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suchatku\Desktop\Data Support\Analyst Meeting\2020Q4\Financial Statement\"/>
    </mc:Choice>
  </mc:AlternateContent>
  <xr:revisionPtr revIDLastSave="0" documentId="13_ncr:1_{E6700685-33DF-48D5-ACA9-1AC502B9F03B}" xr6:coauthVersionLast="36" xr6:coauthVersionMax="44" xr10:uidLastSave="{00000000-0000-0000-0000-000000000000}"/>
  <bookViews>
    <workbookView xWindow="0" yWindow="0" windowWidth="20490" windowHeight="7545" tabRatio="604" firstSheet="1" activeTab="1" xr2:uid="{00000000-000D-0000-FFFF-FFFF00000000}"/>
  </bookViews>
  <sheets>
    <sheet name="NAV0" sheetId="1" state="hidden" r:id="rId1"/>
    <sheet name="BS" sheetId="16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BS!$A$1:$J$92</definedName>
    <definedName name="_xlnm.Print_Area" localSheetId="4">company!$A$1:$L$26</definedName>
    <definedName name="_xlnm.Print_Area" localSheetId="3">conso!$A$1:$U$35</definedName>
    <definedName name="_xlnm.Print_Area" localSheetId="2">'PL&amp;CF'!$A$1:$K$161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44" i="11" l="1"/>
  <c r="H20" i="11" l="1"/>
  <c r="H13" i="11"/>
  <c r="H58" i="16" l="1"/>
  <c r="Q31" i="15" l="1"/>
  <c r="E17" i="15"/>
  <c r="Q18" i="15"/>
  <c r="E28" i="15" l="1"/>
  <c r="L17" i="14"/>
  <c r="D21" i="14"/>
  <c r="U31" i="15"/>
  <c r="I28" i="15"/>
  <c r="Q23" i="15" l="1"/>
  <c r="U23" i="15" s="1"/>
  <c r="F27" i="16"/>
  <c r="J144" i="11" l="1"/>
  <c r="J133" i="11"/>
  <c r="F144" i="11"/>
  <c r="F133" i="11"/>
  <c r="F59" i="11"/>
  <c r="J36" i="11"/>
  <c r="J32" i="11"/>
  <c r="J20" i="11"/>
  <c r="J13" i="11"/>
  <c r="F36" i="11"/>
  <c r="F32" i="11"/>
  <c r="F20" i="11"/>
  <c r="F13" i="11"/>
  <c r="J38" i="11" l="1"/>
  <c r="F38" i="11"/>
  <c r="F21" i="11"/>
  <c r="F24" i="11" s="1"/>
  <c r="F26" i="11" s="1"/>
  <c r="J21" i="11"/>
  <c r="J24" i="11" s="1"/>
  <c r="J26" i="11" s="1"/>
  <c r="J51" i="11" s="1"/>
  <c r="J81" i="16"/>
  <c r="J83" i="16" s="1"/>
  <c r="F81" i="16"/>
  <c r="F83" i="16" s="1"/>
  <c r="J58" i="16"/>
  <c r="J49" i="16"/>
  <c r="F58" i="16"/>
  <c r="F49" i="16"/>
  <c r="J27" i="16"/>
  <c r="J15" i="16"/>
  <c r="F15" i="16"/>
  <c r="F28" i="16" s="1"/>
  <c r="J59" i="16" l="1"/>
  <c r="F59" i="16"/>
  <c r="F84" i="16" s="1"/>
  <c r="J40" i="11"/>
  <c r="J57" i="11" s="1"/>
  <c r="F40" i="11"/>
  <c r="F57" i="11" s="1"/>
  <c r="F60" i="11" s="1"/>
  <c r="J74" i="11"/>
  <c r="J92" i="11" s="1"/>
  <c r="J107" i="11" s="1"/>
  <c r="J110" i="11" s="1"/>
  <c r="J146" i="11" s="1"/>
  <c r="J148" i="11" s="1"/>
  <c r="J149" i="11" s="1"/>
  <c r="F64" i="11"/>
  <c r="F51" i="11"/>
  <c r="F54" i="11" s="1"/>
  <c r="F74" i="11"/>
  <c r="F92" i="11" s="1"/>
  <c r="F107" i="11" s="1"/>
  <c r="F110" i="11" s="1"/>
  <c r="F146" i="11" s="1"/>
  <c r="F148" i="11" s="1"/>
  <c r="F149" i="11" s="1"/>
  <c r="J64" i="11"/>
  <c r="J84" i="16"/>
  <c r="J28" i="16"/>
  <c r="H21" i="14"/>
  <c r="F21" i="14"/>
  <c r="D36" i="11"/>
  <c r="M27" i="15" s="1"/>
  <c r="S28" i="15"/>
  <c r="K28" i="15"/>
  <c r="G28" i="15"/>
  <c r="H15" i="16" l="1"/>
  <c r="U18" i="15" l="1"/>
  <c r="H133" i="11" l="1"/>
  <c r="D133" i="11"/>
  <c r="H32" i="11" l="1"/>
  <c r="H36" i="11"/>
  <c r="J20" i="14" s="1"/>
  <c r="H81" i="16"/>
  <c r="H83" i="16" s="1"/>
  <c r="H49" i="16"/>
  <c r="H27" i="16"/>
  <c r="H38" i="11" l="1"/>
  <c r="H21" i="11"/>
  <c r="H24" i="11" s="1"/>
  <c r="H59" i="16"/>
  <c r="H84" i="16" s="1"/>
  <c r="H28" i="16"/>
  <c r="H85" i="16" l="1"/>
  <c r="D49" i="16"/>
  <c r="H26" i="11" l="1"/>
  <c r="H74" i="11"/>
  <c r="O16" i="15"/>
  <c r="J19" i="14" l="1"/>
  <c r="J21" i="14" s="1"/>
  <c r="H64" i="11"/>
  <c r="H40" i="11"/>
  <c r="M16" i="15"/>
  <c r="J85" i="16" l="1"/>
  <c r="D27" i="16"/>
  <c r="F85" i="16" l="1"/>
  <c r="D32" i="11"/>
  <c r="O27" i="15" s="1"/>
  <c r="O28" i="15" s="1"/>
  <c r="D38" i="11" l="1"/>
  <c r="K17" i="15" l="1"/>
  <c r="K19" i="15" s="1"/>
  <c r="K21" i="15" s="1"/>
  <c r="K25" i="15" s="1"/>
  <c r="K32" i="15" s="1"/>
  <c r="I17" i="15"/>
  <c r="G17" i="15"/>
  <c r="G19" i="15" s="1"/>
  <c r="G21" i="15" s="1"/>
  <c r="G25" i="15" s="1"/>
  <c r="G32" i="15" s="1"/>
  <c r="S15" i="15"/>
  <c r="S17" i="15" s="1"/>
  <c r="S19" i="15" s="1"/>
  <c r="S21" i="15" s="1"/>
  <c r="S25" i="15" s="1"/>
  <c r="S32" i="15" s="1"/>
  <c r="H12" i="14"/>
  <c r="H14" i="14" s="1"/>
  <c r="H16" i="14" s="1"/>
  <c r="H18" i="14" s="1"/>
  <c r="H23" i="14" s="1"/>
  <c r="F12" i="14"/>
  <c r="F14" i="14" s="1"/>
  <c r="F16" i="14" s="1"/>
  <c r="F18" i="14" s="1"/>
  <c r="F23" i="14" s="1"/>
  <c r="D12" i="14"/>
  <c r="D14" i="14" s="1"/>
  <c r="D16" i="14" s="1"/>
  <c r="D18" i="14" s="1"/>
  <c r="D23" i="14" s="1"/>
  <c r="I19" i="15" l="1"/>
  <c r="I21" i="15" s="1"/>
  <c r="I25" i="15" s="1"/>
  <c r="I32" i="15" s="1"/>
  <c r="E19" i="15"/>
  <c r="E21" i="15" s="1"/>
  <c r="E25" i="15" s="1"/>
  <c r="G34" i="15"/>
  <c r="K34" i="15"/>
  <c r="Q14" i="15"/>
  <c r="E32" i="15" l="1"/>
  <c r="E34" i="15" s="1"/>
  <c r="I33" i="15"/>
  <c r="I34" i="15"/>
  <c r="U14" i="15"/>
  <c r="D59" i="11" l="1"/>
  <c r="D13" i="11" l="1"/>
  <c r="D20" i="11"/>
  <c r="D21" i="11" l="1"/>
  <c r="D24" i="11" s="1"/>
  <c r="D26" i="11" l="1"/>
  <c r="D74" i="11"/>
  <c r="L9" i="14"/>
  <c r="D51" i="11" l="1"/>
  <c r="D64" i="11"/>
  <c r="J11" i="14"/>
  <c r="L11" i="14" s="1"/>
  <c r="S33" i="15"/>
  <c r="Q16" i="15" l="1"/>
  <c r="U16" i="15" s="1"/>
  <c r="O17" i="15"/>
  <c r="O19" i="15" s="1"/>
  <c r="O21" i="15" s="1"/>
  <c r="D81" i="16"/>
  <c r="D58" i="16"/>
  <c r="D15" i="16"/>
  <c r="O33" i="15" l="1"/>
  <c r="O25" i="15"/>
  <c r="O32" i="15" s="1"/>
  <c r="D28" i="16"/>
  <c r="D83" i="16"/>
  <c r="D59" i="16"/>
  <c r="J10" i="14" l="1"/>
  <c r="M15" i="15"/>
  <c r="D84" i="16"/>
  <c r="D85" i="16" s="1"/>
  <c r="D144" i="11"/>
  <c r="L10" i="14" l="1"/>
  <c r="J12" i="14"/>
  <c r="J14" i="14" s="1"/>
  <c r="J16" i="14" s="1"/>
  <c r="Q15" i="15"/>
  <c r="U15" i="15" s="1"/>
  <c r="M17" i="15"/>
  <c r="Q29" i="15"/>
  <c r="U29" i="15" s="1"/>
  <c r="L16" i="14" l="1"/>
  <c r="L18" i="14" s="1"/>
  <c r="J18" i="14"/>
  <c r="Q17" i="15"/>
  <c r="U17" i="15" s="1"/>
  <c r="M19" i="15"/>
  <c r="M21" i="15" s="1"/>
  <c r="L22" i="14"/>
  <c r="K33" i="15"/>
  <c r="G33" i="15"/>
  <c r="E33" i="15"/>
  <c r="L13" i="14"/>
  <c r="J23" i="14" l="1"/>
  <c r="J25" i="14" s="1"/>
  <c r="Q21" i="15"/>
  <c r="Q25" i="15" s="1"/>
  <c r="M25" i="15"/>
  <c r="M33" i="15"/>
  <c r="U19" i="15"/>
  <c r="Q19" i="15"/>
  <c r="Q33" i="15" l="1"/>
  <c r="U21" i="15"/>
  <c r="S34" i="15"/>
  <c r="J24" i="14"/>
  <c r="H24" i="14"/>
  <c r="F24" i="14"/>
  <c r="D24" i="14"/>
  <c r="U25" i="15" l="1"/>
  <c r="U33" i="15"/>
  <c r="F25" i="14"/>
  <c r="D25" i="14"/>
  <c r="H25" i="14"/>
  <c r="L24" i="14"/>
  <c r="L20" i="14" l="1"/>
  <c r="D40" i="11"/>
  <c r="O34" i="15" l="1"/>
  <c r="Q27" i="15"/>
  <c r="H51" i="11"/>
  <c r="H92" i="11"/>
  <c r="H107" i="11" s="1"/>
  <c r="H110" i="11" s="1"/>
  <c r="H146" i="11" s="1"/>
  <c r="H148" i="11" s="1"/>
  <c r="D92" i="11"/>
  <c r="D107" i="11" s="1"/>
  <c r="D110" i="11" s="1"/>
  <c r="M26" i="15"/>
  <c r="M28" i="15" s="1"/>
  <c r="M32" i="15" s="1"/>
  <c r="D57" i="11"/>
  <c r="D60" i="11" s="1"/>
  <c r="U27" i="15" l="1"/>
  <c r="D146" i="11"/>
  <c r="D148" i="11" s="1"/>
  <c r="D149" i="11" s="1"/>
  <c r="H57" i="11"/>
  <c r="Q26" i="15"/>
  <c r="U26" i="15" s="1"/>
  <c r="D54" i="11"/>
  <c r="H149" i="11"/>
  <c r="L12" i="14"/>
  <c r="L14" i="14" s="1"/>
  <c r="Q28" i="15" l="1"/>
  <c r="Q32" i="15" s="1"/>
  <c r="U28" i="15"/>
  <c r="U32" i="15" s="1"/>
  <c r="L19" i="14"/>
  <c r="L21" i="14" s="1"/>
  <c r="L23" i="14" s="1"/>
  <c r="M34" i="15"/>
  <c r="L25" i="14" l="1"/>
  <c r="U34" i="15"/>
  <c r="Q34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Teerakarn Paweerawat</author>
  </authors>
  <commentList>
    <comment ref="D23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F23" authorId="0" shapeId="0" xr:uid="{45390CF5-546B-4472-A7F4-7E6A3187B05D}">
      <text>
        <r>
          <rPr>
            <b/>
            <sz val="9"/>
            <color indexed="81"/>
            <rFont val="Tahoma"/>
            <family val="2"/>
          </rPr>
          <t>+2</t>
        </r>
      </text>
    </comment>
    <comment ref="H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J23" authorId="0" shapeId="0" xr:uid="{BE1BE886-4E5B-454A-B42E-C532FDF60FC6}">
      <text>
        <r>
          <rPr>
            <b/>
            <sz val="9"/>
            <color indexed="81"/>
            <rFont val="Tahoma"/>
            <family val="2"/>
          </rPr>
          <t>-1</t>
        </r>
      </text>
    </comment>
    <comment ref="D9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F90" authorId="0" shapeId="0" xr:uid="{857B347D-4712-44BC-97B0-7283EA8C1134}">
      <text>
        <r>
          <rPr>
            <b/>
            <sz val="9"/>
            <color indexed="81"/>
            <rFont val="Tahoma"/>
            <family val="2"/>
          </rPr>
          <t>-2</t>
        </r>
      </text>
    </comment>
    <comment ref="H9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+1</t>
        </r>
      </text>
    </comment>
    <comment ref="J90" authorId="0" shapeId="0" xr:uid="{418A26F7-E723-40AB-8698-2512024EE32D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<sst xmlns="http://schemas.openxmlformats.org/spreadsheetml/2006/main" count="331" uniqueCount="233">
  <si>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</si>
  <si>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</si>
  <si>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</si>
  <si>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</si>
  <si>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</si>
  <si>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</si>
  <si>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</si>
  <si>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</si>
  <si>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</si>
  <si>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</si>
  <si>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</si>
  <si>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</si>
  <si>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</si>
  <si>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</si>
  <si>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</si>
  <si>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</si>
  <si>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</si>
  <si>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</si>
  <si>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</si>
  <si>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</si>
  <si>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</si>
  <si>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</si>
  <si>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</si>
  <si>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</si>
  <si>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</si>
  <si>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</si>
  <si>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</si>
  <si>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</si>
  <si>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</si>
  <si>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</si>
  <si>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</si>
  <si>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</si>
  <si>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</si>
  <si>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</si>
  <si>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</si>
  <si>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</si>
  <si>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</si>
  <si>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</si>
  <si>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</si>
  <si>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>หุ้นกู้ที่ถึงกำหนดชำระภายในหนึ่งปี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</si>
  <si>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</si>
  <si>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</si>
  <si>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</si>
  <si>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</si>
  <si>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</si>
  <si>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</si>
  <si>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</si>
  <si>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</si>
  <si>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</si>
  <si>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</si>
  <si>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</si>
  <si>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</si>
  <si>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</si>
  <si>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</si>
  <si>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</si>
  <si>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</si>
  <si>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</si>
  <si>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</si>
  <si>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</si>
  <si>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</si>
  <si>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</si>
  <si>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 xml:space="preserve">   เงินสดรับ (จ่าย) จากกิจกรรมดำเนินงาน</t>
  </si>
  <si>
    <t>เงินสดจากกิจกรรมดำเนินงาน</t>
  </si>
  <si>
    <t xml:space="preserve">   จ่ายภาษีเงินได้</t>
  </si>
  <si>
    <t xml:space="preserve">   ค่าใช้จ่ายดอกเบี้ย</t>
  </si>
  <si>
    <t>เงินรับล่วงหน้าจากลูกค้า</t>
  </si>
  <si>
    <t>ค่าใช้จ่ายอื่น</t>
  </si>
  <si>
    <t>ค่าใช้จ่ายในการบริหาร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</si>
  <si>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</si>
  <si>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</si>
  <si>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</si>
  <si>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</si>
  <si>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</si>
  <si>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</si>
  <si>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</si>
  <si>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</si>
  <si>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</si>
  <si>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</si>
  <si>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</si>
  <si>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</si>
  <si>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</si>
  <si>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</si>
  <si>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</si>
  <si>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</si>
  <si>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>งบกำไรขาดทุนเบ็ดเสร็จ (ต่อ)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</si>
  <si>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</si>
  <si>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</si>
  <si>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</si>
  <si>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</si>
  <si>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</si>
  <si>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</si>
  <si>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</si>
  <si>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</si>
  <si>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การแบ่งปันกำไรขาดทุนเบ็ดเสร็จรวม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</si>
  <si>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</si>
  <si>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</si>
  <si>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</si>
  <si>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</si>
  <si>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</si>
  <si>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</si>
  <si>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</si>
  <si>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</si>
  <si>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</si>
  <si>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</si>
  <si>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</si>
  <si>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</si>
  <si>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</si>
  <si>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</si>
  <si>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</si>
  <si>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</si>
  <si>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การปรับลดสินค้าคงเหลือเป็นมูลค่าสุทธิที่จะได้รับ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</si>
  <si>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</si>
  <si>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</si>
  <si>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</si>
  <si>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</si>
  <si>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</si>
  <si>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</si>
  <si>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</si>
  <si>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</si>
  <si>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</si>
  <si>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</si>
  <si>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</si>
  <si>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</si>
  <si>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</si>
  <si>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</si>
  <si>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</si>
  <si>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</si>
  <si>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</si>
  <si>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</si>
  <si>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</si>
  <si>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</si>
  <si>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</si>
  <si>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</si>
  <si>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</si>
  <si>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</si>
  <si>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</si>
  <si>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</si>
  <si>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</si>
  <si>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</si>
  <si>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รายได้อื่น</t>
  </si>
  <si>
    <t>เงินให้กู้ยืมระยะสั้นแก่กิจการที่เกี่ยวข้องกัน</t>
  </si>
  <si>
    <t>สินทรัพย์ภาษีเงินได้รอตัดบัญชี</t>
  </si>
  <si>
    <t>(หน่วย: บาท)</t>
  </si>
  <si>
    <t>กำไรต่อหุ้น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</si>
  <si>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</si>
  <si>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</si>
  <si>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กำไรสำหรับปี</t>
  </si>
  <si>
    <t xml:space="preserve">กำไรขาดทุนเบ็ดเสร็จอื่นสำหรับปี </t>
  </si>
  <si>
    <t>กำไรขาดทุนเบ็ดเสร็จอื่นสำหรับปี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</si>
  <si>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</si>
  <si>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</si>
  <si>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   ผลขาดทุนจากการประมาณการตามหลักคณิตศาสตร์ประกันภัย</t>
  </si>
  <si>
    <t xml:space="preserve">   เงินปันผลค้างจ่าย</t>
  </si>
  <si>
    <t>กำไรหรือขาดทุน:</t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</si>
  <si>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</si>
  <si>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</si>
  <si>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ลงทุนเพิ่มในบริษัทย่อย</t>
  </si>
  <si>
    <t xml:space="preserve">       หุ้นสามัญ 13,151,198,025 หุ้น มูลค่าหุ้นละ 1 บาท</t>
  </si>
  <si>
    <t>จ่ายคืนเงินกู้ยืมระยะสั้นจากกิจการที่เกี่ยวข้องกัน</t>
  </si>
  <si>
    <t>เงินสดสุทธิใช้ไปในกิจกรรมจัดหาเงิน</t>
  </si>
  <si>
    <t>รับคืนเงินให้กู้ยืมระยะสั้นแก่กิจการที่เกี่ยวข้องกัน</t>
  </si>
  <si>
    <t>จ่ายคืนเงินกู้ยืมระยะสั้นจากสถาบันการเงิน</t>
  </si>
  <si>
    <t>เงินกู้ยืมระยะสั้นจากสถาบันการเงิน</t>
  </si>
  <si>
    <t xml:space="preserve">   หนี้สินไม่หมุนเวียนอื่น</t>
  </si>
  <si>
    <t>เงินสดรับจากการขายอุปกรณ์ของอสังหาริมทรัพย์เพื่อการลงทุน</t>
  </si>
  <si>
    <t xml:space="preserve">   ดอกเบี้ยรับ</t>
  </si>
  <si>
    <t>เงินสดรับจากดอกเบี้ย</t>
  </si>
  <si>
    <t xml:space="preserve">   รายการซื้ออุปกรณ์ที่ยังไม่ได้ชำระ</t>
  </si>
  <si>
    <t xml:space="preserve">   ขาดทุน (กำไร) จากอัตราแลกเปลี่ยนที่ยังไม่เกิดขึ้น 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</si>
  <si>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</si>
  <si>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</si>
  <si>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ค่าใช้จ่ายในการขาย จัดจำหน่ายและบริการ</t>
  </si>
  <si>
    <t xml:space="preserve">ยอดคงเหลือ ณ วันที่ 1 มกราคม 2562 </t>
  </si>
  <si>
    <t>ยอดคงเหลือ ณ วันที่ 31 ธันวาคม 2562</t>
  </si>
  <si>
    <t>2562</t>
  </si>
  <si>
    <t>ยอดคงเหลือ ณ วันที่ 1 มกราคม 2562</t>
  </si>
  <si>
    <t>จ่ายคืนเงินกู้ยืมระยะยาว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</si>
  <si>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</si>
  <si>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</si>
  <si>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รายได้จากสัญญาที่ทำกับลูกค้า</t>
  </si>
  <si>
    <t>รายได้ค่าเช่า</t>
  </si>
  <si>
    <t>เงินกู้ระยะยาว - สุทธิจากส่วนที่ถึงกำหนดชำระภายในหนึ่งปี</t>
  </si>
  <si>
    <t xml:space="preserve">   โอนดอกเบี้ยรอตัดจ่ายเป็นค่าใช้จ่ายทางการเงิน</t>
  </si>
  <si>
    <t>ต้นทุนขายและบริการ</t>
  </si>
  <si>
    <t>ต้นทุนค่าเช่า</t>
  </si>
  <si>
    <t>สำหรับปีสิ้นสุดวันที่ 31 ธันวาคม 2563</t>
  </si>
  <si>
    <t xml:space="preserve">ยอดคงเหลือ ณ วันที่ 1 มกราคม 2563 </t>
  </si>
  <si>
    <t>ยอดคงเหลือ ณ วันที่ 31 ธันวาคม 2563</t>
  </si>
  <si>
    <t>ยอดคงเหลือ ณ วันที่ 1 มกราคม 2563</t>
  </si>
  <si>
    <t xml:space="preserve">ณ วันที่ 31 ธันวาคม 2563 </t>
  </si>
  <si>
    <t>2563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</si>
  <si>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</si>
  <si>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</si>
  <si>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</si>
  <si>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รายได้เงินปันผล</t>
  </si>
  <si>
    <t>กำไรจากการดำเนินงาน</t>
  </si>
  <si>
    <t>ผลสะสมจากการเปลี่ยนแปลงนโยบาย</t>
  </si>
  <si>
    <t xml:space="preserve">   การบัญชี</t>
  </si>
  <si>
    <t>ยอดคงเหลือ ณ วันที่ 1 มกราคม 2563 -</t>
  </si>
  <si>
    <t xml:space="preserve">   หลังปรับปรุง</t>
  </si>
  <si>
    <t>บริษัทย่อยจ่ายเงินปันผลให้ผู้มีส่วนได้เสีย</t>
  </si>
  <si>
    <t xml:space="preserve">   ที่ไม่มีอำนาจควบคุมของบริษัทย่อย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</si>
  <si>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</si>
  <si>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</si>
  <si>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 xml:space="preserve">   กำไรจากส่วนลดค่าเช่าจ่าย</t>
  </si>
  <si>
    <t xml:space="preserve">   โอนกลับค่าเผื่อผลขาดทุนด้านเครดิตที่คาดว่าจะเกิดขึ้น</t>
  </si>
  <si>
    <t xml:space="preserve">   ค่าเผื่อการด้อยค่าของสินทรัพย์ (โอนกลับ)</t>
  </si>
  <si>
    <t xml:space="preserve">   เงินปันผลรับจากบริษัทย่อย</t>
  </si>
  <si>
    <t xml:space="preserve">   เงินประกันการเช่า</t>
  </si>
  <si>
    <t xml:space="preserve">   จ่ายผลประโยชน์ของพนักงาน</t>
  </si>
  <si>
    <t>เงินปันผลรับจากบริษัทย่อย</t>
  </si>
  <si>
    <t>เงินค้ำประกันการก่อสร้างเพิ่มขึ้น (ลดลง)</t>
  </si>
  <si>
    <t>จ่ายชำระหนี้สินตามสัญญาเช่า</t>
  </si>
  <si>
    <t>ดอกเบี้ยจ่าย</t>
  </si>
  <si>
    <t>7, 8</t>
  </si>
  <si>
    <t>7, 9</t>
  </si>
  <si>
    <t>7, 12</t>
  </si>
  <si>
    <t>สินทรัพย์สิทธิการใช้</t>
  </si>
  <si>
    <t>7, 18</t>
  </si>
  <si>
    <t>รายได้ทางการเงิน</t>
  </si>
  <si>
    <t>ชำระค่าสิทธิการใช้</t>
  </si>
  <si>
    <t xml:space="preserve">   ขาดทุนจากการจำหน่ายและตัดจำหน่ายสินทรัพย์</t>
  </si>
  <si>
    <t xml:space="preserve">   ค่าเผื่อการด้อยค่าของเงินลงทุน (โอนกลับ)</t>
  </si>
  <si>
    <t xml:space="preserve">   ขาดทุนจากการปรับมูลค่ายุติธรรมตราสารอนุพันธ์</t>
  </si>
  <si>
    <t>เงินสดและรายการเทียบเท่าเงินสดปลายปี (หมายเหตุ 8)</t>
  </si>
  <si>
    <t xml:space="preserve">   หนี้สินตามสัญญาเช่าของสินทรัพย์สิทธิการใช้ที่ยังไม่ได้จ่ายชำระ</t>
  </si>
  <si>
    <t>ต้นทุนทางการเงิน</t>
  </si>
  <si>
    <t xml:space="preserve">   หนี้สินตามสัญญาเช่าของอสังหาริมทรัพย์เพื่อการลงทุนที่ยังไม่ได้จ่ายชำระ </t>
  </si>
  <si>
    <t xml:space="preserve">   โอนอุปกรณ์ไปสินทรัพย์สิทธิการใช้</t>
  </si>
  <si>
    <t xml:space="preserve">   โอนสินทรัพย์สิทธิการเช่าไปอสังหาริมทรัพย์เพื่อการลงทุน</t>
  </si>
  <si>
    <t xml:space="preserve">   โอนสินทรัพย์สิทธิการใช้ไปอุปกรณ์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</si>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</sst>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  <numFmt numFmtId="172" formatCode="_(* #,##0.00_);_(* \(#,##0.00\);_(* &quot;-&quot;_);_(@_)"/>
  </numFmts>
  <fonts count="21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b/>
      <sz val="9"/>
      <color indexed="81"/>
      <name val="Tahoma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20">
    <xf numFmtId="0" fontId="0" fillId="0" borderId="0"/>
    <xf numFmtId="4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8" fontId="8" fillId="0" borderId="0"/>
    <xf numFmtId="0" fontId="13" fillId="0" borderId="0"/>
    <xf numFmtId="0" fontId="3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39" fontId="9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34">
    <xf numFmtId="0" fontId="0" fillId="0" borderId="0" xfId="0"/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10" fillId="0" borderId="6" xfId="0" applyNumberFormat="1" applyFont="1" applyFill="1" applyBorder="1" applyAlignment="1">
      <alignment horizontal="right" vertical="center"/>
    </xf>
    <xf numFmtId="0" fontId="11" fillId="0" borderId="0" xfId="0" quotePrefix="1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centerContinuous" vertical="center"/>
    </xf>
    <xf numFmtId="0" fontId="10" fillId="0" borderId="0" xfId="0" applyNumberFormat="1" applyFont="1" applyFill="1" applyBorder="1" applyAlignment="1">
      <alignment horizontal="centerContinuous" vertical="center"/>
    </xf>
    <xf numFmtId="0" fontId="10" fillId="0" borderId="0" xfId="0" quotePrefix="1" applyNumberFormat="1" applyFont="1" applyFill="1" applyAlignment="1">
      <alignment horizontal="centerContinuous" vertical="center"/>
    </xf>
    <xf numFmtId="0" fontId="10" fillId="0" borderId="0" xfId="0" quotePrefix="1" applyNumberFormat="1" applyFont="1" applyFill="1" applyBorder="1" applyAlignment="1">
      <alignment horizontal="centerContinuous" vertical="center"/>
    </xf>
    <xf numFmtId="0" fontId="10" fillId="0" borderId="0" xfId="0" applyNumberFormat="1" applyFont="1" applyFill="1" applyAlignment="1">
      <alignment horizontal="right" vertical="center"/>
    </xf>
    <xf numFmtId="0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37" fontId="10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0" fontId="10" fillId="0" borderId="0" xfId="0" quotePrefix="1" applyNumberFormat="1" applyFont="1" applyFill="1" applyAlignment="1">
      <alignment horizontal="left" vertical="center"/>
    </xf>
    <xf numFmtId="39" fontId="10" fillId="0" borderId="0" xfId="14" applyFont="1" applyFill="1" applyAlignment="1" applyProtection="1">
      <alignment horizontal="lef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39" fontId="10" fillId="0" borderId="6" xfId="0" applyNumberFormat="1" applyFont="1" applyFill="1" applyBorder="1" applyAlignment="1">
      <alignment horizontal="right" vertical="center"/>
    </xf>
    <xf numFmtId="39" fontId="10" fillId="0" borderId="0" xfId="0" applyNumberFormat="1" applyFont="1" applyFill="1" applyBorder="1" applyAlignment="1">
      <alignment vertical="center"/>
    </xf>
    <xf numFmtId="39" fontId="10" fillId="0" borderId="0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171" fontId="10" fillId="0" borderId="0" xfId="1" applyNumberFormat="1" applyFont="1" applyFill="1" applyBorder="1" applyAlignment="1">
      <alignment horizontal="right" vertic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11" applyFont="1" applyFill="1" applyAlignment="1">
      <alignment vertical="center"/>
    </xf>
    <xf numFmtId="164" fontId="10" fillId="0" borderId="0" xfId="11" applyNumberFormat="1" applyFont="1" applyFill="1" applyBorder="1" applyAlignment="1">
      <alignment vertical="center"/>
    </xf>
    <xf numFmtId="164" fontId="10" fillId="0" borderId="0" xfId="11" applyNumberFormat="1" applyFont="1" applyFill="1" applyBorder="1" applyAlignment="1">
      <alignment horizontal="center" vertical="center"/>
    </xf>
    <xf numFmtId="164" fontId="10" fillId="0" borderId="5" xfId="11" applyNumberFormat="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vertical="center"/>
    </xf>
    <xf numFmtId="37" fontId="10" fillId="0" borderId="0" xfId="11" applyNumberFormat="1" applyFont="1" applyFill="1" applyAlignment="1">
      <alignment vertical="center"/>
    </xf>
    <xf numFmtId="37" fontId="10" fillId="0" borderId="0" xfId="11" applyNumberFormat="1" applyFont="1" applyFill="1" applyBorder="1" applyAlignment="1">
      <alignment vertical="center"/>
    </xf>
    <xf numFmtId="37" fontId="10" fillId="0" borderId="0" xfId="11" applyNumberFormat="1" applyFont="1" applyFill="1" applyAlignment="1">
      <alignment horizontal="right" vertical="center"/>
    </xf>
    <xf numFmtId="0" fontId="10" fillId="0" borderId="0" xfId="11" applyFont="1" applyFill="1" applyAlignment="1">
      <alignment horizontal="center" vertical="center"/>
    </xf>
    <xf numFmtId="0" fontId="10" fillId="0" borderId="0" xfId="11" applyFont="1" applyFill="1" applyBorder="1" applyAlignment="1">
      <alignment horizontal="center" vertical="center"/>
    </xf>
    <xf numFmtId="37" fontId="10" fillId="0" borderId="3" xfId="11" applyNumberFormat="1" applyFont="1" applyFill="1" applyBorder="1" applyAlignment="1">
      <alignment vertical="center"/>
    </xf>
    <xf numFmtId="37" fontId="10" fillId="0" borderId="3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Border="1" applyAlignment="1">
      <alignment horizontal="center" vertical="center"/>
    </xf>
    <xf numFmtId="37" fontId="10" fillId="0" borderId="0" xfId="11" applyNumberFormat="1" applyFont="1" applyFill="1" applyAlignment="1">
      <alignment horizontal="center" vertical="center"/>
    </xf>
    <xf numFmtId="37" fontId="15" fillId="0" borderId="0" xfId="11" applyNumberFormat="1" applyFont="1" applyFill="1" applyAlignment="1">
      <alignment horizontal="center" vertical="center"/>
    </xf>
    <xf numFmtId="39" fontId="11" fillId="0" borderId="0" xfId="14" applyFont="1" applyFill="1" applyAlignment="1" applyProtection="1">
      <alignment horizontal="left"/>
    </xf>
    <xf numFmtId="164" fontId="10" fillId="0" borderId="0" xfId="11" applyNumberFormat="1" applyFont="1" applyFill="1" applyBorder="1" applyAlignment="1">
      <alignment horizontal="right" vertical="center"/>
    </xf>
    <xf numFmtId="0" fontId="12" fillId="0" borderId="0" xfId="1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center" vertical="center"/>
    </xf>
    <xf numFmtId="164" fontId="10" fillId="0" borderId="3" xfId="11" applyNumberFormat="1" applyFont="1" applyFill="1" applyBorder="1" applyAlignment="1">
      <alignment horizontal="right" vertical="center"/>
    </xf>
    <xf numFmtId="164" fontId="10" fillId="0" borderId="6" xfId="11" applyNumberFormat="1" applyFont="1" applyFill="1" applyBorder="1" applyAlignment="1">
      <alignment vertical="center"/>
    </xf>
    <xf numFmtId="0" fontId="11" fillId="0" borderId="0" xfId="11" applyFont="1" applyFill="1" applyAlignment="1">
      <alignment horizontal="left" vertical="center"/>
    </xf>
    <xf numFmtId="37" fontId="11" fillId="0" borderId="0" xfId="0" quotePrefix="1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1" fillId="0" borderId="0" xfId="11" applyFont="1" applyFill="1" applyAlignment="1">
      <alignment horizontal="center" vertical="center"/>
    </xf>
    <xf numFmtId="37" fontId="10" fillId="0" borderId="7" xfId="11" applyNumberFormat="1" applyFont="1" applyFill="1" applyBorder="1" applyAlignment="1">
      <alignment horizontal="center" vertical="center"/>
    </xf>
    <xf numFmtId="0" fontId="10" fillId="0" borderId="7" xfId="11" applyFont="1" applyFill="1" applyBorder="1" applyAlignment="1">
      <alignment horizontal="center" vertical="center"/>
    </xf>
    <xf numFmtId="39" fontId="16" fillId="0" borderId="0" xfId="14" applyFont="1" applyFill="1" applyAlignment="1" applyProtection="1">
      <alignment horizontal="left"/>
    </xf>
    <xf numFmtId="164" fontId="10" fillId="0" borderId="3" xfId="11" applyNumberFormat="1" applyFont="1" applyFill="1" applyBorder="1" applyAlignment="1">
      <alignment vertical="center"/>
    </xf>
    <xf numFmtId="164" fontId="10" fillId="0" borderId="0" xfId="11" applyNumberFormat="1" applyFont="1" applyFill="1" applyAlignment="1">
      <alignment vertical="center"/>
    </xf>
    <xf numFmtId="37" fontId="11" fillId="0" borderId="0" xfId="17" quotePrefix="1" applyNumberFormat="1" applyFont="1" applyFill="1" applyAlignment="1">
      <alignment vertical="center"/>
    </xf>
    <xf numFmtId="37" fontId="14" fillId="0" borderId="0" xfId="17" applyNumberFormat="1" applyFont="1" applyFill="1" applyAlignment="1">
      <alignment horizontal="left" vertical="center"/>
    </xf>
    <xf numFmtId="37" fontId="11" fillId="0" borderId="0" xfId="17" applyNumberFormat="1" applyFont="1" applyFill="1" applyAlignment="1">
      <alignment horizontal="left" vertical="center"/>
    </xf>
    <xf numFmtId="38" fontId="10" fillId="0" borderId="0" xfId="17" applyNumberFormat="1" applyFont="1" applyFill="1" applyBorder="1" applyAlignment="1">
      <alignment horizontal="center" vertical="center"/>
    </xf>
    <xf numFmtId="0" fontId="10" fillId="0" borderId="3" xfId="17" applyNumberFormat="1" applyFont="1" applyFill="1" applyBorder="1" applyAlignment="1">
      <alignment horizontal="center" vertical="center"/>
    </xf>
    <xf numFmtId="0" fontId="10" fillId="0" borderId="0" xfId="17" applyNumberFormat="1" applyFont="1" applyFill="1" applyBorder="1" applyAlignment="1">
      <alignment horizontal="center" vertical="center"/>
    </xf>
    <xf numFmtId="4" fontId="10" fillId="0" borderId="0" xfId="1" applyFont="1" applyFill="1" applyAlignment="1">
      <alignment vertical="center"/>
    </xf>
    <xf numFmtId="4" fontId="10" fillId="0" borderId="0" xfId="1" applyFont="1" applyFill="1" applyBorder="1" applyAlignment="1">
      <alignment vertical="center"/>
    </xf>
    <xf numFmtId="4" fontId="10" fillId="0" borderId="0" xfId="1" applyFont="1" applyFill="1" applyAlignment="1">
      <alignment horizontal="right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9" fontId="10" fillId="0" borderId="0" xfId="14" applyFont="1" applyFill="1" applyAlignment="1" applyProtection="1">
      <alignment horizontal="left"/>
    </xf>
    <xf numFmtId="37" fontId="10" fillId="0" borderId="0" xfId="0" applyNumberFormat="1" applyFont="1" applyFill="1" applyAlignment="1">
      <alignment horizontal="right" vertical="center"/>
    </xf>
    <xf numFmtId="0" fontId="10" fillId="0" borderId="8" xfId="0" applyNumberFormat="1" applyFont="1" applyFill="1" applyBorder="1" applyAlignment="1">
      <alignment vertical="center"/>
    </xf>
    <xf numFmtId="164" fontId="10" fillId="0" borderId="0" xfId="11" applyNumberFormat="1" applyFont="1" applyBorder="1" applyAlignment="1">
      <alignment horizontal="center" vertical="center"/>
    </xf>
    <xf numFmtId="164" fontId="10" fillId="0" borderId="3" xfId="11" applyNumberFormat="1" applyFont="1" applyBorder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9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0" fontId="10" fillId="0" borderId="0" xfId="19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Border="1" applyAlignment="1">
      <alignment horizontal="right" vertical="center"/>
    </xf>
    <xf numFmtId="172" fontId="10" fillId="0" borderId="0" xfId="0" applyNumberFormat="1" applyFont="1" applyFill="1" applyAlignment="1">
      <alignment horizontal="right" vertical="center"/>
    </xf>
    <xf numFmtId="172" fontId="10" fillId="0" borderId="0" xfId="0" applyNumberFormat="1" applyFont="1" applyFill="1" applyAlignment="1">
      <alignment horizontal="centerContinuous" vertical="center"/>
    </xf>
    <xf numFmtId="172" fontId="10" fillId="0" borderId="0" xfId="0" applyNumberFormat="1" applyFont="1" applyFill="1" applyBorder="1" applyAlignment="1">
      <alignment horizontal="centerContinuous" vertical="center"/>
    </xf>
    <xf numFmtId="172" fontId="10" fillId="0" borderId="0" xfId="0" quotePrefix="1" applyNumberFormat="1" applyFont="1" applyFill="1" applyAlignment="1">
      <alignment horizontal="centerContinuous" vertical="center"/>
    </xf>
    <xf numFmtId="172" fontId="10" fillId="0" borderId="0" xfId="0" quotePrefix="1" applyNumberFormat="1" applyFont="1" applyFill="1" applyBorder="1" applyAlignment="1">
      <alignment horizontal="centerContinuous" vertical="center"/>
    </xf>
    <xf numFmtId="164" fontId="10" fillId="0" borderId="0" xfId="19" applyNumberFormat="1" applyFont="1" applyFill="1" applyBorder="1" applyAlignment="1">
      <alignment horizontal="right" vertical="center"/>
    </xf>
    <xf numFmtId="39" fontId="16" fillId="0" borderId="0" xfId="14" applyFont="1" applyFill="1" applyAlignment="1" applyProtection="1">
      <alignment horizontal="left" vertical="center"/>
    </xf>
    <xf numFmtId="0" fontId="18" fillId="0" borderId="0" xfId="0" applyNumberFormat="1" applyFont="1" applyFill="1" applyAlignment="1">
      <alignment horizontal="centerContinuous" vertical="center"/>
    </xf>
    <xf numFmtId="0" fontId="19" fillId="0" borderId="0" xfId="0" applyNumberFormat="1" applyFont="1" applyFill="1" applyAlignment="1">
      <alignment horizontal="centerContinuous" vertical="center"/>
    </xf>
    <xf numFmtId="0" fontId="18" fillId="0" borderId="3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0" fontId="18" fillId="0" borderId="0" xfId="0" quotePrefix="1" applyNumberFormat="1" applyFont="1" applyFill="1" applyAlignment="1">
      <alignment horizontal="center" vertical="center"/>
    </xf>
    <xf numFmtId="0" fontId="19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horizontal="center" vertical="center"/>
    </xf>
    <xf numFmtId="170" fontId="18" fillId="0" borderId="0" xfId="0" applyNumberFormat="1" applyFont="1" applyFill="1" applyAlignment="1">
      <alignment vertical="center"/>
    </xf>
    <xf numFmtId="0" fontId="18" fillId="0" borderId="0" xfId="0" applyNumberFormat="1" applyFont="1" applyFill="1" applyBorder="1" applyAlignment="1">
      <alignment vertical="center"/>
    </xf>
    <xf numFmtId="37" fontId="19" fillId="0" borderId="0" xfId="17" quotePrefix="1" applyNumberFormat="1" applyFont="1" applyFill="1" applyAlignment="1">
      <alignment vertical="center"/>
    </xf>
    <xf numFmtId="0" fontId="19" fillId="0" borderId="0" xfId="11" applyFont="1" applyFill="1" applyAlignment="1">
      <alignment vertical="center"/>
    </xf>
    <xf numFmtId="0" fontId="18" fillId="0" borderId="0" xfId="11" applyFont="1" applyFill="1" applyBorder="1" applyAlignment="1">
      <alignment vertical="center"/>
    </xf>
    <xf numFmtId="0" fontId="18" fillId="0" borderId="0" xfId="11" applyFont="1" applyFill="1" applyAlignment="1">
      <alignment horizontal="center" vertical="center"/>
    </xf>
    <xf numFmtId="0" fontId="18" fillId="0" borderId="0" xfId="11" applyFont="1" applyFill="1" applyBorder="1" applyAlignment="1">
      <alignment horizontal="center" vertical="center"/>
    </xf>
    <xf numFmtId="37" fontId="18" fillId="0" borderId="3" xfId="11" applyNumberFormat="1" applyFont="1" applyFill="1" applyBorder="1" applyAlignment="1">
      <alignment horizontal="center" vertical="center"/>
    </xf>
    <xf numFmtId="37" fontId="18" fillId="0" borderId="0" xfId="11" applyNumberFormat="1" applyFont="1" applyFill="1" applyBorder="1" applyAlignment="1">
      <alignment vertical="center"/>
    </xf>
    <xf numFmtId="0" fontId="20" fillId="0" borderId="0" xfId="11" applyFont="1" applyFill="1" applyBorder="1" applyAlignment="1">
      <alignment horizontal="center" vertical="center"/>
    </xf>
    <xf numFmtId="37" fontId="20" fillId="0" borderId="0" xfId="11" applyNumberFormat="1" applyFont="1" applyFill="1" applyBorder="1" applyAlignment="1">
      <alignment horizontal="center" vertical="center"/>
    </xf>
    <xf numFmtId="37" fontId="19" fillId="0" borderId="0" xfId="0" quotePrefix="1" applyNumberFormat="1" applyFont="1" applyFill="1" applyAlignment="1">
      <alignment vertical="center"/>
    </xf>
    <xf numFmtId="0" fontId="19" fillId="0" borderId="0" xfId="11" applyFont="1" applyFill="1" applyAlignment="1">
      <alignment horizontal="center" vertical="center"/>
    </xf>
    <xf numFmtId="39" fontId="10" fillId="0" borderId="0" xfId="14" quotePrefix="1" applyFont="1" applyFill="1" applyAlignment="1" applyProtection="1">
      <alignment horizontal="left" vertical="center"/>
    </xf>
    <xf numFmtId="0" fontId="10" fillId="0" borderId="0" xfId="0" quotePrefix="1" applyNumberFormat="1" applyFont="1" applyFill="1" applyAlignment="1">
      <alignment horizontal="center" vertical="center"/>
    </xf>
    <xf numFmtId="0" fontId="11" fillId="0" borderId="3" xfId="0" applyNumberFormat="1" applyFont="1" applyFill="1" applyBorder="1" applyAlignment="1">
      <alignment horizontal="center" vertical="center"/>
    </xf>
    <xf numFmtId="0" fontId="11" fillId="0" borderId="3" xfId="0" quotePrefix="1" applyNumberFormat="1" applyFont="1" applyFill="1" applyBorder="1" applyAlignment="1">
      <alignment horizontal="center" vertical="center"/>
    </xf>
    <xf numFmtId="0" fontId="11" fillId="0" borderId="3" xfId="11" applyFont="1" applyFill="1" applyBorder="1" applyAlignment="1">
      <alignment horizontal="center" vertical="center"/>
    </xf>
    <xf numFmtId="0" fontId="10" fillId="0" borderId="3" xfId="11" applyFont="1" applyFill="1" applyBorder="1" applyAlignment="1">
      <alignment horizontal="center" vertical="center"/>
    </xf>
    <xf numFmtId="37" fontId="10" fillId="0" borderId="4" xfId="11" applyNumberFormat="1" applyFont="1" applyFill="1" applyBorder="1" applyAlignment="1">
      <alignment horizontal="center" vertical="center"/>
    </xf>
    <xf numFmtId="0" fontId="10" fillId="0" borderId="4" xfId="11" applyFont="1" applyFill="1" applyBorder="1" applyAlignment="1">
      <alignment horizontal="center" vertical="center"/>
    </xf>
  </cellXfs>
  <cellStyles count="20">
    <cellStyle name="Comma" xfId="1" builtinId="3"/>
    <cellStyle name="Comma 2" xfId="2" xr:uid="{00000000-0005-0000-0000-000001000000}"/>
    <cellStyle name="Comma 2 2" xfId="16" xr:uid="{00000000-0005-0000-0000-000002000000}"/>
    <cellStyle name="Comma 2 3" xfId="1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Grey" xfId="6" xr:uid="{00000000-0005-0000-0000-000007000000}"/>
    <cellStyle name="Input [yellow]" xfId="7" xr:uid="{00000000-0005-0000-0000-000008000000}"/>
    <cellStyle name="no dec" xfId="8" xr:uid="{00000000-0005-0000-0000-000009000000}"/>
    <cellStyle name="Normal" xfId="0" builtinId="0"/>
    <cellStyle name="Normal - Style1" xfId="9" xr:uid="{00000000-0005-0000-0000-00000B000000}"/>
    <cellStyle name="Normal 2" xfId="10" xr:uid="{00000000-0005-0000-0000-00000C000000}"/>
    <cellStyle name="Normal 2 2" xfId="15" xr:uid="{00000000-0005-0000-0000-00000D000000}"/>
    <cellStyle name="Normal 2 3" xfId="17" xr:uid="{00000000-0005-0000-0000-00000E000000}"/>
    <cellStyle name="Normal_CET - N096" xfId="11" xr:uid="{00000000-0005-0000-0000-00000F000000}"/>
    <cellStyle name="Percent" xfId="19" builtinId="5"/>
    <cellStyle name="Percent [2]" xfId="12" xr:uid="{00000000-0005-0000-0000-000011000000}"/>
    <cellStyle name="Quantity" xfId="13" xr:uid="{00000000-0005-0000-0000-000012000000}"/>
    <cellStyle name="ปกติ_Sheet1_HOME-Mar48-T02" xfId="14" xr:uid="{00000000-0005-0000-0000-00001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tabSelected="1" view="pageBreakPreview" zoomScaleNormal="100" zoomScaleSheetLayoutView="100" workbookViewId="0"/>
  </sheetViews>
  <sheetFormatPr defaultColWidth="10.5703125" defaultRowHeight="21.75" customHeight="1"/>
  <cols>
    <col min="1" max="1" width="52.7109375" style="8" customWidth="1"/>
    <col min="2" max="2" width="6.85546875" style="106" customWidth="1"/>
    <col min="3" max="3" width="1.42578125" style="8" customWidth="1"/>
    <col min="4" max="4" width="15.28515625" style="8" customWidth="1"/>
    <col min="5" max="5" width="1.42578125" style="17" customWidth="1"/>
    <col min="6" max="6" width="15.28515625" style="8" customWidth="1"/>
    <col min="7" max="7" width="1.42578125" style="24" customWidth="1"/>
    <col min="8" max="8" width="16.42578125" style="8" customWidth="1"/>
    <col min="9" max="9" width="1.42578125" style="17" customWidth="1"/>
    <col min="10" max="10" width="15.28515625" style="8" customWidth="1"/>
    <col min="11" max="11" width="15" style="8" bestFit="1" customWidth="1"/>
    <col min="12" max="14" width="14.5703125" style="8" bestFit="1" customWidth="1"/>
    <col min="15" max="16384" width="10.5703125" style="8"/>
  </cols>
  <sheetData>
    <row r="1" spans="1:12" ht="21.75" customHeight="1">
      <c r="A1" s="12" t="s">
        <v>29</v>
      </c>
      <c r="B1" s="103"/>
      <c r="C1" s="13"/>
      <c r="D1" s="13"/>
      <c r="F1" s="13"/>
      <c r="G1" s="14"/>
      <c r="H1" s="13"/>
      <c r="J1" s="13"/>
    </row>
    <row r="2" spans="1:12" ht="21.75" customHeight="1">
      <c r="A2" s="29" t="s">
        <v>74</v>
      </c>
      <c r="B2" s="103"/>
      <c r="C2" s="13"/>
      <c r="D2" s="15"/>
      <c r="F2" s="15"/>
      <c r="G2" s="16"/>
      <c r="H2" s="15"/>
      <c r="J2" s="15"/>
    </row>
    <row r="3" spans="1:12" ht="21.75" customHeight="1">
      <c r="A3" s="29" t="s">
        <v>189</v>
      </c>
      <c r="B3" s="103"/>
      <c r="C3" s="13"/>
      <c r="D3" s="15"/>
      <c r="F3" s="15"/>
      <c r="G3" s="16"/>
      <c r="H3" s="15"/>
      <c r="J3" s="15"/>
    </row>
    <row r="4" spans="1:12" ht="21.75" customHeight="1">
      <c r="B4" s="103"/>
      <c r="C4" s="13"/>
      <c r="D4" s="15"/>
      <c r="F4" s="17"/>
      <c r="G4" s="18"/>
      <c r="H4" s="15"/>
      <c r="J4" s="17" t="s">
        <v>142</v>
      </c>
    </row>
    <row r="5" spans="1:12" s="21" customFormat="1" ht="21.75" customHeight="1">
      <c r="B5" s="104"/>
      <c r="C5" s="38"/>
      <c r="D5" s="128" t="s">
        <v>28</v>
      </c>
      <c r="E5" s="128"/>
      <c r="F5" s="128"/>
      <c r="G5" s="39"/>
      <c r="H5" s="128" t="s">
        <v>32</v>
      </c>
      <c r="I5" s="128"/>
      <c r="J5" s="128"/>
    </row>
    <row r="6" spans="1:12" ht="21.75" customHeight="1">
      <c r="B6" s="105" t="s">
        <v>0</v>
      </c>
      <c r="C6" s="17"/>
      <c r="D6" s="83" t="s">
        <v>190</v>
      </c>
      <c r="E6" s="20"/>
      <c r="F6" s="83" t="s">
        <v>174</v>
      </c>
      <c r="G6" s="84"/>
      <c r="H6" s="83" t="s">
        <v>190</v>
      </c>
      <c r="I6" s="20"/>
      <c r="J6" s="83" t="s">
        <v>174</v>
      </c>
    </row>
    <row r="7" spans="1:12" ht="21.75" customHeight="1">
      <c r="A7" s="21" t="s">
        <v>57</v>
      </c>
      <c r="G7" s="8"/>
    </row>
    <row r="8" spans="1:12" ht="21.75" customHeight="1">
      <c r="A8" s="21" t="s">
        <v>1</v>
      </c>
      <c r="B8" s="107"/>
      <c r="G8" s="8"/>
    </row>
    <row r="9" spans="1:12" ht="21.75" customHeight="1">
      <c r="A9" s="8" t="s">
        <v>33</v>
      </c>
      <c r="B9" s="107" t="s">
        <v>214</v>
      </c>
      <c r="D9" s="2">
        <v>3282691097</v>
      </c>
      <c r="F9" s="2">
        <v>2859978599</v>
      </c>
      <c r="G9" s="17"/>
      <c r="H9" s="2">
        <v>3065411252</v>
      </c>
      <c r="I9" s="22"/>
      <c r="J9" s="2">
        <v>2606367903</v>
      </c>
      <c r="K9" s="2"/>
      <c r="L9" s="22"/>
    </row>
    <row r="10" spans="1:12" ht="21.75" customHeight="1">
      <c r="A10" s="31" t="s">
        <v>97</v>
      </c>
      <c r="B10" s="107" t="s">
        <v>215</v>
      </c>
      <c r="D10" s="2">
        <v>1769383413</v>
      </c>
      <c r="F10" s="2">
        <v>1912404281</v>
      </c>
      <c r="G10" s="17"/>
      <c r="H10" s="2">
        <v>1728526725</v>
      </c>
      <c r="I10" s="22"/>
      <c r="J10" s="2">
        <v>1784571510</v>
      </c>
      <c r="K10" s="2"/>
      <c r="L10" s="22"/>
    </row>
    <row r="11" spans="1:12" ht="21.75" customHeight="1">
      <c r="A11" s="8" t="s">
        <v>140</v>
      </c>
      <c r="B11" s="107">
        <v>7</v>
      </c>
      <c r="D11" s="2">
        <v>0</v>
      </c>
      <c r="F11" s="2">
        <v>0</v>
      </c>
      <c r="G11" s="17"/>
      <c r="H11" s="2">
        <v>1770000000</v>
      </c>
      <c r="I11" s="22"/>
      <c r="J11" s="2">
        <v>2530000000</v>
      </c>
      <c r="K11" s="2"/>
      <c r="L11" s="22"/>
    </row>
    <row r="12" spans="1:12" ht="21.75" customHeight="1">
      <c r="A12" s="31" t="s">
        <v>98</v>
      </c>
      <c r="B12" s="107">
        <v>10</v>
      </c>
      <c r="D12" s="2">
        <v>10344559763</v>
      </c>
      <c r="F12" s="2">
        <v>10421263066</v>
      </c>
      <c r="G12" s="17"/>
      <c r="H12" s="2">
        <v>8363807249</v>
      </c>
      <c r="I12" s="22"/>
      <c r="J12" s="2">
        <v>8584524199</v>
      </c>
      <c r="K12" s="2"/>
      <c r="L12" s="22"/>
    </row>
    <row r="13" spans="1:12" ht="21.75" customHeight="1">
      <c r="A13" s="31" t="s">
        <v>132</v>
      </c>
      <c r="B13" s="107"/>
      <c r="D13" s="2">
        <v>322410758</v>
      </c>
      <c r="F13" s="2">
        <v>320080054</v>
      </c>
      <c r="G13" s="17"/>
      <c r="H13" s="2">
        <v>43321923</v>
      </c>
      <c r="I13" s="22"/>
      <c r="J13" s="2">
        <v>0</v>
      </c>
      <c r="K13" s="2"/>
      <c r="L13" s="22"/>
    </row>
    <row r="14" spans="1:12" ht="21.75" customHeight="1">
      <c r="A14" s="8" t="s">
        <v>34</v>
      </c>
      <c r="B14" s="107">
        <v>11</v>
      </c>
      <c r="D14" s="26">
        <v>109273477</v>
      </c>
      <c r="F14" s="26">
        <v>176118279</v>
      </c>
      <c r="G14" s="17"/>
      <c r="H14" s="26">
        <v>77889191</v>
      </c>
      <c r="I14" s="2"/>
      <c r="J14" s="26">
        <v>148254218</v>
      </c>
      <c r="K14" s="2"/>
      <c r="L14" s="22"/>
    </row>
    <row r="15" spans="1:12" ht="21.75" customHeight="1">
      <c r="A15" s="21" t="s">
        <v>2</v>
      </c>
      <c r="B15" s="107"/>
      <c r="D15" s="4">
        <f>SUM(D8:D14)</f>
        <v>15828318508</v>
      </c>
      <c r="F15" s="4">
        <f>SUM(F8:F14)</f>
        <v>15689844279</v>
      </c>
      <c r="G15" s="17"/>
      <c r="H15" s="4">
        <f>SUM(H9:H14)</f>
        <v>15048956340</v>
      </c>
      <c r="I15" s="1"/>
      <c r="J15" s="4">
        <f>SUM(J9:J14)</f>
        <v>15653717830</v>
      </c>
      <c r="K15" s="2"/>
    </row>
    <row r="16" spans="1:12" ht="21.75" customHeight="1">
      <c r="A16" s="21" t="s">
        <v>16</v>
      </c>
      <c r="B16" s="107"/>
      <c r="D16" s="1"/>
      <c r="F16" s="1"/>
      <c r="G16" s="17"/>
      <c r="H16" s="1"/>
      <c r="I16" s="1"/>
      <c r="J16" s="1"/>
      <c r="K16" s="2"/>
    </row>
    <row r="17" spans="1:12" s="24" customFormat="1" ht="21.75" customHeight="1">
      <c r="A17" s="31" t="s">
        <v>35</v>
      </c>
      <c r="B17" s="108">
        <v>12</v>
      </c>
      <c r="D17" s="1">
        <v>0</v>
      </c>
      <c r="E17" s="18"/>
      <c r="F17" s="1">
        <v>0</v>
      </c>
      <c r="G17" s="18"/>
      <c r="H17" s="1">
        <v>1945646214</v>
      </c>
      <c r="I17" s="1"/>
      <c r="J17" s="1">
        <v>1908824084</v>
      </c>
      <c r="K17" s="2"/>
      <c r="L17" s="22"/>
    </row>
    <row r="18" spans="1:12" s="24" customFormat="1" ht="21.75" customHeight="1">
      <c r="A18" s="31" t="s">
        <v>99</v>
      </c>
      <c r="B18" s="108">
        <v>13</v>
      </c>
      <c r="D18" s="1">
        <v>3880053315</v>
      </c>
      <c r="E18" s="18"/>
      <c r="F18" s="1">
        <v>2425150754</v>
      </c>
      <c r="G18" s="18"/>
      <c r="H18" s="1">
        <v>4952677572</v>
      </c>
      <c r="I18" s="1"/>
      <c r="J18" s="1">
        <v>3268130529</v>
      </c>
      <c r="K18" s="2"/>
      <c r="L18" s="22"/>
    </row>
    <row r="19" spans="1:12" s="24" customFormat="1" ht="21.75" customHeight="1">
      <c r="A19" s="31" t="s">
        <v>134</v>
      </c>
      <c r="B19" s="108">
        <v>14</v>
      </c>
      <c r="D19" s="1">
        <v>28741156628</v>
      </c>
      <c r="E19" s="18"/>
      <c r="F19" s="1">
        <v>29636758012</v>
      </c>
      <c r="G19" s="18"/>
      <c r="H19" s="1">
        <v>24343278603</v>
      </c>
      <c r="I19" s="1"/>
      <c r="J19" s="1">
        <v>24859117041</v>
      </c>
      <c r="K19" s="2"/>
      <c r="L19" s="22"/>
    </row>
    <row r="20" spans="1:12" s="24" customFormat="1" ht="21.75" customHeight="1">
      <c r="A20" s="31" t="s">
        <v>217</v>
      </c>
      <c r="B20" s="108">
        <v>19</v>
      </c>
      <c r="D20" s="1">
        <v>6111986465</v>
      </c>
      <c r="E20" s="18"/>
      <c r="F20" s="1">
        <v>0</v>
      </c>
      <c r="G20" s="18"/>
      <c r="H20" s="1">
        <v>5129171072</v>
      </c>
      <c r="I20" s="1"/>
      <c r="J20" s="1">
        <v>0</v>
      </c>
      <c r="K20" s="2"/>
      <c r="L20" s="22"/>
    </row>
    <row r="21" spans="1:12" s="24" customFormat="1" ht="21.75" customHeight="1">
      <c r="A21" s="31" t="s">
        <v>128</v>
      </c>
      <c r="B21" s="108">
        <v>15</v>
      </c>
      <c r="D21" s="1">
        <v>488870306</v>
      </c>
      <c r="E21" s="18"/>
      <c r="F21" s="1">
        <v>476029546</v>
      </c>
      <c r="G21" s="18"/>
      <c r="H21" s="1">
        <v>474811601</v>
      </c>
      <c r="I21" s="1"/>
      <c r="J21" s="1">
        <v>456854580</v>
      </c>
      <c r="K21" s="2"/>
      <c r="L21" s="22"/>
    </row>
    <row r="22" spans="1:12" s="24" customFormat="1" ht="21.75" customHeight="1">
      <c r="A22" s="31" t="s">
        <v>100</v>
      </c>
      <c r="B22" s="108">
        <v>16</v>
      </c>
      <c r="D22" s="1">
        <v>0</v>
      </c>
      <c r="E22" s="18"/>
      <c r="F22" s="1">
        <v>3169422057</v>
      </c>
      <c r="G22" s="18"/>
      <c r="H22" s="1">
        <v>0</v>
      </c>
      <c r="I22" s="1"/>
      <c r="J22" s="1">
        <v>2745596726</v>
      </c>
      <c r="K22" s="2"/>
      <c r="L22" s="22"/>
    </row>
    <row r="23" spans="1:12" s="24" customFormat="1" ht="21.75" customHeight="1">
      <c r="A23" s="126" t="s">
        <v>36</v>
      </c>
      <c r="B23" s="108"/>
      <c r="D23" s="1">
        <v>3229639</v>
      </c>
      <c r="E23" s="18"/>
      <c r="F23" s="1">
        <v>3229639</v>
      </c>
      <c r="G23" s="18"/>
      <c r="H23" s="1">
        <v>3229639</v>
      </c>
      <c r="I23" s="1"/>
      <c r="J23" s="1">
        <v>3229639</v>
      </c>
      <c r="K23" s="2"/>
      <c r="L23" s="22"/>
    </row>
    <row r="24" spans="1:12" s="24" customFormat="1" ht="21.75" customHeight="1">
      <c r="A24" s="126" t="s">
        <v>37</v>
      </c>
      <c r="B24" s="108">
        <v>7</v>
      </c>
      <c r="D24" s="1">
        <v>62661570</v>
      </c>
      <c r="E24" s="18"/>
      <c r="F24" s="1">
        <v>62889868</v>
      </c>
      <c r="G24" s="18"/>
      <c r="H24" s="1">
        <v>52955749</v>
      </c>
      <c r="I24" s="1"/>
      <c r="J24" s="1">
        <v>53302598</v>
      </c>
      <c r="K24" s="2"/>
      <c r="L24" s="22"/>
    </row>
    <row r="25" spans="1:12" s="24" customFormat="1" ht="21.75" customHeight="1">
      <c r="A25" s="31" t="s">
        <v>141</v>
      </c>
      <c r="B25" s="108">
        <v>28</v>
      </c>
      <c r="D25" s="1">
        <v>605490849</v>
      </c>
      <c r="E25" s="18"/>
      <c r="F25" s="1">
        <v>218982780</v>
      </c>
      <c r="G25" s="18"/>
      <c r="H25" s="1">
        <v>554703046</v>
      </c>
      <c r="I25" s="1"/>
      <c r="J25" s="1">
        <v>193603959</v>
      </c>
      <c r="K25" s="2"/>
      <c r="L25" s="22"/>
    </row>
    <row r="26" spans="1:12" ht="21.75" customHeight="1">
      <c r="A26" s="8" t="s">
        <v>38</v>
      </c>
      <c r="B26" s="107"/>
      <c r="C26" s="19"/>
      <c r="D26" s="4">
        <v>369005894</v>
      </c>
      <c r="E26" s="18"/>
      <c r="F26" s="4">
        <v>366649998</v>
      </c>
      <c r="G26" s="18"/>
      <c r="H26" s="4">
        <v>231719226</v>
      </c>
      <c r="I26" s="1"/>
      <c r="J26" s="4">
        <v>227155415</v>
      </c>
      <c r="K26" s="2"/>
      <c r="L26" s="22"/>
    </row>
    <row r="27" spans="1:12" ht="21.75" customHeight="1">
      <c r="A27" s="21" t="s">
        <v>17</v>
      </c>
      <c r="D27" s="4">
        <f>SUM(D17:D26)</f>
        <v>40262454666</v>
      </c>
      <c r="E27" s="18"/>
      <c r="F27" s="4">
        <f>SUM(F17:F26)</f>
        <v>36359112654</v>
      </c>
      <c r="G27" s="18"/>
      <c r="H27" s="4">
        <f>SUM(H17:H26)</f>
        <v>37688192722</v>
      </c>
      <c r="I27" s="1"/>
      <c r="J27" s="4">
        <f>SUM(J17:J26)</f>
        <v>33715814571</v>
      </c>
      <c r="K27" s="2"/>
    </row>
    <row r="28" spans="1:12" ht="21.75" customHeight="1" thickBot="1">
      <c r="A28" s="21" t="s">
        <v>3</v>
      </c>
      <c r="D28" s="11">
        <f>SUM(D15,D27)</f>
        <v>56090773174</v>
      </c>
      <c r="F28" s="11">
        <f>SUM(F15,F27)</f>
        <v>52048956933</v>
      </c>
      <c r="G28" s="17"/>
      <c r="H28" s="11">
        <f>SUM(H15,H27)</f>
        <v>52737149062</v>
      </c>
      <c r="I28" s="1"/>
      <c r="J28" s="11">
        <f>SUM(J15,J27)</f>
        <v>49369532401</v>
      </c>
      <c r="K28" s="2"/>
    </row>
    <row r="29" spans="1:12" ht="21.75" customHeight="1" thickTop="1">
      <c r="B29" s="109"/>
      <c r="C29" s="17"/>
      <c r="D29" s="3"/>
      <c r="E29" s="20"/>
      <c r="F29" s="3"/>
      <c r="G29" s="20"/>
      <c r="H29" s="20"/>
      <c r="I29" s="20"/>
      <c r="J29" s="20"/>
      <c r="K29" s="2"/>
    </row>
    <row r="30" spans="1:12" ht="21.75" customHeight="1">
      <c r="A30" s="8" t="s">
        <v>4</v>
      </c>
      <c r="G30" s="8"/>
      <c r="K30" s="2"/>
    </row>
    <row r="31" spans="1:12" ht="21.75" customHeight="1">
      <c r="A31" s="12" t="s">
        <v>29</v>
      </c>
      <c r="B31" s="103"/>
      <c r="C31" s="13"/>
      <c r="D31" s="13"/>
      <c r="F31" s="13"/>
      <c r="G31" s="13"/>
      <c r="H31" s="13"/>
      <c r="J31" s="13"/>
      <c r="K31" s="2"/>
    </row>
    <row r="32" spans="1:12" ht="21.75" customHeight="1">
      <c r="A32" s="29" t="s">
        <v>75</v>
      </c>
      <c r="B32" s="103"/>
      <c r="C32" s="13"/>
      <c r="D32" s="15"/>
      <c r="F32" s="15"/>
      <c r="G32" s="13"/>
      <c r="H32" s="15"/>
      <c r="J32" s="15"/>
      <c r="K32" s="2"/>
    </row>
    <row r="33" spans="1:13" ht="21.75" customHeight="1">
      <c r="A33" s="29" t="s">
        <v>189</v>
      </c>
      <c r="B33" s="103"/>
      <c r="C33" s="13"/>
      <c r="D33" s="15"/>
      <c r="F33" s="15"/>
      <c r="G33" s="13"/>
      <c r="H33" s="15"/>
      <c r="J33" s="15"/>
      <c r="K33" s="2"/>
    </row>
    <row r="34" spans="1:13" ht="21.75" customHeight="1">
      <c r="B34" s="103"/>
      <c r="C34" s="13"/>
      <c r="D34" s="15"/>
      <c r="F34" s="17"/>
      <c r="G34" s="18"/>
      <c r="H34" s="15"/>
      <c r="J34" s="17" t="s">
        <v>142</v>
      </c>
      <c r="K34" s="2"/>
    </row>
    <row r="35" spans="1:13" s="21" customFormat="1" ht="21.75" customHeight="1">
      <c r="B35" s="104"/>
      <c r="C35" s="38"/>
      <c r="D35" s="128" t="s">
        <v>28</v>
      </c>
      <c r="E35" s="128"/>
      <c r="F35" s="128"/>
      <c r="G35" s="39"/>
      <c r="H35" s="128" t="s">
        <v>32</v>
      </c>
      <c r="I35" s="128"/>
      <c r="J35" s="128"/>
      <c r="K35" s="2"/>
    </row>
    <row r="36" spans="1:13" ht="21.75" customHeight="1">
      <c r="B36" s="105" t="s">
        <v>0</v>
      </c>
      <c r="C36" s="17"/>
      <c r="D36" s="83" t="s">
        <v>190</v>
      </c>
      <c r="E36" s="20"/>
      <c r="F36" s="83" t="s">
        <v>174</v>
      </c>
      <c r="G36" s="84"/>
      <c r="H36" s="83" t="s">
        <v>190</v>
      </c>
      <c r="I36" s="20"/>
      <c r="J36" s="83" t="s">
        <v>174</v>
      </c>
      <c r="K36" s="2"/>
    </row>
    <row r="37" spans="1:13" ht="21.75" customHeight="1">
      <c r="A37" s="21" t="s">
        <v>58</v>
      </c>
      <c r="D37" s="20"/>
      <c r="F37" s="20"/>
      <c r="G37" s="17"/>
      <c r="H37" s="20"/>
      <c r="J37" s="20"/>
      <c r="K37" s="2"/>
    </row>
    <row r="38" spans="1:13" ht="21.75" customHeight="1">
      <c r="A38" s="21" t="s">
        <v>5</v>
      </c>
      <c r="G38" s="8"/>
      <c r="K38" s="2"/>
    </row>
    <row r="39" spans="1:13" ht="21.75" customHeight="1">
      <c r="A39" s="8" t="s">
        <v>162</v>
      </c>
      <c r="B39" s="107">
        <v>17</v>
      </c>
      <c r="D39" s="2">
        <v>1248714400</v>
      </c>
      <c r="F39" s="2">
        <v>280741910</v>
      </c>
      <c r="G39" s="17"/>
      <c r="H39" s="3">
        <v>1000000000</v>
      </c>
      <c r="I39" s="8"/>
      <c r="J39" s="3">
        <v>0</v>
      </c>
      <c r="K39" s="2"/>
      <c r="L39" s="22"/>
    </row>
    <row r="40" spans="1:13" ht="21.75" customHeight="1">
      <c r="A40" s="8" t="s">
        <v>101</v>
      </c>
      <c r="B40" s="107" t="s">
        <v>218</v>
      </c>
      <c r="D40" s="2">
        <v>13050309281</v>
      </c>
      <c r="F40" s="2">
        <v>14069080793</v>
      </c>
      <c r="G40" s="17"/>
      <c r="H40" s="2">
        <v>11515198431</v>
      </c>
      <c r="I40" s="2"/>
      <c r="J40" s="2">
        <v>12473795786</v>
      </c>
      <c r="K40" s="2"/>
      <c r="L40" s="22"/>
    </row>
    <row r="41" spans="1:13" ht="21.75" customHeight="1">
      <c r="A41" s="8" t="s">
        <v>191</v>
      </c>
      <c r="B41" s="107"/>
      <c r="D41" s="1"/>
      <c r="E41" s="18"/>
      <c r="F41" s="1"/>
      <c r="G41" s="18"/>
      <c r="H41" s="1"/>
      <c r="I41" s="1"/>
      <c r="J41" s="1"/>
      <c r="K41" s="2"/>
      <c r="L41" s="22"/>
    </row>
    <row r="42" spans="1:13" ht="21.75" customHeight="1">
      <c r="A42" s="8" t="s">
        <v>192</v>
      </c>
      <c r="B42" s="107">
        <v>19</v>
      </c>
      <c r="D42" s="2">
        <v>249328229</v>
      </c>
      <c r="E42" s="18"/>
      <c r="F42" s="2">
        <v>3473787</v>
      </c>
      <c r="G42" s="18"/>
      <c r="H42" s="2">
        <v>240863286</v>
      </c>
      <c r="I42" s="1"/>
      <c r="J42" s="2">
        <v>3473787</v>
      </c>
      <c r="K42" s="2"/>
      <c r="L42" s="22"/>
    </row>
    <row r="43" spans="1:13" ht="21.75" customHeight="1">
      <c r="A43" s="8" t="s">
        <v>131</v>
      </c>
      <c r="B43" s="107">
        <v>20</v>
      </c>
      <c r="D43" s="3">
        <v>75166978</v>
      </c>
      <c r="E43" s="18"/>
      <c r="F43" s="3">
        <v>20206910</v>
      </c>
      <c r="G43" s="18"/>
      <c r="H43" s="3">
        <v>0</v>
      </c>
      <c r="I43" s="1"/>
      <c r="J43" s="3">
        <v>0</v>
      </c>
      <c r="K43" s="2"/>
      <c r="L43" s="22"/>
    </row>
    <row r="44" spans="1:13" ht="21.75" customHeight="1">
      <c r="A44" s="8" t="s">
        <v>39</v>
      </c>
      <c r="B44" s="107">
        <v>21</v>
      </c>
      <c r="D44" s="3">
        <v>4000000000</v>
      </c>
      <c r="E44" s="18"/>
      <c r="F44" s="3">
        <v>6000000000</v>
      </c>
      <c r="G44" s="18"/>
      <c r="H44" s="3">
        <v>4000000000</v>
      </c>
      <c r="I44" s="1"/>
      <c r="J44" s="3">
        <v>6000000000</v>
      </c>
      <c r="K44" s="2"/>
      <c r="L44" s="22"/>
      <c r="M44" s="22"/>
    </row>
    <row r="45" spans="1:13" ht="21.75" customHeight="1">
      <c r="A45" s="8" t="s">
        <v>102</v>
      </c>
      <c r="B45" s="107"/>
      <c r="D45" s="2">
        <v>605620256</v>
      </c>
      <c r="F45" s="2">
        <v>568166996</v>
      </c>
      <c r="G45" s="17"/>
      <c r="H45" s="2">
        <v>572788240</v>
      </c>
      <c r="I45" s="2"/>
      <c r="J45" s="2">
        <v>560567207</v>
      </c>
      <c r="K45" s="2"/>
      <c r="L45" s="22"/>
    </row>
    <row r="46" spans="1:13" ht="21.75" customHeight="1">
      <c r="A46" s="8" t="s">
        <v>103</v>
      </c>
      <c r="B46" s="107"/>
      <c r="D46" s="1">
        <v>83922</v>
      </c>
      <c r="E46" s="18"/>
      <c r="F46" s="1">
        <v>28620846</v>
      </c>
      <c r="G46" s="18"/>
      <c r="H46" s="1">
        <v>0</v>
      </c>
      <c r="I46" s="1"/>
      <c r="J46" s="1">
        <v>28538386</v>
      </c>
      <c r="K46" s="2"/>
      <c r="L46" s="22"/>
    </row>
    <row r="47" spans="1:13" ht="21.75" customHeight="1">
      <c r="A47" s="27" t="s">
        <v>65</v>
      </c>
      <c r="B47" s="107"/>
      <c r="D47" s="2">
        <v>1001975130</v>
      </c>
      <c r="F47" s="2">
        <v>995557803</v>
      </c>
      <c r="G47" s="17"/>
      <c r="H47" s="2">
        <v>936279884</v>
      </c>
      <c r="I47" s="2"/>
      <c r="J47" s="2">
        <v>928407328</v>
      </c>
      <c r="K47" s="2"/>
      <c r="L47" s="22"/>
    </row>
    <row r="48" spans="1:13" ht="21.75" customHeight="1">
      <c r="A48" s="8" t="s">
        <v>40</v>
      </c>
      <c r="B48" s="107"/>
      <c r="D48" s="4">
        <v>378806790</v>
      </c>
      <c r="E48" s="18"/>
      <c r="F48" s="4">
        <v>323419905</v>
      </c>
      <c r="G48" s="18"/>
      <c r="H48" s="4">
        <v>320826096</v>
      </c>
      <c r="I48" s="1"/>
      <c r="J48" s="4">
        <v>280464208</v>
      </c>
      <c r="K48" s="2"/>
      <c r="L48" s="22"/>
    </row>
    <row r="49" spans="1:12" ht="21.75" customHeight="1">
      <c r="A49" s="21" t="s">
        <v>6</v>
      </c>
      <c r="B49" s="107"/>
      <c r="D49" s="4">
        <f>SUM(D39:D48)</f>
        <v>20610004986</v>
      </c>
      <c r="E49" s="18"/>
      <c r="F49" s="4">
        <f>SUM(F39:F48)</f>
        <v>22289268950</v>
      </c>
      <c r="G49" s="18"/>
      <c r="H49" s="4">
        <f>SUM(H39:H48)</f>
        <v>18585955937</v>
      </c>
      <c r="I49" s="1"/>
      <c r="J49" s="4">
        <f>SUM(J39:J48)</f>
        <v>20275246702</v>
      </c>
      <c r="K49" s="2"/>
    </row>
    <row r="50" spans="1:12" ht="21.75" customHeight="1">
      <c r="A50" s="21" t="s">
        <v>18</v>
      </c>
      <c r="B50" s="107"/>
      <c r="D50" s="1"/>
      <c r="E50" s="18"/>
      <c r="F50" s="1"/>
      <c r="G50" s="18"/>
      <c r="H50" s="1"/>
      <c r="I50" s="1"/>
      <c r="J50" s="1"/>
      <c r="K50" s="2"/>
    </row>
    <row r="51" spans="1:12" ht="21.75" customHeight="1">
      <c r="A51" s="8" t="s">
        <v>193</v>
      </c>
      <c r="B51" s="107"/>
      <c r="D51" s="1"/>
      <c r="E51" s="18"/>
      <c r="F51" s="1"/>
      <c r="G51" s="18"/>
      <c r="H51" s="1"/>
      <c r="I51" s="24"/>
      <c r="J51" s="1"/>
      <c r="K51" s="2"/>
    </row>
    <row r="52" spans="1:12" ht="21.75" customHeight="1">
      <c r="A52" s="8" t="s">
        <v>192</v>
      </c>
      <c r="B52" s="107">
        <v>19</v>
      </c>
      <c r="D52" s="1">
        <v>4373295738</v>
      </c>
      <c r="E52" s="18"/>
      <c r="F52" s="1">
        <v>12155921</v>
      </c>
      <c r="G52" s="18"/>
      <c r="H52" s="1">
        <v>3979960839</v>
      </c>
      <c r="I52" s="1"/>
      <c r="J52" s="1">
        <v>12155921</v>
      </c>
      <c r="K52" s="2"/>
      <c r="L52" s="22"/>
    </row>
    <row r="53" spans="1:12" ht="21.75" customHeight="1">
      <c r="A53" s="8" t="s">
        <v>181</v>
      </c>
      <c r="B53" s="107">
        <v>20</v>
      </c>
      <c r="D53" s="1">
        <v>0</v>
      </c>
      <c r="E53" s="18"/>
      <c r="F53" s="1">
        <v>63988399</v>
      </c>
      <c r="G53" s="18"/>
      <c r="H53" s="1">
        <v>0</v>
      </c>
      <c r="I53" s="1"/>
      <c r="J53" s="1">
        <v>0</v>
      </c>
      <c r="K53" s="2"/>
      <c r="L53" s="22"/>
    </row>
    <row r="54" spans="1:12" ht="21.75" customHeight="1">
      <c r="A54" s="8" t="s">
        <v>41</v>
      </c>
      <c r="B54" s="107">
        <v>21</v>
      </c>
      <c r="D54" s="1">
        <v>8055587449</v>
      </c>
      <c r="E54" s="18"/>
      <c r="F54" s="1">
        <v>7007663873</v>
      </c>
      <c r="G54" s="18"/>
      <c r="H54" s="1">
        <v>8055587449</v>
      </c>
      <c r="I54" s="1"/>
      <c r="J54" s="1">
        <v>7007663873</v>
      </c>
      <c r="K54" s="2"/>
      <c r="L54" s="22"/>
    </row>
    <row r="55" spans="1:12" ht="21.75" customHeight="1">
      <c r="A55" s="8" t="s">
        <v>76</v>
      </c>
      <c r="B55" s="107">
        <v>22</v>
      </c>
      <c r="D55" s="1">
        <v>574051949</v>
      </c>
      <c r="E55" s="18"/>
      <c r="F55" s="1">
        <v>528169640</v>
      </c>
      <c r="G55" s="18"/>
      <c r="H55" s="1">
        <v>521756676</v>
      </c>
      <c r="I55" s="1"/>
      <c r="J55" s="1">
        <v>480429780</v>
      </c>
      <c r="K55" s="2"/>
      <c r="L55" s="22"/>
    </row>
    <row r="56" spans="1:12" ht="21.75" customHeight="1">
      <c r="A56" s="8" t="s">
        <v>130</v>
      </c>
      <c r="B56" s="107"/>
      <c r="D56" s="1">
        <v>276969239</v>
      </c>
      <c r="E56" s="18"/>
      <c r="F56" s="1">
        <v>315249969</v>
      </c>
      <c r="G56" s="18"/>
      <c r="H56" s="1">
        <v>276969239</v>
      </c>
      <c r="I56" s="1"/>
      <c r="J56" s="1">
        <v>315249968</v>
      </c>
      <c r="K56" s="2"/>
      <c r="L56" s="22"/>
    </row>
    <row r="57" spans="1:12" ht="21.75" customHeight="1">
      <c r="A57" s="8" t="s">
        <v>42</v>
      </c>
      <c r="B57" s="107"/>
      <c r="D57" s="1">
        <v>635620853</v>
      </c>
      <c r="E57" s="18"/>
      <c r="F57" s="1">
        <v>694379065</v>
      </c>
      <c r="G57" s="18"/>
      <c r="H57" s="1">
        <v>595489917</v>
      </c>
      <c r="I57" s="1"/>
      <c r="J57" s="1">
        <v>635283534</v>
      </c>
      <c r="K57" s="2"/>
      <c r="L57" s="22"/>
    </row>
    <row r="58" spans="1:12" ht="21.75" customHeight="1">
      <c r="A58" s="21" t="s">
        <v>19</v>
      </c>
      <c r="D58" s="9">
        <f>SUM(D52:D57)</f>
        <v>13915525228</v>
      </c>
      <c r="F58" s="9">
        <f>SUM(F52:F57)</f>
        <v>8621606867</v>
      </c>
      <c r="G58" s="17"/>
      <c r="H58" s="9">
        <f>SUM(H52:H57)</f>
        <v>13429764120</v>
      </c>
      <c r="I58" s="1"/>
      <c r="J58" s="9">
        <f>SUM(J52:J57)</f>
        <v>8450783076</v>
      </c>
      <c r="K58" s="2"/>
    </row>
    <row r="59" spans="1:12" ht="21.75" customHeight="1">
      <c r="A59" s="21" t="s">
        <v>7</v>
      </c>
      <c r="D59" s="9">
        <f>SUM(D49+D58)</f>
        <v>34525530214</v>
      </c>
      <c r="F59" s="9">
        <f>SUM(F49+F58)</f>
        <v>30910875817</v>
      </c>
      <c r="G59" s="17"/>
      <c r="H59" s="9">
        <f>SUM(H49+H58)</f>
        <v>32015720057</v>
      </c>
      <c r="I59" s="1"/>
      <c r="J59" s="9">
        <f>SUM(J49+J58)</f>
        <v>28726029778</v>
      </c>
      <c r="K59" s="2"/>
    </row>
    <row r="60" spans="1:12" ht="21.75" customHeight="1">
      <c r="B60" s="109"/>
      <c r="C60" s="17"/>
      <c r="D60" s="20"/>
      <c r="E60" s="20"/>
      <c r="F60" s="20"/>
      <c r="G60" s="20"/>
      <c r="H60" s="20"/>
      <c r="I60" s="20"/>
      <c r="J60" s="20"/>
      <c r="K60" s="2"/>
    </row>
    <row r="61" spans="1:12" ht="21.75" customHeight="1">
      <c r="A61" s="8" t="s">
        <v>4</v>
      </c>
      <c r="B61" s="110"/>
      <c r="D61" s="17"/>
      <c r="F61" s="17"/>
      <c r="G61" s="8"/>
      <c r="H61" s="17"/>
      <c r="J61" s="17"/>
      <c r="K61" s="2"/>
    </row>
    <row r="62" spans="1:12" ht="21.75" customHeight="1">
      <c r="A62" s="12" t="s">
        <v>29</v>
      </c>
      <c r="B62" s="103"/>
      <c r="C62" s="13"/>
      <c r="D62" s="13"/>
      <c r="F62" s="13"/>
      <c r="G62" s="13"/>
      <c r="H62" s="13"/>
      <c r="J62" s="13"/>
      <c r="K62" s="2"/>
    </row>
    <row r="63" spans="1:12" ht="21.75" customHeight="1">
      <c r="A63" s="29" t="s">
        <v>75</v>
      </c>
      <c r="B63" s="103"/>
      <c r="C63" s="13"/>
      <c r="D63" s="15"/>
      <c r="F63" s="15"/>
      <c r="G63" s="13"/>
      <c r="H63" s="15"/>
      <c r="J63" s="15"/>
      <c r="K63" s="2"/>
    </row>
    <row r="64" spans="1:12" ht="21.75" customHeight="1">
      <c r="A64" s="29" t="s">
        <v>189</v>
      </c>
      <c r="B64" s="103"/>
      <c r="C64" s="13"/>
      <c r="D64" s="15"/>
      <c r="F64" s="15"/>
      <c r="G64" s="13"/>
      <c r="H64" s="15"/>
      <c r="J64" s="15"/>
      <c r="K64" s="2"/>
    </row>
    <row r="65" spans="1:14" ht="21.75" customHeight="1">
      <c r="B65" s="103"/>
      <c r="C65" s="13"/>
      <c r="D65" s="15"/>
      <c r="F65" s="17"/>
      <c r="G65" s="18"/>
      <c r="H65" s="15"/>
      <c r="J65" s="17" t="s">
        <v>142</v>
      </c>
      <c r="K65" s="2"/>
    </row>
    <row r="66" spans="1:14" s="21" customFormat="1" ht="21.75" customHeight="1">
      <c r="B66" s="111"/>
      <c r="C66" s="38"/>
      <c r="D66" s="128" t="s">
        <v>28</v>
      </c>
      <c r="E66" s="128"/>
      <c r="F66" s="128"/>
      <c r="G66" s="39"/>
      <c r="H66" s="128" t="s">
        <v>32</v>
      </c>
      <c r="I66" s="128"/>
      <c r="J66" s="128"/>
      <c r="K66" s="2"/>
    </row>
    <row r="67" spans="1:14" ht="21.75" customHeight="1">
      <c r="B67" s="105" t="s">
        <v>0</v>
      </c>
      <c r="C67" s="17"/>
      <c r="D67" s="83" t="s">
        <v>190</v>
      </c>
      <c r="E67" s="20"/>
      <c r="F67" s="83" t="s">
        <v>174</v>
      </c>
      <c r="G67" s="84"/>
      <c r="H67" s="83" t="s">
        <v>190</v>
      </c>
      <c r="I67" s="20"/>
      <c r="J67" s="83" t="s">
        <v>174</v>
      </c>
      <c r="K67" s="2"/>
    </row>
    <row r="68" spans="1:14" ht="21.75" customHeight="1">
      <c r="A68" s="21" t="s">
        <v>8</v>
      </c>
      <c r="B68" s="108"/>
      <c r="C68" s="24"/>
      <c r="D68" s="28"/>
      <c r="F68" s="28"/>
      <c r="G68" s="28"/>
      <c r="H68" s="28"/>
      <c r="J68" s="28"/>
      <c r="K68" s="2"/>
    </row>
    <row r="69" spans="1:14" ht="21.75" customHeight="1">
      <c r="A69" s="8" t="s">
        <v>43</v>
      </c>
      <c r="B69" s="107"/>
      <c r="D69" s="86"/>
      <c r="F69" s="86"/>
      <c r="G69" s="86"/>
      <c r="H69" s="86"/>
      <c r="J69" s="86"/>
      <c r="K69" s="2"/>
    </row>
    <row r="70" spans="1:14" ht="21.75" customHeight="1">
      <c r="A70" s="27" t="s">
        <v>44</v>
      </c>
      <c r="D70" s="86"/>
      <c r="F70" s="86"/>
      <c r="G70" s="86"/>
      <c r="H70" s="86"/>
      <c r="J70" s="86"/>
      <c r="K70" s="2"/>
    </row>
    <row r="71" spans="1:14" ht="21.75" customHeight="1" thickBot="1">
      <c r="A71" s="27" t="s">
        <v>157</v>
      </c>
      <c r="B71" s="107"/>
      <c r="D71" s="11">
        <v>13151198025</v>
      </c>
      <c r="F71" s="11">
        <v>13151198025</v>
      </c>
      <c r="G71" s="17"/>
      <c r="H71" s="11">
        <v>13151198025</v>
      </c>
      <c r="I71" s="2"/>
      <c r="J71" s="11">
        <v>13151198025</v>
      </c>
      <c r="K71" s="2"/>
    </row>
    <row r="72" spans="1:14" ht="21.75" customHeight="1" thickTop="1">
      <c r="A72" s="27" t="s">
        <v>104</v>
      </c>
      <c r="D72" s="2"/>
      <c r="F72" s="2"/>
      <c r="G72" s="17"/>
      <c r="H72" s="2"/>
      <c r="I72" s="2"/>
      <c r="J72" s="2"/>
      <c r="K72" s="2"/>
    </row>
    <row r="73" spans="1:14" ht="21.75" customHeight="1">
      <c r="A73" s="27" t="s">
        <v>157</v>
      </c>
      <c r="D73" s="1">
        <v>13151198025</v>
      </c>
      <c r="F73" s="1">
        <v>13151198025</v>
      </c>
      <c r="G73" s="17"/>
      <c r="H73" s="1">
        <v>13151198025</v>
      </c>
      <c r="I73" s="1"/>
      <c r="J73" s="1">
        <v>13151198025</v>
      </c>
      <c r="K73" s="2"/>
      <c r="L73" s="22"/>
    </row>
    <row r="74" spans="1:14" ht="21.75" customHeight="1">
      <c r="A74" s="27" t="s">
        <v>96</v>
      </c>
      <c r="B74" s="107"/>
      <c r="D74" s="2">
        <v>646323076</v>
      </c>
      <c r="F74" s="2">
        <v>646323076</v>
      </c>
      <c r="G74" s="17"/>
      <c r="H74" s="2">
        <v>646323076</v>
      </c>
      <c r="I74" s="2"/>
      <c r="J74" s="2">
        <v>646323076</v>
      </c>
      <c r="K74" s="2"/>
      <c r="L74" s="22"/>
    </row>
    <row r="75" spans="1:14" ht="21.75" customHeight="1">
      <c r="A75" s="27" t="s">
        <v>24</v>
      </c>
      <c r="D75" s="2"/>
      <c r="F75" s="2"/>
      <c r="G75" s="17"/>
      <c r="H75" s="2"/>
      <c r="I75" s="2"/>
      <c r="J75" s="2"/>
      <c r="K75" s="2"/>
      <c r="L75" s="22"/>
    </row>
    <row r="76" spans="1:14" ht="21.75" customHeight="1">
      <c r="A76" s="27" t="s">
        <v>105</v>
      </c>
      <c r="B76" s="107">
        <v>24</v>
      </c>
      <c r="D76" s="2"/>
      <c r="F76" s="2"/>
      <c r="G76" s="17"/>
      <c r="H76" s="2"/>
      <c r="I76" s="2"/>
      <c r="J76" s="2"/>
      <c r="K76" s="2"/>
      <c r="L76" s="22"/>
    </row>
    <row r="77" spans="1:14" ht="21.75" customHeight="1">
      <c r="A77" s="27" t="s">
        <v>106</v>
      </c>
      <c r="D77" s="2">
        <v>1315120000</v>
      </c>
      <c r="F77" s="2">
        <v>1315120000</v>
      </c>
      <c r="G77" s="17"/>
      <c r="H77" s="2">
        <v>1315120000</v>
      </c>
      <c r="I77" s="2"/>
      <c r="J77" s="2">
        <v>1315120000</v>
      </c>
      <c r="K77" s="2"/>
      <c r="L77" s="22"/>
    </row>
    <row r="78" spans="1:14" ht="21.75" customHeight="1">
      <c r="A78" s="27" t="s">
        <v>133</v>
      </c>
      <c r="B78" s="107"/>
      <c r="D78" s="2">
        <v>1000000</v>
      </c>
      <c r="F78" s="2">
        <v>1000000</v>
      </c>
      <c r="G78" s="17"/>
      <c r="H78" s="2">
        <v>0</v>
      </c>
      <c r="I78" s="2"/>
      <c r="J78" s="2">
        <v>0</v>
      </c>
      <c r="K78" s="2"/>
      <c r="L78" s="22"/>
    </row>
    <row r="79" spans="1:14" ht="21.75" customHeight="1">
      <c r="A79" s="27" t="s">
        <v>45</v>
      </c>
      <c r="D79" s="1">
        <v>6508107203</v>
      </c>
      <c r="F79" s="1">
        <v>6085858786</v>
      </c>
      <c r="G79" s="17"/>
      <c r="H79" s="1">
        <v>5608787904</v>
      </c>
      <c r="I79" s="1"/>
      <c r="J79" s="1">
        <v>5530861522</v>
      </c>
      <c r="K79" s="2"/>
      <c r="L79" s="22"/>
      <c r="M79" s="22"/>
      <c r="N79" s="22"/>
    </row>
    <row r="80" spans="1:14" ht="21.75" customHeight="1">
      <c r="A80" s="27" t="s">
        <v>107</v>
      </c>
      <c r="D80" s="4">
        <v>-56508373</v>
      </c>
      <c r="F80" s="4">
        <v>-61422400</v>
      </c>
      <c r="G80" s="17"/>
      <c r="H80" s="4">
        <v>0</v>
      </c>
      <c r="I80" s="1"/>
      <c r="J80" s="4">
        <v>0</v>
      </c>
      <c r="K80" s="2"/>
      <c r="L80" s="22"/>
      <c r="M80" s="22"/>
      <c r="N80" s="22"/>
    </row>
    <row r="81" spans="1:14" ht="21.75" customHeight="1">
      <c r="A81" s="27" t="s">
        <v>31</v>
      </c>
      <c r="D81" s="1">
        <f>SUM(D73:D80)</f>
        <v>21565239931</v>
      </c>
      <c r="F81" s="1">
        <f>SUM(F73:F80)</f>
        <v>21138077487</v>
      </c>
      <c r="G81" s="17"/>
      <c r="H81" s="1">
        <f>SUM(H73:H80)</f>
        <v>20721429005</v>
      </c>
      <c r="I81" s="1"/>
      <c r="J81" s="1">
        <f>SUM(J73:J80)</f>
        <v>20643502623</v>
      </c>
      <c r="K81" s="2"/>
      <c r="L81" s="22"/>
      <c r="M81" s="22"/>
      <c r="N81" s="22"/>
    </row>
    <row r="82" spans="1:14" ht="21.75" customHeight="1">
      <c r="A82" s="27" t="s">
        <v>77</v>
      </c>
      <c r="D82" s="4">
        <v>3029</v>
      </c>
      <c r="F82" s="4">
        <v>3629</v>
      </c>
      <c r="G82" s="17"/>
      <c r="H82" s="4">
        <v>0</v>
      </c>
      <c r="I82" s="2"/>
      <c r="J82" s="4">
        <v>0</v>
      </c>
      <c r="K82" s="2"/>
      <c r="M82" s="22"/>
      <c r="N82" s="22"/>
    </row>
    <row r="83" spans="1:14" ht="21.75" customHeight="1">
      <c r="A83" s="29" t="s">
        <v>30</v>
      </c>
      <c r="D83" s="4">
        <f>SUM(D81:D82)</f>
        <v>21565242960</v>
      </c>
      <c r="F83" s="4">
        <f>SUM(F81:F82)</f>
        <v>21138081116</v>
      </c>
      <c r="G83" s="17"/>
      <c r="H83" s="4">
        <f>SUM(H81:H82)</f>
        <v>20721429005</v>
      </c>
      <c r="I83" s="2"/>
      <c r="J83" s="4">
        <f>SUM(J81:J82)</f>
        <v>20643502623</v>
      </c>
      <c r="K83" s="2"/>
    </row>
    <row r="84" spans="1:14" ht="21.75" customHeight="1" thickBot="1">
      <c r="A84" s="21" t="s">
        <v>9</v>
      </c>
      <c r="B84" s="110"/>
      <c r="D84" s="11">
        <f>SUM(D83,D59)</f>
        <v>56090773174</v>
      </c>
      <c r="F84" s="11">
        <f>SUM(F83,F59)</f>
        <v>52048956933</v>
      </c>
      <c r="G84" s="17"/>
      <c r="H84" s="11">
        <f>SUM(H83,H59)</f>
        <v>52737149062</v>
      </c>
      <c r="I84" s="2"/>
      <c r="J84" s="11">
        <f>SUM(J83,J59)</f>
        <v>49369532401</v>
      </c>
      <c r="K84" s="2"/>
      <c r="L84" s="22"/>
      <c r="M84" s="22"/>
      <c r="N84" s="22"/>
    </row>
    <row r="85" spans="1:14" ht="21.75" customHeight="1" thickTop="1">
      <c r="B85" s="110"/>
      <c r="D85" s="2">
        <f>D28-D84</f>
        <v>0</v>
      </c>
      <c r="F85" s="2">
        <f>F28-F84</f>
        <v>0</v>
      </c>
      <c r="G85" s="22"/>
      <c r="H85" s="2">
        <f>H28-H84</f>
        <v>0</v>
      </c>
      <c r="J85" s="2">
        <f>J28-J84</f>
        <v>0</v>
      </c>
      <c r="M85" s="22"/>
    </row>
    <row r="86" spans="1:14" ht="21.75" customHeight="1">
      <c r="A86" s="8" t="s">
        <v>4</v>
      </c>
      <c r="B86" s="110"/>
      <c r="G86" s="8"/>
    </row>
    <row r="87" spans="1:14" ht="21.75" customHeight="1">
      <c r="B87" s="110"/>
      <c r="D87" s="17"/>
      <c r="F87" s="17"/>
      <c r="G87" s="8"/>
      <c r="H87" s="17"/>
      <c r="J87" s="17"/>
    </row>
    <row r="88" spans="1:14" ht="21.75" customHeight="1">
      <c r="A88" s="87"/>
      <c r="B88" s="110"/>
      <c r="D88" s="17"/>
      <c r="F88" s="2"/>
      <c r="G88" s="8"/>
      <c r="H88" s="17"/>
      <c r="J88" s="17"/>
    </row>
    <row r="89" spans="1:14" ht="21.75" customHeight="1">
      <c r="B89" s="110"/>
      <c r="D89" s="17"/>
      <c r="F89" s="17"/>
      <c r="G89" s="8"/>
      <c r="H89" s="17"/>
      <c r="J89" s="17"/>
    </row>
    <row r="90" spans="1:14" ht="21.75" customHeight="1">
      <c r="B90" s="109" t="s">
        <v>10</v>
      </c>
      <c r="D90" s="17"/>
      <c r="F90" s="17"/>
      <c r="G90" s="8"/>
      <c r="H90" s="17"/>
      <c r="J90" s="17"/>
    </row>
    <row r="91" spans="1:14" ht="21.75" customHeight="1">
      <c r="A91" s="87"/>
      <c r="B91" s="110"/>
      <c r="D91" s="17"/>
      <c r="F91" s="17"/>
      <c r="G91" s="8"/>
      <c r="H91" s="17"/>
      <c r="J91" s="17"/>
    </row>
    <row r="92" spans="1:14" ht="21.75" customHeight="1">
      <c r="A92" s="127"/>
      <c r="B92" s="127"/>
      <c r="C92" s="127"/>
      <c r="D92" s="127"/>
      <c r="E92" s="127"/>
      <c r="F92" s="127"/>
      <c r="G92" s="127"/>
      <c r="H92" s="127"/>
      <c r="I92" s="127"/>
      <c r="J92" s="127"/>
    </row>
  </sheetData>
  <mergeCells count="7">
    <mergeCell ref="A92:J92"/>
    <mergeCell ref="D5:F5"/>
    <mergeCell ref="H5:J5"/>
    <mergeCell ref="D35:F35"/>
    <mergeCell ref="H35:J35"/>
    <mergeCell ref="D66:F66"/>
    <mergeCell ref="H66:J66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alignWithMargins="0"/>
  <rowBreaks count="2" manualBreakCount="2">
    <brk id="30" max="16383" man="1"/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62"/>
  <sheetViews>
    <sheetView showGridLines="0" view="pageBreakPreview" zoomScaleNormal="85" zoomScaleSheetLayoutView="100" workbookViewId="0"/>
  </sheetViews>
  <sheetFormatPr defaultColWidth="10.5703125" defaultRowHeight="23.25" customHeight="1"/>
  <cols>
    <col min="1" max="1" width="53.5703125" style="8" customWidth="1"/>
    <col min="2" max="2" width="7" style="106" customWidth="1"/>
    <col min="3" max="3" width="0.85546875" style="8" customWidth="1"/>
    <col min="4" max="4" width="16.7109375" style="8" customWidth="1"/>
    <col min="5" max="5" width="0.85546875" style="8" customWidth="1"/>
    <col min="6" max="6" width="16.7109375" style="8" customWidth="1"/>
    <col min="7" max="7" width="0.85546875" style="24" customWidth="1"/>
    <col min="8" max="8" width="16.7109375" style="8" customWidth="1"/>
    <col min="9" max="9" width="0.85546875" style="8" customWidth="1"/>
    <col min="10" max="10" width="16.7109375" style="8" customWidth="1"/>
    <col min="11" max="11" width="0.85546875" style="17" customWidth="1"/>
    <col min="12" max="13" width="15.5703125" style="8" customWidth="1"/>
    <col min="14" max="14" width="14.5703125" style="8" bestFit="1" customWidth="1"/>
    <col min="15" max="15" width="13.140625" style="8" bestFit="1" customWidth="1"/>
    <col min="16" max="16" width="12.28515625" style="8" bestFit="1" customWidth="1"/>
    <col min="17" max="17" width="11.42578125" style="8" bestFit="1" customWidth="1"/>
    <col min="18" max="18" width="14.140625" style="8" bestFit="1" customWidth="1"/>
    <col min="19" max="19" width="13.140625" style="8" bestFit="1" customWidth="1"/>
    <col min="20" max="20" width="11.28515625" style="8" bestFit="1" customWidth="1"/>
    <col min="21" max="16384" width="10.5703125" style="8"/>
  </cols>
  <sheetData>
    <row r="1" spans="1:19" ht="21.95" customHeight="1">
      <c r="A1" s="12" t="s">
        <v>29</v>
      </c>
      <c r="B1" s="103"/>
      <c r="C1" s="13"/>
      <c r="D1" s="13"/>
      <c r="E1" s="13"/>
      <c r="F1" s="13"/>
      <c r="G1" s="14"/>
      <c r="H1" s="13"/>
      <c r="I1" s="13"/>
      <c r="J1" s="13"/>
    </row>
    <row r="2" spans="1:19" ht="21.95" customHeight="1">
      <c r="A2" s="29" t="s">
        <v>78</v>
      </c>
      <c r="B2" s="103"/>
      <c r="C2" s="13"/>
      <c r="D2" s="15"/>
      <c r="E2" s="13"/>
      <c r="F2" s="15"/>
      <c r="G2" s="16"/>
      <c r="H2" s="15"/>
      <c r="I2" s="13"/>
      <c r="J2" s="15"/>
    </row>
    <row r="3" spans="1:19" ht="21.95" customHeight="1">
      <c r="A3" s="43" t="s">
        <v>185</v>
      </c>
      <c r="B3" s="103"/>
      <c r="C3" s="13"/>
      <c r="D3" s="15"/>
      <c r="E3" s="13"/>
      <c r="F3" s="15"/>
      <c r="G3" s="16"/>
      <c r="H3" s="15"/>
      <c r="I3" s="13"/>
      <c r="J3" s="15"/>
    </row>
    <row r="4" spans="1:19" ht="21.95" customHeight="1">
      <c r="B4" s="103"/>
      <c r="C4" s="13"/>
      <c r="D4" s="15"/>
      <c r="E4" s="13"/>
      <c r="F4" s="17"/>
      <c r="G4" s="18"/>
      <c r="H4" s="15"/>
      <c r="I4" s="13"/>
      <c r="J4" s="17" t="s">
        <v>142</v>
      </c>
    </row>
    <row r="5" spans="1:19" s="21" customFormat="1" ht="21.95" customHeight="1">
      <c r="B5" s="104"/>
      <c r="C5" s="38"/>
      <c r="D5" s="128" t="s">
        <v>28</v>
      </c>
      <c r="E5" s="129"/>
      <c r="F5" s="129"/>
      <c r="G5" s="39"/>
      <c r="H5" s="128" t="s">
        <v>32</v>
      </c>
      <c r="I5" s="129"/>
      <c r="J5" s="129"/>
      <c r="K5" s="40"/>
    </row>
    <row r="6" spans="1:19" ht="21.95" customHeight="1">
      <c r="B6" s="105" t="s">
        <v>0</v>
      </c>
      <c r="D6" s="33">
        <v>2563</v>
      </c>
      <c r="E6" s="17"/>
      <c r="F6" s="33">
        <v>2562</v>
      </c>
      <c r="G6" s="20"/>
      <c r="H6" s="33">
        <v>2563</v>
      </c>
      <c r="I6" s="17"/>
      <c r="J6" s="33">
        <v>2562</v>
      </c>
    </row>
    <row r="7" spans="1:19" ht="21.95" customHeight="1">
      <c r="A7" s="21" t="s">
        <v>153</v>
      </c>
      <c r="B7" s="112"/>
      <c r="D7" s="20"/>
      <c r="E7" s="17"/>
      <c r="F7" s="20"/>
      <c r="G7" s="20"/>
      <c r="H7" s="20"/>
      <c r="I7" s="17"/>
      <c r="J7" s="20"/>
    </row>
    <row r="8" spans="1:19" ht="21.95" customHeight="1">
      <c r="A8" s="21" t="s">
        <v>46</v>
      </c>
    </row>
    <row r="9" spans="1:19" ht="21.95" customHeight="1">
      <c r="A9" s="8" t="s">
        <v>179</v>
      </c>
      <c r="B9" s="107">
        <v>25</v>
      </c>
      <c r="D9" s="1">
        <v>58346769420</v>
      </c>
      <c r="E9" s="2"/>
      <c r="F9" s="1">
        <v>63046229790</v>
      </c>
      <c r="G9" s="2"/>
      <c r="H9" s="1">
        <v>50771558477</v>
      </c>
      <c r="I9" s="1"/>
      <c r="J9" s="1">
        <v>54888078067</v>
      </c>
    </row>
    <row r="10" spans="1:19" ht="21.95" customHeight="1">
      <c r="A10" s="8" t="s">
        <v>180</v>
      </c>
      <c r="B10" s="107"/>
      <c r="D10" s="1">
        <v>1527160422</v>
      </c>
      <c r="E10" s="2"/>
      <c r="F10" s="1">
        <v>2207081939</v>
      </c>
      <c r="G10" s="2"/>
      <c r="H10" s="1">
        <v>1537826660</v>
      </c>
      <c r="I10" s="1"/>
      <c r="J10" s="1">
        <v>2197217217</v>
      </c>
      <c r="L10" s="80"/>
      <c r="M10" s="22"/>
      <c r="O10" s="22"/>
      <c r="Q10" s="22"/>
      <c r="S10" s="22"/>
    </row>
    <row r="11" spans="1:19" ht="21.95" customHeight="1">
      <c r="A11" s="8" t="s">
        <v>194</v>
      </c>
      <c r="B11" s="107" t="s">
        <v>216</v>
      </c>
      <c r="D11" s="1">
        <v>0</v>
      </c>
      <c r="E11" s="2"/>
      <c r="F11" s="1">
        <v>0</v>
      </c>
      <c r="G11" s="2"/>
      <c r="H11" s="1">
        <v>14999400</v>
      </c>
      <c r="I11" s="1"/>
      <c r="J11" s="1">
        <v>0</v>
      </c>
      <c r="L11" s="80"/>
      <c r="M11" s="22"/>
      <c r="O11" s="22"/>
      <c r="Q11" s="22"/>
      <c r="S11" s="22"/>
    </row>
    <row r="12" spans="1:19" s="24" customFormat="1" ht="21.95" customHeight="1">
      <c r="A12" s="8" t="s">
        <v>139</v>
      </c>
      <c r="B12" s="108"/>
      <c r="D12" s="4">
        <v>1875060354</v>
      </c>
      <c r="E12" s="1"/>
      <c r="F12" s="4">
        <v>2120408148</v>
      </c>
      <c r="G12" s="1"/>
      <c r="H12" s="4">
        <v>1849322029</v>
      </c>
      <c r="I12" s="1"/>
      <c r="J12" s="4">
        <v>2079498286</v>
      </c>
      <c r="K12" s="18"/>
      <c r="L12" s="81"/>
      <c r="M12" s="22"/>
      <c r="O12" s="22"/>
      <c r="Q12" s="22"/>
      <c r="S12" s="22"/>
    </row>
    <row r="13" spans="1:19" ht="21.95" customHeight="1">
      <c r="A13" s="21" t="s">
        <v>47</v>
      </c>
      <c r="B13" s="107"/>
      <c r="D13" s="4">
        <f>SUM(D9:D12)</f>
        <v>61748990196</v>
      </c>
      <c r="E13" s="2"/>
      <c r="F13" s="4">
        <f>SUM(F9:F12)</f>
        <v>67373719877</v>
      </c>
      <c r="G13" s="2"/>
      <c r="H13" s="4">
        <f>SUM(H9:H12)</f>
        <v>54173706566</v>
      </c>
      <c r="I13" s="1"/>
      <c r="J13" s="4">
        <f>SUM(J9:J12)</f>
        <v>59164793570</v>
      </c>
      <c r="L13" s="80"/>
      <c r="M13" s="22"/>
      <c r="O13" s="22"/>
      <c r="Q13" s="22"/>
      <c r="S13" s="22"/>
    </row>
    <row r="14" spans="1:19" ht="21.95" customHeight="1">
      <c r="A14" s="21" t="s">
        <v>48</v>
      </c>
      <c r="D14" s="2"/>
      <c r="E14" s="2"/>
      <c r="F14" s="2"/>
      <c r="G14" s="2"/>
      <c r="H14" s="2"/>
      <c r="I14" s="1"/>
      <c r="J14" s="2"/>
      <c r="L14" s="80"/>
      <c r="O14" s="22"/>
      <c r="Q14" s="22"/>
      <c r="S14" s="22"/>
    </row>
    <row r="15" spans="1:19" s="17" customFormat="1" ht="21.95" customHeight="1">
      <c r="A15" s="8" t="s">
        <v>183</v>
      </c>
      <c r="B15" s="107"/>
      <c r="C15" s="8"/>
      <c r="D15" s="1">
        <v>43598255134</v>
      </c>
      <c r="E15" s="2"/>
      <c r="F15" s="1">
        <v>46824911413</v>
      </c>
      <c r="G15" s="2"/>
      <c r="H15" s="1">
        <v>37710834608</v>
      </c>
      <c r="I15" s="1"/>
      <c r="J15" s="1">
        <v>40442923379</v>
      </c>
      <c r="L15" s="82"/>
      <c r="M15" s="22"/>
      <c r="O15" s="22"/>
      <c r="Q15" s="22"/>
      <c r="S15" s="22"/>
    </row>
    <row r="16" spans="1:19" s="17" customFormat="1" ht="21.95" customHeight="1">
      <c r="A16" s="8" t="s">
        <v>184</v>
      </c>
      <c r="B16" s="107"/>
      <c r="C16" s="8"/>
      <c r="D16" s="1">
        <v>553628887</v>
      </c>
      <c r="E16" s="2"/>
      <c r="F16" s="1">
        <v>645067435</v>
      </c>
      <c r="G16" s="2"/>
      <c r="H16" s="1">
        <v>542540928</v>
      </c>
      <c r="I16" s="1"/>
      <c r="J16" s="1">
        <v>637061024</v>
      </c>
      <c r="L16" s="82"/>
      <c r="M16" s="22"/>
      <c r="O16" s="22"/>
      <c r="Q16" s="22"/>
      <c r="S16" s="22"/>
    </row>
    <row r="17" spans="1:19" s="17" customFormat="1" ht="21.95" customHeight="1">
      <c r="A17" s="27" t="s">
        <v>171</v>
      </c>
      <c r="B17" s="108"/>
      <c r="C17" s="8"/>
      <c r="D17" s="1">
        <v>9047141240</v>
      </c>
      <c r="E17" s="2"/>
      <c r="F17" s="1">
        <v>9923922072</v>
      </c>
      <c r="G17" s="2"/>
      <c r="H17" s="1">
        <v>8124162180</v>
      </c>
      <c r="I17" s="1"/>
      <c r="J17" s="1">
        <v>8821987926</v>
      </c>
      <c r="L17" s="82"/>
      <c r="M17" s="22"/>
      <c r="O17" s="22"/>
      <c r="Q17" s="22"/>
      <c r="S17" s="22"/>
    </row>
    <row r="18" spans="1:19" s="17" customFormat="1" ht="21.95" customHeight="1">
      <c r="A18" s="27" t="s">
        <v>67</v>
      </c>
      <c r="B18" s="107"/>
      <c r="C18" s="8"/>
      <c r="D18" s="1">
        <v>1909384338</v>
      </c>
      <c r="E18" s="2"/>
      <c r="F18" s="1">
        <v>2003162677</v>
      </c>
      <c r="G18" s="2"/>
      <c r="H18" s="1">
        <v>1676395274</v>
      </c>
      <c r="I18" s="1"/>
      <c r="J18" s="1">
        <v>1938563418</v>
      </c>
      <c r="L18" s="82"/>
      <c r="M18" s="22"/>
      <c r="O18" s="22"/>
      <c r="Q18" s="22"/>
      <c r="S18" s="22"/>
    </row>
    <row r="19" spans="1:19" s="17" customFormat="1" ht="21.95" customHeight="1">
      <c r="A19" s="27" t="s">
        <v>66</v>
      </c>
      <c r="B19" s="107"/>
      <c r="C19" s="8"/>
      <c r="D19" s="1">
        <v>8175215</v>
      </c>
      <c r="E19" s="2"/>
      <c r="F19" s="1">
        <v>17776111</v>
      </c>
      <c r="G19" s="2"/>
      <c r="H19" s="1">
        <v>8110925</v>
      </c>
      <c r="I19" s="1"/>
      <c r="J19" s="1">
        <v>17776111</v>
      </c>
      <c r="L19" s="82"/>
      <c r="M19" s="22"/>
      <c r="O19" s="22"/>
      <c r="Q19" s="22"/>
      <c r="S19" s="22"/>
    </row>
    <row r="20" spans="1:19" s="17" customFormat="1" ht="21.95" customHeight="1">
      <c r="A20" s="21" t="s">
        <v>49</v>
      </c>
      <c r="B20" s="106"/>
      <c r="C20" s="8"/>
      <c r="D20" s="9">
        <f>SUM(D15:D19)</f>
        <v>55116584814</v>
      </c>
      <c r="E20" s="2"/>
      <c r="F20" s="9">
        <f>SUM(F15:F19)</f>
        <v>59414839708</v>
      </c>
      <c r="G20" s="2"/>
      <c r="H20" s="9">
        <f>SUM(H15:H19)</f>
        <v>48062043915</v>
      </c>
      <c r="I20" s="1"/>
      <c r="J20" s="9">
        <f>SUM(J15:J19)</f>
        <v>51858311858</v>
      </c>
      <c r="L20" s="82"/>
      <c r="M20" s="22"/>
      <c r="O20" s="22"/>
      <c r="Q20" s="22"/>
      <c r="S20" s="22"/>
    </row>
    <row r="21" spans="1:19" s="17" customFormat="1" ht="21.95" customHeight="1">
      <c r="A21" s="21" t="s">
        <v>195</v>
      </c>
      <c r="B21" s="107"/>
      <c r="C21" s="8"/>
      <c r="D21" s="1">
        <f>SUM(D13-D20)</f>
        <v>6632405382</v>
      </c>
      <c r="E21" s="1"/>
      <c r="F21" s="1">
        <f>SUM(F13-F20)</f>
        <v>7958880169</v>
      </c>
      <c r="G21" s="1"/>
      <c r="H21" s="1">
        <f>SUM(H13-H20)</f>
        <v>6111662651</v>
      </c>
      <c r="I21" s="1"/>
      <c r="J21" s="1">
        <f>SUM(J13-J20)</f>
        <v>7306481712</v>
      </c>
      <c r="L21" s="82"/>
      <c r="M21" s="22"/>
      <c r="O21" s="22"/>
      <c r="Q21" s="22"/>
      <c r="S21" s="22"/>
    </row>
    <row r="22" spans="1:19" ht="21.95" customHeight="1">
      <c r="A22" s="8" t="s">
        <v>219</v>
      </c>
      <c r="B22" s="107"/>
      <c r="D22" s="1">
        <v>16436276</v>
      </c>
      <c r="E22" s="2"/>
      <c r="F22" s="1">
        <v>50155974</v>
      </c>
      <c r="G22" s="2"/>
      <c r="H22" s="1">
        <v>80374038</v>
      </c>
      <c r="I22" s="1"/>
      <c r="J22" s="1">
        <v>134868825</v>
      </c>
      <c r="L22" s="80"/>
      <c r="M22" s="22"/>
      <c r="O22" s="22"/>
      <c r="Q22" s="22"/>
      <c r="S22" s="22"/>
    </row>
    <row r="23" spans="1:19" s="17" customFormat="1" ht="21.95" customHeight="1">
      <c r="A23" s="8" t="s">
        <v>226</v>
      </c>
      <c r="B23" s="107">
        <v>27</v>
      </c>
      <c r="C23" s="8"/>
      <c r="D23" s="4">
        <v>-458787183</v>
      </c>
      <c r="E23" s="1"/>
      <c r="F23" s="4">
        <v>-405464884</v>
      </c>
      <c r="G23" s="1"/>
      <c r="H23" s="4">
        <v>-432184880</v>
      </c>
      <c r="I23" s="1"/>
      <c r="J23" s="4">
        <v>-387370615</v>
      </c>
      <c r="L23" s="82"/>
      <c r="M23" s="22"/>
      <c r="O23" s="22"/>
      <c r="Q23" s="22"/>
      <c r="S23" s="22"/>
    </row>
    <row r="24" spans="1:19" s="17" customFormat="1" ht="21.95" customHeight="1">
      <c r="A24" s="21" t="s">
        <v>136</v>
      </c>
      <c r="B24" s="107"/>
      <c r="C24" s="8"/>
      <c r="D24" s="1">
        <f>SUM(D21:D23)</f>
        <v>6190054475</v>
      </c>
      <c r="E24" s="1"/>
      <c r="F24" s="1">
        <f>SUM(F21:F23)</f>
        <v>7603571259</v>
      </c>
      <c r="G24" s="1"/>
      <c r="H24" s="1">
        <f>SUM(H21:H23)</f>
        <v>5759851809</v>
      </c>
      <c r="I24" s="1"/>
      <c r="J24" s="1">
        <f>SUM(J21:J23)</f>
        <v>7053979922</v>
      </c>
      <c r="L24" s="82"/>
      <c r="M24" s="22"/>
      <c r="O24" s="22"/>
      <c r="Q24" s="22"/>
      <c r="S24" s="22"/>
    </row>
    <row r="25" spans="1:19" s="17" customFormat="1" ht="21.95" customHeight="1">
      <c r="A25" s="8" t="s">
        <v>137</v>
      </c>
      <c r="B25" s="107">
        <v>28</v>
      </c>
      <c r="C25" s="8"/>
      <c r="D25" s="4">
        <v>-1035352906</v>
      </c>
      <c r="E25" s="1"/>
      <c r="F25" s="4">
        <v>-1426981153</v>
      </c>
      <c r="G25" s="1"/>
      <c r="H25" s="4">
        <v>-971572014</v>
      </c>
      <c r="I25" s="1"/>
      <c r="J25" s="4">
        <v>-1366990337</v>
      </c>
      <c r="L25" s="82"/>
      <c r="M25" s="22"/>
      <c r="O25" s="22"/>
      <c r="Q25" s="22"/>
      <c r="S25" s="22"/>
    </row>
    <row r="26" spans="1:19" s="17" customFormat="1" ht="21.95" customHeight="1">
      <c r="A26" s="21" t="s">
        <v>146</v>
      </c>
      <c r="B26" s="107"/>
      <c r="C26" s="8"/>
      <c r="D26" s="9">
        <f>SUM(D24:D25)</f>
        <v>5154701569</v>
      </c>
      <c r="E26" s="1"/>
      <c r="F26" s="9">
        <f>SUM(F24:F25)</f>
        <v>6176590106</v>
      </c>
      <c r="G26" s="1"/>
      <c r="H26" s="9">
        <f>SUM(H24:H25)</f>
        <v>4788279795</v>
      </c>
      <c r="I26" s="1"/>
      <c r="J26" s="9">
        <f>SUM(J24:J25)</f>
        <v>5686989585</v>
      </c>
      <c r="L26" s="82"/>
      <c r="M26" s="22"/>
      <c r="O26" s="22"/>
      <c r="Q26" s="22"/>
      <c r="S26" s="22"/>
    </row>
    <row r="27" spans="1:19" ht="13.5" customHeight="1">
      <c r="A27" s="21"/>
      <c r="B27" s="107"/>
      <c r="D27" s="1"/>
      <c r="E27" s="1"/>
      <c r="F27" s="1"/>
      <c r="G27" s="1"/>
      <c r="H27" s="1"/>
      <c r="I27" s="1"/>
      <c r="J27" s="1"/>
      <c r="M27" s="22"/>
      <c r="O27" s="22"/>
      <c r="Q27" s="22"/>
      <c r="S27" s="22"/>
    </row>
    <row r="28" spans="1:19" s="17" customFormat="1" ht="21.95" customHeight="1">
      <c r="A28" s="21" t="s">
        <v>138</v>
      </c>
      <c r="B28" s="107"/>
      <c r="C28" s="8"/>
      <c r="D28" s="1"/>
      <c r="E28" s="1"/>
      <c r="F28" s="1"/>
      <c r="G28" s="1"/>
      <c r="H28" s="1"/>
      <c r="I28" s="1"/>
      <c r="J28" s="1"/>
      <c r="M28" s="22"/>
      <c r="O28" s="22"/>
      <c r="Q28" s="22"/>
      <c r="S28" s="22"/>
    </row>
    <row r="29" spans="1:19" s="17" customFormat="1" ht="21.95" customHeight="1">
      <c r="A29" s="90" t="s">
        <v>154</v>
      </c>
      <c r="B29" s="107"/>
      <c r="C29" s="8"/>
      <c r="D29" s="1"/>
      <c r="E29" s="1"/>
      <c r="F29" s="1"/>
      <c r="G29" s="1"/>
      <c r="H29" s="1"/>
      <c r="I29" s="1"/>
      <c r="J29" s="1"/>
      <c r="M29" s="22"/>
      <c r="O29" s="22"/>
      <c r="Q29" s="22"/>
      <c r="S29" s="22"/>
    </row>
    <row r="30" spans="1:19" s="17" customFormat="1" ht="21.95" customHeight="1">
      <c r="A30" s="8" t="s">
        <v>108</v>
      </c>
      <c r="B30" s="107"/>
      <c r="C30" s="8"/>
      <c r="D30" s="1"/>
      <c r="E30" s="1"/>
      <c r="F30" s="1"/>
      <c r="G30" s="1"/>
      <c r="H30" s="1"/>
      <c r="I30" s="1"/>
      <c r="J30" s="1"/>
      <c r="M30" s="22"/>
      <c r="O30" s="22"/>
      <c r="Q30" s="22"/>
      <c r="S30" s="22"/>
    </row>
    <row r="31" spans="1:19" s="17" customFormat="1" ht="21.95" customHeight="1">
      <c r="A31" s="8" t="s">
        <v>109</v>
      </c>
      <c r="B31" s="107"/>
      <c r="C31" s="8"/>
      <c r="D31" s="1">
        <v>4914027</v>
      </c>
      <c r="E31" s="1"/>
      <c r="F31" s="1">
        <v>-377230</v>
      </c>
      <c r="G31" s="1"/>
      <c r="H31" s="1">
        <v>0</v>
      </c>
      <c r="I31" s="1"/>
      <c r="J31" s="1">
        <v>0</v>
      </c>
      <c r="K31" s="96"/>
      <c r="M31" s="22"/>
      <c r="O31" s="22"/>
      <c r="Q31" s="22"/>
      <c r="S31" s="22"/>
    </row>
    <row r="32" spans="1:19" s="17" customFormat="1" ht="21.95" customHeight="1">
      <c r="A32" s="8"/>
      <c r="B32" s="107"/>
      <c r="C32" s="8"/>
      <c r="D32" s="9">
        <f>SUM(D31)</f>
        <v>4914027</v>
      </c>
      <c r="E32" s="1"/>
      <c r="F32" s="9">
        <f>SUM(F31)</f>
        <v>-377230</v>
      </c>
      <c r="G32" s="1"/>
      <c r="H32" s="9">
        <f>SUM(H31)</f>
        <v>0</v>
      </c>
      <c r="I32" s="1"/>
      <c r="J32" s="9">
        <f>SUM(J31)</f>
        <v>0</v>
      </c>
      <c r="K32" s="96"/>
      <c r="M32" s="22"/>
      <c r="O32" s="22"/>
      <c r="Q32" s="22"/>
      <c r="S32" s="22"/>
    </row>
    <row r="33" spans="1:19" s="17" customFormat="1" ht="21.95" customHeight="1">
      <c r="A33" s="90" t="s">
        <v>155</v>
      </c>
      <c r="B33" s="107"/>
      <c r="C33" s="8"/>
      <c r="D33" s="1"/>
      <c r="E33" s="1"/>
      <c r="F33" s="1"/>
      <c r="G33" s="1"/>
      <c r="H33" s="1"/>
      <c r="I33" s="1"/>
      <c r="J33" s="1"/>
      <c r="K33" s="96"/>
      <c r="M33" s="22"/>
      <c r="O33" s="22"/>
      <c r="Q33" s="22"/>
      <c r="S33" s="22"/>
    </row>
    <row r="34" spans="1:19" s="17" customFormat="1" ht="21.95" customHeight="1">
      <c r="A34" s="8" t="s">
        <v>149</v>
      </c>
      <c r="B34" s="107">
        <v>22</v>
      </c>
      <c r="C34" s="8"/>
      <c r="D34" s="1">
        <v>0</v>
      </c>
      <c r="E34" s="1"/>
      <c r="F34" s="1">
        <v>-108559132</v>
      </c>
      <c r="G34" s="1"/>
      <c r="H34" s="1">
        <v>0</v>
      </c>
      <c r="I34" s="1"/>
      <c r="J34" s="1">
        <v>-100009094</v>
      </c>
      <c r="K34" s="96"/>
      <c r="L34" s="94"/>
      <c r="M34" s="22"/>
      <c r="N34" s="94"/>
      <c r="O34" s="22"/>
      <c r="Q34" s="22"/>
      <c r="S34" s="22"/>
    </row>
    <row r="35" spans="1:19" s="17" customFormat="1" ht="21.95" customHeight="1">
      <c r="A35" s="8" t="s">
        <v>150</v>
      </c>
      <c r="B35" s="107">
        <v>28</v>
      </c>
      <c r="C35" s="8"/>
      <c r="D35" s="1">
        <v>0</v>
      </c>
      <c r="E35" s="1"/>
      <c r="F35" s="1">
        <v>21711827</v>
      </c>
      <c r="G35" s="1"/>
      <c r="H35" s="1">
        <v>0</v>
      </c>
      <c r="I35" s="1"/>
      <c r="J35" s="1">
        <v>20001819</v>
      </c>
      <c r="K35" s="96"/>
      <c r="M35" s="92"/>
      <c r="N35" s="94"/>
      <c r="O35" s="22"/>
      <c r="Q35" s="22"/>
      <c r="S35" s="22"/>
    </row>
    <row r="36" spans="1:19" s="17" customFormat="1" ht="21.95" customHeight="1">
      <c r="A36" s="8"/>
      <c r="B36" s="107"/>
      <c r="C36" s="8"/>
      <c r="D36" s="9">
        <f>SUM(D34:D35)</f>
        <v>0</v>
      </c>
      <c r="E36" s="1"/>
      <c r="F36" s="9">
        <f>SUM(F34:F35)</f>
        <v>-86847305</v>
      </c>
      <c r="G36" s="1"/>
      <c r="H36" s="9">
        <f>SUM(H34:H35)</f>
        <v>0</v>
      </c>
      <c r="I36" s="1"/>
      <c r="J36" s="9">
        <f>SUM(J34:J35)</f>
        <v>-80007275</v>
      </c>
      <c r="K36" s="96"/>
      <c r="M36" s="93"/>
      <c r="O36" s="22"/>
      <c r="Q36" s="22"/>
      <c r="S36" s="22"/>
    </row>
    <row r="37" spans="1:19" ht="13.5" customHeight="1">
      <c r="A37" s="21"/>
      <c r="B37" s="107"/>
      <c r="D37" s="1"/>
      <c r="E37" s="1"/>
      <c r="F37" s="1"/>
      <c r="G37" s="1"/>
      <c r="H37" s="1"/>
      <c r="I37" s="1"/>
      <c r="J37" s="1"/>
      <c r="K37" s="96"/>
      <c r="M37" s="22"/>
      <c r="O37" s="22"/>
      <c r="Q37" s="22"/>
      <c r="S37" s="22"/>
    </row>
    <row r="38" spans="1:19" s="17" customFormat="1" ht="21.95" customHeight="1">
      <c r="A38" s="21" t="s">
        <v>148</v>
      </c>
      <c r="B38" s="107"/>
      <c r="C38" s="8"/>
      <c r="D38" s="4">
        <f>SUM(D36,D32)</f>
        <v>4914027</v>
      </c>
      <c r="E38" s="1"/>
      <c r="F38" s="4">
        <f>SUM(F36,F32)</f>
        <v>-87224535</v>
      </c>
      <c r="G38" s="1"/>
      <c r="H38" s="4">
        <f>SUM(H36,H32)</f>
        <v>0</v>
      </c>
      <c r="I38" s="1"/>
      <c r="J38" s="4">
        <f>SUM(J36,J32)</f>
        <v>-80007275</v>
      </c>
      <c r="K38" s="96"/>
      <c r="M38" s="22"/>
      <c r="O38" s="22"/>
      <c r="Q38" s="22"/>
      <c r="S38" s="22"/>
    </row>
    <row r="39" spans="1:19" s="17" customFormat="1" ht="21.95" customHeight="1">
      <c r="A39" s="21"/>
      <c r="B39" s="107"/>
      <c r="C39" s="8"/>
      <c r="D39" s="101"/>
      <c r="E39" s="1"/>
      <c r="F39" s="101"/>
      <c r="G39" s="1"/>
      <c r="H39" s="101"/>
      <c r="I39" s="1"/>
      <c r="J39" s="101"/>
      <c r="K39" s="96"/>
      <c r="M39" s="22"/>
      <c r="O39" s="22"/>
      <c r="Q39" s="22"/>
      <c r="S39" s="22"/>
    </row>
    <row r="40" spans="1:19" s="17" customFormat="1" ht="21.95" customHeight="1" thickBot="1">
      <c r="A40" s="21" t="s">
        <v>145</v>
      </c>
      <c r="B40" s="107"/>
      <c r="C40" s="8"/>
      <c r="D40" s="11">
        <f>SUM(D26,D38)</f>
        <v>5159615596</v>
      </c>
      <c r="E40" s="1"/>
      <c r="F40" s="11">
        <f>SUM(F26,F38)</f>
        <v>6089365571</v>
      </c>
      <c r="G40" s="1"/>
      <c r="H40" s="11">
        <f>SUM(H26,H38)</f>
        <v>4788279795</v>
      </c>
      <c r="I40" s="1"/>
      <c r="J40" s="11">
        <f>SUM(J26,J38)</f>
        <v>5606982310</v>
      </c>
      <c r="K40" s="96"/>
      <c r="M40" s="22"/>
      <c r="O40" s="22"/>
      <c r="Q40" s="22"/>
      <c r="S40" s="22"/>
    </row>
    <row r="41" spans="1:19" ht="21.95" customHeight="1" thickTop="1">
      <c r="A41" s="21"/>
      <c r="B41" s="107"/>
      <c r="D41" s="95"/>
      <c r="E41" s="95"/>
      <c r="F41" s="95"/>
      <c r="G41" s="95"/>
      <c r="H41" s="95"/>
      <c r="I41" s="95"/>
      <c r="J41" s="95"/>
      <c r="K41" s="96"/>
      <c r="M41" s="22"/>
      <c r="O41" s="22"/>
      <c r="Q41" s="22"/>
      <c r="S41" s="22"/>
    </row>
    <row r="42" spans="1:19" ht="21.95" customHeight="1">
      <c r="A42" s="8" t="s">
        <v>4</v>
      </c>
      <c r="B42" s="107"/>
      <c r="D42" s="95"/>
      <c r="E42" s="95"/>
      <c r="F42" s="95"/>
      <c r="G42" s="95"/>
      <c r="H42" s="95"/>
      <c r="I42" s="95"/>
      <c r="J42" s="95"/>
      <c r="K42" s="96"/>
      <c r="M42" s="22"/>
      <c r="O42" s="22"/>
      <c r="Q42" s="22"/>
      <c r="S42" s="22"/>
    </row>
    <row r="43" spans="1:19" ht="29.25" customHeight="1">
      <c r="A43" s="21"/>
      <c r="B43" s="107"/>
      <c r="D43" s="95"/>
      <c r="E43" s="95"/>
      <c r="F43" s="95"/>
      <c r="G43" s="95"/>
      <c r="H43" s="95"/>
      <c r="I43" s="95"/>
      <c r="J43" s="95"/>
      <c r="K43" s="96"/>
      <c r="M43" s="22"/>
      <c r="O43" s="22"/>
      <c r="Q43" s="22"/>
      <c r="S43" s="22"/>
    </row>
    <row r="44" spans="1:19" ht="23.25" customHeight="1">
      <c r="A44" s="12" t="s">
        <v>29</v>
      </c>
      <c r="B44" s="103"/>
      <c r="C44" s="13"/>
      <c r="D44" s="97"/>
      <c r="E44" s="97"/>
      <c r="F44" s="97"/>
      <c r="G44" s="98"/>
      <c r="H44" s="97"/>
      <c r="I44" s="97"/>
      <c r="J44" s="97"/>
      <c r="K44" s="96"/>
    </row>
    <row r="45" spans="1:19" ht="23.25" customHeight="1">
      <c r="A45" s="29" t="s">
        <v>84</v>
      </c>
      <c r="B45" s="103"/>
      <c r="C45" s="13"/>
      <c r="D45" s="99"/>
      <c r="E45" s="97"/>
      <c r="F45" s="99"/>
      <c r="G45" s="100"/>
      <c r="H45" s="99"/>
      <c r="I45" s="97"/>
      <c r="J45" s="99"/>
      <c r="K45" s="96"/>
    </row>
    <row r="46" spans="1:19" ht="23.25" customHeight="1">
      <c r="A46" s="43" t="s">
        <v>185</v>
      </c>
      <c r="B46" s="103"/>
      <c r="C46" s="13"/>
      <c r="D46" s="15"/>
      <c r="E46" s="13"/>
      <c r="F46" s="15"/>
      <c r="G46" s="16"/>
      <c r="H46" s="15"/>
      <c r="I46" s="13"/>
      <c r="J46" s="15"/>
    </row>
    <row r="47" spans="1:19" ht="23.25" customHeight="1">
      <c r="B47" s="103"/>
      <c r="C47" s="13"/>
      <c r="D47" s="15"/>
      <c r="E47" s="13"/>
      <c r="F47" s="17"/>
      <c r="G47" s="18"/>
      <c r="H47" s="15"/>
      <c r="I47" s="13"/>
      <c r="J47" s="17" t="s">
        <v>142</v>
      </c>
    </row>
    <row r="48" spans="1:19" s="21" customFormat="1" ht="23.25" customHeight="1">
      <c r="B48" s="104"/>
      <c r="C48" s="38"/>
      <c r="D48" s="128" t="s">
        <v>28</v>
      </c>
      <c r="E48" s="129"/>
      <c r="F48" s="129"/>
      <c r="G48" s="39"/>
      <c r="H48" s="128" t="s">
        <v>32</v>
      </c>
      <c r="I48" s="129"/>
      <c r="J48" s="129"/>
      <c r="K48" s="40"/>
    </row>
    <row r="49" spans="1:19" ht="23.25" customHeight="1">
      <c r="B49" s="105" t="s">
        <v>0</v>
      </c>
      <c r="D49" s="33">
        <v>2563</v>
      </c>
      <c r="E49" s="17"/>
      <c r="F49" s="33">
        <v>2562</v>
      </c>
      <c r="G49" s="20"/>
      <c r="H49" s="33">
        <v>2563</v>
      </c>
      <c r="I49" s="17"/>
      <c r="J49" s="33">
        <v>2562</v>
      </c>
    </row>
    <row r="50" spans="1:19" s="5" customFormat="1" ht="21.95" customHeight="1">
      <c r="A50" s="21" t="s">
        <v>79</v>
      </c>
      <c r="B50" s="113"/>
      <c r="C50" s="6"/>
      <c r="D50" s="91"/>
      <c r="E50" s="7"/>
      <c r="F50" s="91"/>
      <c r="G50" s="7"/>
      <c r="H50" s="91"/>
      <c r="I50" s="7"/>
      <c r="J50" s="91"/>
      <c r="K50" s="7"/>
      <c r="M50" s="22"/>
      <c r="O50" s="22"/>
      <c r="Q50" s="22"/>
      <c r="S50" s="22"/>
    </row>
    <row r="51" spans="1:19" ht="21.95" customHeight="1" thickBot="1">
      <c r="A51" s="8" t="s">
        <v>80</v>
      </c>
      <c r="B51" s="107"/>
      <c r="D51" s="1">
        <f>+D26-D53</f>
        <v>5154701569</v>
      </c>
      <c r="E51" s="1"/>
      <c r="F51" s="1">
        <f>+F26-F53</f>
        <v>6176590106</v>
      </c>
      <c r="G51" s="1"/>
      <c r="H51" s="11">
        <f>+H26</f>
        <v>4788279795</v>
      </c>
      <c r="I51" s="1"/>
      <c r="J51" s="11">
        <f>+J26</f>
        <v>5686989585</v>
      </c>
      <c r="M51" s="22"/>
      <c r="O51" s="22"/>
      <c r="Q51" s="22"/>
      <c r="S51" s="22"/>
    </row>
    <row r="52" spans="1:19" ht="21.95" customHeight="1" thickTop="1">
      <c r="A52" s="8" t="s">
        <v>81</v>
      </c>
      <c r="B52" s="107"/>
      <c r="D52" s="1"/>
      <c r="E52" s="1"/>
      <c r="F52" s="1"/>
      <c r="G52" s="1"/>
      <c r="H52" s="1"/>
      <c r="I52" s="1"/>
      <c r="J52" s="1"/>
      <c r="M52" s="22"/>
      <c r="O52" s="22"/>
      <c r="Q52" s="22"/>
      <c r="S52" s="22"/>
    </row>
    <row r="53" spans="1:19" ht="21.95" customHeight="1">
      <c r="A53" s="8" t="s">
        <v>82</v>
      </c>
      <c r="B53" s="107"/>
      <c r="D53" s="4">
        <v>0</v>
      </c>
      <c r="E53" s="1"/>
      <c r="F53" s="4">
        <v>0</v>
      </c>
      <c r="G53" s="1"/>
      <c r="H53" s="3"/>
      <c r="I53" s="1"/>
      <c r="J53" s="3"/>
      <c r="M53" s="22"/>
      <c r="O53" s="22"/>
      <c r="Q53" s="22"/>
      <c r="S53" s="22"/>
    </row>
    <row r="54" spans="1:19" ht="21.95" customHeight="1" thickBot="1">
      <c r="A54" s="21"/>
      <c r="B54" s="107"/>
      <c r="D54" s="10">
        <f>SUM(D51:D53)</f>
        <v>5154701569</v>
      </c>
      <c r="E54" s="1"/>
      <c r="F54" s="10">
        <f>SUM(F51:F53)</f>
        <v>6176590106</v>
      </c>
      <c r="G54" s="1"/>
      <c r="H54" s="1"/>
      <c r="I54" s="1"/>
      <c r="J54" s="1"/>
      <c r="M54" s="22"/>
      <c r="O54" s="22"/>
      <c r="Q54" s="22"/>
      <c r="S54" s="22"/>
    </row>
    <row r="55" spans="1:19" ht="21.95" customHeight="1" thickTop="1">
      <c r="A55" s="21"/>
      <c r="B55" s="107"/>
      <c r="D55" s="1"/>
      <c r="E55" s="1"/>
      <c r="F55" s="1"/>
      <c r="G55" s="1"/>
      <c r="H55" s="1"/>
      <c r="I55" s="1"/>
      <c r="J55" s="1"/>
      <c r="M55" s="22"/>
      <c r="O55" s="22"/>
      <c r="Q55" s="22"/>
      <c r="S55" s="22"/>
    </row>
    <row r="56" spans="1:19" s="5" customFormat="1" ht="21.95" customHeight="1">
      <c r="A56" s="21" t="s">
        <v>93</v>
      </c>
      <c r="B56" s="113"/>
      <c r="C56" s="6"/>
      <c r="E56" s="7"/>
      <c r="G56" s="7"/>
      <c r="I56" s="7"/>
      <c r="K56" s="7"/>
      <c r="M56" s="22"/>
      <c r="O56" s="22"/>
      <c r="Q56" s="22"/>
      <c r="S56" s="22"/>
    </row>
    <row r="57" spans="1:19" ht="21.95" customHeight="1" thickBot="1">
      <c r="A57" s="8" t="s">
        <v>80</v>
      </c>
      <c r="B57" s="107"/>
      <c r="D57" s="1">
        <f>+D40-D59</f>
        <v>5159615596</v>
      </c>
      <c r="E57" s="1"/>
      <c r="F57" s="1">
        <f>+F40-F59</f>
        <v>6089365571</v>
      </c>
      <c r="G57" s="1"/>
      <c r="H57" s="11">
        <f>H40</f>
        <v>4788279795</v>
      </c>
      <c r="I57" s="1"/>
      <c r="J57" s="11">
        <f>J40</f>
        <v>5606982310</v>
      </c>
      <c r="M57" s="22"/>
      <c r="O57" s="22"/>
      <c r="Q57" s="22"/>
      <c r="S57" s="22"/>
    </row>
    <row r="58" spans="1:19" ht="21.95" customHeight="1" thickTop="1">
      <c r="A58" s="8" t="s">
        <v>81</v>
      </c>
      <c r="B58" s="107"/>
      <c r="D58" s="1"/>
      <c r="E58" s="1"/>
      <c r="F58" s="1"/>
      <c r="G58" s="1"/>
      <c r="H58" s="1"/>
      <c r="I58" s="1"/>
      <c r="J58" s="1"/>
      <c r="M58" s="22"/>
      <c r="O58" s="22"/>
      <c r="Q58" s="22"/>
      <c r="S58" s="22"/>
    </row>
    <row r="59" spans="1:19" ht="21.95" customHeight="1">
      <c r="A59" s="8" t="s">
        <v>82</v>
      </c>
      <c r="B59" s="107"/>
      <c r="D59" s="4">
        <f>+D53</f>
        <v>0</v>
      </c>
      <c r="E59" s="1"/>
      <c r="F59" s="4">
        <f>+F53</f>
        <v>0</v>
      </c>
      <c r="G59" s="1"/>
      <c r="H59" s="3"/>
      <c r="I59" s="1"/>
      <c r="J59" s="3"/>
      <c r="M59" s="22"/>
      <c r="O59" s="22"/>
      <c r="Q59" s="22"/>
      <c r="S59" s="22"/>
    </row>
    <row r="60" spans="1:19" ht="21.95" customHeight="1" thickBot="1">
      <c r="A60" s="21"/>
      <c r="B60" s="107"/>
      <c r="D60" s="10">
        <f>SUM(D57:D59)</f>
        <v>5159615596</v>
      </c>
      <c r="E60" s="1"/>
      <c r="F60" s="10">
        <f>SUM(F57:F59)</f>
        <v>6089365571</v>
      </c>
      <c r="G60" s="1"/>
      <c r="H60" s="1"/>
      <c r="I60" s="1"/>
      <c r="J60" s="1"/>
      <c r="M60" s="22"/>
      <c r="O60" s="22"/>
      <c r="Q60" s="22"/>
      <c r="S60" s="22"/>
    </row>
    <row r="61" spans="1:19" ht="22.5" customHeight="1" thickTop="1">
      <c r="A61" s="21"/>
      <c r="B61" s="107"/>
      <c r="D61" s="1"/>
      <c r="E61" s="1"/>
      <c r="F61" s="1"/>
      <c r="G61" s="1"/>
      <c r="H61" s="1"/>
      <c r="I61" s="1"/>
      <c r="J61" s="1"/>
    </row>
    <row r="62" spans="1:19" ht="23.25" customHeight="1">
      <c r="A62" s="29" t="s">
        <v>143</v>
      </c>
      <c r="B62" s="107">
        <v>29</v>
      </c>
      <c r="D62" s="17"/>
      <c r="E62" s="17"/>
      <c r="F62" s="17"/>
      <c r="G62" s="18"/>
      <c r="H62" s="17"/>
      <c r="I62" s="17"/>
      <c r="J62" s="17"/>
    </row>
    <row r="63" spans="1:19" ht="23.25" customHeight="1">
      <c r="A63" s="30" t="s">
        <v>50</v>
      </c>
      <c r="B63" s="107"/>
      <c r="D63" s="17"/>
      <c r="E63" s="17"/>
      <c r="F63" s="17"/>
      <c r="G63" s="18"/>
      <c r="H63" s="17"/>
      <c r="I63" s="17"/>
      <c r="J63" s="17"/>
    </row>
    <row r="64" spans="1:19" ht="23.25" customHeight="1" thickBot="1">
      <c r="A64" s="27" t="s">
        <v>83</v>
      </c>
      <c r="D64" s="34">
        <f>D26/13151198025</f>
        <v>0.3919568056994564</v>
      </c>
      <c r="E64" s="35"/>
      <c r="F64" s="34">
        <f>F26/13151198025</f>
        <v>0.46965988149965526</v>
      </c>
      <c r="G64" s="35"/>
      <c r="H64" s="34">
        <f>H26/13151198025</f>
        <v>0.36409457038800841</v>
      </c>
      <c r="I64" s="36"/>
      <c r="J64" s="34">
        <f>J26/13151198025</f>
        <v>0.43243129441053335</v>
      </c>
    </row>
    <row r="65" spans="1:11" ht="23.25" customHeight="1" thickTop="1">
      <c r="D65" s="18"/>
      <c r="E65" s="17"/>
      <c r="F65" s="18"/>
      <c r="G65" s="18"/>
      <c r="H65" s="18"/>
      <c r="I65" s="17"/>
      <c r="J65" s="18"/>
    </row>
    <row r="66" spans="1:11" ht="23.25" customHeight="1">
      <c r="A66" s="8" t="s">
        <v>4</v>
      </c>
      <c r="B66" s="110"/>
      <c r="D66" s="18"/>
      <c r="E66" s="17"/>
      <c r="F66" s="18"/>
      <c r="G66" s="18"/>
      <c r="H66" s="18"/>
      <c r="I66" s="17"/>
      <c r="J66" s="18"/>
    </row>
    <row r="67" spans="1:11" ht="23.25" customHeight="1">
      <c r="A67" s="12" t="s">
        <v>29</v>
      </c>
      <c r="B67" s="103"/>
      <c r="C67" s="13"/>
      <c r="D67" s="13"/>
      <c r="E67" s="13"/>
      <c r="F67" s="13"/>
      <c r="G67" s="14"/>
      <c r="H67" s="13"/>
      <c r="I67" s="13"/>
      <c r="J67" s="13"/>
    </row>
    <row r="68" spans="1:11" ht="23.25" customHeight="1">
      <c r="A68" s="29" t="s">
        <v>11</v>
      </c>
      <c r="B68" s="103"/>
      <c r="C68" s="13"/>
      <c r="D68" s="15"/>
      <c r="E68" s="13"/>
      <c r="F68" s="15"/>
      <c r="G68" s="16"/>
      <c r="H68" s="15"/>
      <c r="I68" s="13"/>
      <c r="J68" s="15"/>
    </row>
    <row r="69" spans="1:11" ht="23.25" customHeight="1">
      <c r="A69" s="43" t="s">
        <v>185</v>
      </c>
      <c r="B69" s="103"/>
      <c r="C69" s="13"/>
      <c r="D69" s="15"/>
      <c r="E69" s="13"/>
      <c r="F69" s="15"/>
      <c r="G69" s="16"/>
      <c r="H69" s="15"/>
      <c r="I69" s="13"/>
      <c r="J69" s="15"/>
    </row>
    <row r="70" spans="1:11" ht="23.25" customHeight="1">
      <c r="B70" s="103"/>
      <c r="C70" s="13"/>
      <c r="D70" s="15"/>
      <c r="E70" s="13"/>
      <c r="F70" s="17"/>
      <c r="G70" s="18"/>
      <c r="H70" s="15"/>
      <c r="I70" s="13"/>
      <c r="J70" s="17" t="s">
        <v>142</v>
      </c>
    </row>
    <row r="71" spans="1:11" s="21" customFormat="1" ht="23.25" customHeight="1">
      <c r="B71" s="104"/>
      <c r="C71" s="38"/>
      <c r="D71" s="128" t="s">
        <v>28</v>
      </c>
      <c r="E71" s="129"/>
      <c r="F71" s="129"/>
      <c r="G71" s="39"/>
      <c r="H71" s="128" t="s">
        <v>32</v>
      </c>
      <c r="I71" s="129"/>
      <c r="J71" s="129"/>
      <c r="K71" s="40"/>
    </row>
    <row r="72" spans="1:11" ht="23.25" customHeight="1">
      <c r="D72" s="33">
        <v>2563</v>
      </c>
      <c r="E72" s="17"/>
      <c r="F72" s="33">
        <v>2562</v>
      </c>
      <c r="G72" s="20"/>
      <c r="H72" s="33">
        <v>2563</v>
      </c>
      <c r="I72" s="17"/>
      <c r="J72" s="33">
        <v>2562</v>
      </c>
    </row>
    <row r="73" spans="1:11" ht="23.25" customHeight="1">
      <c r="A73" s="21" t="s">
        <v>12</v>
      </c>
      <c r="C73" s="19"/>
      <c r="D73" s="19"/>
      <c r="E73" s="19"/>
      <c r="F73" s="19"/>
      <c r="G73" s="20"/>
      <c r="H73" s="19"/>
      <c r="I73" s="19"/>
      <c r="J73" s="19"/>
      <c r="K73" s="8"/>
    </row>
    <row r="74" spans="1:11" ht="23.25" customHeight="1">
      <c r="A74" s="8" t="s">
        <v>85</v>
      </c>
      <c r="C74" s="17"/>
      <c r="D74" s="2">
        <f>D24</f>
        <v>6190054475</v>
      </c>
      <c r="E74" s="2"/>
      <c r="F74" s="2">
        <f>F24</f>
        <v>7603571259</v>
      </c>
      <c r="G74" s="1"/>
      <c r="H74" s="2">
        <f>H24</f>
        <v>5759851809</v>
      </c>
      <c r="I74" s="2"/>
      <c r="J74" s="2">
        <f>J24</f>
        <v>7053979922</v>
      </c>
      <c r="K74" s="8"/>
    </row>
    <row r="75" spans="1:11" ht="23.25" customHeight="1">
      <c r="A75" s="30" t="s">
        <v>95</v>
      </c>
      <c r="C75" s="17"/>
      <c r="D75" s="2"/>
      <c r="E75" s="2"/>
      <c r="F75" s="2"/>
      <c r="G75" s="1"/>
      <c r="H75" s="2"/>
      <c r="I75" s="2"/>
      <c r="J75" s="2"/>
      <c r="K75" s="8"/>
    </row>
    <row r="76" spans="1:11" ht="23.25" customHeight="1">
      <c r="A76" s="30" t="s">
        <v>61</v>
      </c>
      <c r="C76" s="17"/>
      <c r="D76" s="2"/>
      <c r="E76" s="2"/>
      <c r="F76" s="2"/>
      <c r="G76" s="1"/>
      <c r="H76" s="2"/>
      <c r="I76" s="2"/>
      <c r="J76" s="2"/>
      <c r="K76" s="8"/>
    </row>
    <row r="77" spans="1:11" ht="23.25" customHeight="1">
      <c r="A77" s="27" t="s">
        <v>59</v>
      </c>
      <c r="C77" s="17"/>
      <c r="D77" s="2">
        <v>3181735832</v>
      </c>
      <c r="E77" s="2"/>
      <c r="F77" s="2">
        <v>2942012498</v>
      </c>
      <c r="G77" s="2"/>
      <c r="H77" s="2">
        <v>2721212482</v>
      </c>
      <c r="I77" s="1"/>
      <c r="J77" s="2">
        <v>2485781091</v>
      </c>
      <c r="K77" s="8"/>
    </row>
    <row r="78" spans="1:11" ht="23.25" customHeight="1">
      <c r="A78" s="27" t="s">
        <v>204</v>
      </c>
      <c r="C78" s="17"/>
      <c r="D78" s="2">
        <v>-5591078</v>
      </c>
      <c r="E78" s="2"/>
      <c r="F78" s="2">
        <v>0</v>
      </c>
      <c r="G78" s="2"/>
      <c r="H78" s="2">
        <v>-5591078</v>
      </c>
      <c r="I78" s="1"/>
      <c r="J78" s="2">
        <v>0</v>
      </c>
      <c r="K78" s="8"/>
    </row>
    <row r="79" spans="1:11" ht="23.25" customHeight="1">
      <c r="A79" s="27" t="s">
        <v>110</v>
      </c>
      <c r="C79" s="17"/>
      <c r="D79" s="2">
        <v>103435629</v>
      </c>
      <c r="E79" s="22"/>
      <c r="F79" s="2">
        <v>121945432</v>
      </c>
      <c r="G79" s="22"/>
      <c r="H79" s="2">
        <v>81187745</v>
      </c>
      <c r="I79" s="25"/>
      <c r="J79" s="2">
        <v>98479505</v>
      </c>
      <c r="K79" s="8"/>
    </row>
    <row r="80" spans="1:11" ht="23.25" customHeight="1">
      <c r="A80" s="27" t="s">
        <v>221</v>
      </c>
      <c r="C80" s="17"/>
      <c r="D80" s="2">
        <v>4214376</v>
      </c>
      <c r="E80" s="22"/>
      <c r="F80" s="2">
        <v>17359382</v>
      </c>
      <c r="G80" s="22"/>
      <c r="H80" s="2">
        <v>4177669</v>
      </c>
      <c r="I80" s="25"/>
      <c r="J80" s="2">
        <v>17908900</v>
      </c>
      <c r="K80" s="8"/>
    </row>
    <row r="81" spans="1:11" ht="23.25" customHeight="1">
      <c r="A81" s="27" t="s">
        <v>205</v>
      </c>
      <c r="C81" s="17"/>
      <c r="D81" s="22">
        <v>-59686</v>
      </c>
      <c r="E81" s="22"/>
      <c r="F81" s="22">
        <v>-2168244</v>
      </c>
      <c r="G81" s="22"/>
      <c r="H81" s="22">
        <v>-59686</v>
      </c>
      <c r="I81" s="25"/>
      <c r="J81" s="22">
        <v>-2498485</v>
      </c>
      <c r="K81" s="8"/>
    </row>
    <row r="82" spans="1:11" ht="23.25" customHeight="1">
      <c r="A82" s="27" t="s">
        <v>206</v>
      </c>
      <c r="C82" s="17"/>
      <c r="D82" s="22">
        <v>55954024</v>
      </c>
      <c r="E82" s="22"/>
      <c r="F82" s="22">
        <v>-15030000</v>
      </c>
      <c r="G82" s="22"/>
      <c r="H82" s="22">
        <v>34300000</v>
      </c>
      <c r="I82" s="25"/>
      <c r="J82" s="22">
        <v>-15030000</v>
      </c>
      <c r="K82" s="8"/>
    </row>
    <row r="83" spans="1:11" ht="23.25" customHeight="1">
      <c r="A83" s="27" t="s">
        <v>222</v>
      </c>
      <c r="C83" s="17"/>
      <c r="D83" s="22">
        <v>0</v>
      </c>
      <c r="E83" s="22"/>
      <c r="F83" s="22">
        <v>0</v>
      </c>
      <c r="G83" s="22"/>
      <c r="H83" s="22">
        <v>-36822130</v>
      </c>
      <c r="I83" s="25"/>
      <c r="J83" s="22">
        <v>115518960</v>
      </c>
      <c r="K83" s="8"/>
    </row>
    <row r="84" spans="1:11" ht="23.25" customHeight="1">
      <c r="A84" s="8" t="s">
        <v>88</v>
      </c>
      <c r="C84" s="17"/>
      <c r="D84" s="25">
        <v>57494708</v>
      </c>
      <c r="E84" s="25"/>
      <c r="F84" s="25">
        <v>80646370</v>
      </c>
      <c r="G84" s="25"/>
      <c r="H84" s="25">
        <v>50592085</v>
      </c>
      <c r="I84" s="25"/>
      <c r="J84" s="25">
        <v>73281317</v>
      </c>
      <c r="K84" s="8"/>
    </row>
    <row r="85" spans="1:11" ht="23.25" customHeight="1">
      <c r="A85" s="8" t="s">
        <v>182</v>
      </c>
      <c r="C85" s="17"/>
      <c r="D85" s="25">
        <v>102468372</v>
      </c>
      <c r="E85" s="25"/>
      <c r="F85" s="25">
        <v>7435242</v>
      </c>
      <c r="G85" s="25"/>
      <c r="H85" s="25">
        <v>102468372</v>
      </c>
      <c r="I85" s="25"/>
      <c r="J85" s="25">
        <v>7435242</v>
      </c>
      <c r="K85" s="8"/>
    </row>
    <row r="86" spans="1:11" ht="23.25" customHeight="1">
      <c r="A86" s="27" t="s">
        <v>168</v>
      </c>
      <c r="C86" s="17"/>
      <c r="D86" s="25">
        <v>120946</v>
      </c>
      <c r="E86" s="25"/>
      <c r="F86" s="25">
        <v>184846</v>
      </c>
      <c r="G86" s="25"/>
      <c r="H86" s="25">
        <v>-178046</v>
      </c>
      <c r="I86" s="25"/>
      <c r="J86" s="25">
        <v>201038</v>
      </c>
      <c r="K86" s="8"/>
    </row>
    <row r="87" spans="1:11" ht="23.25" customHeight="1">
      <c r="A87" s="27" t="s">
        <v>223</v>
      </c>
      <c r="C87" s="17"/>
      <c r="D87" s="25">
        <v>893071</v>
      </c>
      <c r="E87" s="25"/>
      <c r="F87" s="25">
        <v>0</v>
      </c>
      <c r="G87" s="25"/>
      <c r="H87" s="25">
        <v>893071</v>
      </c>
      <c r="I87" s="25"/>
      <c r="J87" s="25">
        <v>0</v>
      </c>
      <c r="K87" s="8"/>
    </row>
    <row r="88" spans="1:11" ht="23.25" customHeight="1">
      <c r="A88" s="27" t="s">
        <v>207</v>
      </c>
      <c r="C88" s="17"/>
      <c r="D88" s="25">
        <v>0</v>
      </c>
      <c r="E88" s="25"/>
      <c r="F88" s="25">
        <v>0</v>
      </c>
      <c r="G88" s="25"/>
      <c r="H88" s="25">
        <v>-14999400</v>
      </c>
      <c r="I88" s="25"/>
      <c r="J88" s="25">
        <v>0</v>
      </c>
      <c r="K88" s="8"/>
    </row>
    <row r="89" spans="1:11" ht="23.25" customHeight="1">
      <c r="A89" s="27" t="s">
        <v>165</v>
      </c>
      <c r="C89" s="17"/>
      <c r="D89" s="25">
        <v>-16436276</v>
      </c>
      <c r="E89" s="25"/>
      <c r="F89" s="25">
        <v>-50155974</v>
      </c>
      <c r="G89" s="25"/>
      <c r="H89" s="25">
        <v>-80374038</v>
      </c>
      <c r="I89" s="25"/>
      <c r="J89" s="25">
        <v>-134868825</v>
      </c>
      <c r="K89" s="8"/>
    </row>
    <row r="90" spans="1:11" ht="23.25" customHeight="1">
      <c r="A90" s="8" t="s">
        <v>64</v>
      </c>
      <c r="C90" s="17"/>
      <c r="D90" s="26">
        <v>348494490</v>
      </c>
      <c r="E90" s="25"/>
      <c r="F90" s="26">
        <v>394117376</v>
      </c>
      <c r="G90" s="25"/>
      <c r="H90" s="26">
        <v>322579358</v>
      </c>
      <c r="I90" s="25"/>
      <c r="J90" s="26">
        <v>376610608</v>
      </c>
      <c r="K90" s="24"/>
    </row>
    <row r="91" spans="1:11" ht="23.25" customHeight="1">
      <c r="A91" s="37" t="s">
        <v>231</v>
      </c>
      <c r="C91" s="17"/>
      <c r="D91" s="3"/>
      <c r="E91" s="2"/>
      <c r="F91" s="3"/>
      <c r="G91" s="2"/>
      <c r="H91" s="3"/>
      <c r="I91" s="3"/>
      <c r="J91" s="3"/>
      <c r="K91" s="8"/>
    </row>
    <row r="92" spans="1:11" ht="23.25" customHeight="1">
      <c r="A92" s="37" t="s">
        <v>232</v>
      </c>
      <c r="C92" s="18"/>
      <c r="D92" s="25">
        <f>SUM(D74:D90)</f>
        <v>10022778883</v>
      </c>
      <c r="E92" s="1"/>
      <c r="F92" s="25">
        <f>SUM(F74:F90)</f>
        <v>11099918187</v>
      </c>
      <c r="G92" s="1"/>
      <c r="H92" s="25">
        <f>SUM(H74:H90)</f>
        <v>8939238213</v>
      </c>
      <c r="I92" s="25"/>
      <c r="J92" s="25">
        <f>SUM(J74:J90)</f>
        <v>10076799273</v>
      </c>
      <c r="K92" s="8"/>
    </row>
    <row r="93" spans="1:11" ht="23.25" customHeight="1">
      <c r="A93" s="42" t="s">
        <v>51</v>
      </c>
      <c r="C93" s="18"/>
      <c r="D93" s="1"/>
      <c r="E93" s="1"/>
      <c r="F93" s="1"/>
      <c r="G93" s="1"/>
      <c r="H93" s="1"/>
      <c r="I93" s="1"/>
      <c r="J93" s="1"/>
      <c r="K93" s="8"/>
    </row>
    <row r="94" spans="1:11" ht="23.25" customHeight="1">
      <c r="A94" s="31" t="s">
        <v>111</v>
      </c>
      <c r="B94" s="107"/>
      <c r="D94" s="2">
        <v>142595218</v>
      </c>
      <c r="E94" s="22"/>
      <c r="F94" s="2">
        <v>85873654</v>
      </c>
      <c r="G94" s="22"/>
      <c r="H94" s="2">
        <v>55619136</v>
      </c>
      <c r="I94" s="1"/>
      <c r="J94" s="2">
        <v>389600600</v>
      </c>
    </row>
    <row r="95" spans="1:11" ht="23.25" customHeight="1">
      <c r="A95" s="31" t="s">
        <v>68</v>
      </c>
      <c r="C95" s="18"/>
      <c r="D95" s="1">
        <v>-26732326</v>
      </c>
      <c r="E95" s="1"/>
      <c r="F95" s="1">
        <v>-297759325</v>
      </c>
      <c r="G95" s="1"/>
      <c r="H95" s="1">
        <v>139529205</v>
      </c>
      <c r="I95" s="1"/>
      <c r="J95" s="1">
        <v>-376007812</v>
      </c>
      <c r="K95" s="8"/>
    </row>
    <row r="96" spans="1:11" ht="23.25" customHeight="1">
      <c r="A96" s="31" t="s">
        <v>69</v>
      </c>
      <c r="B96" s="107"/>
      <c r="D96" s="2">
        <v>-2330704</v>
      </c>
      <c r="E96" s="22"/>
      <c r="F96" s="2">
        <v>24347249</v>
      </c>
      <c r="G96" s="22"/>
      <c r="H96" s="2">
        <v>-43321923</v>
      </c>
      <c r="I96" s="1"/>
      <c r="J96" s="2">
        <v>0</v>
      </c>
    </row>
    <row r="97" spans="1:21" ht="23.25" customHeight="1">
      <c r="A97" s="27" t="s">
        <v>52</v>
      </c>
      <c r="C97" s="17"/>
      <c r="D97" s="2">
        <v>33273442</v>
      </c>
      <c r="E97" s="2"/>
      <c r="F97" s="2">
        <v>3892931</v>
      </c>
      <c r="G97" s="2"/>
      <c r="H97" s="2">
        <v>36793667</v>
      </c>
      <c r="I97" s="1"/>
      <c r="J97" s="2">
        <v>391666</v>
      </c>
      <c r="K97" s="8"/>
    </row>
    <row r="98" spans="1:21" ht="23.25" customHeight="1">
      <c r="A98" s="27" t="s">
        <v>208</v>
      </c>
      <c r="C98" s="17"/>
      <c r="D98" s="2">
        <v>228298</v>
      </c>
      <c r="E98" s="2"/>
      <c r="F98" s="2">
        <v>0</v>
      </c>
      <c r="G98" s="2"/>
      <c r="H98" s="2">
        <v>346849</v>
      </c>
      <c r="I98" s="1"/>
      <c r="J98" s="2">
        <v>0</v>
      </c>
      <c r="K98" s="8"/>
    </row>
    <row r="99" spans="1:21" ht="23.25" customHeight="1">
      <c r="A99" s="27" t="s">
        <v>53</v>
      </c>
      <c r="C99" s="17"/>
      <c r="D99" s="2">
        <v>-2355896</v>
      </c>
      <c r="E99" s="2"/>
      <c r="F99" s="2">
        <v>-209257377</v>
      </c>
      <c r="G99" s="2"/>
      <c r="H99" s="2">
        <v>-4563811</v>
      </c>
      <c r="I99" s="1"/>
      <c r="J99" s="2">
        <v>-217160629</v>
      </c>
      <c r="K99" s="8"/>
      <c r="R99" s="80"/>
    </row>
    <row r="100" spans="1:21" ht="23.25" customHeight="1">
      <c r="A100" s="29" t="s">
        <v>54</v>
      </c>
      <c r="C100" s="17"/>
      <c r="D100" s="2"/>
      <c r="E100" s="2"/>
      <c r="F100" s="2"/>
      <c r="G100" s="2"/>
      <c r="H100" s="2"/>
      <c r="I100" s="1"/>
      <c r="J100" s="2"/>
      <c r="K100" s="8"/>
      <c r="R100" s="80"/>
    </row>
    <row r="101" spans="1:21" ht="23.25" customHeight="1">
      <c r="A101" s="27" t="s">
        <v>112</v>
      </c>
      <c r="C101" s="19"/>
      <c r="D101" s="22">
        <v>-626226028</v>
      </c>
      <c r="E101" s="2"/>
      <c r="F101" s="22">
        <v>-475879953</v>
      </c>
      <c r="G101" s="2"/>
      <c r="H101" s="22">
        <v>-573950180</v>
      </c>
      <c r="I101" s="1"/>
      <c r="J101" s="22">
        <v>-274156828</v>
      </c>
      <c r="K101" s="8"/>
      <c r="R101" s="80"/>
    </row>
    <row r="102" spans="1:21" ht="23.25" customHeight="1">
      <c r="A102" s="27" t="s">
        <v>113</v>
      </c>
      <c r="C102" s="19"/>
      <c r="D102" s="22">
        <v>-28536924</v>
      </c>
      <c r="E102" s="2"/>
      <c r="F102" s="22">
        <v>7286511</v>
      </c>
      <c r="G102" s="2"/>
      <c r="H102" s="22">
        <v>-28538386</v>
      </c>
      <c r="I102" s="1"/>
      <c r="J102" s="22">
        <v>7204051</v>
      </c>
      <c r="K102" s="8"/>
      <c r="N102" s="22"/>
    </row>
    <row r="103" spans="1:21" ht="23.25" customHeight="1">
      <c r="A103" s="27" t="s">
        <v>70</v>
      </c>
      <c r="C103" s="19"/>
      <c r="D103" s="22">
        <v>6417327</v>
      </c>
      <c r="E103" s="2"/>
      <c r="F103" s="22">
        <v>-30553682</v>
      </c>
      <c r="G103" s="2"/>
      <c r="H103" s="22">
        <v>7872556</v>
      </c>
      <c r="I103" s="1"/>
      <c r="J103" s="22">
        <v>-46531223</v>
      </c>
      <c r="K103" s="8"/>
      <c r="M103" s="22"/>
      <c r="O103" s="22"/>
      <c r="S103" s="22"/>
    </row>
    <row r="104" spans="1:21" ht="23.25" customHeight="1">
      <c r="A104" s="37" t="s">
        <v>55</v>
      </c>
      <c r="C104" s="19"/>
      <c r="D104" s="2">
        <v>54160907</v>
      </c>
      <c r="E104" s="2"/>
      <c r="F104" s="2">
        <v>-111967305</v>
      </c>
      <c r="G104" s="2"/>
      <c r="H104" s="2">
        <v>39135910</v>
      </c>
      <c r="I104" s="1"/>
      <c r="J104" s="2">
        <v>-95513803</v>
      </c>
      <c r="K104" s="8"/>
      <c r="L104" s="22"/>
      <c r="M104" s="22"/>
      <c r="P104" s="80"/>
      <c r="Q104" s="92"/>
      <c r="R104" s="22"/>
      <c r="S104" s="22"/>
      <c r="T104" s="22"/>
      <c r="U104" s="22"/>
    </row>
    <row r="105" spans="1:21" s="24" customFormat="1" ht="23.25" customHeight="1">
      <c r="A105" s="37" t="s">
        <v>56</v>
      </c>
      <c r="B105" s="114"/>
      <c r="C105" s="18"/>
      <c r="D105" s="22">
        <v>-38280730</v>
      </c>
      <c r="E105" s="25"/>
      <c r="F105" s="22">
        <v>-21456301</v>
      </c>
      <c r="G105" s="25"/>
      <c r="H105" s="22">
        <v>-38280729</v>
      </c>
      <c r="I105" s="25"/>
      <c r="J105" s="22">
        <v>-21456302</v>
      </c>
    </row>
    <row r="106" spans="1:21" s="24" customFormat="1" ht="23.25" customHeight="1">
      <c r="A106" s="37" t="s">
        <v>163</v>
      </c>
      <c r="B106" s="114"/>
      <c r="C106" s="18"/>
      <c r="D106" s="4">
        <v>30883446</v>
      </c>
      <c r="E106" s="1"/>
      <c r="F106" s="4">
        <v>149596712</v>
      </c>
      <c r="G106" s="1"/>
      <c r="H106" s="4">
        <v>30763286</v>
      </c>
      <c r="I106" s="1"/>
      <c r="J106" s="4">
        <v>267628998</v>
      </c>
      <c r="L106" s="22"/>
      <c r="M106" s="22"/>
      <c r="P106" s="80"/>
      <c r="R106" s="22"/>
      <c r="S106" s="22"/>
      <c r="T106" s="22"/>
    </row>
    <row r="107" spans="1:21" s="24" customFormat="1" ht="23.25" customHeight="1">
      <c r="A107" s="27" t="s">
        <v>62</v>
      </c>
      <c r="B107" s="114"/>
      <c r="C107" s="18"/>
      <c r="D107" s="1">
        <f>SUM(D92:D106)</f>
        <v>9565874913</v>
      </c>
      <c r="E107" s="1"/>
      <c r="F107" s="1">
        <f>SUM(F92:F106)</f>
        <v>10224041301</v>
      </c>
      <c r="G107" s="1"/>
      <c r="H107" s="1">
        <f>SUM(H92:H106)</f>
        <v>8560643793</v>
      </c>
      <c r="I107" s="1"/>
      <c r="J107" s="1">
        <f>SUM(J92:J106)</f>
        <v>9710797991</v>
      </c>
    </row>
    <row r="108" spans="1:21" s="24" customFormat="1" ht="23.25" customHeight="1">
      <c r="A108" s="37" t="s">
        <v>209</v>
      </c>
      <c r="B108" s="114"/>
      <c r="C108" s="18"/>
      <c r="D108" s="22">
        <v>-11612399</v>
      </c>
      <c r="E108" s="25"/>
      <c r="F108" s="22">
        <v>-1148371</v>
      </c>
      <c r="G108" s="25"/>
      <c r="H108" s="22">
        <v>-9265189</v>
      </c>
      <c r="I108" s="25"/>
      <c r="J108" s="22">
        <v>-946171</v>
      </c>
    </row>
    <row r="109" spans="1:21" s="5" customFormat="1" ht="23.25" customHeight="1">
      <c r="A109" s="27" t="s">
        <v>63</v>
      </c>
      <c r="B109" s="113"/>
      <c r="C109" s="19"/>
      <c r="D109" s="1">
        <v>-1191387180</v>
      </c>
      <c r="E109" s="32"/>
      <c r="F109" s="1">
        <v>-1414744913</v>
      </c>
      <c r="G109" s="32"/>
      <c r="H109" s="1">
        <v>-1136702042</v>
      </c>
      <c r="I109" s="32"/>
      <c r="J109" s="1">
        <v>-1362040607</v>
      </c>
      <c r="K109" s="32"/>
    </row>
    <row r="110" spans="1:21" s="24" customFormat="1" ht="23.25" customHeight="1">
      <c r="A110" s="29" t="s">
        <v>86</v>
      </c>
      <c r="B110" s="114"/>
      <c r="C110" s="18"/>
      <c r="D110" s="9">
        <f>SUM(D107:D109)</f>
        <v>8362875334</v>
      </c>
      <c r="E110" s="1"/>
      <c r="F110" s="9">
        <f>SUM(F107:F109)</f>
        <v>8808148017</v>
      </c>
      <c r="G110" s="1"/>
      <c r="H110" s="9">
        <f>SUM(H107:H109)</f>
        <v>7414676562</v>
      </c>
      <c r="I110" s="1"/>
      <c r="J110" s="9">
        <f>SUM(J107:J109)</f>
        <v>8347811213</v>
      </c>
    </row>
    <row r="111" spans="1:21" ht="23.25" customHeight="1">
      <c r="C111" s="18"/>
      <c r="D111" s="17"/>
      <c r="E111" s="18"/>
      <c r="H111" s="7"/>
      <c r="I111" s="18"/>
      <c r="K111" s="8"/>
    </row>
    <row r="112" spans="1:21" ht="23.25" customHeight="1">
      <c r="A112" s="30" t="s">
        <v>4</v>
      </c>
      <c r="C112" s="18"/>
      <c r="D112" s="17"/>
      <c r="E112" s="18"/>
      <c r="H112" s="17"/>
      <c r="I112" s="18"/>
      <c r="K112" s="8"/>
    </row>
    <row r="113" spans="1:11" ht="21" customHeight="1">
      <c r="A113" s="12" t="s">
        <v>29</v>
      </c>
      <c r="B113" s="103"/>
      <c r="C113" s="13"/>
      <c r="D113" s="13"/>
      <c r="E113" s="13"/>
      <c r="F113" s="13"/>
      <c r="G113" s="14"/>
      <c r="H113" s="13"/>
      <c r="I113" s="13"/>
      <c r="J113" s="13"/>
    </row>
    <row r="114" spans="1:11" ht="21" customHeight="1">
      <c r="A114" s="29" t="s">
        <v>13</v>
      </c>
      <c r="B114" s="103"/>
      <c r="C114" s="13"/>
      <c r="D114" s="15"/>
      <c r="E114" s="13"/>
      <c r="F114" s="15"/>
      <c r="G114" s="16"/>
      <c r="H114" s="15"/>
      <c r="I114" s="13"/>
      <c r="J114" s="15"/>
    </row>
    <row r="115" spans="1:11" ht="21" customHeight="1">
      <c r="A115" s="43" t="s">
        <v>185</v>
      </c>
      <c r="B115" s="103"/>
      <c r="C115" s="13"/>
      <c r="D115" s="15"/>
      <c r="E115" s="13"/>
      <c r="F115" s="15"/>
      <c r="G115" s="16"/>
      <c r="H115" s="15"/>
      <c r="I115" s="13"/>
      <c r="J115" s="15"/>
    </row>
    <row r="116" spans="1:11" ht="21" customHeight="1">
      <c r="B116" s="103"/>
      <c r="C116" s="13"/>
      <c r="D116" s="15"/>
      <c r="E116" s="13"/>
      <c r="F116" s="17"/>
      <c r="G116" s="18"/>
      <c r="H116" s="15"/>
      <c r="I116" s="13"/>
      <c r="J116" s="17" t="s">
        <v>142</v>
      </c>
    </row>
    <row r="117" spans="1:11" s="21" customFormat="1" ht="21" customHeight="1">
      <c r="B117" s="104"/>
      <c r="C117" s="38"/>
      <c r="D117" s="128" t="s">
        <v>28</v>
      </c>
      <c r="E117" s="129"/>
      <c r="F117" s="129"/>
      <c r="G117" s="39"/>
      <c r="H117" s="128" t="s">
        <v>32</v>
      </c>
      <c r="I117" s="129"/>
      <c r="J117" s="129"/>
      <c r="K117" s="40"/>
    </row>
    <row r="118" spans="1:11" ht="21" customHeight="1">
      <c r="D118" s="33">
        <v>2563</v>
      </c>
      <c r="E118" s="17"/>
      <c r="F118" s="33">
        <v>2562</v>
      </c>
      <c r="G118" s="20"/>
      <c r="H118" s="33">
        <v>2563</v>
      </c>
      <c r="I118" s="17"/>
      <c r="J118" s="33">
        <v>2562</v>
      </c>
    </row>
    <row r="119" spans="1:11" ht="21" customHeight="1">
      <c r="A119" s="21" t="s">
        <v>14</v>
      </c>
      <c r="C119" s="19"/>
      <c r="D119" s="19"/>
      <c r="E119" s="19"/>
      <c r="F119" s="19"/>
      <c r="G119" s="20"/>
      <c r="H119" s="19"/>
      <c r="I119" s="19"/>
      <c r="J119" s="19"/>
      <c r="K119" s="8"/>
    </row>
    <row r="120" spans="1:11" ht="21" customHeight="1">
      <c r="A120" s="8" t="s">
        <v>156</v>
      </c>
      <c r="C120" s="19"/>
      <c r="D120" s="25">
        <v>0</v>
      </c>
      <c r="E120" s="19"/>
      <c r="F120" s="25">
        <v>0</v>
      </c>
      <c r="G120" s="19"/>
      <c r="H120" s="25">
        <v>0</v>
      </c>
      <c r="I120" s="20"/>
      <c r="J120" s="25">
        <v>-2374337</v>
      </c>
      <c r="K120" s="8"/>
    </row>
    <row r="121" spans="1:11" ht="21" customHeight="1">
      <c r="A121" s="8" t="s">
        <v>210</v>
      </c>
      <c r="C121" s="19"/>
      <c r="D121" s="25">
        <v>0</v>
      </c>
      <c r="E121" s="19"/>
      <c r="F121" s="25">
        <v>0</v>
      </c>
      <c r="G121" s="19"/>
      <c r="H121" s="25">
        <v>14999400</v>
      </c>
      <c r="I121" s="20"/>
      <c r="J121" s="25">
        <v>0</v>
      </c>
      <c r="K121" s="8"/>
    </row>
    <row r="122" spans="1:11" ht="21" customHeight="1">
      <c r="A122" s="8" t="s">
        <v>140</v>
      </c>
      <c r="C122" s="19"/>
      <c r="D122" s="25">
        <v>0</v>
      </c>
      <c r="E122" s="19"/>
      <c r="F122" s="25">
        <v>0</v>
      </c>
      <c r="G122" s="19"/>
      <c r="H122" s="25">
        <v>-3310000000</v>
      </c>
      <c r="I122" s="20"/>
      <c r="J122" s="25">
        <v>-4620000000</v>
      </c>
      <c r="K122" s="8"/>
    </row>
    <row r="123" spans="1:11" ht="21" customHeight="1">
      <c r="A123" s="8" t="s">
        <v>160</v>
      </c>
      <c r="C123" s="19"/>
      <c r="D123" s="25">
        <v>0</v>
      </c>
      <c r="E123" s="19"/>
      <c r="F123" s="25">
        <v>0</v>
      </c>
      <c r="G123" s="19"/>
      <c r="H123" s="25">
        <v>4070000000</v>
      </c>
      <c r="I123" s="20"/>
      <c r="J123" s="25">
        <v>4960000000</v>
      </c>
      <c r="K123" s="8"/>
    </row>
    <row r="124" spans="1:11" s="24" customFormat="1" ht="21" customHeight="1">
      <c r="A124" s="37" t="s">
        <v>92</v>
      </c>
      <c r="B124" s="114"/>
      <c r="C124" s="18"/>
      <c r="D124" s="25">
        <v>-928236375</v>
      </c>
      <c r="E124" s="1"/>
      <c r="F124" s="25">
        <v>-41830200</v>
      </c>
      <c r="G124" s="1"/>
      <c r="H124" s="25">
        <v>-928236375</v>
      </c>
      <c r="I124" s="1"/>
      <c r="J124" s="25">
        <v>-41830200</v>
      </c>
    </row>
    <row r="125" spans="1:11" s="24" customFormat="1" ht="21" customHeight="1">
      <c r="A125" s="37" t="s">
        <v>91</v>
      </c>
      <c r="B125" s="114"/>
      <c r="C125" s="18"/>
      <c r="D125" s="25">
        <v>-2043700796</v>
      </c>
      <c r="E125" s="1"/>
      <c r="F125" s="25">
        <v>-2670854027</v>
      </c>
      <c r="G125" s="1"/>
      <c r="H125" s="25">
        <v>-2005507832</v>
      </c>
      <c r="I125" s="1"/>
      <c r="J125" s="25">
        <v>-2659545535</v>
      </c>
    </row>
    <row r="126" spans="1:11" s="24" customFormat="1" ht="21" customHeight="1">
      <c r="A126" s="37" t="s">
        <v>220</v>
      </c>
      <c r="B126" s="114"/>
      <c r="C126" s="18"/>
      <c r="D126" s="25">
        <v>-162890524</v>
      </c>
      <c r="E126" s="1"/>
      <c r="F126" s="25">
        <v>0</v>
      </c>
      <c r="G126" s="1"/>
      <c r="H126" s="25">
        <v>-162890524</v>
      </c>
      <c r="I126" s="1"/>
      <c r="J126" s="25">
        <v>0</v>
      </c>
    </row>
    <row r="127" spans="1:11" ht="21" customHeight="1">
      <c r="A127" s="8" t="s">
        <v>129</v>
      </c>
      <c r="C127" s="19"/>
      <c r="D127" s="2">
        <v>-101021921</v>
      </c>
      <c r="E127" s="23"/>
      <c r="F127" s="2">
        <v>-78548630</v>
      </c>
      <c r="G127" s="23"/>
      <c r="H127" s="2">
        <v>-101021921</v>
      </c>
      <c r="I127" s="1"/>
      <c r="J127" s="2">
        <v>-78384342</v>
      </c>
      <c r="K127" s="8"/>
    </row>
    <row r="128" spans="1:11" ht="21" customHeight="1">
      <c r="A128" s="8" t="s">
        <v>89</v>
      </c>
      <c r="C128" s="19"/>
      <c r="D128" s="25">
        <v>0</v>
      </c>
      <c r="E128" s="23"/>
      <c r="F128" s="2">
        <v>-321369101</v>
      </c>
      <c r="G128" s="23"/>
      <c r="H128" s="25">
        <v>0</v>
      </c>
      <c r="I128" s="1"/>
      <c r="J128" s="2">
        <v>-263769110</v>
      </c>
      <c r="K128" s="8"/>
    </row>
    <row r="129" spans="1:12" s="24" customFormat="1" ht="21" customHeight="1">
      <c r="A129" s="37" t="s">
        <v>211</v>
      </c>
      <c r="B129" s="114"/>
      <c r="C129" s="18"/>
      <c r="D129" s="25">
        <v>63283105</v>
      </c>
      <c r="E129" s="1"/>
      <c r="F129" s="25">
        <v>-14316641</v>
      </c>
      <c r="G129" s="1"/>
      <c r="H129" s="25">
        <v>62954194</v>
      </c>
      <c r="I129" s="1"/>
      <c r="J129" s="25">
        <v>-7008793</v>
      </c>
    </row>
    <row r="130" spans="1:12" ht="21" customHeight="1">
      <c r="A130" s="27" t="s">
        <v>164</v>
      </c>
      <c r="C130" s="19"/>
      <c r="D130" s="22">
        <v>10654</v>
      </c>
      <c r="E130" s="23"/>
      <c r="F130" s="22">
        <v>43841</v>
      </c>
      <c r="G130" s="23"/>
      <c r="H130" s="22">
        <v>10654</v>
      </c>
      <c r="I130" s="1"/>
      <c r="J130" s="22">
        <v>43841</v>
      </c>
      <c r="K130" s="8"/>
    </row>
    <row r="131" spans="1:12" ht="21" customHeight="1">
      <c r="A131" s="30" t="s">
        <v>90</v>
      </c>
      <c r="C131" s="19"/>
      <c r="D131" s="22">
        <v>10819449</v>
      </c>
      <c r="E131" s="23"/>
      <c r="F131" s="22">
        <v>57571755</v>
      </c>
      <c r="G131" s="23"/>
      <c r="H131" s="22">
        <v>10394881</v>
      </c>
      <c r="I131" s="1"/>
      <c r="J131" s="22">
        <v>56333447</v>
      </c>
      <c r="K131" s="8"/>
    </row>
    <row r="132" spans="1:12" ht="21" customHeight="1">
      <c r="A132" s="27" t="s">
        <v>166</v>
      </c>
      <c r="C132" s="19"/>
      <c r="D132" s="26">
        <v>16921612</v>
      </c>
      <c r="E132" s="23"/>
      <c r="F132" s="26">
        <v>52665404</v>
      </c>
      <c r="G132" s="23"/>
      <c r="H132" s="26">
        <v>80859373</v>
      </c>
      <c r="I132" s="1"/>
      <c r="J132" s="26">
        <v>137195146</v>
      </c>
      <c r="K132" s="8"/>
    </row>
    <row r="133" spans="1:12" ht="21" customHeight="1">
      <c r="A133" s="29" t="s">
        <v>60</v>
      </c>
      <c r="B133" s="114"/>
      <c r="C133" s="18"/>
      <c r="D133" s="4">
        <f>SUM(D120:D132)</f>
        <v>-3144814796</v>
      </c>
      <c r="E133" s="1"/>
      <c r="F133" s="4">
        <f>SUM(F120:F132)</f>
        <v>-3016637599</v>
      </c>
      <c r="G133" s="1"/>
      <c r="H133" s="4">
        <f>SUM(H120:H132)</f>
        <v>-2268438150</v>
      </c>
      <c r="I133" s="1"/>
      <c r="J133" s="4">
        <f>SUM(J120:J132)</f>
        <v>-2519339883</v>
      </c>
      <c r="K133" s="8"/>
    </row>
    <row r="134" spans="1:12" ht="21" customHeight="1">
      <c r="A134" s="21" t="s">
        <v>15</v>
      </c>
      <c r="B134" s="114"/>
      <c r="C134" s="18"/>
      <c r="D134" s="1"/>
      <c r="E134" s="1"/>
      <c r="F134" s="1"/>
      <c r="G134" s="1"/>
      <c r="H134" s="1"/>
      <c r="I134" s="1"/>
      <c r="J134" s="1"/>
      <c r="K134" s="8"/>
    </row>
    <row r="135" spans="1:12" ht="21" customHeight="1">
      <c r="A135" s="8" t="s">
        <v>170</v>
      </c>
      <c r="B135" s="114"/>
      <c r="C135" s="18"/>
      <c r="D135" s="1">
        <v>12136246553</v>
      </c>
      <c r="E135" s="1"/>
      <c r="F135" s="1">
        <v>296611016</v>
      </c>
      <c r="G135" s="1"/>
      <c r="H135" s="1">
        <v>11700000000</v>
      </c>
      <c r="I135" s="1"/>
      <c r="J135" s="1">
        <v>0</v>
      </c>
      <c r="K135" s="8"/>
    </row>
    <row r="136" spans="1:12" ht="21" customHeight="1">
      <c r="A136" s="8" t="s">
        <v>161</v>
      </c>
      <c r="B136" s="114"/>
      <c r="C136" s="18"/>
      <c r="D136" s="1">
        <v>-11171111433</v>
      </c>
      <c r="E136" s="1"/>
      <c r="F136" s="1">
        <v>-337095521</v>
      </c>
      <c r="G136" s="1"/>
      <c r="H136" s="1">
        <v>-10700000000</v>
      </c>
      <c r="I136" s="1"/>
      <c r="J136" s="1">
        <v>0</v>
      </c>
      <c r="K136" s="8"/>
    </row>
    <row r="137" spans="1:12" ht="21" customHeight="1">
      <c r="A137" s="8" t="s">
        <v>158</v>
      </c>
      <c r="B137" s="114"/>
      <c r="C137" s="18"/>
      <c r="D137" s="22">
        <v>0</v>
      </c>
      <c r="E137" s="1"/>
      <c r="F137" s="22">
        <v>0</v>
      </c>
      <c r="G137" s="1"/>
      <c r="H137" s="22">
        <v>0</v>
      </c>
      <c r="I137" s="3"/>
      <c r="J137" s="22">
        <v>-139134320</v>
      </c>
      <c r="K137" s="8"/>
    </row>
    <row r="138" spans="1:12" ht="21" customHeight="1">
      <c r="A138" s="8" t="s">
        <v>212</v>
      </c>
      <c r="B138" s="114"/>
      <c r="C138" s="18"/>
      <c r="D138" s="1">
        <v>-380134095</v>
      </c>
      <c r="E138" s="1"/>
      <c r="F138" s="1">
        <v>-5054573</v>
      </c>
      <c r="G138" s="1"/>
      <c r="H138" s="1">
        <v>-328171354</v>
      </c>
      <c r="I138" s="3"/>
      <c r="J138" s="1">
        <v>-5054573</v>
      </c>
      <c r="K138" s="8"/>
      <c r="L138" s="24"/>
    </row>
    <row r="139" spans="1:12" ht="21" customHeight="1">
      <c r="A139" s="8" t="s">
        <v>176</v>
      </c>
      <c r="B139" s="114"/>
      <c r="C139" s="18"/>
      <c r="D139" s="22">
        <v>-10236168</v>
      </c>
      <c r="E139" s="1"/>
      <c r="F139" s="22">
        <v>-117272909</v>
      </c>
      <c r="G139" s="1"/>
      <c r="H139" s="22">
        <v>0</v>
      </c>
      <c r="I139" s="3"/>
      <c r="J139" s="22">
        <v>-100000000</v>
      </c>
      <c r="K139" s="8"/>
    </row>
    <row r="140" spans="1:12" ht="21" customHeight="1">
      <c r="A140" s="8" t="s">
        <v>177</v>
      </c>
      <c r="B140" s="114"/>
      <c r="C140" s="18"/>
      <c r="D140" s="22">
        <v>4945455203</v>
      </c>
      <c r="E140" s="1"/>
      <c r="F140" s="22">
        <v>3000228631</v>
      </c>
      <c r="G140" s="1"/>
      <c r="H140" s="22">
        <v>4945455203</v>
      </c>
      <c r="I140" s="3"/>
      <c r="J140" s="22">
        <v>3000228631</v>
      </c>
      <c r="K140" s="8"/>
    </row>
    <row r="141" spans="1:12" ht="21" customHeight="1">
      <c r="A141" s="8" t="s">
        <v>178</v>
      </c>
      <c r="B141" s="114"/>
      <c r="C141" s="18"/>
      <c r="D141" s="22">
        <v>-6000000000</v>
      </c>
      <c r="E141" s="1"/>
      <c r="F141" s="22">
        <v>-6700000000</v>
      </c>
      <c r="G141" s="1"/>
      <c r="H141" s="22">
        <v>-6000000000</v>
      </c>
      <c r="I141" s="3"/>
      <c r="J141" s="22">
        <v>-6700000000</v>
      </c>
      <c r="K141" s="8"/>
    </row>
    <row r="142" spans="1:12" ht="21" customHeight="1">
      <c r="A142" s="8" t="s">
        <v>213</v>
      </c>
      <c r="B142" s="114"/>
      <c r="C142" s="18"/>
      <c r="D142" s="22">
        <v>-242132163</v>
      </c>
      <c r="E142" s="1"/>
      <c r="F142" s="22">
        <v>-432766303</v>
      </c>
      <c r="G142" s="1"/>
      <c r="H142" s="22">
        <v>-228908875</v>
      </c>
      <c r="I142" s="3"/>
      <c r="J142" s="22">
        <v>-414975978</v>
      </c>
      <c r="K142" s="8"/>
    </row>
    <row r="143" spans="1:12" ht="21" customHeight="1">
      <c r="A143" s="8" t="s">
        <v>135</v>
      </c>
      <c r="B143" s="114"/>
      <c r="C143" s="18"/>
      <c r="D143" s="1">
        <v>-4075570637</v>
      </c>
      <c r="E143" s="1"/>
      <c r="F143" s="1">
        <v>-4866448068</v>
      </c>
      <c r="G143" s="1"/>
      <c r="H143" s="1">
        <v>-4075570037</v>
      </c>
      <c r="I143" s="3"/>
      <c r="J143" s="1">
        <v>-4866448068</v>
      </c>
      <c r="K143" s="8"/>
    </row>
    <row r="144" spans="1:12" ht="21" customHeight="1">
      <c r="A144" s="29" t="s">
        <v>159</v>
      </c>
      <c r="B144" s="114"/>
      <c r="C144" s="18"/>
      <c r="D144" s="9">
        <f>SUM(D135:D143)</f>
        <v>-4797482740</v>
      </c>
      <c r="E144" s="1"/>
      <c r="F144" s="9">
        <f>SUM(F135:F143)</f>
        <v>-9161797727</v>
      </c>
      <c r="G144" s="1"/>
      <c r="H144" s="9">
        <f>SUM(H135:H143)</f>
        <v>-4687195063</v>
      </c>
      <c r="I144" s="1"/>
      <c r="J144" s="9">
        <f>SUM(J135:J143)</f>
        <v>-9225384308</v>
      </c>
      <c r="K144" s="8"/>
    </row>
    <row r="145" spans="1:11" ht="21" customHeight="1">
      <c r="A145" s="29" t="s">
        <v>127</v>
      </c>
      <c r="B145" s="114"/>
      <c r="C145" s="18"/>
      <c r="D145" s="9">
        <v>2134700</v>
      </c>
      <c r="E145" s="1"/>
      <c r="F145" s="9">
        <v>-7486326</v>
      </c>
      <c r="G145" s="1"/>
      <c r="H145" s="9">
        <v>0</v>
      </c>
      <c r="I145" s="3"/>
      <c r="J145" s="9">
        <v>0</v>
      </c>
      <c r="K145" s="8"/>
    </row>
    <row r="146" spans="1:11" ht="21" customHeight="1">
      <c r="A146" s="21" t="s">
        <v>169</v>
      </c>
      <c r="B146" s="114"/>
      <c r="C146" s="18"/>
      <c r="D146" s="1">
        <f>SUM(D110,D133,D144,D145)</f>
        <v>422712498</v>
      </c>
      <c r="E146" s="1"/>
      <c r="F146" s="1">
        <f>SUM(F110,F133,F144,F145)</f>
        <v>-3377773635</v>
      </c>
      <c r="G146" s="1"/>
      <c r="H146" s="1">
        <f>SUM(H110,H133,H144,H145)</f>
        <v>459043349</v>
      </c>
      <c r="I146" s="1"/>
      <c r="J146" s="1">
        <f>SUM(J110,J133,J144,J145)</f>
        <v>-3396912978</v>
      </c>
      <c r="K146" s="8"/>
    </row>
    <row r="147" spans="1:11" ht="21" customHeight="1">
      <c r="A147" s="27" t="s">
        <v>144</v>
      </c>
      <c r="B147" s="114"/>
      <c r="C147" s="18"/>
      <c r="D147" s="26">
        <v>2859978599</v>
      </c>
      <c r="E147" s="1"/>
      <c r="F147" s="4">
        <v>6237752234</v>
      </c>
      <c r="G147" s="1"/>
      <c r="H147" s="4">
        <v>2606367903</v>
      </c>
      <c r="I147" s="3"/>
      <c r="J147" s="4">
        <v>6003280881</v>
      </c>
      <c r="K147" s="8"/>
    </row>
    <row r="148" spans="1:11" ht="21" customHeight="1" thickBot="1">
      <c r="A148" s="12" t="s">
        <v>224</v>
      </c>
      <c r="B148" s="114"/>
      <c r="C148" s="18"/>
      <c r="D148" s="11">
        <f>SUM(D146:D147)</f>
        <v>3282691097</v>
      </c>
      <c r="E148" s="1"/>
      <c r="F148" s="11">
        <f>SUM(F146:F147)</f>
        <v>2859978599</v>
      </c>
      <c r="G148" s="1"/>
      <c r="H148" s="11">
        <f>SUM(H146:H147)</f>
        <v>3065411252</v>
      </c>
      <c r="I148" s="1"/>
      <c r="J148" s="11">
        <f>SUM(J146:J147)</f>
        <v>2606367903</v>
      </c>
      <c r="K148" s="8"/>
    </row>
    <row r="149" spans="1:11" ht="21" customHeight="1" thickTop="1">
      <c r="A149" s="27"/>
      <c r="B149" s="114"/>
      <c r="C149" s="18"/>
      <c r="D149" s="1">
        <f>SUM(D148-BS!D9)</f>
        <v>0</v>
      </c>
      <c r="E149" s="1"/>
      <c r="F149" s="1">
        <f>SUM(F148-BS!F9)</f>
        <v>0</v>
      </c>
      <c r="G149" s="1"/>
      <c r="H149" s="1">
        <f>SUM(H148-BS!H9)</f>
        <v>0</v>
      </c>
      <c r="I149" s="1"/>
      <c r="J149" s="1">
        <f>SUM(J148-BS!J9)</f>
        <v>0</v>
      </c>
      <c r="K149" s="8"/>
    </row>
    <row r="150" spans="1:11" ht="21" customHeight="1">
      <c r="A150" s="29" t="s">
        <v>71</v>
      </c>
      <c r="B150" s="114"/>
      <c r="C150" s="18"/>
      <c r="D150" s="28"/>
      <c r="E150" s="28"/>
      <c r="F150" s="28"/>
      <c r="G150" s="28"/>
      <c r="H150" s="28"/>
      <c r="I150" s="28"/>
      <c r="J150" s="28"/>
      <c r="K150" s="8"/>
    </row>
    <row r="151" spans="1:11" ht="21" customHeight="1">
      <c r="A151" s="27" t="s">
        <v>72</v>
      </c>
      <c r="B151" s="114"/>
      <c r="C151" s="18"/>
      <c r="D151" s="28"/>
      <c r="E151" s="28"/>
      <c r="F151" s="28"/>
      <c r="G151" s="28"/>
      <c r="H151" s="28"/>
      <c r="I151" s="28"/>
      <c r="J151" s="28"/>
      <c r="K151" s="8"/>
    </row>
    <row r="152" spans="1:11" ht="21" customHeight="1">
      <c r="A152" s="27" t="s">
        <v>167</v>
      </c>
      <c r="B152" s="114"/>
      <c r="C152" s="18"/>
      <c r="D152" s="22">
        <v>368247636</v>
      </c>
      <c r="E152" s="22"/>
      <c r="F152" s="22">
        <v>-212894606</v>
      </c>
      <c r="G152" s="22"/>
      <c r="H152" s="22">
        <v>360195976</v>
      </c>
      <c r="I152" s="22"/>
      <c r="J152" s="22">
        <v>-200722232.25479999</v>
      </c>
      <c r="K152" s="8"/>
    </row>
    <row r="153" spans="1:11" ht="21" customHeight="1">
      <c r="A153" s="27" t="s">
        <v>228</v>
      </c>
      <c r="B153" s="114"/>
      <c r="C153" s="18"/>
      <c r="D153" s="22">
        <v>15027808.000000007</v>
      </c>
      <c r="E153" s="22"/>
      <c r="F153" s="22">
        <v>0</v>
      </c>
      <c r="G153" s="22"/>
      <c r="H153" s="22">
        <v>15027808.000000007</v>
      </c>
      <c r="I153" s="22"/>
      <c r="J153" s="22">
        <v>0</v>
      </c>
      <c r="K153" s="8"/>
    </row>
    <row r="154" spans="1:11" ht="21" customHeight="1">
      <c r="A154" s="27" t="s">
        <v>229</v>
      </c>
      <c r="B154" s="114"/>
      <c r="C154" s="18"/>
      <c r="D154" s="22">
        <v>375113394</v>
      </c>
      <c r="E154" s="22"/>
      <c r="F154" s="22">
        <v>0</v>
      </c>
      <c r="G154" s="22"/>
      <c r="H154" s="22">
        <v>539118605</v>
      </c>
      <c r="I154" s="22"/>
      <c r="J154" s="22">
        <v>0</v>
      </c>
      <c r="K154" s="8"/>
    </row>
    <row r="155" spans="1:11" ht="21" customHeight="1">
      <c r="A155" s="27" t="s">
        <v>230</v>
      </c>
      <c r="B155" s="114"/>
      <c r="C155" s="18"/>
      <c r="D155" s="22">
        <v>241260</v>
      </c>
      <c r="E155" s="22"/>
      <c r="F155" s="22">
        <v>0</v>
      </c>
      <c r="G155" s="22"/>
      <c r="H155" s="22">
        <v>241260</v>
      </c>
      <c r="I155" s="22"/>
      <c r="J155" s="22">
        <v>0</v>
      </c>
      <c r="K155" s="8"/>
    </row>
    <row r="156" spans="1:11" ht="21" customHeight="1">
      <c r="A156" s="27" t="s">
        <v>152</v>
      </c>
      <c r="B156" s="114"/>
      <c r="C156" s="18"/>
      <c r="D156" s="22">
        <v>332907</v>
      </c>
      <c r="E156" s="22"/>
      <c r="F156" s="22">
        <v>1067852</v>
      </c>
      <c r="G156" s="22"/>
      <c r="H156" s="22">
        <v>332907</v>
      </c>
      <c r="I156" s="22"/>
      <c r="J156" s="22">
        <v>1067852</v>
      </c>
      <c r="K156" s="8"/>
    </row>
    <row r="157" spans="1:11" ht="21" customHeight="1">
      <c r="A157" s="27" t="s">
        <v>227</v>
      </c>
      <c r="B157" s="114"/>
      <c r="C157" s="18"/>
      <c r="D157" s="22">
        <v>-18659944</v>
      </c>
      <c r="E157" s="22"/>
      <c r="F157" s="22">
        <v>0</v>
      </c>
      <c r="G157" s="22"/>
      <c r="H157" s="22">
        <v>-18659944</v>
      </c>
      <c r="I157" s="22"/>
      <c r="J157" s="22">
        <v>0</v>
      </c>
      <c r="K157" s="8"/>
    </row>
    <row r="158" spans="1:11" ht="21" customHeight="1">
      <c r="A158" s="27" t="s">
        <v>225</v>
      </c>
      <c r="B158" s="114"/>
      <c r="C158" s="18"/>
      <c r="D158" s="22">
        <v>-194008971</v>
      </c>
      <c r="E158" s="22"/>
      <c r="F158" s="22">
        <v>-6285597</v>
      </c>
      <c r="G158" s="22"/>
      <c r="H158" s="22">
        <v>-194008971</v>
      </c>
      <c r="I158" s="22"/>
      <c r="J158" s="22">
        <v>-6285597</v>
      </c>
      <c r="K158" s="8"/>
    </row>
    <row r="159" spans="1:11" ht="21" customHeight="1">
      <c r="A159" s="27" t="s">
        <v>151</v>
      </c>
      <c r="B159" s="114"/>
      <c r="C159" s="18"/>
      <c r="D159" s="22">
        <v>0</v>
      </c>
      <c r="E159" s="22"/>
      <c r="F159" s="22">
        <v>108559132</v>
      </c>
      <c r="G159" s="22"/>
      <c r="H159" s="22">
        <v>0</v>
      </c>
      <c r="I159" s="22"/>
      <c r="J159" s="22">
        <v>100009094</v>
      </c>
      <c r="K159" s="8"/>
    </row>
    <row r="160" spans="1:11" ht="21" customHeight="1">
      <c r="A160" s="27"/>
      <c r="B160" s="114"/>
      <c r="C160" s="18"/>
      <c r="D160" s="41"/>
      <c r="E160" s="28"/>
      <c r="F160" s="28"/>
      <c r="G160" s="28"/>
      <c r="H160" s="41"/>
      <c r="I160" s="28"/>
      <c r="J160" s="28"/>
      <c r="K160" s="8"/>
    </row>
    <row r="161" spans="1:11" ht="22.7" customHeight="1">
      <c r="A161" s="30" t="s">
        <v>4</v>
      </c>
      <c r="C161" s="17"/>
      <c r="D161" s="86"/>
      <c r="E161" s="17"/>
      <c r="H161" s="86"/>
      <c r="I161" s="17"/>
      <c r="K161" s="8"/>
    </row>
    <row r="162" spans="1:11" ht="23.25" customHeight="1">
      <c r="D162" s="22"/>
    </row>
  </sheetData>
  <mergeCells count="8">
    <mergeCell ref="D5:F5"/>
    <mergeCell ref="H5:J5"/>
    <mergeCell ref="D71:F71"/>
    <mergeCell ref="H71:J71"/>
    <mergeCell ref="D117:F117"/>
    <mergeCell ref="H117:J117"/>
    <mergeCell ref="D48:F48"/>
    <mergeCell ref="H48:J48"/>
  </mergeCells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3" manualBreakCount="3">
    <brk id="43" max="16383" man="1"/>
    <brk id="66" max="16383" man="1"/>
    <brk id="112" max="16383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35"/>
  <sheetViews>
    <sheetView showGridLines="0" view="pageBreakPreview" zoomScaleNormal="85" zoomScaleSheetLayoutView="100" workbookViewId="0"/>
  </sheetViews>
  <sheetFormatPr defaultColWidth="9.140625" defaultRowHeight="21.95" customHeight="1"/>
  <cols>
    <col min="1" max="1" width="35" style="47" customWidth="1"/>
    <col min="2" max="2" width="3.5703125" style="48" customWidth="1"/>
    <col min="3" max="3" width="8" style="117" customWidth="1"/>
    <col min="4" max="4" width="1.5703125" style="48" customWidth="1"/>
    <col min="5" max="5" width="16.85546875" style="49" customWidth="1"/>
    <col min="6" max="6" width="1.5703125" style="48" customWidth="1"/>
    <col min="7" max="7" width="16.85546875" style="49" customWidth="1"/>
    <col min="8" max="8" width="1.5703125" style="48" customWidth="1"/>
    <col min="9" max="9" width="16.85546875" style="50" customWidth="1"/>
    <col min="10" max="10" width="1.5703125" style="48" customWidth="1"/>
    <col min="11" max="11" width="16.85546875" style="50" customWidth="1"/>
    <col min="12" max="12" width="1.5703125" style="48" customWidth="1"/>
    <col min="13" max="13" width="16.85546875" style="50" customWidth="1"/>
    <col min="14" max="14" width="1.5703125" style="50" customWidth="1"/>
    <col min="15" max="15" width="16.85546875" style="50" customWidth="1"/>
    <col min="16" max="16" width="1.5703125" style="50" customWidth="1"/>
    <col min="17" max="17" width="16.85546875" style="49" customWidth="1"/>
    <col min="18" max="18" width="1.5703125" style="50" customWidth="1"/>
    <col min="19" max="19" width="16.85546875" style="49" customWidth="1"/>
    <col min="20" max="20" width="1.5703125" style="50" customWidth="1"/>
    <col min="21" max="21" width="16.85546875" style="49" customWidth="1"/>
    <col min="22" max="16384" width="9.140625" style="47"/>
  </cols>
  <sheetData>
    <row r="1" spans="1:22" s="76" customFormat="1" ht="21.95" customHeight="1">
      <c r="A1" s="74" t="s">
        <v>29</v>
      </c>
      <c r="B1" s="74"/>
      <c r="C1" s="115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5"/>
    </row>
    <row r="2" spans="1:22" s="65" customFormat="1" ht="21.95" customHeight="1">
      <c r="A2" s="43" t="s">
        <v>23</v>
      </c>
      <c r="B2" s="43"/>
      <c r="C2" s="116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2" s="65" customFormat="1" ht="21.95" customHeight="1">
      <c r="A3" s="43" t="s">
        <v>185</v>
      </c>
      <c r="B3" s="43"/>
      <c r="C3" s="116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22" ht="21.95" customHeight="1">
      <c r="Q4" s="51"/>
      <c r="S4" s="51"/>
      <c r="U4" s="51" t="s">
        <v>142</v>
      </c>
    </row>
    <row r="5" spans="1:22" s="52" customFormat="1" ht="21.95" customHeight="1">
      <c r="C5" s="118"/>
      <c r="E5" s="130" t="s">
        <v>28</v>
      </c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</row>
    <row r="6" spans="1:22" s="52" customFormat="1" ht="21.95" customHeight="1">
      <c r="C6" s="118"/>
      <c r="E6" s="131" t="s">
        <v>31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53"/>
      <c r="S6" s="53"/>
      <c r="T6" s="53"/>
      <c r="U6" s="53"/>
    </row>
    <row r="7" spans="1:22" s="52" customFormat="1" ht="21.95" customHeight="1">
      <c r="C7" s="118"/>
      <c r="E7" s="53"/>
      <c r="F7" s="53"/>
      <c r="G7" s="53"/>
      <c r="H7" s="53"/>
      <c r="I7" s="53"/>
      <c r="J7" s="53"/>
      <c r="K7" s="53"/>
      <c r="L7" s="53"/>
      <c r="M7" s="53"/>
      <c r="N7" s="53"/>
      <c r="O7" s="77" t="s">
        <v>114</v>
      </c>
      <c r="P7" s="53"/>
      <c r="Q7" s="53"/>
      <c r="R7" s="53"/>
      <c r="S7" s="53"/>
      <c r="T7" s="53"/>
      <c r="U7" s="53"/>
    </row>
    <row r="8" spans="1:22" s="53" customFormat="1" ht="21.95" customHeight="1">
      <c r="C8" s="119"/>
      <c r="O8" s="78" t="s">
        <v>8</v>
      </c>
    </row>
    <row r="9" spans="1:22" s="52" customFormat="1" ht="21.95" customHeight="1">
      <c r="C9" s="118"/>
      <c r="E9" s="53"/>
      <c r="F9" s="53"/>
      <c r="G9" s="53"/>
      <c r="H9" s="53"/>
      <c r="I9" s="53"/>
      <c r="J9" s="53"/>
      <c r="K9" s="53"/>
      <c r="L9" s="53"/>
      <c r="M9" s="53"/>
      <c r="N9" s="53"/>
      <c r="O9" s="79" t="s">
        <v>94</v>
      </c>
      <c r="P9" s="53"/>
      <c r="Q9" s="53"/>
      <c r="R9" s="53"/>
      <c r="S9" s="53"/>
      <c r="T9" s="53"/>
      <c r="U9" s="53"/>
    </row>
    <row r="10" spans="1:22" s="52" customFormat="1" ht="21.95" customHeight="1">
      <c r="C10" s="118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78" t="s">
        <v>115</v>
      </c>
      <c r="P10" s="53"/>
      <c r="Q10" s="53"/>
      <c r="R10" s="53"/>
      <c r="S10" s="53"/>
      <c r="T10" s="53"/>
      <c r="U10" s="53"/>
    </row>
    <row r="11" spans="1:22" s="52" customFormat="1" ht="21.95" customHeight="1">
      <c r="B11" s="53"/>
      <c r="C11" s="119"/>
      <c r="H11" s="53"/>
      <c r="I11" s="54"/>
      <c r="J11" s="54"/>
      <c r="K11" s="55" t="s">
        <v>24</v>
      </c>
      <c r="L11" s="55"/>
      <c r="M11" s="55"/>
      <c r="N11" s="56"/>
      <c r="O11" s="56" t="s">
        <v>116</v>
      </c>
      <c r="P11" s="57"/>
      <c r="S11" s="52" t="s">
        <v>117</v>
      </c>
      <c r="T11" s="57"/>
      <c r="U11" s="58"/>
    </row>
    <row r="12" spans="1:22" s="52" customFormat="1" ht="21.95" customHeight="1">
      <c r="B12" s="53"/>
      <c r="C12" s="119"/>
      <c r="D12" s="53"/>
      <c r="E12" s="56" t="s">
        <v>20</v>
      </c>
      <c r="F12" s="53"/>
      <c r="G12" s="56" t="s">
        <v>25</v>
      </c>
      <c r="H12" s="53"/>
      <c r="I12" s="132" t="s">
        <v>118</v>
      </c>
      <c r="J12" s="132"/>
      <c r="K12" s="132"/>
      <c r="L12" s="56"/>
      <c r="O12" s="56" t="s">
        <v>119</v>
      </c>
      <c r="P12" s="57"/>
      <c r="Q12" s="57" t="s">
        <v>120</v>
      </c>
      <c r="R12" s="57"/>
      <c r="S12" s="57" t="s">
        <v>121</v>
      </c>
      <c r="T12" s="57"/>
      <c r="U12" s="57" t="s">
        <v>22</v>
      </c>
    </row>
    <row r="13" spans="1:22" s="52" customFormat="1" ht="21.95" customHeight="1">
      <c r="B13" s="53"/>
      <c r="C13" s="120" t="s">
        <v>0</v>
      </c>
      <c r="D13" s="53"/>
      <c r="E13" s="55" t="s">
        <v>21</v>
      </c>
      <c r="F13" s="53"/>
      <c r="G13" s="55" t="s">
        <v>87</v>
      </c>
      <c r="H13" s="53"/>
      <c r="I13" s="55" t="s">
        <v>122</v>
      </c>
      <c r="J13" s="53"/>
      <c r="K13" s="55" t="s">
        <v>123</v>
      </c>
      <c r="L13" s="53"/>
      <c r="M13" s="55" t="s">
        <v>27</v>
      </c>
      <c r="N13" s="56"/>
      <c r="O13" s="55" t="s">
        <v>124</v>
      </c>
      <c r="P13" s="56"/>
      <c r="Q13" s="55" t="s">
        <v>125</v>
      </c>
      <c r="R13" s="56"/>
      <c r="S13" s="55" t="s">
        <v>126</v>
      </c>
      <c r="T13" s="56"/>
      <c r="U13" s="55" t="s">
        <v>8</v>
      </c>
    </row>
    <row r="14" spans="1:22" ht="21.95" customHeight="1">
      <c r="A14" s="59" t="s">
        <v>175</v>
      </c>
      <c r="B14" s="50"/>
      <c r="C14" s="121"/>
      <c r="D14" s="44"/>
      <c r="E14" s="60">
        <v>13151198025</v>
      </c>
      <c r="F14" s="44"/>
      <c r="G14" s="60">
        <v>646323076</v>
      </c>
      <c r="H14" s="44"/>
      <c r="I14" s="60">
        <v>1315120000</v>
      </c>
      <c r="J14" s="44"/>
      <c r="K14" s="60">
        <v>1000000</v>
      </c>
      <c r="L14" s="44"/>
      <c r="M14" s="60">
        <v>4861496201</v>
      </c>
      <c r="N14" s="60"/>
      <c r="O14" s="60">
        <v>-61045170</v>
      </c>
      <c r="P14" s="44"/>
      <c r="Q14" s="60">
        <f t="shared" ref="Q14:Q17" si="0">SUM(E14:P14)</f>
        <v>19914092132</v>
      </c>
      <c r="R14" s="44"/>
      <c r="S14" s="60">
        <v>3629</v>
      </c>
      <c r="T14" s="44"/>
      <c r="U14" s="60">
        <f t="shared" ref="U14:U17" si="1">SUM(Q14:S14)</f>
        <v>19914095761</v>
      </c>
      <c r="V14" s="48"/>
    </row>
    <row r="15" spans="1:22" ht="21.95" customHeight="1">
      <c r="A15" s="85" t="s">
        <v>146</v>
      </c>
      <c r="B15" s="50"/>
      <c r="C15" s="121"/>
      <c r="D15" s="44"/>
      <c r="E15" s="60">
        <v>0</v>
      </c>
      <c r="F15" s="44"/>
      <c r="G15" s="60">
        <v>0</v>
      </c>
      <c r="H15" s="44"/>
      <c r="I15" s="60">
        <v>0</v>
      </c>
      <c r="J15" s="44"/>
      <c r="K15" s="60">
        <v>0</v>
      </c>
      <c r="L15" s="44"/>
      <c r="M15" s="60">
        <f>'PL&amp;CF'!F51</f>
        <v>6176590106</v>
      </c>
      <c r="N15" s="60"/>
      <c r="O15" s="60">
        <v>0</v>
      </c>
      <c r="P15" s="44"/>
      <c r="Q15" s="60">
        <f t="shared" si="0"/>
        <v>6176590106</v>
      </c>
      <c r="R15" s="44"/>
      <c r="S15" s="60">
        <f>'PL&amp;CF'!F53</f>
        <v>0</v>
      </c>
      <c r="T15" s="44"/>
      <c r="U15" s="60">
        <f t="shared" si="1"/>
        <v>6176590106</v>
      </c>
      <c r="V15" s="48"/>
    </row>
    <row r="16" spans="1:22" ht="21.95" customHeight="1">
      <c r="A16" s="85" t="s">
        <v>147</v>
      </c>
      <c r="B16" s="50"/>
      <c r="C16" s="121"/>
      <c r="D16" s="44"/>
      <c r="E16" s="63">
        <v>0</v>
      </c>
      <c r="F16" s="44"/>
      <c r="G16" s="63">
        <v>0</v>
      </c>
      <c r="H16" s="44"/>
      <c r="I16" s="63">
        <v>0</v>
      </c>
      <c r="J16" s="44"/>
      <c r="K16" s="63">
        <v>0</v>
      </c>
      <c r="L16" s="44"/>
      <c r="M16" s="63">
        <f>'PL&amp;CF'!F36</f>
        <v>-86847305</v>
      </c>
      <c r="N16" s="60"/>
      <c r="O16" s="63">
        <f>'PL&amp;CF'!F32</f>
        <v>-377230</v>
      </c>
      <c r="P16" s="44"/>
      <c r="Q16" s="63">
        <f t="shared" si="0"/>
        <v>-87224535</v>
      </c>
      <c r="R16" s="44"/>
      <c r="S16" s="63">
        <v>0</v>
      </c>
      <c r="T16" s="44"/>
      <c r="U16" s="63">
        <f t="shared" si="1"/>
        <v>-87224535</v>
      </c>
      <c r="V16" s="48"/>
    </row>
    <row r="17" spans="1:23" ht="21.95" customHeight="1">
      <c r="A17" s="85" t="s">
        <v>145</v>
      </c>
      <c r="B17" s="50"/>
      <c r="C17" s="121"/>
      <c r="D17" s="44"/>
      <c r="E17" s="60">
        <f>SUM(E15:E16)</f>
        <v>0</v>
      </c>
      <c r="F17" s="44"/>
      <c r="G17" s="60">
        <f>SUM(G15:G16)</f>
        <v>0</v>
      </c>
      <c r="H17" s="44"/>
      <c r="I17" s="60">
        <f>SUM(I15:I16)</f>
        <v>0</v>
      </c>
      <c r="J17" s="44"/>
      <c r="K17" s="60">
        <f>SUM(K15:K16)</f>
        <v>0</v>
      </c>
      <c r="L17" s="44"/>
      <c r="M17" s="60">
        <f>SUM(M15:M16)</f>
        <v>6089742801</v>
      </c>
      <c r="N17" s="60"/>
      <c r="O17" s="60">
        <f>SUM(O15:O16)</f>
        <v>-377230</v>
      </c>
      <c r="P17" s="44"/>
      <c r="Q17" s="60">
        <f t="shared" si="0"/>
        <v>6089365571</v>
      </c>
      <c r="R17" s="44"/>
      <c r="S17" s="60">
        <f>SUM(S15:S16)</f>
        <v>0</v>
      </c>
      <c r="T17" s="44"/>
      <c r="U17" s="60">
        <f t="shared" si="1"/>
        <v>6089365571</v>
      </c>
      <c r="V17" s="48"/>
    </row>
    <row r="18" spans="1:23" ht="21.95" customHeight="1">
      <c r="A18" s="48" t="s">
        <v>135</v>
      </c>
      <c r="C18" s="122">
        <v>32</v>
      </c>
      <c r="D18" s="44"/>
      <c r="E18" s="62">
        <v>0</v>
      </c>
      <c r="F18" s="44"/>
      <c r="G18" s="62">
        <v>0</v>
      </c>
      <c r="H18" s="44"/>
      <c r="I18" s="72">
        <v>0</v>
      </c>
      <c r="J18" s="44"/>
      <c r="K18" s="72">
        <v>0</v>
      </c>
      <c r="L18" s="44"/>
      <c r="M18" s="62">
        <v>-4865380216</v>
      </c>
      <c r="N18" s="44"/>
      <c r="O18" s="62">
        <v>0</v>
      </c>
      <c r="P18" s="44"/>
      <c r="Q18" s="63">
        <f>SUM(E18:P18)</f>
        <v>-4865380216</v>
      </c>
      <c r="R18" s="44"/>
      <c r="S18" s="62">
        <v>0</v>
      </c>
      <c r="T18" s="44"/>
      <c r="U18" s="63">
        <f t="shared" ref="U18" si="2">SUM(Q18:S18)</f>
        <v>-4865380216</v>
      </c>
      <c r="V18" s="48"/>
    </row>
    <row r="19" spans="1:23" ht="21.95" customHeight="1" thickBot="1">
      <c r="A19" s="43" t="s">
        <v>173</v>
      </c>
      <c r="C19" s="122"/>
      <c r="D19" s="44"/>
      <c r="E19" s="64">
        <f>SUM(E14,E17:E18)</f>
        <v>13151198025</v>
      </c>
      <c r="F19" s="44"/>
      <c r="G19" s="64">
        <f>SUM(G14,G17:G18)</f>
        <v>646323076</v>
      </c>
      <c r="H19" s="44"/>
      <c r="I19" s="64">
        <f>SUM(I14,I17:I18)</f>
        <v>1315120000</v>
      </c>
      <c r="J19" s="44"/>
      <c r="K19" s="64">
        <f>SUM(K14,K17:K18)</f>
        <v>1000000</v>
      </c>
      <c r="L19" s="44"/>
      <c r="M19" s="64">
        <f>SUM(M14,M17:M18)</f>
        <v>6085858786</v>
      </c>
      <c r="N19" s="44"/>
      <c r="O19" s="64">
        <f>SUM(O14,O17:O18)</f>
        <v>-61422400</v>
      </c>
      <c r="P19" s="44"/>
      <c r="Q19" s="64">
        <f>SUM(Q14,Q17:Q18)</f>
        <v>21138077487</v>
      </c>
      <c r="R19" s="44"/>
      <c r="S19" s="64">
        <f>SUM(S14,S17:S18)</f>
        <v>3629</v>
      </c>
      <c r="T19" s="44"/>
      <c r="U19" s="64">
        <f>SUM(U14,U17:U18)</f>
        <v>21138081116</v>
      </c>
      <c r="V19" s="48"/>
      <c r="W19" s="73"/>
    </row>
    <row r="20" spans="1:23" ht="21.95" customHeight="1" thickTop="1">
      <c r="A20" s="43"/>
      <c r="C20" s="122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8"/>
    </row>
    <row r="21" spans="1:23" ht="21.95" customHeight="1">
      <c r="A21" s="71" t="s">
        <v>186</v>
      </c>
      <c r="B21" s="50"/>
      <c r="C21" s="123"/>
      <c r="D21" s="44"/>
      <c r="E21" s="60">
        <f>SUM(E19)</f>
        <v>13151198025</v>
      </c>
      <c r="F21" s="44"/>
      <c r="G21" s="60">
        <f>SUM(G19)</f>
        <v>646323076</v>
      </c>
      <c r="H21" s="44"/>
      <c r="I21" s="60">
        <f>SUM(I19)</f>
        <v>1315120000</v>
      </c>
      <c r="J21" s="44"/>
      <c r="K21" s="60">
        <f>SUM(K19)</f>
        <v>1000000</v>
      </c>
      <c r="L21" s="44"/>
      <c r="M21" s="60">
        <f>SUM(M19)</f>
        <v>6085858786</v>
      </c>
      <c r="N21" s="60"/>
      <c r="O21" s="60">
        <f>SUM(O19)</f>
        <v>-61422400</v>
      </c>
      <c r="P21" s="44"/>
      <c r="Q21" s="60">
        <f>SUM(E21:P21)</f>
        <v>21138077487</v>
      </c>
      <c r="R21" s="44"/>
      <c r="S21" s="60">
        <f>SUM(S19)</f>
        <v>3629</v>
      </c>
      <c r="T21" s="44"/>
      <c r="U21" s="60">
        <f t="shared" ref="U21:U27" si="3">SUM(Q21:S21)</f>
        <v>21138081116</v>
      </c>
      <c r="V21" s="48"/>
    </row>
    <row r="22" spans="1:23" ht="21.95" customHeight="1">
      <c r="A22" s="47" t="s">
        <v>196</v>
      </c>
      <c r="B22" s="50"/>
      <c r="C22" s="123"/>
      <c r="D22" s="44"/>
      <c r="E22" s="60"/>
      <c r="F22" s="44"/>
      <c r="G22" s="60"/>
      <c r="H22" s="44"/>
      <c r="I22" s="60"/>
      <c r="J22" s="44"/>
      <c r="K22" s="60"/>
      <c r="L22" s="44"/>
      <c r="M22" s="60"/>
      <c r="N22" s="60"/>
      <c r="O22" s="60"/>
      <c r="P22" s="44"/>
      <c r="Q22" s="60"/>
      <c r="R22" s="44"/>
      <c r="S22" s="60"/>
      <c r="T22" s="44"/>
      <c r="U22" s="60"/>
      <c r="V22" s="48"/>
    </row>
    <row r="23" spans="1:23" ht="21.95" customHeight="1">
      <c r="A23" s="85" t="s">
        <v>197</v>
      </c>
      <c r="B23" s="50"/>
      <c r="C23" s="122">
        <v>4</v>
      </c>
      <c r="D23" s="44"/>
      <c r="E23" s="63">
        <v>0</v>
      </c>
      <c r="F23" s="44"/>
      <c r="G23" s="63">
        <v>0</v>
      </c>
      <c r="H23" s="44"/>
      <c r="I23" s="63">
        <v>0</v>
      </c>
      <c r="J23" s="44"/>
      <c r="K23" s="63">
        <v>0</v>
      </c>
      <c r="L23" s="44"/>
      <c r="M23" s="63">
        <v>-656550208</v>
      </c>
      <c r="N23" s="60"/>
      <c r="O23" s="63">
        <v>0</v>
      </c>
      <c r="P23" s="44"/>
      <c r="Q23" s="63">
        <f>SUM(E23:P23)</f>
        <v>-656550208</v>
      </c>
      <c r="R23" s="44"/>
      <c r="S23" s="63">
        <v>0</v>
      </c>
      <c r="T23" s="44"/>
      <c r="U23" s="63">
        <f>SUM(Q23:S23)</f>
        <v>-656550208</v>
      </c>
      <c r="V23" s="48"/>
    </row>
    <row r="24" spans="1:23" ht="21.95" customHeight="1">
      <c r="A24" s="102" t="s">
        <v>198</v>
      </c>
      <c r="B24" s="50"/>
      <c r="C24" s="121"/>
      <c r="D24" s="44"/>
      <c r="E24" s="60"/>
      <c r="F24" s="44"/>
      <c r="G24" s="60"/>
      <c r="H24" s="44"/>
      <c r="I24" s="60"/>
      <c r="J24" s="44"/>
      <c r="K24" s="60"/>
      <c r="L24" s="44"/>
      <c r="M24" s="60"/>
      <c r="N24" s="60"/>
      <c r="O24" s="60"/>
      <c r="P24" s="44"/>
      <c r="Q24" s="60"/>
      <c r="R24" s="44"/>
      <c r="S24" s="60"/>
      <c r="T24" s="44"/>
      <c r="U24" s="60"/>
      <c r="V24" s="48"/>
    </row>
    <row r="25" spans="1:23" ht="21.95" customHeight="1">
      <c r="A25" s="102" t="s">
        <v>199</v>
      </c>
      <c r="B25" s="50"/>
      <c r="C25" s="121"/>
      <c r="D25" s="44"/>
      <c r="E25" s="60">
        <f>SUM(E21:E23)</f>
        <v>13151198025</v>
      </c>
      <c r="F25" s="44"/>
      <c r="G25" s="60">
        <f>SUM(G21:G23)</f>
        <v>646323076</v>
      </c>
      <c r="H25" s="44"/>
      <c r="I25" s="60">
        <f>SUM(I21:I23)</f>
        <v>1315120000</v>
      </c>
      <c r="J25" s="44"/>
      <c r="K25" s="60">
        <f>SUM(K21:K23)</f>
        <v>1000000</v>
      </c>
      <c r="L25" s="44"/>
      <c r="M25" s="60">
        <f>SUM(M21:M23)</f>
        <v>5429308578</v>
      </c>
      <c r="N25" s="60"/>
      <c r="O25" s="60">
        <f>SUM(O21:O23)</f>
        <v>-61422400</v>
      </c>
      <c r="P25" s="44"/>
      <c r="Q25" s="60">
        <f>SUM(Q21:Q23)</f>
        <v>20481527279</v>
      </c>
      <c r="R25" s="44"/>
      <c r="S25" s="60">
        <f>SUM(S21:S23)</f>
        <v>3629</v>
      </c>
      <c r="T25" s="44"/>
      <c r="U25" s="60">
        <f>SUM(U21:U23)</f>
        <v>20481530908</v>
      </c>
      <c r="V25" s="48"/>
    </row>
    <row r="26" spans="1:23" ht="21.95" customHeight="1">
      <c r="A26" s="85" t="s">
        <v>146</v>
      </c>
      <c r="B26" s="50"/>
      <c r="C26" s="121"/>
      <c r="D26" s="44"/>
      <c r="E26" s="60">
        <v>0</v>
      </c>
      <c r="F26" s="44"/>
      <c r="G26" s="60">
        <v>0</v>
      </c>
      <c r="H26" s="44"/>
      <c r="I26" s="60">
        <v>0</v>
      </c>
      <c r="J26" s="44"/>
      <c r="K26" s="60">
        <v>0</v>
      </c>
      <c r="L26" s="44"/>
      <c r="M26" s="60">
        <f>'PL&amp;CF'!D51</f>
        <v>5154701569</v>
      </c>
      <c r="N26" s="60"/>
      <c r="O26" s="60">
        <v>0</v>
      </c>
      <c r="P26" s="44"/>
      <c r="Q26" s="60">
        <f t="shared" ref="Q26:Q31" si="4">SUM(E26:P26)</f>
        <v>5154701569</v>
      </c>
      <c r="R26" s="44"/>
      <c r="S26" s="60">
        <v>0</v>
      </c>
      <c r="T26" s="44"/>
      <c r="U26" s="60">
        <f t="shared" si="3"/>
        <v>5154701569</v>
      </c>
      <c r="V26" s="48"/>
    </row>
    <row r="27" spans="1:23" ht="21.95" customHeight="1">
      <c r="A27" s="85" t="s">
        <v>147</v>
      </c>
      <c r="B27" s="50"/>
      <c r="C27" s="121"/>
      <c r="D27" s="44"/>
      <c r="E27" s="63">
        <v>0</v>
      </c>
      <c r="F27" s="44"/>
      <c r="G27" s="63">
        <v>0</v>
      </c>
      <c r="H27" s="44"/>
      <c r="I27" s="63">
        <v>0</v>
      </c>
      <c r="J27" s="44"/>
      <c r="K27" s="63">
        <v>0</v>
      </c>
      <c r="L27" s="44"/>
      <c r="M27" s="63">
        <f>SUM('PL&amp;CF'!D36)</f>
        <v>0</v>
      </c>
      <c r="N27" s="60"/>
      <c r="O27" s="63">
        <f>+'PL&amp;CF'!D32</f>
        <v>4914027</v>
      </c>
      <c r="P27" s="44"/>
      <c r="Q27" s="63">
        <f t="shared" si="4"/>
        <v>4914027</v>
      </c>
      <c r="R27" s="44"/>
      <c r="S27" s="63">
        <v>0</v>
      </c>
      <c r="T27" s="44"/>
      <c r="U27" s="63">
        <f t="shared" si="3"/>
        <v>4914027</v>
      </c>
      <c r="V27" s="48"/>
    </row>
    <row r="28" spans="1:23" ht="21.95" customHeight="1">
      <c r="A28" s="85" t="s">
        <v>145</v>
      </c>
      <c r="B28" s="50"/>
      <c r="C28" s="121"/>
      <c r="D28" s="44"/>
      <c r="E28" s="60">
        <f>SUM(E26:E27)</f>
        <v>0</v>
      </c>
      <c r="F28" s="44"/>
      <c r="G28" s="60">
        <f>SUM(G26:G27)</f>
        <v>0</v>
      </c>
      <c r="H28" s="44"/>
      <c r="I28" s="60">
        <f>SUM(I26:I27)</f>
        <v>0</v>
      </c>
      <c r="J28" s="44"/>
      <c r="K28" s="60">
        <f>SUM(K26:K27)</f>
        <v>0</v>
      </c>
      <c r="L28" s="44"/>
      <c r="M28" s="60">
        <f>SUM(M26:M27)</f>
        <v>5154701569</v>
      </c>
      <c r="N28" s="60"/>
      <c r="O28" s="60">
        <f>SUM(O26:O27)</f>
        <v>4914027</v>
      </c>
      <c r="P28" s="44"/>
      <c r="Q28" s="60">
        <f>SUM(Q26:Q27)</f>
        <v>5159615596</v>
      </c>
      <c r="R28" s="44"/>
      <c r="S28" s="60">
        <f>SUM(S26:S27)</f>
        <v>0</v>
      </c>
      <c r="T28" s="44"/>
      <c r="U28" s="60">
        <f>SUM(U26:U27)</f>
        <v>5159615596</v>
      </c>
      <c r="V28" s="48"/>
    </row>
    <row r="29" spans="1:23" ht="21.95" customHeight="1">
      <c r="A29" s="48" t="s">
        <v>135</v>
      </c>
      <c r="C29" s="122">
        <v>32</v>
      </c>
      <c r="D29" s="61"/>
      <c r="E29" s="44">
        <v>0</v>
      </c>
      <c r="F29" s="44"/>
      <c r="G29" s="45">
        <v>0</v>
      </c>
      <c r="H29" s="44"/>
      <c r="I29" s="45">
        <v>0</v>
      </c>
      <c r="J29" s="44"/>
      <c r="K29" s="45">
        <v>0</v>
      </c>
      <c r="L29" s="44"/>
      <c r="M29" s="45">
        <v>-4075902944</v>
      </c>
      <c r="N29" s="45"/>
      <c r="O29" s="45">
        <v>0</v>
      </c>
      <c r="P29" s="44"/>
      <c r="Q29" s="60">
        <f t="shared" si="4"/>
        <v>-4075902944</v>
      </c>
      <c r="R29" s="44"/>
      <c r="S29" s="45">
        <v>0</v>
      </c>
      <c r="T29" s="44"/>
      <c r="U29" s="60">
        <f>SUM(Q29:S29)</f>
        <v>-4075902944</v>
      </c>
      <c r="V29" s="48"/>
    </row>
    <row r="30" spans="1:23" ht="21.95" customHeight="1">
      <c r="A30" s="47" t="s">
        <v>200</v>
      </c>
      <c r="C30" s="122"/>
      <c r="D30" s="61"/>
      <c r="E30" s="44"/>
      <c r="F30" s="44"/>
      <c r="G30" s="45"/>
      <c r="H30" s="44"/>
      <c r="I30" s="45"/>
      <c r="J30" s="44"/>
      <c r="K30" s="45"/>
      <c r="L30" s="44"/>
      <c r="M30" s="45"/>
      <c r="N30" s="45"/>
      <c r="O30" s="45"/>
      <c r="P30" s="44"/>
      <c r="Q30" s="60"/>
      <c r="R30" s="44"/>
      <c r="S30" s="45"/>
      <c r="T30" s="44"/>
      <c r="U30" s="60"/>
      <c r="V30" s="48"/>
    </row>
    <row r="31" spans="1:23" ht="21.95" customHeight="1">
      <c r="A31" s="47" t="s">
        <v>201</v>
      </c>
      <c r="C31" s="122"/>
      <c r="D31" s="61"/>
      <c r="E31" s="44">
        <v>0</v>
      </c>
      <c r="F31" s="44"/>
      <c r="G31" s="45">
        <v>0</v>
      </c>
      <c r="H31" s="44"/>
      <c r="I31" s="45">
        <v>0</v>
      </c>
      <c r="J31" s="44"/>
      <c r="K31" s="45">
        <v>0</v>
      </c>
      <c r="L31" s="44"/>
      <c r="M31" s="45">
        <v>0</v>
      </c>
      <c r="N31" s="45"/>
      <c r="O31" s="45">
        <v>0</v>
      </c>
      <c r="P31" s="44"/>
      <c r="Q31" s="63">
        <f t="shared" si="4"/>
        <v>0</v>
      </c>
      <c r="R31" s="44"/>
      <c r="S31" s="45">
        <v>-600</v>
      </c>
      <c r="T31" s="44"/>
      <c r="U31" s="60">
        <f>SUM(Q31:S31)</f>
        <v>-600</v>
      </c>
      <c r="V31" s="48"/>
    </row>
    <row r="32" spans="1:23" ht="21.95" customHeight="1" thickBot="1">
      <c r="A32" s="43" t="s">
        <v>187</v>
      </c>
      <c r="D32" s="61"/>
      <c r="E32" s="46">
        <f>SUM(E25,E28:E31)</f>
        <v>13151198025</v>
      </c>
      <c r="F32" s="44"/>
      <c r="G32" s="46">
        <f>SUM(G25,G28:G31)</f>
        <v>646323076</v>
      </c>
      <c r="H32" s="44"/>
      <c r="I32" s="46">
        <f>SUM(I25,I28:I31)</f>
        <v>1315120000</v>
      </c>
      <c r="J32" s="44"/>
      <c r="K32" s="46">
        <f>SUM(K25,K28:K31)</f>
        <v>1000000</v>
      </c>
      <c r="L32" s="44"/>
      <c r="M32" s="46">
        <f>SUM(M25,M28:M31)</f>
        <v>6508107203</v>
      </c>
      <c r="N32" s="44"/>
      <c r="O32" s="46">
        <f>SUM(O25,O28:O31)</f>
        <v>-56508373</v>
      </c>
      <c r="P32" s="44"/>
      <c r="Q32" s="46">
        <f>SUM(Q25,Q28:Q31)</f>
        <v>21565239931</v>
      </c>
      <c r="R32" s="44"/>
      <c r="S32" s="46">
        <f>SUM(S25,S28:S31)</f>
        <v>3029</v>
      </c>
      <c r="T32" s="44"/>
      <c r="U32" s="46">
        <f>SUM(U25,U28:U31)</f>
        <v>21565242960</v>
      </c>
      <c r="V32" s="48"/>
    </row>
    <row r="33" spans="1:22" ht="21.75" customHeight="1" thickTop="1">
      <c r="A33" s="43"/>
      <c r="D33" s="61"/>
      <c r="E33" s="44">
        <f>SUM(E21-BS!F73)</f>
        <v>0</v>
      </c>
      <c r="F33" s="44"/>
      <c r="G33" s="44">
        <f>SUM(G21-BS!F74)</f>
        <v>0</v>
      </c>
      <c r="H33" s="44"/>
      <c r="I33" s="44">
        <f>SUM(I21-BS!F77)</f>
        <v>0</v>
      </c>
      <c r="J33" s="44"/>
      <c r="K33" s="44">
        <f>SUM(K21-BS!F78)</f>
        <v>0</v>
      </c>
      <c r="L33" s="44"/>
      <c r="M33" s="44">
        <f>SUM(M21-BS!F79)</f>
        <v>0</v>
      </c>
      <c r="N33" s="44"/>
      <c r="O33" s="44">
        <f>SUM(O21-BS!F80)</f>
        <v>0</v>
      </c>
      <c r="P33" s="44"/>
      <c r="Q33" s="44">
        <f>SUM(Q21-BS!F81)</f>
        <v>0</v>
      </c>
      <c r="R33" s="44"/>
      <c r="S33" s="44">
        <f>SUM(S21-BS!F82)</f>
        <v>0</v>
      </c>
      <c r="T33" s="44"/>
      <c r="U33" s="44">
        <f>SUM(U21-BS!F83)</f>
        <v>0</v>
      </c>
      <c r="V33" s="48"/>
    </row>
    <row r="34" spans="1:22" ht="21.75" customHeight="1">
      <c r="D34" s="44"/>
      <c r="E34" s="44">
        <f>SUM(E32-BS!D73)</f>
        <v>0</v>
      </c>
      <c r="F34" s="44"/>
      <c r="G34" s="44">
        <f>SUM(G32-BS!D74)</f>
        <v>0</v>
      </c>
      <c r="H34" s="44"/>
      <c r="I34" s="44">
        <f>SUM(I32-BS!D77)</f>
        <v>0</v>
      </c>
      <c r="J34" s="44"/>
      <c r="K34" s="44">
        <f>SUM(K32-BS!D78)</f>
        <v>0</v>
      </c>
      <c r="L34" s="44"/>
      <c r="M34" s="44">
        <f>SUM(M32-BS!D79)</f>
        <v>0</v>
      </c>
      <c r="N34" s="44"/>
      <c r="O34" s="44">
        <f>SUM(O32-BS!D80)</f>
        <v>0</v>
      </c>
      <c r="P34" s="44"/>
      <c r="Q34" s="44">
        <f>SUM(Q32-BS!D81)</f>
        <v>0</v>
      </c>
      <c r="R34" s="44"/>
      <c r="S34" s="44">
        <f>SUM(S32-BS!D82)</f>
        <v>0</v>
      </c>
      <c r="T34" s="44"/>
      <c r="U34" s="44">
        <f>SUM(U32-BS!D83)</f>
        <v>0</v>
      </c>
      <c r="V34" s="48"/>
    </row>
    <row r="35" spans="1:22" ht="21.95" customHeight="1">
      <c r="A35" s="47" t="s">
        <v>4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</row>
  </sheetData>
  <mergeCells count="3">
    <mergeCell ref="E5:U5"/>
    <mergeCell ref="E6:Q6"/>
    <mergeCell ref="I12:K12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"/>
  <sheetViews>
    <sheetView showGridLines="0" view="pageBreakPreview" zoomScaleNormal="85" zoomScaleSheetLayoutView="100" workbookViewId="0"/>
  </sheetViews>
  <sheetFormatPr defaultColWidth="9.140625" defaultRowHeight="21.95" customHeight="1"/>
  <cols>
    <col min="1" max="1" width="45.7109375" style="47" customWidth="1"/>
    <col min="2" max="2" width="8.140625" style="117" customWidth="1"/>
    <col min="3" max="3" width="1.5703125" style="48" customWidth="1"/>
    <col min="4" max="4" width="17.7109375" style="49" customWidth="1"/>
    <col min="5" max="5" width="1.5703125" style="48" customWidth="1"/>
    <col min="6" max="6" width="17.7109375" style="50" customWidth="1"/>
    <col min="7" max="7" width="1.5703125" style="48" customWidth="1"/>
    <col min="8" max="8" width="17.7109375" style="50" customWidth="1"/>
    <col min="9" max="9" width="1.5703125" style="50" customWidth="1"/>
    <col min="10" max="10" width="17.7109375" style="49" customWidth="1"/>
    <col min="11" max="11" width="1.5703125" style="50" customWidth="1"/>
    <col min="12" max="12" width="17.7109375" style="49" customWidth="1"/>
    <col min="13" max="13" width="1.5703125" style="50" customWidth="1"/>
    <col min="14" max="14" width="11.85546875" style="47" bestFit="1" customWidth="1"/>
    <col min="15" max="16384" width="9.140625" style="47"/>
  </cols>
  <sheetData>
    <row r="1" spans="1:15" s="67" customFormat="1" ht="21.95" customHeight="1">
      <c r="A1" s="66" t="s">
        <v>29</v>
      </c>
      <c r="B1" s="124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5" s="65" customFormat="1" ht="21.95" customHeight="1">
      <c r="A2" s="43" t="s">
        <v>23</v>
      </c>
      <c r="B2" s="116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65" customFormat="1" ht="21.95" customHeight="1">
      <c r="A3" s="43" t="s">
        <v>185</v>
      </c>
      <c r="B3" s="116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5" ht="21.95" customHeight="1">
      <c r="D4" s="50"/>
      <c r="G4" s="50"/>
      <c r="H4" s="51"/>
      <c r="J4" s="51"/>
      <c r="L4" s="51" t="s">
        <v>142</v>
      </c>
    </row>
    <row r="5" spans="1:15" s="68" customFormat="1" ht="21.95" customHeight="1">
      <c r="B5" s="125"/>
      <c r="D5" s="128" t="s">
        <v>32</v>
      </c>
      <c r="E5" s="128"/>
      <c r="F5" s="128"/>
      <c r="G5" s="128"/>
      <c r="H5" s="128"/>
      <c r="I5" s="128"/>
      <c r="J5" s="128"/>
      <c r="K5" s="128"/>
      <c r="L5" s="128"/>
    </row>
    <row r="6" spans="1:15" s="52" customFormat="1" ht="21.95" customHeight="1">
      <c r="B6" s="119"/>
      <c r="D6" s="56"/>
      <c r="E6" s="53"/>
      <c r="F6" s="56"/>
      <c r="H6" s="133" t="s">
        <v>24</v>
      </c>
      <c r="I6" s="133"/>
      <c r="J6" s="133"/>
      <c r="K6" s="50"/>
      <c r="L6" s="50"/>
    </row>
    <row r="7" spans="1:15" s="52" customFormat="1" ht="21.95" customHeight="1">
      <c r="B7" s="119"/>
      <c r="D7" s="56" t="s">
        <v>20</v>
      </c>
      <c r="E7" s="53"/>
      <c r="F7" s="56" t="s">
        <v>25</v>
      </c>
      <c r="H7" s="69" t="s">
        <v>26</v>
      </c>
      <c r="I7" s="70"/>
      <c r="J7" s="70"/>
      <c r="K7" s="50"/>
      <c r="L7" s="56" t="s">
        <v>22</v>
      </c>
    </row>
    <row r="8" spans="1:15" s="52" customFormat="1" ht="21.95" customHeight="1">
      <c r="B8" s="120" t="s">
        <v>0</v>
      </c>
      <c r="D8" s="55" t="s">
        <v>21</v>
      </c>
      <c r="E8" s="53"/>
      <c r="F8" s="55" t="s">
        <v>87</v>
      </c>
      <c r="H8" s="55" t="s">
        <v>73</v>
      </c>
      <c r="I8" s="53"/>
      <c r="J8" s="55" t="s">
        <v>27</v>
      </c>
      <c r="K8" s="56"/>
      <c r="L8" s="55" t="s">
        <v>8</v>
      </c>
    </row>
    <row r="9" spans="1:15" ht="21.95" customHeight="1">
      <c r="A9" s="71" t="s">
        <v>172</v>
      </c>
      <c r="B9" s="107"/>
      <c r="C9" s="47"/>
      <c r="D9" s="44">
        <v>13151198025</v>
      </c>
      <c r="E9" s="44"/>
      <c r="F9" s="44">
        <v>646323076</v>
      </c>
      <c r="G9" s="47"/>
      <c r="H9" s="44">
        <v>1315120000</v>
      </c>
      <c r="I9" s="44"/>
      <c r="J9" s="44">
        <v>4789259428</v>
      </c>
      <c r="K9" s="44"/>
      <c r="L9" s="44">
        <f t="shared" ref="L9:L12" si="0">SUM(D9:J9)</f>
        <v>19901900529</v>
      </c>
    </row>
    <row r="10" spans="1:15" ht="21.95" customHeight="1">
      <c r="A10" s="47" t="s">
        <v>146</v>
      </c>
      <c r="B10" s="122"/>
      <c r="C10" s="47"/>
      <c r="D10" s="44">
        <v>0</v>
      </c>
      <c r="E10" s="44"/>
      <c r="F10" s="45">
        <v>0</v>
      </c>
      <c r="G10" s="44"/>
      <c r="H10" s="45">
        <v>0</v>
      </c>
      <c r="I10" s="44"/>
      <c r="J10" s="88">
        <f>'PL&amp;CF'!J26</f>
        <v>5686989585</v>
      </c>
      <c r="K10" s="44"/>
      <c r="L10" s="44">
        <f t="shared" si="0"/>
        <v>5686989585</v>
      </c>
    </row>
    <row r="11" spans="1:15" ht="21.95" customHeight="1">
      <c r="A11" s="47" t="s">
        <v>147</v>
      </c>
      <c r="B11" s="122"/>
      <c r="C11" s="47"/>
      <c r="D11" s="72">
        <v>0</v>
      </c>
      <c r="E11" s="44"/>
      <c r="F11" s="62">
        <v>0</v>
      </c>
      <c r="G11" s="44"/>
      <c r="H11" s="62">
        <v>0</v>
      </c>
      <c r="I11" s="44"/>
      <c r="J11" s="89">
        <f>'PL&amp;CF'!J38</f>
        <v>-80007275</v>
      </c>
      <c r="K11" s="44"/>
      <c r="L11" s="72">
        <f t="shared" si="0"/>
        <v>-80007275</v>
      </c>
    </row>
    <row r="12" spans="1:15" ht="21.95" customHeight="1">
      <c r="A12" s="47" t="s">
        <v>145</v>
      </c>
      <c r="B12" s="122"/>
      <c r="C12" s="47"/>
      <c r="D12" s="45">
        <f>SUM(D10:D11)</f>
        <v>0</v>
      </c>
      <c r="E12" s="44"/>
      <c r="F12" s="45">
        <f>SUM(F10:F11)</f>
        <v>0</v>
      </c>
      <c r="H12" s="45">
        <f>SUM(H10:H11)</f>
        <v>0</v>
      </c>
      <c r="I12" s="44"/>
      <c r="J12" s="45">
        <f>SUM(J10:J11)</f>
        <v>5606982310</v>
      </c>
      <c r="K12" s="44"/>
      <c r="L12" s="44">
        <f t="shared" si="0"/>
        <v>5606982310</v>
      </c>
    </row>
    <row r="13" spans="1:15" ht="21.95" customHeight="1">
      <c r="A13" s="47" t="s">
        <v>135</v>
      </c>
      <c r="B13" s="122">
        <v>32</v>
      </c>
      <c r="C13" s="47"/>
      <c r="D13" s="44">
        <v>0</v>
      </c>
      <c r="E13" s="44"/>
      <c r="F13" s="45">
        <v>0</v>
      </c>
      <c r="G13" s="44"/>
      <c r="H13" s="45">
        <v>0</v>
      </c>
      <c r="I13" s="44"/>
      <c r="J13" s="45">
        <v>-4865380216</v>
      </c>
      <c r="K13" s="44"/>
      <c r="L13" s="44">
        <f>SUM(D13:J13)</f>
        <v>-4865380216</v>
      </c>
    </row>
    <row r="14" spans="1:15" ht="21.95" customHeight="1" thickBot="1">
      <c r="A14" s="43" t="s">
        <v>173</v>
      </c>
      <c r="B14" s="122"/>
      <c r="C14" s="47"/>
      <c r="D14" s="46">
        <f>SUM(D9,D12:D13)</f>
        <v>13151198025</v>
      </c>
      <c r="E14" s="44"/>
      <c r="F14" s="46">
        <f>SUM(F9,F12:F13)</f>
        <v>646323076</v>
      </c>
      <c r="G14" s="47"/>
      <c r="H14" s="46">
        <f>SUM(H9,H12:H13)</f>
        <v>1315120000</v>
      </c>
      <c r="I14" s="44"/>
      <c r="J14" s="46">
        <f>SUM(J9,J12:J13)</f>
        <v>5530861522</v>
      </c>
      <c r="K14" s="44"/>
      <c r="L14" s="46">
        <f>SUM(L9,L12:L13)</f>
        <v>20643502623</v>
      </c>
      <c r="O14" s="73"/>
    </row>
    <row r="15" spans="1:15" ht="21.95" customHeight="1" thickTop="1">
      <c r="A15" s="43"/>
      <c r="B15" s="122"/>
      <c r="C15" s="47"/>
      <c r="D15" s="50"/>
      <c r="G15" s="47"/>
      <c r="I15" s="48"/>
      <c r="J15" s="50"/>
      <c r="K15" s="48"/>
      <c r="L15" s="50"/>
    </row>
    <row r="16" spans="1:15" ht="21.95" customHeight="1">
      <c r="A16" s="71" t="s">
        <v>188</v>
      </c>
      <c r="B16" s="107"/>
      <c r="C16" s="47"/>
      <c r="D16" s="44">
        <f>SUM(D14)</f>
        <v>13151198025</v>
      </c>
      <c r="E16" s="44"/>
      <c r="F16" s="44">
        <f>SUM(F14)</f>
        <v>646323076</v>
      </c>
      <c r="G16" s="47"/>
      <c r="H16" s="44">
        <f>SUM(H14)</f>
        <v>1315120000</v>
      </c>
      <c r="I16" s="44"/>
      <c r="J16" s="44">
        <f>SUM(J14)</f>
        <v>5530861522</v>
      </c>
      <c r="K16" s="44"/>
      <c r="L16" s="44">
        <f t="shared" ref="L16" si="1">SUM(D16:J16)</f>
        <v>20643502623</v>
      </c>
    </row>
    <row r="17" spans="1:14" ht="21.95" customHeight="1">
      <c r="A17" s="47" t="s">
        <v>202</v>
      </c>
      <c r="B17" s="122">
        <v>4</v>
      </c>
      <c r="C17" s="47"/>
      <c r="D17" s="72">
        <v>0</v>
      </c>
      <c r="E17" s="44"/>
      <c r="F17" s="62">
        <v>0</v>
      </c>
      <c r="G17" s="44"/>
      <c r="H17" s="62">
        <v>0</v>
      </c>
      <c r="I17" s="44"/>
      <c r="J17" s="62">
        <v>-634450469</v>
      </c>
      <c r="K17" s="44"/>
      <c r="L17" s="72">
        <f>SUM(D17:J17)</f>
        <v>-634450469</v>
      </c>
    </row>
    <row r="18" spans="1:14" ht="21.95" customHeight="1">
      <c r="A18" s="71" t="s">
        <v>203</v>
      </c>
      <c r="B18" s="122"/>
      <c r="C18" s="47"/>
      <c r="D18" s="44">
        <f>SUM(D16:D17)</f>
        <v>13151198025</v>
      </c>
      <c r="E18" s="44"/>
      <c r="F18" s="44">
        <f>SUM(F16:F17)</f>
        <v>646323076</v>
      </c>
      <c r="G18" s="44"/>
      <c r="H18" s="44">
        <f>SUM(H16:H17)</f>
        <v>1315120000</v>
      </c>
      <c r="I18" s="44"/>
      <c r="J18" s="44">
        <f>SUM(J16:J17)</f>
        <v>4896411053</v>
      </c>
      <c r="K18" s="44"/>
      <c r="L18" s="44">
        <f>SUM(L16:L17)</f>
        <v>20009052154</v>
      </c>
    </row>
    <row r="19" spans="1:14" ht="21.95" customHeight="1">
      <c r="A19" s="47" t="s">
        <v>146</v>
      </c>
      <c r="B19" s="122"/>
      <c r="C19" s="47"/>
      <c r="D19" s="44">
        <v>0</v>
      </c>
      <c r="E19" s="44"/>
      <c r="F19" s="45">
        <v>0</v>
      </c>
      <c r="G19" s="44"/>
      <c r="H19" s="45">
        <v>0</v>
      </c>
      <c r="I19" s="44"/>
      <c r="J19" s="88">
        <f>'PL&amp;CF'!H26</f>
        <v>4788279795</v>
      </c>
      <c r="K19" s="44"/>
      <c r="L19" s="44">
        <f t="shared" ref="L19:L20" si="2">SUM(D19:J19)</f>
        <v>4788279795</v>
      </c>
    </row>
    <row r="20" spans="1:14" ht="21.95" customHeight="1">
      <c r="A20" s="47" t="s">
        <v>147</v>
      </c>
      <c r="B20" s="122"/>
      <c r="C20" s="47"/>
      <c r="D20" s="72">
        <v>0</v>
      </c>
      <c r="E20" s="44"/>
      <c r="F20" s="62">
        <v>0</v>
      </c>
      <c r="G20" s="44"/>
      <c r="H20" s="62">
        <v>0</v>
      </c>
      <c r="I20" s="44"/>
      <c r="J20" s="89">
        <f>SUM('PL&amp;CF'!H36)</f>
        <v>0</v>
      </c>
      <c r="K20" s="44"/>
      <c r="L20" s="72">
        <f t="shared" si="2"/>
        <v>0</v>
      </c>
    </row>
    <row r="21" spans="1:14" ht="21.95" customHeight="1">
      <c r="A21" s="47" t="s">
        <v>145</v>
      </c>
      <c r="B21" s="122"/>
      <c r="C21" s="47"/>
      <c r="D21" s="45">
        <f>SUM(D19:D20)</f>
        <v>0</v>
      </c>
      <c r="E21" s="44"/>
      <c r="F21" s="45">
        <f>SUM(F19:F20)</f>
        <v>0</v>
      </c>
      <c r="H21" s="45">
        <f>SUM(H19:H20)</f>
        <v>0</v>
      </c>
      <c r="I21" s="44"/>
      <c r="J21" s="45">
        <f>SUM(J19:J20)</f>
        <v>4788279795</v>
      </c>
      <c r="K21" s="44"/>
      <c r="L21" s="45">
        <f>SUM(L19:L20)</f>
        <v>4788279795</v>
      </c>
    </row>
    <row r="22" spans="1:14" ht="21.95" customHeight="1">
      <c r="A22" s="47" t="s">
        <v>135</v>
      </c>
      <c r="B22" s="122">
        <v>32</v>
      </c>
      <c r="C22" s="47"/>
      <c r="D22" s="44">
        <v>0</v>
      </c>
      <c r="E22" s="44"/>
      <c r="F22" s="45">
        <v>0</v>
      </c>
      <c r="G22" s="44"/>
      <c r="H22" s="45">
        <v>0</v>
      </c>
      <c r="I22" s="44"/>
      <c r="J22" s="45">
        <v>-4075902944</v>
      </c>
      <c r="K22" s="44"/>
      <c r="L22" s="44">
        <f>SUM(D22:J22)</f>
        <v>-4075902944</v>
      </c>
      <c r="N22" s="73"/>
    </row>
    <row r="23" spans="1:14" ht="21.95" customHeight="1" thickBot="1">
      <c r="A23" s="43" t="s">
        <v>187</v>
      </c>
      <c r="C23" s="47"/>
      <c r="D23" s="46">
        <f>SUM(D18,D21:D22)</f>
        <v>13151198025</v>
      </c>
      <c r="E23" s="44"/>
      <c r="F23" s="46">
        <f>SUM(F18,F21:F22)</f>
        <v>646323076</v>
      </c>
      <c r="G23" s="47"/>
      <c r="H23" s="46">
        <f>SUM(H18,H21:H22)</f>
        <v>1315120000</v>
      </c>
      <c r="I23" s="44"/>
      <c r="J23" s="46">
        <f>SUM(J18,J21:J22)</f>
        <v>5608787904</v>
      </c>
      <c r="K23" s="44"/>
      <c r="L23" s="46">
        <f>SUM(L18,L21:L22)</f>
        <v>20721429005</v>
      </c>
    </row>
    <row r="24" spans="1:14" ht="21.75" customHeight="1" thickTop="1">
      <c r="A24" s="43"/>
      <c r="C24" s="47"/>
      <c r="D24" s="44">
        <f>SUM(D16-BS!J73)</f>
        <v>0</v>
      </c>
      <c r="E24" s="44"/>
      <c r="F24" s="44">
        <f>SUM(F16-BS!J74)</f>
        <v>0</v>
      </c>
      <c r="G24" s="44"/>
      <c r="H24" s="44">
        <f>SUM(H16-BS!J77)</f>
        <v>0</v>
      </c>
      <c r="I24" s="44"/>
      <c r="J24" s="44">
        <f>SUM(J16-BS!J79)</f>
        <v>0</v>
      </c>
      <c r="K24" s="44"/>
      <c r="L24" s="44">
        <f>SUM(L16-BS!J83)</f>
        <v>0</v>
      </c>
    </row>
    <row r="25" spans="1:14" ht="21.75" customHeight="1">
      <c r="D25" s="45">
        <f>SUM(D23-BS!H73)</f>
        <v>0</v>
      </c>
      <c r="E25" s="45"/>
      <c r="F25" s="45">
        <f>SUM(F23-BS!H74)</f>
        <v>0</v>
      </c>
      <c r="G25" s="45"/>
      <c r="H25" s="45">
        <f>SUM(H23-BS!H77)</f>
        <v>0</v>
      </c>
      <c r="I25" s="45"/>
      <c r="J25" s="45">
        <f>SUM(J23-BS!H79)</f>
        <v>0</v>
      </c>
      <c r="K25" s="45"/>
      <c r="L25" s="45">
        <f>SUM(L23-BS!H83)</f>
        <v>0</v>
      </c>
    </row>
    <row r="26" spans="1:14" ht="21.95" customHeight="1">
      <c r="A26" s="47" t="s">
        <v>4</v>
      </c>
      <c r="D26" s="45"/>
      <c r="E26" s="45"/>
      <c r="F26" s="45"/>
      <c r="G26" s="45"/>
      <c r="H26" s="45"/>
      <c r="I26" s="45"/>
      <c r="J26" s="45"/>
      <c r="K26" s="45"/>
      <c r="L26" s="45"/>
    </row>
  </sheetData>
  <mergeCells count="2">
    <mergeCell ref="D5:L5"/>
    <mergeCell ref="H6:J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81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</vt:lpstr>
      <vt:lpstr>BS</vt:lpstr>
      <vt:lpstr>PL&amp;CF</vt:lpstr>
      <vt:lpstr>conso</vt:lpstr>
      <vt:lpstr>company</vt:lpstr>
      <vt:lpstr>BS!Print_Area</vt:lpstr>
      <vt:lpstr>company!Print_Area</vt:lpstr>
      <vt:lpstr>conso!Print_Area</vt:lpstr>
      <vt:lpstr>'PL&amp;CF'!Print_Area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2021-02-22T09:56:55Z</cp:lastPrinted>
  <dcterms:created xsi:type="dcterms:W3CDTF">1998-05-15T01:54:15Z</dcterms:created>
  <dcterms:modified xsi:type="dcterms:W3CDTF">2021-02-23T09:23:17Z</dcterms:modified>
</cp:coreProperties>
</file>