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LL\2020\2. Audit &amp; Review\YE-2020\1. FS ALL Group YE2020\5. FS for SEC\TH\"/>
    </mc:Choice>
  </mc:AlternateContent>
  <bookViews>
    <workbookView xWindow="0" yWindow="0" windowWidth="20490" windowHeight="7155" activeTab="4"/>
  </bookViews>
  <sheets>
    <sheet name="FS_T" sheetId="210" r:id="rId1"/>
    <sheet name="PL_T" sheetId="259" r:id="rId2"/>
    <sheet name="SE_T_รวม" sheetId="227" r:id="rId3"/>
    <sheet name="SE_T" sheetId="236" r:id="rId4"/>
    <sheet name="CF_T" sheetId="262" r:id="rId5"/>
    <sheet name="Adj&amp;Rje BF" sheetId="286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DAT2" localSheetId="5">'[1]F-2'!#REF!</definedName>
    <definedName name="_______DAT2">'[1]F-2'!#REF!</definedName>
    <definedName name="_______DAT3" localSheetId="5">'[1]F-2'!#REF!</definedName>
    <definedName name="_______DAT3">'[1]F-2'!#REF!</definedName>
    <definedName name="_______DAT8" localSheetId="5">#REF!</definedName>
    <definedName name="_______DAT8">#REF!</definedName>
    <definedName name="______DAT10" localSheetId="5">#REF!</definedName>
    <definedName name="______DAT10">#REF!</definedName>
    <definedName name="______DAT11" localSheetId="5">#REF!</definedName>
    <definedName name="______DAT11">#REF!</definedName>
    <definedName name="______DAT12" localSheetId="5">#REF!</definedName>
    <definedName name="______DAT12">#REF!</definedName>
    <definedName name="______DAT13" localSheetId="5">#REF!</definedName>
    <definedName name="______DAT13">#REF!</definedName>
    <definedName name="______DAT14" localSheetId="5">#REF!</definedName>
    <definedName name="______DAT14">#REF!</definedName>
    <definedName name="______DAT9" localSheetId="5">#REF!</definedName>
    <definedName name="______DAT9">#REF!</definedName>
    <definedName name="_____DAT10" localSheetId="5">#REF!</definedName>
    <definedName name="_____DAT10">#REF!</definedName>
    <definedName name="_____DAT11" localSheetId="5">#REF!</definedName>
    <definedName name="_____DAT11">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14" localSheetId="5">#REF!</definedName>
    <definedName name="_____DAT14">#REF!</definedName>
    <definedName name="_____DAT2" localSheetId="5">'[1]F-2'!#REF!</definedName>
    <definedName name="_____DAT2">'[1]F-2'!#REF!</definedName>
    <definedName name="_____DAT3" localSheetId="5">'[1]F-2'!#REF!</definedName>
    <definedName name="_____DAT3">'[1]F-2'!#REF!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DAT10" localSheetId="5">#REF!</definedName>
    <definedName name="____DAT10">#REF!</definedName>
    <definedName name="____DAT11" localSheetId="5">#REF!</definedName>
    <definedName name="____DAT11">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14" localSheetId="5">#REF!</definedName>
    <definedName name="____DAT14">#REF!</definedName>
    <definedName name="____DAT2" localSheetId="5">#REF!</definedName>
    <definedName name="____DAT2">#REF!</definedName>
    <definedName name="____DAT3" localSheetId="5">#REF!</definedName>
    <definedName name="____DAT3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14" localSheetId="5">#REF!</definedName>
    <definedName name="___DAT14">#REF!</definedName>
    <definedName name="___DAT15" localSheetId="5">#REF!</definedName>
    <definedName name="___DAT15">#REF!</definedName>
    <definedName name="___DAT16" localSheetId="5">#REF!</definedName>
    <definedName name="___DAT16">#REF!</definedName>
    <definedName name="___DAT17" localSheetId="5">#REF!</definedName>
    <definedName name="___DAT17">#REF!</definedName>
    <definedName name="___DAT18" localSheetId="5">#REF!</definedName>
    <definedName name="___DAT18">#REF!</definedName>
    <definedName name="___DAT19" localSheetId="5">#REF!</definedName>
    <definedName name="___DAT19">#REF!</definedName>
    <definedName name="___DAT2" localSheetId="5">'[1]F-2'!#REF!</definedName>
    <definedName name="___DAT2">'[1]F-2'!#REF!</definedName>
    <definedName name="___DAT20" localSheetId="5">#REF!</definedName>
    <definedName name="___DAT20">#REF!</definedName>
    <definedName name="___DAT21" localSheetId="5">#REF!</definedName>
    <definedName name="___DAT21">#REF!</definedName>
    <definedName name="___DAT22" localSheetId="5">#REF!</definedName>
    <definedName name="___DAT22">#REF!</definedName>
    <definedName name="___DAT23" localSheetId="5">#REF!</definedName>
    <definedName name="___DAT23">#REF!</definedName>
    <definedName name="___DAT24" localSheetId="5">#REF!</definedName>
    <definedName name="___DAT24">#REF!</definedName>
    <definedName name="___DAT25" localSheetId="5">#REF!</definedName>
    <definedName name="___DAT25">#REF!</definedName>
    <definedName name="___DAT26" localSheetId="5">#REF!</definedName>
    <definedName name="___DAT26">#REF!</definedName>
    <definedName name="___DAT27" localSheetId="5">#REF!</definedName>
    <definedName name="___DAT27">#REF!</definedName>
    <definedName name="___DAT28" localSheetId="5">#REF!</definedName>
    <definedName name="___DAT28">#REF!</definedName>
    <definedName name="___DAT29" localSheetId="5">#REF!</definedName>
    <definedName name="___DAT29">#REF!</definedName>
    <definedName name="___DAT3" localSheetId="5">'[1]F-2'!#REF!</definedName>
    <definedName name="___DAT3">'[1]F-2'!#REF!</definedName>
    <definedName name="___DAT30" localSheetId="5">#REF!</definedName>
    <definedName name="___DAT30">#REF!</definedName>
    <definedName name="___DAT31" localSheetId="5">#REF!</definedName>
    <definedName name="___DAT31">#REF!</definedName>
    <definedName name="___DAT32" localSheetId="5">#REF!</definedName>
    <definedName name="___DAT32">#REF!</definedName>
    <definedName name="___DAT33" localSheetId="5">#REF!</definedName>
    <definedName name="___DAT33">#REF!</definedName>
    <definedName name="___DAT34" localSheetId="5">#REF!</definedName>
    <definedName name="___DAT34">#REF!</definedName>
    <definedName name="___DAT35" localSheetId="5">#REF!</definedName>
    <definedName name="___DAT35">#REF!</definedName>
    <definedName name="___DAT36" localSheetId="5">#REF!</definedName>
    <definedName name="___DAT36">#REF!</definedName>
    <definedName name="___DAT37" localSheetId="5">#REF!</definedName>
    <definedName name="___DAT37">#REF!</definedName>
    <definedName name="___DAT38" localSheetId="5">#REF!</definedName>
    <definedName name="___DAT38">#REF!</definedName>
    <definedName name="___DAT39" localSheetId="5">#REF!</definedName>
    <definedName name="___DAT39">#REF!</definedName>
    <definedName name="___DAT40" localSheetId="5">#REF!</definedName>
    <definedName name="___DAT40">#REF!</definedName>
    <definedName name="___DAT41" localSheetId="5">#REF!</definedName>
    <definedName name="___DAT41">#REF!</definedName>
    <definedName name="___DAT42" localSheetId="5">#REF!</definedName>
    <definedName name="___DAT42">#REF!</definedName>
    <definedName name="___DAT43" localSheetId="5">#REF!</definedName>
    <definedName name="___DAT43">#REF!</definedName>
    <definedName name="___DAT44" localSheetId="5">#REF!</definedName>
    <definedName name="___DAT44">#REF!</definedName>
    <definedName name="___DAT45" localSheetId="5">#REF!</definedName>
    <definedName name="___DAT45">#REF!</definedName>
    <definedName name="___DAT46" localSheetId="5">#REF!</definedName>
    <definedName name="___DAT46">#REF!</definedName>
    <definedName name="___DAT47" localSheetId="5">#REF!</definedName>
    <definedName name="___DAT47">#REF!</definedName>
    <definedName name="___DAT48" localSheetId="5">#REF!</definedName>
    <definedName name="___DAT48">#REF!</definedName>
    <definedName name="___DAT49" localSheetId="5">#REF!</definedName>
    <definedName name="___DAT49">#REF!</definedName>
    <definedName name="___DAT5" localSheetId="5">#REF!</definedName>
    <definedName name="___DAT5">#REF!</definedName>
    <definedName name="___DAT50" localSheetId="5">#REF!</definedName>
    <definedName name="___DAT50">#REF!</definedName>
    <definedName name="___DAT51" localSheetId="5">#REF!</definedName>
    <definedName name="___DAT51">#REF!</definedName>
    <definedName name="___DAT52" localSheetId="5">#REF!</definedName>
    <definedName name="___DAT52">#REF!</definedName>
    <definedName name="___DAT53" localSheetId="5">#REF!</definedName>
    <definedName name="___DAT53">#REF!</definedName>
    <definedName name="___DAT54" localSheetId="5">#REF!</definedName>
    <definedName name="___DAT54">#REF!</definedName>
    <definedName name="___DAT55" localSheetId="5">#REF!</definedName>
    <definedName name="___DAT55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5">#REF!</definedName>
    <definedName name="__DAT14">#REF!</definedName>
    <definedName name="__DAT2" localSheetId="5">'[1]F-2'!#REF!</definedName>
    <definedName name="__DAT2">'[1]F-2'!#REF!</definedName>
    <definedName name="__DAT3" localSheetId="5">'[1]F-2'!#REF!</definedName>
    <definedName name="__DAT3">'[1]F-2'!#REF!</definedName>
    <definedName name="__DAT4" localSheetId="5">#REF!</definedName>
    <definedName name="__DAT4">#REF!</definedName>
    <definedName name="__DAT6" localSheetId="5">#REF!</definedName>
    <definedName name="__DAT6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15" localSheetId="5">#REF!</definedName>
    <definedName name="_DAT15">#REF!</definedName>
    <definedName name="_DAT16" localSheetId="5">#REF!</definedName>
    <definedName name="_DAT16">#REF!</definedName>
    <definedName name="_DAT17" localSheetId="5">#REF!</definedName>
    <definedName name="_DAT17">#REF!</definedName>
    <definedName name="_DAT18" localSheetId="5">#REF!</definedName>
    <definedName name="_DAT18">#REF!</definedName>
    <definedName name="_DAT19" localSheetId="5">#REF!</definedName>
    <definedName name="_DAT19">#REF!</definedName>
    <definedName name="_DAT2" localSheetId="5">'[1]F-2'!#REF!</definedName>
    <definedName name="_DAT2">'[1]F-2'!#REF!</definedName>
    <definedName name="_DAT20" localSheetId="5">#REF!</definedName>
    <definedName name="_DAT20">#REF!</definedName>
    <definedName name="_DAT21" localSheetId="5">#REF!</definedName>
    <definedName name="_DAT21">#REF!</definedName>
    <definedName name="_DAT22" localSheetId="5">#REF!</definedName>
    <definedName name="_DAT22">#REF!</definedName>
    <definedName name="_DAT23" localSheetId="5">#REF!</definedName>
    <definedName name="_DAT23">#REF!</definedName>
    <definedName name="_DAT24" localSheetId="5">#REF!</definedName>
    <definedName name="_DAT24">#REF!</definedName>
    <definedName name="_DAT25" localSheetId="5">#REF!</definedName>
    <definedName name="_DAT25">#REF!</definedName>
    <definedName name="_DAT26" localSheetId="5">#REF!</definedName>
    <definedName name="_DAT26">#REF!</definedName>
    <definedName name="_DAT27" localSheetId="5">#REF!</definedName>
    <definedName name="_DAT27">#REF!</definedName>
    <definedName name="_DAT28" localSheetId="5">#REF!</definedName>
    <definedName name="_DAT28">#REF!</definedName>
    <definedName name="_DAT29" localSheetId="5">#REF!</definedName>
    <definedName name="_DAT29">#REF!</definedName>
    <definedName name="_DAT3" localSheetId="5">'[1]F-2'!#REF!</definedName>
    <definedName name="_DAT3">'[1]F-2'!#REF!</definedName>
    <definedName name="_DAT30" localSheetId="5">#REF!</definedName>
    <definedName name="_DAT30">#REF!</definedName>
    <definedName name="_DAT31" localSheetId="5">#REF!</definedName>
    <definedName name="_DAT31">#REF!</definedName>
    <definedName name="_DAT32" localSheetId="5">#REF!</definedName>
    <definedName name="_DAT32">#REF!</definedName>
    <definedName name="_DAT33" localSheetId="5">#REF!</definedName>
    <definedName name="_DAT33">#REF!</definedName>
    <definedName name="_DAT34" localSheetId="5">#REF!</definedName>
    <definedName name="_DAT34">#REF!</definedName>
    <definedName name="_DAT35" localSheetId="5">#REF!</definedName>
    <definedName name="_DAT35">#REF!</definedName>
    <definedName name="_DAT36" localSheetId="5">#REF!</definedName>
    <definedName name="_DAT36">#REF!</definedName>
    <definedName name="_DAT37" localSheetId="5">#REF!</definedName>
    <definedName name="_DAT37">#REF!</definedName>
    <definedName name="_DAT38" localSheetId="5">#REF!</definedName>
    <definedName name="_DAT38">#REF!</definedName>
    <definedName name="_DAT39" localSheetId="5">#REF!</definedName>
    <definedName name="_DAT39">#REF!</definedName>
    <definedName name="_DAT4" localSheetId="5">#REF!</definedName>
    <definedName name="_DAT4">#REF!</definedName>
    <definedName name="_DAT40" localSheetId="5">#REF!</definedName>
    <definedName name="_DAT40">#REF!</definedName>
    <definedName name="_DAT41" localSheetId="5">#REF!</definedName>
    <definedName name="_DAT41">#REF!</definedName>
    <definedName name="_DAT42" localSheetId="5">#REF!</definedName>
    <definedName name="_DAT42">#REF!</definedName>
    <definedName name="_DAT43" localSheetId="5">#REF!</definedName>
    <definedName name="_DAT43">#REF!</definedName>
    <definedName name="_DAT44" localSheetId="5">#REF!</definedName>
    <definedName name="_DAT44">#REF!</definedName>
    <definedName name="_DAT45" localSheetId="5">#REF!</definedName>
    <definedName name="_DAT45">#REF!</definedName>
    <definedName name="_DAT46" localSheetId="5">#REF!</definedName>
    <definedName name="_DAT46">#REF!</definedName>
    <definedName name="_DAT47" localSheetId="5">#REF!</definedName>
    <definedName name="_DAT47">#REF!</definedName>
    <definedName name="_DAT48" localSheetId="5">#REF!</definedName>
    <definedName name="_DAT48">#REF!</definedName>
    <definedName name="_DAT49" localSheetId="5">#REF!</definedName>
    <definedName name="_DAT49">#REF!</definedName>
    <definedName name="_DAT5" localSheetId="5">#REF!</definedName>
    <definedName name="_DAT5">#REF!</definedName>
    <definedName name="_DAT50" localSheetId="5">#REF!</definedName>
    <definedName name="_DAT50">#REF!</definedName>
    <definedName name="_DAT51" localSheetId="5">#REF!</definedName>
    <definedName name="_DAT51">#REF!</definedName>
    <definedName name="_DAT52" localSheetId="5">#REF!</definedName>
    <definedName name="_DAT52">#REF!</definedName>
    <definedName name="_DAT53" localSheetId="5">#REF!</definedName>
    <definedName name="_DAT53">#REF!</definedName>
    <definedName name="_DAT54" localSheetId="5">#REF!</definedName>
    <definedName name="_DAT54">#REF!</definedName>
    <definedName name="_DAT55" localSheetId="5">#REF!</definedName>
    <definedName name="_DAT5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xlnm._FilterDatabase" localSheetId="5" hidden="1">'Adj&amp;Rje BF'!$A$9:$J$44</definedName>
    <definedName name="_xlnm._FilterDatabase" localSheetId="0" hidden="1">FS_T!$A$1:$AF$227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bc" localSheetId="5">#REF!</definedName>
    <definedName name="abc">#REF!</definedName>
    <definedName name="bal" localSheetId="5">#REF!</definedName>
    <definedName name="bal">#REF!</definedName>
    <definedName name="Book1_Sheet1_List" localSheetId="5">[3]Sheet1!#REF!</definedName>
    <definedName name="Book1_Sheet1_List">[3]Sheet1!#REF!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d" localSheetId="5">#REF!</definedName>
    <definedName name="d">#REF!</definedName>
    <definedName name="data8" localSheetId="5">#REF!</definedName>
    <definedName name="data8">#REF!</definedName>
    <definedName name="_xlnm.Database" localSheetId="5">#REF!</definedName>
    <definedName name="_xlnm.Database">#REF!</definedName>
    <definedName name="detail" localSheetId="5">#REF!</definedName>
    <definedName name="detail">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Excel_BuiltIn_Print_Area_2" localSheetId="4">'[5]1131 '!#REF!</definedName>
    <definedName name="fixasset" localSheetId="4">'[6]11922'!#REF!</definedName>
    <definedName name="Graph" localSheetId="5">#REF!</definedName>
    <definedName name="Graph">#REF!</definedName>
    <definedName name="kae">[7]Cn!$J$2:$J$11</definedName>
    <definedName name="kaen">[7]Cn!$S$2:$S$11</definedName>
    <definedName name="Notes" localSheetId="4">#REF!</definedName>
    <definedName name="NSProjectionMethodIndex">'[8]Non-Statistical Sampling Master'!$C$63</definedName>
    <definedName name="NSRequiredLevelOfEvidenceItems">'[8]Non-Statistical Sampling Master'!$C$50:$C$53</definedName>
    <definedName name="NSTargetedTestingItems">'[8]Two Step Revenue Testing Master'!$E$47</definedName>
    <definedName name="PIE">'[8]Two Step Revenue Testing Master'!$C$87</definedName>
    <definedName name="PLstment" localSheetId="4">#REF!</definedName>
    <definedName name="_xlnm.Print_Area" localSheetId="5">'Adj&amp;Rje BF'!$A$1:$J$45</definedName>
    <definedName name="_xlnm.Print_Area" localSheetId="4">CF_T!$A$1:$P$127</definedName>
    <definedName name="_xlnm.Print_Area" localSheetId="0">FS_T!$A$1:$P$105</definedName>
    <definedName name="_xlnm.Print_Area" localSheetId="1">PL_T!$A$1:$P$51</definedName>
    <definedName name="_xlnm.Print_Area" localSheetId="3">SE_T!$A$1:$V$26</definedName>
    <definedName name="_xlnm.Print_Area" localSheetId="2">SE_T_รวม!$A$1:$AB$26</definedName>
    <definedName name="_xlnm.Print_Area">#REF!</definedName>
    <definedName name="PRINT_AREA_MI" localSheetId="5">#REF!</definedName>
    <definedName name="Print_Area_MI" localSheetId="4">#REF!</definedName>
    <definedName name="PRINT_AREA_MI">#REF!</definedName>
    <definedName name="_xlnm.Print_Titles" localSheetId="5">'Adj&amp;Rje BF'!$1:$9</definedName>
    <definedName name="_xlnm.Print_Titles">#REF!</definedName>
    <definedName name="Print_Titles_MI" localSheetId="5">#REF!</definedName>
    <definedName name="Print_Titles_MI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10" localSheetId="5">#REF!</definedName>
    <definedName name="TEST10">#REF!</definedName>
    <definedName name="TEST11" localSheetId="5">#REF!</definedName>
    <definedName name="TEST11">#REF!</definedName>
    <definedName name="TEST12" localSheetId="5">#REF!</definedName>
    <definedName name="TEST12">#REF!</definedName>
    <definedName name="TEST13" localSheetId="5">#REF!</definedName>
    <definedName name="TEST13">#REF!</definedName>
    <definedName name="TEST14" localSheetId="5">#REF!</definedName>
    <definedName name="TEST14">#REF!</definedName>
    <definedName name="TEST15" localSheetId="5">#REF!</definedName>
    <definedName name="TEST15">#REF!</definedName>
    <definedName name="TEST16" localSheetId="5">#REF!</definedName>
    <definedName name="TEST16">#REF!</definedName>
    <definedName name="TEST17" localSheetId="5">#REF!</definedName>
    <definedName name="TEST17">#REF!</definedName>
    <definedName name="TEST18" localSheetId="5">#REF!</definedName>
    <definedName name="TEST18">#REF!</definedName>
    <definedName name="TEST19" localSheetId="5">#REF!</definedName>
    <definedName name="TEST19">#REF!</definedName>
    <definedName name="TEST2" localSheetId="5">#REF!</definedName>
    <definedName name="TEST2">#REF!</definedName>
    <definedName name="TEST20" localSheetId="5">#REF!</definedName>
    <definedName name="TEST20">#REF!</definedName>
    <definedName name="TEST21" localSheetId="5">#REF!</definedName>
    <definedName name="TEST21">#REF!</definedName>
    <definedName name="TEST22" localSheetId="5">#REF!</definedName>
    <definedName name="TEST22">#REF!</definedName>
    <definedName name="TEST23" localSheetId="5">#REF!</definedName>
    <definedName name="TEST23">#REF!</definedName>
    <definedName name="TEST24" localSheetId="5">#REF!</definedName>
    <definedName name="TEST24">#REF!</definedName>
    <definedName name="TEST25" localSheetId="5">#REF!</definedName>
    <definedName name="TEST25">#REF!</definedName>
    <definedName name="TEST26" localSheetId="5">#REF!</definedName>
    <definedName name="TEST26">#REF!</definedName>
    <definedName name="TEST27" localSheetId="5">#REF!</definedName>
    <definedName name="TEST27">#REF!</definedName>
    <definedName name="TEST28" localSheetId="5">#REF!</definedName>
    <definedName name="TEST28">#REF!</definedName>
    <definedName name="TEST29" localSheetId="5">#REF!</definedName>
    <definedName name="TEST29">#REF!</definedName>
    <definedName name="TEST3" localSheetId="5">#REF!</definedName>
    <definedName name="TEST3">#REF!</definedName>
    <definedName name="TEST30" localSheetId="5">#REF!</definedName>
    <definedName name="TEST30">#REF!</definedName>
    <definedName name="TEST31" localSheetId="5">#REF!</definedName>
    <definedName name="TEST31">#REF!</definedName>
    <definedName name="TEST32" localSheetId="5">#REF!</definedName>
    <definedName name="TEST32">#REF!</definedName>
    <definedName name="TEST33" localSheetId="5">#REF!</definedName>
    <definedName name="TEST33">#REF!</definedName>
    <definedName name="TEST34" localSheetId="5">#REF!</definedName>
    <definedName name="TEST34">#REF!</definedName>
    <definedName name="TEST35" localSheetId="5">#REF!</definedName>
    <definedName name="TEST35">#REF!</definedName>
    <definedName name="TEST36" localSheetId="5">#REF!</definedName>
    <definedName name="TEST36">#REF!</definedName>
    <definedName name="TEST37" localSheetId="5">#REF!</definedName>
    <definedName name="TEST37">#REF!</definedName>
    <definedName name="TEST38" localSheetId="5">#REF!</definedName>
    <definedName name="TEST38">#REF!</definedName>
    <definedName name="TEST39" localSheetId="5">#REF!</definedName>
    <definedName name="TEST39">#REF!</definedName>
    <definedName name="TEST4" localSheetId="5">#REF!</definedName>
    <definedName name="TEST4">#REF!</definedName>
    <definedName name="TEST40" localSheetId="5">#REF!</definedName>
    <definedName name="TEST40">#REF!</definedName>
    <definedName name="TEST41" localSheetId="5">#REF!</definedName>
    <definedName name="TEST41">#REF!</definedName>
    <definedName name="TEST42" localSheetId="5">#REF!</definedName>
    <definedName name="TEST42">#REF!</definedName>
    <definedName name="TEST43" localSheetId="5">#REF!</definedName>
    <definedName name="TEST43">#REF!</definedName>
    <definedName name="TEST44" localSheetId="5">#REF!</definedName>
    <definedName name="TEST4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 localSheetId="5">#REF!</definedName>
    <definedName name="TEST7">#REF!</definedName>
    <definedName name="TEST8" localSheetId="5">#REF!</definedName>
    <definedName name="TEST8">#REF!</definedName>
    <definedName name="TEST9" localSheetId="5">#REF!</definedName>
    <definedName name="TEST9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TDesiredLevelOfEvidenceItems">'[8]Global Data'!$B$92:$B$95</definedName>
    <definedName name="TwoStepMisstatementIdentified">'[8]Two Step Revenue Testing Master'!$C$85</definedName>
    <definedName name="TwoStepTolerableEstMisstmtCalc">'[8]Two Step Revenue Testing Master'!$T$45</definedName>
    <definedName name="vital5">'[4]Customize Your Invoice'!$E$15</definedName>
    <definedName name="กฟะ19" localSheetId="5">#REF!</definedName>
    <definedName name="กฟะ19">#REF!</definedName>
    <definedName name="ฟห" localSheetId="5">#REF!</definedName>
    <definedName name="ฟห">#REF!</definedName>
  </definedNames>
  <calcPr calcId="152511"/>
</workbook>
</file>

<file path=xl/calcChain.xml><?xml version="1.0" encoding="utf-8"?>
<calcChain xmlns="http://schemas.openxmlformats.org/spreadsheetml/2006/main">
  <c r="H44" i="286" l="1"/>
  <c r="G44" i="286"/>
  <c r="B40" i="286"/>
  <c r="B36" i="286"/>
  <c r="B32" i="286"/>
  <c r="B28" i="286"/>
  <c r="I25" i="286"/>
  <c r="F25" i="286"/>
  <c r="I24" i="286"/>
  <c r="F24" i="286"/>
  <c r="B24" i="286"/>
  <c r="I21" i="286"/>
  <c r="F21" i="286"/>
  <c r="I20" i="286"/>
  <c r="F20" i="286"/>
  <c r="B20" i="286"/>
  <c r="B15" i="286"/>
  <c r="I12" i="286"/>
  <c r="J11" i="286"/>
  <c r="J44" i="286" s="1"/>
  <c r="B11" i="286"/>
  <c r="A2" i="286"/>
  <c r="J4" i="286"/>
  <c r="I4" i="286"/>
  <c r="L7" i="286" l="1"/>
  <c r="I44" i="286"/>
  <c r="J45" i="286" s="1"/>
  <c r="H45" i="286"/>
  <c r="L8" i="286" l="1"/>
</calcChain>
</file>

<file path=xl/sharedStrings.xml><?xml version="1.0" encoding="utf-8"?>
<sst xmlns="http://schemas.openxmlformats.org/spreadsheetml/2006/main" count="385" uniqueCount="272">
  <si>
    <t>Dr.</t>
  </si>
  <si>
    <t>เงินกู้ยืมระยะยาวจากสถาบันการเงิน - สุทธิ</t>
  </si>
  <si>
    <t>จัดสรรแล้ว</t>
  </si>
  <si>
    <t>ยังไม่จัดสรร</t>
  </si>
  <si>
    <t>รายได้อื่น</t>
  </si>
  <si>
    <t>รายได้เงินปันผล</t>
  </si>
  <si>
    <t>ต้นทุนทางการเงิน</t>
  </si>
  <si>
    <t>งบการเงินเฉพาะกิจการ</t>
  </si>
  <si>
    <t>รวมส่วนของผู้ถือหุ้นบริษัทใหญ่</t>
  </si>
  <si>
    <t>หนี้สงสัยจะสูญ</t>
  </si>
  <si>
    <t>หนี้สินไม่หมุนเวียนอื่น</t>
  </si>
  <si>
    <t>สำรองตามกฎหมาย</t>
  </si>
  <si>
    <t>ยังไม่ได้จัดสรร</t>
  </si>
  <si>
    <t>เงินสดรับจากการจำหน่ายสินทรัพย์ถาวร</t>
  </si>
  <si>
    <t>ค่าใช้จ่ายในการบริหาร</t>
  </si>
  <si>
    <t>กระแสเงินสดจากกิจกรรมดำเนินงาน :</t>
  </si>
  <si>
    <t>กระแสเงินสดจากกิจกรรมลงทุน :</t>
  </si>
  <si>
    <t>กระแสเงินสดจากกิจกรรมจัดหาเงิน :</t>
  </si>
  <si>
    <t>สินทรัพย์หมุนเวียน</t>
  </si>
  <si>
    <t>รวมสินทรัพย์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</si>
  <si>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</si>
  <si>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</si>
  <si>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</si>
  <si>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Total</t>
  </si>
  <si>
    <t>ค่าใช้จ่ายดอกเบี้ยจ่าย</t>
  </si>
  <si>
    <t>จ่ายดอกเบี้ย</t>
  </si>
  <si>
    <t>จ่ายภาษีเงินได้</t>
  </si>
  <si>
    <t xml:space="preserve">Item </t>
  </si>
  <si>
    <t>No.</t>
  </si>
  <si>
    <t>A/C code</t>
  </si>
  <si>
    <t xml:space="preserve">   </t>
  </si>
  <si>
    <t>Summary of audit adjustment entries</t>
  </si>
  <si>
    <t>ทุนเรือนหุ้น</t>
  </si>
  <si>
    <t>ที่ออกและชำระแล้ว</t>
  </si>
  <si>
    <t>รวม</t>
  </si>
  <si>
    <t>หมายเหตุ</t>
  </si>
  <si>
    <t>ดอกเบี้ยรับ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</si>
  <si>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</si>
  <si>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</si>
  <si>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</si>
  <si>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</si>
  <si>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</si>
  <si>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งบกระแสเงินสด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</si>
  <si>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</si>
  <si>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</si>
  <si>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</si>
  <si>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</si>
  <si>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</si>
  <si>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 </t>
  </si>
  <si>
    <t>งบการเงินรวม</t>
  </si>
  <si>
    <t>เงินสดและรายการเทียบเท่าเงินสด</t>
  </si>
  <si>
    <t xml:space="preserve">ทุนเรือนหุ้น                               </t>
  </si>
  <si>
    <t>ส่วนเกินมูลค่าหุ้นสามัญ</t>
  </si>
  <si>
    <t>และหนี้สินดำเนินงาน</t>
  </si>
  <si>
    <t>Currency translation differences</t>
  </si>
  <si>
    <t>Date</t>
  </si>
  <si>
    <t>Lead</t>
  </si>
  <si>
    <t>Cr.</t>
  </si>
  <si>
    <t>Initials</t>
  </si>
  <si>
    <t>Prepared by</t>
  </si>
  <si>
    <t>Reviewed by</t>
  </si>
  <si>
    <t>ภาษีเงินได้ค้างจ่าย</t>
  </si>
  <si>
    <t>ลายมือชื่อ</t>
  </si>
  <si>
    <t>ชื่อและนามสกุลตัวบรรจง</t>
  </si>
  <si>
    <t>(ผู้บริหารด้านบัญชีและการเงิน)</t>
  </si>
  <si>
    <t>(กรรมการผู้มีอำนาจ)</t>
  </si>
  <si>
    <t>ผู้ทำบัญชี (*)</t>
  </si>
  <si>
    <t>งบแสดงฐานะการเงิน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</si>
  <si>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</si>
  <si>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</si>
  <si>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</si>
  <si>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หนี้สินและส่วนของผู้ถือหุ้น</t>
  </si>
  <si>
    <t>งบแสดงการเปลี่ยนแปลงส่วนของผู้ถือหุ้น</t>
  </si>
  <si>
    <t>หุ้นที่ออกและชำระเต็มมูลค่าแล้ว</t>
  </si>
  <si>
    <t>ส่วนที่เป็นของผู้ถือหุ้นบริษัทใหญ่</t>
  </si>
  <si>
    <t>ส่วนของผู้ถือหุ้นบริษัทใหญ่</t>
  </si>
  <si>
    <t>บริษัทใหญ่</t>
  </si>
  <si>
    <t>ทุนจดทะเบียน</t>
  </si>
  <si>
    <t>เงินสดรับจากเงินกู้ยืมระยะยาวจากสถาบันการเงิน</t>
  </si>
  <si>
    <t>หน่วย : บาท</t>
  </si>
  <si>
    <t>เงินสดจ่ายซื้อเงินลงทุนในบริษัทย่อย</t>
  </si>
  <si>
    <t>จ่ายชำระภาระผูกพันผลประโยชน์พนักงาน</t>
  </si>
  <si>
    <t>ส่วนแบ่งขาดทุนจากเงินลงทุนในการร่วมค้า</t>
  </si>
  <si>
    <t>สินทรัพย์ไม่มีตัวตน - สุทธิ</t>
  </si>
  <si>
    <t>ค่าเสื่อมราคาและค่าตัดจำหน่าย</t>
  </si>
  <si>
    <t>เงินสดจ่ายซื้อสินทรัพย์ไม่มีตัวตน</t>
  </si>
  <si>
    <t>เงินลงทุนในบริษัทย่อย</t>
  </si>
  <si>
    <t>ต้นทุนโครงการพัฒนาอสังหาริมทรัพย์เพื่อขาย - สุทธิ</t>
  </si>
  <si>
    <t>บริษัท ออลล์ อินสไปร์ ดีเวลลอปเม้นท์ จำกัด (มหาชน) และบริษัทย่อย</t>
  </si>
  <si>
    <t>รายได้จากการขายอสังหาริมทรัพย์</t>
  </si>
  <si>
    <t>ต้นทุนขายอสังหาริมทรัพย์</t>
  </si>
  <si>
    <t>เงินกู้ยืมระยะยาวจากสถาบันการเงินที่ถึงกำหนดชำระภายใน 1 ปี</t>
  </si>
  <si>
    <t>เงินกู้ยืมระยะยาวจากบุคคลภายนอกที่ถึงกำหนดชำระภายใน 1 ปี</t>
  </si>
  <si>
    <t>เงินกู้ยืมระยะยาวจากบุคคลภายนอก - สุทธิ</t>
  </si>
  <si>
    <t xml:space="preserve">รวมหนี้สิน </t>
  </si>
  <si>
    <t>ต้นทุนโครงการพัฒนาอสังหาริมทรัพย์เพื่อขาย</t>
  </si>
  <si>
    <t>Z820</t>
  </si>
  <si>
    <t>Ref</t>
  </si>
  <si>
    <t>เงินสดจ่ายชำระคืนเงินกู้ยืมระยะยาวจากสถาบันการเงิน</t>
  </si>
  <si>
    <t>ต้นทุนโครงการพัฒนาอสังหาริมทรัพย์เพื่อขายเพิ่มขึ้น</t>
  </si>
  <si>
    <t>จากการโอนเงินมัดจำค่าที่ดิน</t>
  </si>
  <si>
    <t>ข้อมูลเพิ่มเติม</t>
  </si>
  <si>
    <t>Project</t>
  </si>
  <si>
    <t>เงินลงทุนในการร่วมค้า</t>
  </si>
  <si>
    <t>เงินสดจ่ายซื้อเงินลงทุนในการร่วมค้า</t>
  </si>
  <si>
    <t>รายได้</t>
  </si>
  <si>
    <t>รวมรายได้</t>
  </si>
  <si>
    <t>ค่าใช้จ่าย</t>
  </si>
  <si>
    <t>รวมค่าใช้จ่าย</t>
  </si>
  <si>
    <t>รายได้จากการให้บริการ</t>
  </si>
  <si>
    <t>รายการที่จะไม่ถูกจัดประเภทรายการใหม่เข้าไปไว้ในกำไรหรือขาดทุน</t>
  </si>
  <si>
    <t>ประกันภัยสำหรับโครงการผลประโยชน์ของพนักงาน - สุทธิภาษี</t>
  </si>
  <si>
    <t>การแบ่งปันกำไร(ขาดทุน)</t>
  </si>
  <si>
    <t>การแบ่งปันกำไร(ขาดทุน)เบ็ดเสร็จรวม</t>
  </si>
  <si>
    <t>หุ้นกู้ - สุทธิ</t>
  </si>
  <si>
    <t>เจ้าหนี้เงินประกันผลงาน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</si>
  <si>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</si>
  <si>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</si>
  <si>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กำไรสะสม</t>
  </si>
  <si>
    <t>รวมธุรกิจภายใต้</t>
  </si>
  <si>
    <t>การควบคุมเดียวกัน</t>
  </si>
  <si>
    <t>รายได้รับล่วงหน้าจากลูกค้า</t>
  </si>
  <si>
    <t>ส่วนเกินจากการรวมธุรกิจภายใต้การควบคุมเดียวกัน</t>
  </si>
  <si>
    <t>ส่วนเกินจากการ</t>
  </si>
  <si>
    <t>Balance Sheet</t>
  </si>
  <si>
    <t>เงินปันผลรับ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</si>
  <si>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</si>
  <si>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</si>
  <si>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</si>
  <si>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</si>
  <si>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</si>
  <si>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เงินสดรับจากเงินกู้ยืมระยะยาวจากบุคคลภายนอก</t>
  </si>
  <si>
    <t>รายได้ดอกเบี้ย</t>
  </si>
  <si>
    <t>เงินสดรับจากการเพิ่มทุนหุ้นสามัญ</t>
  </si>
  <si>
    <t>ค่าใช้จ่ายภาษีเงินได้</t>
  </si>
  <si>
    <t>หุ้นกู้ที่ถึงกำหนดชำระภายใน 1 ปี</t>
  </si>
  <si>
    <t>ลูกหนี้การค้าและลูกหนี้หมุนเวียนอื่น</t>
  </si>
  <si>
    <t>Profit Loss</t>
  </si>
  <si>
    <t>Impact Dr.(Cr.)</t>
  </si>
  <si>
    <t>ต้นทุนการให้บริการ</t>
  </si>
  <si>
    <t>รวมองค์ประกอบอื่น</t>
  </si>
  <si>
    <t>ของส่วนของผู้ถือหุ้น</t>
  </si>
  <si>
    <t>โครงการผลประโยชน์ของพนักงาน</t>
  </si>
  <si>
    <t>องค์ประกอบอื่น</t>
  </si>
  <si>
    <t>เงินกู้ยืมระยะสั้นจากบุคคลภายนอก</t>
  </si>
  <si>
    <t>เงินสดรับจากเงินกู้ยืมระยะสั้นจากบุคคลภายนอก</t>
  </si>
  <si>
    <t>เงินสดจ่ายชำระคืนเงินกู้ยืมระยะสั้นจากบุคคลภายนอก</t>
  </si>
  <si>
    <t>Check diff.</t>
  </si>
  <si>
    <t>เงินสดรับจากหุ้นกู้</t>
  </si>
  <si>
    <t>ประมาณการหนี้สินจากการรับประกันรายได้ค่าเช่า</t>
  </si>
  <si>
    <t>ส่วนปรับปรุงอาคารและอุปกรณ์ - สุทธิ</t>
  </si>
  <si>
    <t>จ่ายชำระหนี้สินจากการรับประกันรายได้ค่าเช่า</t>
  </si>
  <si>
    <t>Audit Adjustment Entries</t>
  </si>
  <si>
    <t>Audit Reclassification Entries</t>
  </si>
  <si>
    <t>Check diff. Dr/Cr.</t>
  </si>
  <si>
    <t>Check diff. Impact</t>
  </si>
  <si>
    <t>(..………………………….………………....)</t>
  </si>
  <si>
    <t>สินทรัพย์ภาษีเงินได้รอการตัดบัญชี - สุทธิ</t>
  </si>
  <si>
    <t>กำไร(ขาดทุน)เบ็ดเสร็จรวมสำหรับปี</t>
  </si>
  <si>
    <t>ประทับตราสำคัญของบริษัทฯ</t>
  </si>
  <si>
    <t>เงินรับล่วงหน้าค่าที่ดิน</t>
  </si>
  <si>
    <t>January 1, 2018</t>
  </si>
  <si>
    <t>FS name</t>
  </si>
  <si>
    <t>ที่ดินรอการพัฒนา</t>
  </si>
  <si>
    <t>กำไรก่อนภาษีเงินได้</t>
  </si>
  <si>
    <t>หุ้นสามัญ 560,000,000 หุ้น มูลค่าหุ้นละ 1 บาท</t>
  </si>
  <si>
    <t>ตามหลักคณิตศาสตร์ประกันภัยสำหรับ</t>
  </si>
  <si>
    <t>กำไรจากการดำเนินงานก่อนการเปลี่ยนแปลงในสินทรัพย์</t>
  </si>
  <si>
    <t>เงินสดจ่ายซื้อสินทรัพย์ถาวร</t>
  </si>
  <si>
    <t>ส่วนได้เสียที่</t>
  </si>
  <si>
    <t>ไม่มีอำนาจควบคุม</t>
  </si>
  <si>
    <t>เงินมัดจำค่าที่ดิน</t>
  </si>
  <si>
    <t>กำไรต่อหุ้นขั้นพื้นฐาน (บาท)</t>
  </si>
  <si>
    <t>จากเงินกู้ยืมระยะยาวจากสถาบันการเงิน</t>
  </si>
  <si>
    <t>ส่วนเกิน</t>
  </si>
  <si>
    <t>มูลค่าหุ้นสามัญ</t>
  </si>
  <si>
    <t>ค่าใช้จ่ายทางตรงเกี่ยวกับการจำหน่ายหุ้นเพิ่มทุน</t>
  </si>
  <si>
    <t>เงินสดจ่ายชำระคืนเงินหุ้นกู้</t>
  </si>
  <si>
    <t>กำไรขาดทุนเบ็ดเสร็จอื่น :</t>
  </si>
  <si>
    <t>เงินสดจ่ายซื้ออสังหาริมทรัพย์เพื่อการลงทุน</t>
  </si>
  <si>
    <t>อสังหาริมทรัพย์เพื่อการลงทุน - สุทธิ</t>
  </si>
  <si>
    <t>ต้นทุนในการได้มาซึ่งสัญญาที่ทำกับลูกค้า</t>
  </si>
  <si>
    <t>ส่วนของผู้มีส่วนได้เสียที่ไม่มีอำนาจควบคุมเพิ่มขึ้น</t>
  </si>
  <si>
    <t>ค่าเสื่อมราคาที่บันทึกเป็นต้นทุนของอสังหาริมทรัพย์เพื่อการลงทุน</t>
  </si>
  <si>
    <t>ยอดคงเหลือ ณ วันที่ 1 มกราคม 2562</t>
  </si>
  <si>
    <t>ประมาณการหนี้สินหมุนเวียนอื่น</t>
  </si>
  <si>
    <t>สินทรัพย์สิทธิการใช้ - สุทธิ</t>
  </si>
  <si>
    <t>โอนเข้ากำไรสะสม</t>
  </si>
  <si>
    <t>หนี้สินตามสัญญาเช่าที่ถึงกำหนดชำระภายใน 1 ปี</t>
  </si>
  <si>
    <t>หนี้สินตามสัญญาเช่า - สุทธิ</t>
  </si>
  <si>
    <t>สินทรัพย์ทางการเงินหมุนเวียน</t>
  </si>
  <si>
    <t>สินทรัพย์ทางการเงินไม่หมุนเวียนที่ไม่ใช่เงินสดที่เป็นหลักประกัน</t>
  </si>
  <si>
    <t>เงินสดรับจากการจำหน่ายสินทรัพย์ทางการเงินหมุนเวียน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</si>
  <si>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</si>
  <si>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</si>
  <si>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สินทรัพย์สิทธิการใช้เพื่อขายเพิ่มขึ้นจากหนี้สินตามสัญญาเช่า</t>
  </si>
  <si>
    <t>กำไรจากการขายสินทรัพย์ทางการเงินหมุนเวียน</t>
  </si>
  <si>
    <t>ขาดทุนจากการจำหน่ายสินทรัพย์ไม่มีตัวตน</t>
  </si>
  <si>
    <t>เงินสดจ่ายซื้อสินทรัพย์ทางการเงินหมุนเวียน</t>
  </si>
  <si>
    <t>เงินให้กู้ยืมระยะยาวแก่กิจการที่เกี่ยวข้องกันเพิ่มขึ้น</t>
  </si>
  <si>
    <t>เงินลงทุนในการร่วมค้าเพิ่มขึ้น</t>
  </si>
  <si>
    <t>กำไรที่ยังไม่เกิดขึ้นจริงจากการวัดมูลค่าสินทรัพย์ทางการเงินหมุนเวียน</t>
  </si>
  <si>
    <t>เงินสดสุทธิได้มาจาก(ใช้ไปใน)กิจกรรมลงทุน</t>
  </si>
  <si>
    <t>จากการจัดประเภทเงินให้กู้ยืมระยะยาวแก่กิจการที่เกี่ยวข้องกัน</t>
  </si>
  <si>
    <t>และหนี้สินไม่หมุนเวียนอื่น</t>
  </si>
  <si>
    <t>ขาดทุนที่ยังไม่เกิดขึ้นจริงจากอัตราแลกเปลี่ยน</t>
  </si>
  <si>
    <t>เงินสดจ่ายหนี้สินตามสัญญาเช่า</t>
  </si>
  <si>
    <t>รับชำระค่าหุ้นสามัญเพิ่มทุน</t>
  </si>
  <si>
    <t>กำไรต่อหุ้นปรับลด (บาท)</t>
  </si>
  <si>
    <t>เงินกู้ยืมระยะสั้นจากกิจการที่เกี่ยวข้องกัน</t>
  </si>
  <si>
    <t>เงินลงทุนในบริษัทย่อยเพิ่มขึ้น</t>
  </si>
  <si>
    <t>จากการจัดประเภทเงินให้กู้ยืมระยะสั้นแก่กิจการที่เกี่ยวข้องกัน</t>
  </si>
  <si>
    <t>ต้นทุนในการจัดจำหน่าย</t>
  </si>
  <si>
    <t>สินทรัพย์สิทธิการใช้ที่ลดลงจากการยกเลิกหนี้สินตามสัญญาเช่า</t>
  </si>
  <si>
    <t>การเปลี่ยนแปลงในสินทรัพย์ดำเนินงาน(เพิ่มขึ้น)ลดลง :</t>
  </si>
  <si>
    <t>การเปลี่ยนแปลงในหนี้สินดำเนินงานเพิ่มขึ้น(ลดลง) :</t>
  </si>
  <si>
    <t>สินทรัพย์ทางการเงินไม่หมุนเวียนที่ไม่ใช่เงินสดที่เป็นหลักประกันลดลง</t>
  </si>
  <si>
    <t>เงินสดรับจากกิจกรรมดำเนินงาน</t>
  </si>
  <si>
    <t>กำไรจากการยกเลิกสัญญาเช่า</t>
  </si>
  <si>
    <t>เงินสดรับจากเงินกู้ยืมระยะสั้นจากกิจการที่เกี่ยวข้องกัน</t>
  </si>
  <si>
    <t>กำไรจากการโอนสิทธิ์สัญญาจะซื้อจะขายที่ดิน</t>
  </si>
  <si>
    <t>จากการโอนเงินมัดจำค่าที่ดินและเงินล่วงหน้าให้แก่กิจการที่เกี่ยวข้องกัน</t>
  </si>
  <si>
    <t>ที่จัดประเภทเป็นเงินลงทุนในบริษัทย่อย</t>
  </si>
  <si>
    <t>หุ้นสามัญ 700,000,000 หุ้น มูลค่าหุ้นละ 1 บาท</t>
  </si>
  <si>
    <t>ตัดขาดทุนดอกเบี้ยระหว่างกันจากการให้กู้ยืมเงินระยะยาว</t>
  </si>
  <si>
    <t>เงินสดจ่ายชำระคืนเงินกู้ยืมระยะสั้นจากกิจการที่เกี่ยวข้องกัน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</si>
  <si>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</si>
  <si>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</si>
  <si>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</si>
  <si>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2562</t>
  </si>
  <si>
    <t>โอนไปกำไรสะสม</t>
  </si>
  <si>
    <t>ยอดคงเหลือ ณ วันที่ 3 ธันวาคม 2563</t>
  </si>
  <si>
    <t>(กำไร)ขาดทุนจากการตัดจำหน่ายสินทรัพย์ถาวร</t>
  </si>
  <si>
    <t>งบกำไรขาดทุนเบ็ดเสร็จ</t>
  </si>
  <si>
    <t>กำไรสำหรับปี</t>
  </si>
  <si>
    <t>6, 9</t>
  </si>
  <si>
    <t>6, 10</t>
  </si>
  <si>
    <t>19, 26, 38</t>
  </si>
  <si>
    <t>2, 4, 6, 32, 33</t>
  </si>
  <si>
    <t>กำไรเบ็ดเสร็จรวมสำหรับปี</t>
  </si>
  <si>
    <t>กำไรจากกิจกรรมดำเนินงาน</t>
  </si>
  <si>
    <t>ผลกำไร(ขาดทุน)จากการประมาณการตามหลักคณิตศาสตร์</t>
  </si>
  <si>
    <t>จำนวนหุ้นสามัญถัวเฉลี่ยถ่วงน้ำหนักที่ออกจำหน่ายและชำระแล้ว (หุ้น)</t>
  </si>
  <si>
    <t>จำนวนหุ้นสามัญปรับลด (หุ้น)</t>
  </si>
  <si>
    <t>3, 6</t>
  </si>
  <si>
    <t>3, 12</t>
  </si>
  <si>
    <t>3, 13</t>
  </si>
  <si>
    <t>3, 16</t>
  </si>
  <si>
    <t>6, 20</t>
  </si>
  <si>
    <t>6, 22</t>
  </si>
  <si>
    <t>3, 23</t>
  </si>
  <si>
    <t>ลูกหนี้การค้าและลูกหนี้หมุนเวียนอื่น - สุทธิ</t>
  </si>
  <si>
    <t>กำไร(ขาดทุน)จากการประมาณการ</t>
  </si>
  <si>
    <t>8, 38</t>
  </si>
  <si>
    <t>สินทรัพย์สิทธิการใช้เพิ่มขึ้นจากอสังหาริมทรัพย์เพื่อการลงทุน</t>
  </si>
  <si>
    <t>สินทรัพย์สิทธิการใช้เพิ่มขึ้นจากส่วนปรับปรุงอาคารและอุปกรณ์</t>
  </si>
  <si>
    <t>เงินกู้ยืมระยะสั้นจากสถาบันการเงิน</t>
  </si>
  <si>
    <t>ปรับรายการที่กระทบกำไรสำหรับปีเป็นเงินสดรับ (จ่าย) :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</si>
  <si>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</si>
  <si>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</si>
  <si>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</si>
  <si>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</si>
  <si>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</si>
  <si>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ลูกหนี้ขายทรัพย์สินเพิ่มขึ้นระหว่างปี</t>
  </si>
  <si>
    <t>เจ้าหนี้ซื้อทรัพย์สินเพิ่มขึ้น(ลดลง)ระหว่างปี</t>
  </si>
  <si>
    <t>ดอกเบี้ยจ่ายที่รวมเป็นต้นทุนโครงการในระหว่างปี</t>
  </si>
  <si>
    <t>ต้นทุนทางการเงินรอตัดบัญชีที่รวมเป็นต้นทุนโครงการในระหว่างปี</t>
  </si>
  <si>
    <t>(กลับรายการ)ขาดทุนจากการด้อยค่าของสินทรัพย์ถาวร</t>
  </si>
  <si>
    <t>ส่วนขาดทุนเกินทุนแสดงเป็นหนี้สินไม่หมุนเวียนอื่น</t>
  </si>
  <si>
    <t>3, 14, 16</t>
  </si>
  <si>
    <t>3, 15, 16</t>
  </si>
  <si>
    <t xml:space="preserve">บริษัท ออลล์ อินสไปร์ ดีเวลลอปเม้นท์ จำกัด (มหาชน)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</si>
</sst>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_);_(* \(#,##0.00\);_(* &quot;-&quot;_);_(@_)"/>
    <numFmt numFmtId="168" formatCode="_-* #,##0_-;\-* #,##0_-;_-* &quot;-&quot;??_-;_-@_-"/>
    <numFmt numFmtId="169" formatCode="[$-1010409]d\ mmm\ yy;@"/>
    <numFmt numFmtId="170" formatCode="_(* #,##0_);_(* \(#,##0\);_(* &quot;-&quot;??_);_(@_)"/>
    <numFmt numFmtId="171" formatCode="_(* #,##0.00_);_(* \(#,##0.00\);_(* &quot; -    &quot;_);_(@_)"/>
    <numFmt numFmtId="172" formatCode="#,##0\ ;\(#,##0\);\-\ "/>
    <numFmt numFmtId="173" formatCode="_ * #,##0.00_ ;_ * \-#,##0.00_ ;_ * &quot;-&quot;??_ ;_ @_ "/>
    <numFmt numFmtId="174" formatCode="[$-1010409]d\ mmmm\ yyyy;@"/>
    <numFmt numFmtId="175" formatCode="#,##0.00\ &quot;F&quot;;\-#,##0.00\ &quot;F&quot;"/>
    <numFmt numFmtId="176" formatCode="dd\-mmm\-yy_)"/>
    <numFmt numFmtId="177" formatCode="_(* #,##0;_(* \(#,##0\);_(* &quot;-&quot;_);_(@_)"/>
    <numFmt numFmtId="178" formatCode="[$-1070000]d/m/yy;@"/>
    <numFmt numFmtId="179" formatCode="0.00_)"/>
    <numFmt numFmtId="180" formatCode="[&lt;=99999999][$-D000000]0\-####\-####;[$-D000000]#\-####\-####"/>
    <numFmt numFmtId="181" formatCode="[$-1010000]d/m/yy;@"/>
    <numFmt numFmtId="182" formatCode="_(* #,##0_);_(* \(#,##0\);_(* &quot; -    &quot;_);_(@_)"/>
    <numFmt numFmtId="183" formatCode="#,##0.0\ ;\(#,##0.0\);\-\ "/>
  </numFmts>
  <fonts count="6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4"/>
      <color indexed="10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b/>
      <sz val="20"/>
      <color indexed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2"/>
      <name val="Times New Roman"/>
      <family val="1"/>
    </font>
    <font>
      <sz val="14"/>
      <color indexed="10"/>
      <name val="Angsana New"/>
      <family val="1"/>
    </font>
    <font>
      <b/>
      <sz val="10"/>
      <color indexed="8"/>
      <name val="Arial"/>
      <family val="2"/>
    </font>
    <font>
      <sz val="14"/>
      <color indexed="10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name val="Helv"/>
      <charset val="222"/>
    </font>
    <font>
      <i/>
      <sz val="10"/>
      <color rgb="FFFF0000"/>
      <name val="Arial"/>
      <family val="2"/>
    </font>
    <font>
      <sz val="10"/>
      <color indexed="8"/>
      <name val="MS Sans Serif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74">
    <xf numFmtId="0" fontId="0" fillId="0" borderId="0"/>
    <xf numFmtId="0" fontId="25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12" fillId="0" borderId="0"/>
    <xf numFmtId="43" fontId="12" fillId="0" borderId="0" applyFont="0" applyFill="0" applyBorder="0" applyAlignment="0" applyProtection="0"/>
    <xf numFmtId="176" fontId="12" fillId="0" borderId="0"/>
    <xf numFmtId="166" fontId="12" fillId="0" borderId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38" fontId="17" fillId="22" borderId="0" applyNumberFormat="0" applyBorder="0" applyAlignment="0" applyProtection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10" fontId="17" fillId="23" borderId="8" applyNumberFormat="0" applyBorder="0" applyAlignment="0" applyProtection="0"/>
    <xf numFmtId="10" fontId="17" fillId="24" borderId="8" applyNumberFormat="0" applyBorder="0" applyAlignment="0" applyProtection="0"/>
    <xf numFmtId="0" fontId="39" fillId="7" borderId="1" applyNumberFormat="0" applyAlignment="0" applyProtection="0"/>
    <xf numFmtId="0" fontId="40" fillId="0" borderId="9" applyNumberFormat="0" applyFill="0" applyAlignment="0" applyProtection="0"/>
    <xf numFmtId="0" fontId="41" fillId="25" borderId="0" applyNumberFormat="0" applyBorder="0" applyAlignment="0" applyProtection="0"/>
    <xf numFmtId="37" fontId="14" fillId="0" borderId="0"/>
    <xf numFmtId="0" fontId="15" fillId="0" borderId="0"/>
    <xf numFmtId="179" fontId="42" fillId="0" borderId="0"/>
    <xf numFmtId="0" fontId="20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8" fillId="0" borderId="0"/>
    <xf numFmtId="0" fontId="20" fillId="0" borderId="0"/>
    <xf numFmtId="0" fontId="5" fillId="0" borderId="0"/>
    <xf numFmtId="0" fontId="48" fillId="0" borderId="0"/>
    <xf numFmtId="0" fontId="5" fillId="0" borderId="0"/>
    <xf numFmtId="0" fontId="20" fillId="0" borderId="0"/>
    <xf numFmtId="0" fontId="5" fillId="0" borderId="0"/>
    <xf numFmtId="0" fontId="49" fillId="0" borderId="0"/>
    <xf numFmtId="0" fontId="5" fillId="0" borderId="0"/>
    <xf numFmtId="0" fontId="16" fillId="0" borderId="0"/>
    <xf numFmtId="0" fontId="20" fillId="0" borderId="0"/>
    <xf numFmtId="0" fontId="16" fillId="0" borderId="0"/>
    <xf numFmtId="0" fontId="12" fillId="26" borderId="10" applyNumberFormat="0" applyFont="0" applyAlignment="0" applyProtection="0"/>
    <xf numFmtId="164" fontId="5" fillId="0" borderId="0" applyFont="0" applyFill="0" applyBorder="0" applyAlignment="0" applyProtection="0"/>
    <xf numFmtId="0" fontId="43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2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7" fontId="7" fillId="0" borderId="0"/>
    <xf numFmtId="173" fontId="21" fillId="0" borderId="0" applyFont="0" applyFill="0" applyBorder="0" applyAlignment="0" applyProtection="0"/>
    <xf numFmtId="0" fontId="21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3" fillId="0" borderId="0"/>
    <xf numFmtId="169" fontId="4" fillId="0" borderId="0"/>
    <xf numFmtId="0" fontId="4" fillId="0" borderId="0"/>
    <xf numFmtId="0" fontId="49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39" fontId="55" fillId="0" borderId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0" fontId="57" fillId="0" borderId="0"/>
    <xf numFmtId="165" fontId="58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" fillId="0" borderId="0"/>
    <xf numFmtId="0" fontId="49" fillId="0" borderId="0"/>
    <xf numFmtId="169" fontId="59" fillId="0" borderId="0"/>
    <xf numFmtId="43" fontId="58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0" fontId="60" fillId="0" borderId="0"/>
    <xf numFmtId="178" fontId="4" fillId="0" borderId="0"/>
    <xf numFmtId="165" fontId="4" fillId="0" borderId="0" applyFont="0" applyFill="0" applyBorder="0" applyAlignment="0" applyProtection="0"/>
    <xf numFmtId="0" fontId="59" fillId="0" borderId="0"/>
    <xf numFmtId="0" fontId="4" fillId="0" borderId="0"/>
    <xf numFmtId="165" fontId="4" fillId="0" borderId="0" applyFont="0" applyFill="0" applyBorder="0" applyAlignment="0" applyProtection="0"/>
  </cellStyleXfs>
  <cellXfs count="288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7" fillId="0" borderId="0" xfId="87" applyFont="1" applyFill="1" applyAlignment="1">
      <alignment horizontal="center"/>
    </xf>
    <xf numFmtId="43" fontId="7" fillId="0" borderId="0" xfId="87" applyNumberFormat="1" applyFont="1" applyFill="1" applyAlignment="1"/>
    <xf numFmtId="165" fontId="7" fillId="0" borderId="0" xfId="30" applyFont="1" applyFill="1" applyAlignment="1"/>
    <xf numFmtId="0" fontId="7" fillId="0" borderId="0" xfId="87" applyFont="1" applyFill="1" applyAlignment="1"/>
    <xf numFmtId="0" fontId="7" fillId="0" borderId="0" xfId="87" applyFont="1" applyFill="1" applyBorder="1" applyAlignment="1"/>
    <xf numFmtId="43" fontId="7" fillId="0" borderId="0" xfId="87" applyNumberFormat="1" applyFont="1" applyFill="1" applyBorder="1" applyAlignment="1"/>
    <xf numFmtId="0" fontId="8" fillId="0" borderId="0" xfId="87" applyFont="1" applyFill="1" applyAlignment="1">
      <alignment vertical="center"/>
    </xf>
    <xf numFmtId="0" fontId="7" fillId="0" borderId="0" xfId="87" applyNumberFormat="1" applyFont="1" applyFill="1" applyBorder="1" applyAlignment="1">
      <alignment horizontal="center"/>
    </xf>
    <xf numFmtId="171" fontId="7" fillId="0" borderId="0" xfId="87" applyNumberFormat="1" applyFont="1" applyFill="1" applyBorder="1"/>
    <xf numFmtId="0" fontId="7" fillId="0" borderId="0" xfId="87" applyFont="1" applyFill="1"/>
    <xf numFmtId="0" fontId="7" fillId="0" borderId="0" xfId="87" applyFont="1" applyFill="1" applyAlignment="1">
      <alignment horizontal="right"/>
    </xf>
    <xf numFmtId="0" fontId="7" fillId="0" borderId="0" xfId="87" quotePrefix="1" applyFont="1" applyFill="1" applyAlignment="1"/>
    <xf numFmtId="0" fontId="7" fillId="0" borderId="0" xfId="87" applyFont="1" applyFill="1" applyBorder="1" applyAlignment="1">
      <alignment horizontal="center"/>
    </xf>
    <xf numFmtId="0" fontId="7" fillId="0" borderId="0" xfId="87" quotePrefix="1" applyFont="1" applyFill="1" applyBorder="1" applyAlignment="1">
      <alignment horizontal="center"/>
    </xf>
    <xf numFmtId="0" fontId="7" fillId="0" borderId="0" xfId="87" applyFont="1" applyFill="1" applyAlignment="1">
      <alignment horizontal="left"/>
    </xf>
    <xf numFmtId="0" fontId="7" fillId="0" borderId="0" xfId="87" applyFont="1" applyFill="1" applyBorder="1"/>
    <xf numFmtId="171" fontId="7" fillId="0" borderId="0" xfId="87" applyNumberFormat="1" applyFont="1" applyFill="1" applyBorder="1" applyAlignment="1"/>
    <xf numFmtId="0" fontId="18" fillId="0" borderId="0" xfId="87" applyFont="1" applyFill="1" applyAlignment="1"/>
    <xf numFmtId="43" fontId="7" fillId="0" borderId="0" xfId="30" applyNumberFormat="1" applyFont="1" applyFill="1" applyBorder="1" applyAlignment="1">
      <alignment horizontal="center"/>
    </xf>
    <xf numFmtId="43" fontId="7" fillId="0" borderId="0" xfId="51" applyNumberFormat="1" applyFont="1" applyFill="1" applyAlignment="1">
      <alignment horizontal="right"/>
    </xf>
    <xf numFmtId="43" fontId="7" fillId="0" borderId="0" xfId="51" applyNumberFormat="1" applyFont="1" applyFill="1" applyBorder="1" applyAlignment="1">
      <alignment horizontal="right"/>
    </xf>
    <xf numFmtId="43" fontId="7" fillId="0" borderId="0" xfId="51" applyNumberFormat="1" applyFont="1" applyFill="1" applyAlignment="1"/>
    <xf numFmtId="43" fontId="7" fillId="0" borderId="0" xfId="51" applyFont="1" applyFill="1" applyAlignment="1">
      <alignment horizontal="right"/>
    </xf>
    <xf numFmtId="49" fontId="7" fillId="0" borderId="0" xfId="87" applyNumberFormat="1" applyFont="1" applyFill="1" applyBorder="1" applyAlignment="1">
      <alignment horizontal="center"/>
    </xf>
    <xf numFmtId="177" fontId="7" fillId="0" borderId="0" xfId="0" applyNumberFormat="1" applyFont="1" applyFill="1" applyBorder="1" applyAlignment="1">
      <alignment horizontal="center"/>
    </xf>
    <xf numFmtId="0" fontId="6" fillId="0" borderId="0" xfId="87" applyFont="1" applyFill="1" applyBorder="1" applyAlignment="1">
      <alignment horizontal="center"/>
    </xf>
    <xf numFmtId="0" fontId="8" fillId="0" borderId="0" xfId="87" applyFont="1" applyFill="1" applyAlignment="1"/>
    <xf numFmtId="0" fontId="7" fillId="0" borderId="0" xfId="87" quotePrefix="1" applyFont="1" applyFill="1" applyAlignment="1">
      <alignment horizontal="left"/>
    </xf>
    <xf numFmtId="43" fontId="7" fillId="0" borderId="0" xfId="51" applyFont="1" applyFill="1" applyAlignment="1">
      <alignment horizontal="center"/>
    </xf>
    <xf numFmtId="0" fontId="7" fillId="0" borderId="0" xfId="87" applyFont="1" applyFill="1" applyBorder="1" applyAlignment="1">
      <alignment horizontal="left"/>
    </xf>
    <xf numFmtId="43" fontId="7" fillId="0" borderId="0" xfId="51" applyFont="1" applyFill="1" applyAlignment="1"/>
    <xf numFmtId="43" fontId="7" fillId="0" borderId="0" xfId="87" applyNumberFormat="1" applyFont="1" applyFill="1" applyBorder="1" applyAlignment="1">
      <alignment horizontal="center"/>
    </xf>
    <xf numFmtId="0" fontId="8" fillId="0" borderId="0" xfId="87" applyFont="1" applyFill="1" applyBorder="1" applyAlignment="1"/>
    <xf numFmtId="0" fontId="7" fillId="0" borderId="4" xfId="87" applyNumberFormat="1" applyFont="1" applyFill="1" applyBorder="1" applyAlignment="1">
      <alignment horizontal="center"/>
    </xf>
    <xf numFmtId="43" fontId="7" fillId="0" borderId="29" xfId="30" applyNumberFormat="1" applyFont="1" applyFill="1" applyBorder="1" applyAlignment="1"/>
    <xf numFmtId="0" fontId="5" fillId="0" borderId="12" xfId="0" applyFont="1" applyFill="1" applyBorder="1" applyAlignment="1">
      <alignment horizontal="center"/>
    </xf>
    <xf numFmtId="0" fontId="5" fillId="0" borderId="12" xfId="30" applyNumberFormat="1" applyFont="1" applyFill="1" applyBorder="1" applyAlignment="1">
      <alignment horizontal="center"/>
    </xf>
    <xf numFmtId="165" fontId="5" fillId="0" borderId="0" xfId="30" applyFont="1" applyFill="1" applyAlignment="1"/>
    <xf numFmtId="165" fontId="23" fillId="0" borderId="0" xfId="30" applyFont="1" applyFill="1" applyAlignment="1"/>
    <xf numFmtId="0" fontId="23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24" fillId="0" borderId="0" xfId="0" applyFont="1" applyFill="1" applyAlignment="1">
      <alignment horizontal="center"/>
    </xf>
    <xf numFmtId="0" fontId="23" fillId="0" borderId="17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17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165" fontId="23" fillId="0" borderId="0" xfId="30" applyFont="1" applyFill="1" applyBorder="1" applyAlignment="1">
      <alignment horizontal="center"/>
    </xf>
    <xf numFmtId="0" fontId="7" fillId="0" borderId="0" xfId="146" applyFont="1" applyFill="1" applyAlignment="1"/>
    <xf numFmtId="43" fontId="7" fillId="0" borderId="0" xfId="87" applyNumberFormat="1" applyFont="1" applyFill="1" applyAlignment="1">
      <alignment horizontal="center"/>
    </xf>
    <xf numFmtId="165" fontId="7" fillId="0" borderId="0" xfId="30" applyFont="1" applyFill="1" applyBorder="1" applyAlignment="1"/>
    <xf numFmtId="172" fontId="7" fillId="0" borderId="0" xfId="30" applyNumberFormat="1" applyFont="1" applyFill="1" applyBorder="1" applyAlignment="1">
      <alignment horizontal="center"/>
    </xf>
    <xf numFmtId="0" fontId="7" fillId="0" borderId="0" xfId="30" applyNumberFormat="1" applyFont="1" applyFill="1" applyBorder="1" applyAlignment="1">
      <alignment horizontal="center"/>
    </xf>
    <xf numFmtId="39" fontId="8" fillId="0" borderId="0" xfId="147" applyFont="1" applyFill="1" applyAlignment="1" applyProtection="1">
      <alignment horizontal="left"/>
    </xf>
    <xf numFmtId="0" fontId="7" fillId="0" borderId="0" xfId="87" quotePrefix="1" applyFont="1" applyFill="1" applyAlignment="1">
      <alignment horizontal="center"/>
    </xf>
    <xf numFmtId="43" fontId="7" fillId="0" borderId="0" xfId="30" applyNumberFormat="1" applyFont="1" applyFill="1" applyBorder="1" applyAlignment="1"/>
    <xf numFmtId="165" fontId="7" fillId="0" borderId="0" xfId="30" applyFont="1" applyFill="1" applyBorder="1" applyAlignment="1">
      <alignment horizontal="center"/>
    </xf>
    <xf numFmtId="43" fontId="18" fillId="0" borderId="0" xfId="87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25" xfId="30" applyNumberFormat="1" applyFont="1" applyFill="1" applyBorder="1" applyAlignment="1">
      <alignment horizontal="center"/>
    </xf>
    <xf numFmtId="43" fontId="53" fillId="0" borderId="12" xfId="0" applyNumberFormat="1" applyFont="1" applyFill="1" applyBorder="1" applyAlignment="1"/>
    <xf numFmtId="43" fontId="53" fillId="0" borderId="17" xfId="0" applyNumberFormat="1" applyFont="1" applyFill="1" applyBorder="1" applyAlignment="1"/>
    <xf numFmtId="165" fontId="53" fillId="0" borderId="0" xfId="30" applyFont="1" applyFill="1" applyAlignment="1"/>
    <xf numFmtId="165" fontId="5" fillId="0" borderId="0" xfId="30" applyFont="1" applyFill="1" applyBorder="1" applyAlignment="1"/>
    <xf numFmtId="0" fontId="5" fillId="0" borderId="25" xfId="0" applyNumberFormat="1" applyFont="1" applyFill="1" applyBorder="1" applyAlignment="1">
      <alignment horizontal="center"/>
    </xf>
    <xf numFmtId="0" fontId="5" fillId="0" borderId="12" xfId="0" applyNumberFormat="1" applyFont="1" applyFill="1" applyBorder="1" applyAlignment="1">
      <alignment horizontal="center"/>
    </xf>
    <xf numFmtId="0" fontId="7" fillId="0" borderId="0" xfId="146" applyFont="1" applyFill="1" applyAlignment="1">
      <alignment horizontal="center"/>
    </xf>
    <xf numFmtId="0" fontId="50" fillId="0" borderId="0" xfId="87" applyFont="1" applyFill="1" applyAlignment="1"/>
    <xf numFmtId="49" fontId="5" fillId="0" borderId="12" xfId="0" quotePrefix="1" applyNumberFormat="1" applyFont="1" applyFill="1" applyBorder="1" applyAlignment="1">
      <alignment horizontal="center"/>
    </xf>
    <xf numFmtId="180" fontId="7" fillId="0" borderId="14" xfId="0" applyNumberFormat="1" applyFont="1" applyFill="1" applyBorder="1" applyAlignment="1">
      <alignment horizontal="center"/>
    </xf>
    <xf numFmtId="180" fontId="8" fillId="0" borderId="0" xfId="0" applyNumberFormat="1" applyFont="1" applyFill="1" applyAlignment="1"/>
    <xf numFmtId="0" fontId="7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4" xfId="87" applyFont="1" applyFill="1" applyBorder="1" applyAlignment="1">
      <alignment horizontal="center"/>
    </xf>
    <xf numFmtId="0" fontId="8" fillId="0" borderId="0" xfId="87" applyFont="1" applyFill="1" applyBorder="1" applyAlignment="1">
      <alignment horizontal="left"/>
    </xf>
    <xf numFmtId="0" fontId="24" fillId="0" borderId="0" xfId="0" applyFont="1" applyFill="1" applyAlignment="1"/>
    <xf numFmtId="0" fontId="24" fillId="0" borderId="0" xfId="0" applyNumberFormat="1" applyFont="1" applyFill="1" applyAlignment="1">
      <alignment horizontal="center"/>
    </xf>
    <xf numFmtId="49" fontId="24" fillId="0" borderId="0" xfId="0" applyNumberFormat="1" applyFont="1" applyFill="1" applyAlignment="1">
      <alignment horizontal="center"/>
    </xf>
    <xf numFmtId="0" fontId="5" fillId="0" borderId="25" xfId="0" applyFont="1" applyFill="1" applyBorder="1" applyAlignment="1"/>
    <xf numFmtId="0" fontId="5" fillId="0" borderId="12" xfId="0" applyFont="1" applyFill="1" applyBorder="1" applyAlignment="1"/>
    <xf numFmtId="0" fontId="5" fillId="0" borderId="17" xfId="0" applyFont="1" applyFill="1" applyBorder="1" applyAlignment="1"/>
    <xf numFmtId="165" fontId="5" fillId="0" borderId="29" xfId="30" applyFont="1" applyFill="1" applyBorder="1" applyAlignment="1"/>
    <xf numFmtId="1" fontId="7" fillId="0" borderId="14" xfId="0" quotePrefix="1" applyNumberFormat="1" applyFont="1" applyFill="1" applyBorder="1" applyAlignment="1">
      <alignment horizontal="center"/>
    </xf>
    <xf numFmtId="0" fontId="8" fillId="0" borderId="0" xfId="87" applyFont="1" applyFill="1" applyAlignment="1">
      <alignment horizontal="left"/>
    </xf>
    <xf numFmtId="0" fontId="7" fillId="0" borderId="14" xfId="87" applyFont="1" applyFill="1" applyBorder="1" applyAlignment="1">
      <alignment horizontal="center"/>
    </xf>
    <xf numFmtId="39" fontId="7" fillId="0" borderId="0" xfId="0" quotePrefix="1" applyNumberFormat="1" applyFont="1" applyFill="1" applyAlignment="1" applyProtection="1">
      <alignment horizontal="left"/>
    </xf>
    <xf numFmtId="0" fontId="4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172" fontId="7" fillId="0" borderId="0" xfId="0" applyNumberFormat="1" applyFont="1" applyFill="1" applyAlignment="1"/>
    <xf numFmtId="0" fontId="7" fillId="0" borderId="0" xfId="89" applyFont="1" applyFill="1" applyAlignment="1"/>
    <xf numFmtId="37" fontId="7" fillId="0" borderId="0" xfId="0" applyNumberFormat="1" applyFont="1" applyFill="1" applyBorder="1" applyAlignment="1"/>
    <xf numFmtId="178" fontId="7" fillId="0" borderId="0" xfId="0" applyNumberFormat="1" applyFont="1" applyFill="1" applyAlignment="1"/>
    <xf numFmtId="165" fontId="53" fillId="0" borderId="0" xfId="30" applyFont="1" applyFill="1" applyBorder="1" applyAlignment="1"/>
    <xf numFmtId="165" fontId="23" fillId="0" borderId="8" xfId="30" applyFont="1" applyFill="1" applyBorder="1" applyAlignment="1">
      <alignment horizontal="center"/>
    </xf>
    <xf numFmtId="165" fontId="23" fillId="0" borderId="8" xfId="30" applyFont="1" applyFill="1" applyBorder="1" applyAlignment="1">
      <alignment horizontal="center" wrapText="1"/>
    </xf>
    <xf numFmtId="165" fontId="24" fillId="0" borderId="0" xfId="30" applyFont="1" applyFill="1" applyBorder="1" applyAlignment="1">
      <alignment horizontal="center"/>
    </xf>
    <xf numFmtId="0" fontId="8" fillId="0" borderId="0" xfId="87" applyFont="1" applyFill="1" applyAlignment="1">
      <alignment horizontal="left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4" xfId="87" applyFont="1" applyFill="1" applyBorder="1" applyAlignment="1">
      <alignment horizontal="center"/>
    </xf>
    <xf numFmtId="170" fontId="7" fillId="0" borderId="0" xfId="87" applyNumberFormat="1" applyFont="1" applyFill="1" applyBorder="1" applyAlignment="1"/>
    <xf numFmtId="178" fontId="8" fillId="0" borderId="0" xfId="0" applyNumberFormat="1" applyFont="1" applyFill="1" applyAlignment="1"/>
    <xf numFmtId="0" fontId="7" fillId="0" borderId="0" xfId="146" applyFont="1" applyFill="1" applyAlignment="1">
      <alignment horizontal="left"/>
    </xf>
    <xf numFmtId="39" fontId="8" fillId="0" borderId="0" xfId="0" applyNumberFormat="1" applyFont="1" applyFill="1" applyAlignment="1" applyProtection="1">
      <alignment horizontal="left"/>
    </xf>
    <xf numFmtId="169" fontId="8" fillId="0" borderId="0" xfId="0" applyNumberFormat="1" applyFont="1" applyFill="1" applyAlignment="1"/>
    <xf numFmtId="181" fontId="8" fillId="0" borderId="0" xfId="82" applyNumberFormat="1" applyFont="1" applyFill="1" applyAlignment="1"/>
    <xf numFmtId="169" fontId="7" fillId="0" borderId="0" xfId="0" applyNumberFormat="1" applyFont="1" applyFill="1" applyAlignment="1"/>
    <xf numFmtId="180" fontId="10" fillId="0" borderId="0" xfId="0" applyNumberFormat="1" applyFont="1" applyFill="1" applyAlignment="1"/>
    <xf numFmtId="180" fontId="7" fillId="0" borderId="0" xfId="0" applyNumberFormat="1" applyFont="1" applyFill="1" applyAlignment="1"/>
    <xf numFmtId="0" fontId="10" fillId="0" borderId="0" xfId="0" applyFont="1" applyFill="1" applyAlignment="1">
      <alignment wrapText="1"/>
    </xf>
    <xf numFmtId="43" fontId="18" fillId="0" borderId="0" xfId="30" applyNumberFormat="1" applyFont="1" applyFill="1" applyBorder="1" applyAlignment="1"/>
    <xf numFmtId="43" fontId="7" fillId="0" borderId="16" xfId="30" applyNumberFormat="1" applyFont="1" applyFill="1" applyBorder="1" applyAlignment="1"/>
    <xf numFmtId="170" fontId="7" fillId="0" borderId="16" xfId="30" applyNumberFormat="1" applyFont="1" applyFill="1" applyBorder="1" applyAlignment="1"/>
    <xf numFmtId="170" fontId="7" fillId="0" borderId="0" xfId="87" applyNumberFormat="1" applyFont="1" applyFill="1" applyAlignment="1"/>
    <xf numFmtId="170" fontId="7" fillId="0" borderId="0" xfId="51" applyNumberFormat="1" applyFont="1" applyFill="1" applyAlignment="1">
      <alignment horizontal="right"/>
    </xf>
    <xf numFmtId="170" fontId="7" fillId="0" borderId="0" xfId="51" applyNumberFormat="1" applyFont="1" applyFill="1" applyBorder="1" applyAlignment="1">
      <alignment horizontal="right"/>
    </xf>
    <xf numFmtId="170" fontId="7" fillId="0" borderId="4" xfId="51" applyNumberFormat="1" applyFont="1" applyFill="1" applyBorder="1" applyAlignment="1">
      <alignment horizontal="right"/>
    </xf>
    <xf numFmtId="170" fontId="7" fillId="0" borderId="0" xfId="30" applyNumberFormat="1" applyFont="1" applyFill="1" applyAlignment="1"/>
    <xf numFmtId="170" fontId="7" fillId="0" borderId="15" xfId="51" applyNumberFormat="1" applyFont="1" applyFill="1" applyBorder="1" applyAlignment="1">
      <alignment horizontal="right"/>
    </xf>
    <xf numFmtId="170" fontId="50" fillId="0" borderId="0" xfId="87" applyNumberFormat="1" applyFont="1" applyFill="1" applyAlignment="1"/>
    <xf numFmtId="170" fontId="50" fillId="0" borderId="0" xfId="87" applyNumberFormat="1" applyFont="1" applyFill="1" applyBorder="1" applyAlignment="1"/>
    <xf numFmtId="170" fontId="50" fillId="0" borderId="0" xfId="51" applyNumberFormat="1" applyFont="1" applyFill="1" applyAlignment="1">
      <alignment horizontal="right"/>
    </xf>
    <xf numFmtId="170" fontId="7" fillId="0" borderId="4" xfId="87" applyNumberFormat="1" applyFont="1" applyFill="1" applyBorder="1" applyAlignment="1"/>
    <xf numFmtId="170" fontId="7" fillId="0" borderId="16" xfId="51" applyNumberFormat="1" applyFont="1" applyFill="1" applyBorder="1" applyAlignment="1">
      <alignment horizontal="right"/>
    </xf>
    <xf numFmtId="170" fontId="7" fillId="0" borderId="0" xfId="30" applyNumberFormat="1" applyFont="1" applyFill="1" applyBorder="1" applyAlignment="1"/>
    <xf numFmtId="170" fontId="7" fillId="0" borderId="29" xfId="87" applyNumberFormat="1" applyFont="1" applyFill="1" applyBorder="1" applyAlignment="1"/>
    <xf numFmtId="170" fontId="7" fillId="0" borderId="29" xfId="51" applyNumberFormat="1" applyFont="1" applyFill="1" applyBorder="1" applyAlignment="1">
      <alignment horizontal="right"/>
    </xf>
    <xf numFmtId="170" fontId="18" fillId="0" borderId="0" xfId="87" applyNumberFormat="1" applyFont="1" applyFill="1" applyBorder="1" applyAlignment="1"/>
    <xf numFmtId="170" fontId="7" fillId="0" borderId="15" xfId="87" applyNumberFormat="1" applyFont="1" applyFill="1" applyBorder="1" applyAlignment="1"/>
    <xf numFmtId="170" fontId="18" fillId="0" borderId="0" xfId="30" applyNumberFormat="1" applyFont="1" applyFill="1" applyBorder="1" applyAlignment="1"/>
    <xf numFmtId="170" fontId="7" fillId="0" borderId="15" xfId="30" applyNumberFormat="1" applyFont="1" applyFill="1" applyBorder="1" applyAlignment="1"/>
    <xf numFmtId="43" fontId="7" fillId="0" borderId="0" xfId="51" applyNumberFormat="1" applyFont="1" applyFill="1" applyBorder="1" applyAlignment="1"/>
    <xf numFmtId="0" fontId="7" fillId="0" borderId="0" xfId="131" applyFont="1" applyFill="1" applyAlignment="1"/>
    <xf numFmtId="0" fontId="26" fillId="0" borderId="0" xfId="87" applyFont="1" applyFill="1" applyAlignment="1"/>
    <xf numFmtId="0" fontId="28" fillId="0" borderId="0" xfId="87" applyFont="1" applyFill="1" applyBorder="1" applyAlignment="1"/>
    <xf numFmtId="170" fontId="7" fillId="0" borderId="29" xfId="30" applyNumberFormat="1" applyFont="1" applyFill="1" applyBorder="1" applyAlignment="1"/>
    <xf numFmtId="170" fontId="7" fillId="0" borderId="4" xfId="30" applyNumberFormat="1" applyFont="1" applyFill="1" applyBorder="1" applyAlignment="1"/>
    <xf numFmtId="182" fontId="7" fillId="0" borderId="0" xfId="87" applyNumberFormat="1" applyFont="1" applyFill="1" applyBorder="1" applyAlignment="1"/>
    <xf numFmtId="168" fontId="7" fillId="0" borderId="0" xfId="87" applyNumberFormat="1" applyFont="1" applyFill="1" applyBorder="1" applyAlignment="1"/>
    <xf numFmtId="168" fontId="7" fillId="0" borderId="0" xfId="87" applyNumberFormat="1" applyFont="1" applyFill="1" applyAlignment="1"/>
    <xf numFmtId="168" fontId="26" fillId="0" borderId="0" xfId="87" applyNumberFormat="1" applyFont="1" applyFill="1" applyBorder="1" applyAlignment="1"/>
    <xf numFmtId="168" fontId="26" fillId="0" borderId="0" xfId="87" applyNumberFormat="1" applyFont="1" applyFill="1" applyAlignment="1"/>
    <xf numFmtId="170" fontId="7" fillId="0" borderId="0" xfId="51" applyNumberFormat="1" applyFont="1" applyFill="1" applyBorder="1" applyAlignment="1"/>
    <xf numFmtId="170" fontId="7" fillId="0" borderId="14" xfId="87" applyNumberFormat="1" applyFont="1" applyFill="1" applyBorder="1" applyAlignment="1">
      <alignment horizontal="center"/>
    </xf>
    <xf numFmtId="170" fontId="7" fillId="0" borderId="0" xfId="87" applyNumberFormat="1" applyFont="1" applyFill="1" applyBorder="1" applyAlignment="1">
      <alignment horizontal="center"/>
    </xf>
    <xf numFmtId="170" fontId="7" fillId="0" borderId="0" xfId="87" applyNumberFormat="1" applyFont="1" applyFill="1" applyBorder="1"/>
    <xf numFmtId="170" fontId="7" fillId="0" borderId="0" xfId="131" applyNumberFormat="1" applyFont="1" applyFill="1" applyBorder="1"/>
    <xf numFmtId="170" fontId="7" fillId="0" borderId="0" xfId="51" applyNumberFormat="1" applyFont="1" applyFill="1" applyBorder="1"/>
    <xf numFmtId="170" fontId="7" fillId="0" borderId="0" xfId="30" applyNumberFormat="1" applyFont="1" applyFill="1" applyBorder="1"/>
    <xf numFmtId="14" fontId="23" fillId="0" borderId="8" xfId="30" applyNumberFormat="1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3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4" fillId="27" borderId="34" xfId="0" applyFont="1" applyFill="1" applyBorder="1" applyAlignment="1">
      <alignment horizontal="center"/>
    </xf>
    <xf numFmtId="0" fontId="24" fillId="27" borderId="35" xfId="0" applyFont="1" applyFill="1" applyBorder="1" applyAlignment="1">
      <alignment horizontal="center"/>
    </xf>
    <xf numFmtId="0" fontId="24" fillId="27" borderId="35" xfId="0" applyNumberFormat="1" applyFont="1" applyFill="1" applyBorder="1" applyAlignment="1">
      <alignment horizontal="center"/>
    </xf>
    <xf numFmtId="0" fontId="24" fillId="27" borderId="26" xfId="0" applyFont="1" applyFill="1" applyBorder="1" applyAlignment="1">
      <alignment horizontal="center"/>
    </xf>
    <xf numFmtId="0" fontId="24" fillId="27" borderId="12" xfId="0" applyFont="1" applyFill="1" applyBorder="1" applyAlignment="1">
      <alignment horizontal="center"/>
    </xf>
    <xf numFmtId="0" fontId="54" fillId="27" borderId="12" xfId="88" applyFont="1" applyFill="1" applyBorder="1" applyAlignment="1">
      <alignment horizontal="center"/>
    </xf>
    <xf numFmtId="0" fontId="54" fillId="27" borderId="12" xfId="88" applyNumberFormat="1" applyFont="1" applyFill="1" applyBorder="1" applyAlignment="1">
      <alignment horizontal="center"/>
    </xf>
    <xf numFmtId="0" fontId="8" fillId="0" borderId="0" xfId="87" applyFont="1" applyFill="1" applyAlignment="1">
      <alignment horizontal="left"/>
    </xf>
    <xf numFmtId="0" fontId="7" fillId="0" borderId="14" xfId="87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43" fontId="50" fillId="0" borderId="0" xfId="87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12" xfId="152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0" fontId="53" fillId="0" borderId="0" xfId="88" applyFont="1" applyFill="1" applyAlignment="1" applyProtection="1">
      <protection locked="0"/>
    </xf>
    <xf numFmtId="4" fontId="53" fillId="0" borderId="0" xfId="88" applyNumberFormat="1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43" fontId="53" fillId="0" borderId="31" xfId="0" applyNumberFormat="1" applyFont="1" applyFill="1" applyBorder="1" applyAlignment="1"/>
    <xf numFmtId="43" fontId="53" fillId="0" borderId="22" xfId="0" applyNumberFormat="1" applyFont="1" applyFill="1" applyBorder="1" applyAlignment="1"/>
    <xf numFmtId="43" fontId="53" fillId="0" borderId="26" xfId="0" applyNumberFormat="1" applyFont="1" applyFill="1" applyBorder="1" applyAlignment="1"/>
    <xf numFmtId="43" fontId="53" fillId="0" borderId="21" xfId="0" applyNumberFormat="1" applyFont="1" applyFill="1" applyBorder="1" applyAlignment="1"/>
    <xf numFmtId="0" fontId="7" fillId="0" borderId="14" xfId="87" applyNumberFormat="1" applyFont="1" applyFill="1" applyBorder="1" applyAlignment="1">
      <alignment horizontal="center"/>
    </xf>
    <xf numFmtId="0" fontId="23" fillId="27" borderId="27" xfId="0" applyFont="1" applyFill="1" applyBorder="1" applyAlignment="1">
      <alignment horizontal="center"/>
    </xf>
    <xf numFmtId="0" fontId="23" fillId="27" borderId="20" xfId="0" applyFont="1" applyFill="1" applyBorder="1" applyAlignment="1">
      <alignment horizontal="center"/>
    </xf>
    <xf numFmtId="0" fontId="5" fillId="27" borderId="20" xfId="0" applyFont="1" applyFill="1" applyBorder="1" applyAlignment="1">
      <alignment horizontal="center"/>
    </xf>
    <xf numFmtId="0" fontId="5" fillId="27" borderId="20" xfId="0" applyNumberFormat="1" applyFont="1" applyFill="1" applyBorder="1" applyAlignment="1">
      <alignment horizontal="center"/>
    </xf>
    <xf numFmtId="0" fontId="5" fillId="27" borderId="20" xfId="0" applyFont="1" applyFill="1" applyBorder="1" applyAlignment="1"/>
    <xf numFmtId="0" fontId="56" fillId="29" borderId="0" xfId="0" applyFont="1" applyFill="1" applyBorder="1" applyAlignment="1">
      <alignment horizontal="center"/>
    </xf>
    <xf numFmtId="49" fontId="56" fillId="29" borderId="0" xfId="0" applyNumberFormat="1" applyFont="1" applyFill="1" applyBorder="1" applyAlignment="1">
      <alignment horizontal="center"/>
    </xf>
    <xf numFmtId="0" fontId="56" fillId="29" borderId="0" xfId="0" applyNumberFormat="1" applyFont="1" applyFill="1" applyBorder="1" applyAlignment="1">
      <alignment horizontal="center"/>
    </xf>
    <xf numFmtId="0" fontId="56" fillId="29" borderId="0" xfId="0" applyFont="1" applyFill="1" applyBorder="1" applyAlignment="1"/>
    <xf numFmtId="165" fontId="56" fillId="29" borderId="0" xfId="30" applyFont="1" applyFill="1" applyAlignment="1"/>
    <xf numFmtId="165" fontId="56" fillId="29" borderId="0" xfId="30" applyFont="1" applyFill="1" applyBorder="1" applyAlignment="1"/>
    <xf numFmtId="165" fontId="24" fillId="0" borderId="0" xfId="30" applyFont="1" applyFill="1" applyBorder="1" applyAlignment="1"/>
    <xf numFmtId="0" fontId="5" fillId="0" borderId="0" xfId="30" applyNumberFormat="1" applyFont="1" applyFill="1" applyAlignment="1"/>
    <xf numFmtId="0" fontId="5" fillId="0" borderId="0" xfId="30" applyNumberFormat="1" applyFont="1" applyFill="1" applyBorder="1" applyAlignment="1"/>
    <xf numFmtId="0" fontId="5" fillId="0" borderId="0" xfId="0" applyNumberFormat="1" applyFont="1" applyFill="1" applyBorder="1" applyAlignment="1"/>
    <xf numFmtId="43" fontId="27" fillId="27" borderId="18" xfId="0" applyNumberFormat="1" applyFont="1" applyFill="1" applyBorder="1" applyAlignment="1"/>
    <xf numFmtId="43" fontId="27" fillId="27" borderId="24" xfId="0" applyNumberFormat="1" applyFont="1" applyFill="1" applyBorder="1" applyAlignment="1"/>
    <xf numFmtId="43" fontId="27" fillId="27" borderId="23" xfId="0" applyNumberFormat="1" applyFont="1" applyFill="1" applyBorder="1" applyAlignment="1"/>
    <xf numFmtId="174" fontId="23" fillId="0" borderId="0" xfId="0" quotePrefix="1" applyNumberFormat="1" applyFont="1" applyFill="1" applyBorder="1" applyAlignment="1"/>
    <xf numFmtId="0" fontId="23" fillId="28" borderId="35" xfId="0" applyFont="1" applyFill="1" applyBorder="1" applyAlignment="1">
      <alignment horizontal="center"/>
    </xf>
    <xf numFmtId="0" fontId="5" fillId="28" borderId="35" xfId="0" applyFont="1" applyFill="1" applyBorder="1" applyAlignment="1">
      <alignment horizontal="center"/>
    </xf>
    <xf numFmtId="0" fontId="5" fillId="28" borderId="35" xfId="0" applyNumberFormat="1" applyFont="1" applyFill="1" applyBorder="1" applyAlignment="1">
      <alignment horizontal="center"/>
    </xf>
    <xf numFmtId="0" fontId="5" fillId="28" borderId="35" xfId="0" applyFont="1" applyFill="1" applyBorder="1" applyAlignment="1"/>
    <xf numFmtId="165" fontId="5" fillId="28" borderId="35" xfId="30" applyFont="1" applyFill="1" applyBorder="1" applyAlignment="1"/>
    <xf numFmtId="165" fontId="5" fillId="28" borderId="34" xfId="30" applyFont="1" applyFill="1" applyBorder="1" applyAlignment="1"/>
    <xf numFmtId="165" fontId="5" fillId="28" borderId="36" xfId="30" applyFont="1" applyFill="1" applyBorder="1" applyAlignment="1"/>
    <xf numFmtId="49" fontId="24" fillId="27" borderId="35" xfId="0" applyNumberFormat="1" applyFont="1" applyFill="1" applyBorder="1" applyAlignment="1">
      <alignment horizontal="center"/>
    </xf>
    <xf numFmtId="0" fontId="24" fillId="27" borderId="36" xfId="0" applyNumberFormat="1" applyFont="1" applyFill="1" applyBorder="1" applyAlignment="1">
      <alignment horizontal="center"/>
    </xf>
    <xf numFmtId="49" fontId="54" fillId="27" borderId="12" xfId="145" applyNumberFormat="1" applyFont="1" applyFill="1" applyBorder="1" applyAlignment="1">
      <alignment horizontal="center"/>
    </xf>
    <xf numFmtId="0" fontId="54" fillId="27" borderId="31" xfId="88" applyNumberFormat="1" applyFont="1" applyFill="1" applyBorder="1" applyAlignment="1">
      <alignment horizontal="center"/>
    </xf>
    <xf numFmtId="49" fontId="5" fillId="27" borderId="20" xfId="0" applyNumberFormat="1" applyFont="1" applyFill="1" applyBorder="1" applyAlignment="1">
      <alignment horizontal="center"/>
    </xf>
    <xf numFmtId="0" fontId="5" fillId="27" borderId="37" xfId="0" applyNumberFormat="1" applyFont="1" applyFill="1" applyBorder="1" applyAlignment="1">
      <alignment horizontal="center"/>
    </xf>
    <xf numFmtId="0" fontId="23" fillId="28" borderId="34" xfId="0" applyFont="1" applyFill="1" applyBorder="1" applyAlignment="1">
      <alignment horizontal="left"/>
    </xf>
    <xf numFmtId="49" fontId="5" fillId="28" borderId="35" xfId="0" applyNumberFormat="1" applyFont="1" applyFill="1" applyBorder="1" applyAlignment="1">
      <alignment horizontal="center"/>
    </xf>
    <xf numFmtId="0" fontId="23" fillId="0" borderId="26" xfId="0" applyFont="1" applyFill="1" applyBorder="1" applyAlignment="1">
      <alignment horizontal="center"/>
    </xf>
    <xf numFmtId="49" fontId="5" fillId="0" borderId="12" xfId="30" applyNumberFormat="1" applyFont="1" applyFill="1" applyBorder="1" applyAlignment="1">
      <alignment horizontal="center"/>
    </xf>
    <xf numFmtId="0" fontId="23" fillId="0" borderId="40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23" fillId="27" borderId="23" xfId="0" applyFont="1" applyFill="1" applyBorder="1" applyAlignment="1"/>
    <xf numFmtId="0" fontId="23" fillId="27" borderId="18" xfId="0" applyFont="1" applyFill="1" applyBorder="1" applyAlignment="1"/>
    <xf numFmtId="0" fontId="23" fillId="27" borderId="18" xfId="0" applyFont="1" applyFill="1" applyBorder="1" applyAlignment="1">
      <alignment horizontal="center"/>
    </xf>
    <xf numFmtId="49" fontId="23" fillId="27" borderId="18" xfId="0" applyNumberFormat="1" applyFont="1" applyFill="1" applyBorder="1" applyAlignment="1">
      <alignment horizontal="center"/>
    </xf>
    <xf numFmtId="0" fontId="23" fillId="27" borderId="18" xfId="0" applyNumberFormat="1" applyFont="1" applyFill="1" applyBorder="1" applyAlignment="1">
      <alignment horizontal="center"/>
    </xf>
    <xf numFmtId="0" fontId="24" fillId="0" borderId="0" xfId="30" applyNumberFormat="1" applyFont="1" applyFill="1" applyBorder="1" applyAlignment="1"/>
    <xf numFmtId="0" fontId="23" fillId="0" borderId="0" xfId="30" applyNumberFormat="1" applyFont="1" applyFill="1" applyAlignment="1"/>
    <xf numFmtId="43" fontId="7" fillId="0" borderId="0" xfId="0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0" fontId="7" fillId="0" borderId="14" xfId="87" applyFont="1" applyFill="1" applyBorder="1" applyAlignment="1">
      <alignment horizontal="center"/>
    </xf>
    <xf numFmtId="0" fontId="8" fillId="0" borderId="0" xfId="87" applyFont="1" applyFill="1" applyBorder="1" applyAlignment="1">
      <alignment horizontal="left"/>
    </xf>
    <xf numFmtId="0" fontId="5" fillId="0" borderId="0" xfId="0" applyFont="1" applyBorder="1" applyAlignment="1" applyProtection="1">
      <protection locked="0"/>
    </xf>
    <xf numFmtId="4" fontId="53" fillId="0" borderId="0" xfId="88" applyNumberFormat="1" applyFont="1" applyFill="1" applyBorder="1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4" fontId="53" fillId="0" borderId="0" xfId="88" applyNumberFormat="1" applyFont="1" applyFill="1" applyBorder="1" applyAlignment="1" applyProtection="1">
      <alignment horizontal="center"/>
      <protection locked="0"/>
    </xf>
    <xf numFmtId="0" fontId="8" fillId="0" borderId="0" xfId="87" applyFont="1" applyFill="1" applyBorder="1" applyAlignment="1">
      <alignment horizontal="left"/>
    </xf>
    <xf numFmtId="0" fontId="8" fillId="0" borderId="0" xfId="87" applyFont="1" applyFill="1" applyAlignment="1">
      <alignment horizontal="left"/>
    </xf>
    <xf numFmtId="0" fontId="8" fillId="0" borderId="0" xfId="87" applyFont="1" applyFill="1" applyBorder="1" applyAlignment="1">
      <alignment horizontal="left"/>
    </xf>
    <xf numFmtId="0" fontId="7" fillId="0" borderId="0" xfId="87" applyFont="1" applyFill="1" applyBorder="1" applyAlignment="1">
      <alignment horizontal="center"/>
    </xf>
    <xf numFmtId="0" fontId="8" fillId="0" borderId="0" xfId="87" applyFont="1" applyFill="1" applyAlignment="1">
      <alignment horizontal="left"/>
    </xf>
    <xf numFmtId="0" fontId="7" fillId="0" borderId="14" xfId="87" applyFont="1" applyFill="1" applyBorder="1" applyAlignment="1">
      <alignment horizontal="center"/>
    </xf>
    <xf numFmtId="0" fontId="8" fillId="0" borderId="0" xfId="87" applyFont="1" applyFill="1" applyBorder="1" applyAlignment="1">
      <alignment horizontal="left"/>
    </xf>
    <xf numFmtId="0" fontId="7" fillId="0" borderId="0" xfId="87" applyFont="1" applyFill="1" applyBorder="1" applyAlignment="1">
      <alignment horizontal="center"/>
    </xf>
    <xf numFmtId="0" fontId="7" fillId="23" borderId="0" xfId="149" applyFont="1" applyFill="1" applyAlignment="1">
      <alignment vertical="center"/>
    </xf>
    <xf numFmtId="0" fontId="7" fillId="0" borderId="0" xfId="87" applyFont="1" applyFill="1" applyBorder="1" applyAlignment="1">
      <alignment horizontal="center"/>
    </xf>
    <xf numFmtId="0" fontId="8" fillId="0" borderId="0" xfId="87" applyFont="1" applyFill="1" applyBorder="1" applyAlignment="1">
      <alignment horizontal="left"/>
    </xf>
    <xf numFmtId="0" fontId="7" fillId="0" borderId="0" xfId="87" applyFont="1" applyFill="1" applyBorder="1" applyAlignment="1">
      <alignment horizontal="center"/>
    </xf>
    <xf numFmtId="165" fontId="7" fillId="0" borderId="0" xfId="150" applyFont="1" applyFill="1" applyAlignment="1"/>
    <xf numFmtId="0" fontId="8" fillId="0" borderId="0" xfId="87" applyFont="1" applyFill="1" applyAlignment="1">
      <alignment horizontal="left"/>
    </xf>
    <xf numFmtId="0" fontId="7" fillId="0" borderId="14" xfId="87" applyFont="1" applyFill="1" applyBorder="1" applyAlignment="1">
      <alignment horizontal="center"/>
    </xf>
    <xf numFmtId="170" fontId="7" fillId="0" borderId="15" xfId="87" applyNumberFormat="1" applyFont="1" applyFill="1" applyBorder="1"/>
    <xf numFmtId="170" fontId="7" fillId="0" borderId="0" xfId="150" applyNumberFormat="1" applyFont="1" applyFill="1" applyBorder="1"/>
    <xf numFmtId="183" fontId="7" fillId="0" borderId="0" xfId="30" applyNumberFormat="1" applyFont="1" applyFill="1" applyBorder="1" applyAlignment="1">
      <alignment horizontal="center"/>
    </xf>
    <xf numFmtId="0" fontId="7" fillId="0" borderId="14" xfId="87" applyFont="1" applyFill="1" applyBorder="1" applyAlignment="1">
      <alignment horizontal="center"/>
    </xf>
    <xf numFmtId="0" fontId="7" fillId="0" borderId="14" xfId="0" quotePrefix="1" applyNumberFormat="1" applyFont="1" applyFill="1" applyBorder="1" applyAlignment="1">
      <alignment horizontal="center"/>
    </xf>
    <xf numFmtId="0" fontId="7" fillId="0" borderId="14" xfId="87" applyFont="1" applyFill="1" applyBorder="1" applyAlignment="1">
      <alignment horizontal="center"/>
    </xf>
    <xf numFmtId="170" fontId="61" fillId="0" borderId="0" xfId="87" applyNumberFormat="1" applyFont="1" applyFill="1" applyBorder="1" applyAlignment="1"/>
    <xf numFmtId="170" fontId="7" fillId="0" borderId="0" xfId="30" applyNumberFormat="1" applyFont="1" applyFill="1"/>
    <xf numFmtId="0" fontId="7" fillId="0" borderId="4" xfId="87" applyFont="1" applyFill="1" applyBorder="1" applyAlignment="1">
      <alignment horizontal="center"/>
    </xf>
    <xf numFmtId="0" fontId="8" fillId="0" borderId="0" xfId="87" applyFont="1" applyFill="1" applyAlignment="1">
      <alignment horizontal="left"/>
    </xf>
    <xf numFmtId="0" fontId="7" fillId="0" borderId="14" xfId="87" applyFont="1" applyFill="1" applyBorder="1" applyAlignment="1">
      <alignment horizontal="center"/>
    </xf>
    <xf numFmtId="43" fontId="7" fillId="0" borderId="4" xfId="30" applyNumberFormat="1" applyFont="1" applyFill="1" applyBorder="1" applyAlignment="1">
      <alignment horizontal="center"/>
    </xf>
    <xf numFmtId="43" fontId="7" fillId="0" borderId="14" xfId="30" applyNumberFormat="1" applyFont="1" applyFill="1" applyBorder="1" applyAlignment="1">
      <alignment horizontal="center"/>
    </xf>
    <xf numFmtId="0" fontId="9" fillId="0" borderId="0" xfId="87" applyFont="1" applyFill="1" applyAlignment="1">
      <alignment horizontal="left"/>
    </xf>
    <xf numFmtId="0" fontId="8" fillId="0" borderId="0" xfId="87" applyFont="1" applyFill="1" applyBorder="1" applyAlignment="1">
      <alignment horizontal="left"/>
    </xf>
    <xf numFmtId="0" fontId="7" fillId="0" borderId="4" xfId="87" quotePrefix="1" applyFont="1" applyFill="1" applyBorder="1" applyAlignment="1">
      <alignment horizontal="center"/>
    </xf>
    <xf numFmtId="0" fontId="7" fillId="0" borderId="4" xfId="87" applyFont="1" applyFill="1" applyBorder="1" applyAlignment="1">
      <alignment horizontal="center" wrapText="1"/>
    </xf>
    <xf numFmtId="43" fontId="7" fillId="0" borderId="14" xfId="87" applyNumberFormat="1" applyFont="1" applyFill="1" applyBorder="1" applyAlignment="1">
      <alignment horizontal="center"/>
    </xf>
    <xf numFmtId="165" fontId="22" fillId="0" borderId="28" xfId="30" applyFont="1" applyFill="1" applyBorder="1" applyAlignment="1">
      <alignment horizontal="center"/>
    </xf>
    <xf numFmtId="165" fontId="22" fillId="0" borderId="30" xfId="30" applyFont="1" applyFill="1" applyBorder="1" applyAlignment="1">
      <alignment horizontal="center"/>
    </xf>
    <xf numFmtId="165" fontId="22" fillId="0" borderId="19" xfId="30" applyFont="1" applyFill="1" applyBorder="1" applyAlignment="1">
      <alignment horizontal="center"/>
    </xf>
    <xf numFmtId="165" fontId="22" fillId="0" borderId="33" xfId="30" applyFont="1" applyFill="1" applyBorder="1" applyAlignment="1">
      <alignment horizontal="center"/>
    </xf>
    <xf numFmtId="0" fontId="54" fillId="27" borderId="38" xfId="0" applyFont="1" applyFill="1" applyBorder="1" applyAlignment="1">
      <alignment horizontal="center"/>
    </xf>
    <xf numFmtId="0" fontId="54" fillId="27" borderId="39" xfId="0" applyFont="1" applyFill="1" applyBorder="1" applyAlignment="1">
      <alignment horizontal="center"/>
    </xf>
    <xf numFmtId="165" fontId="54" fillId="27" borderId="40" xfId="30" applyFont="1" applyFill="1" applyBorder="1" applyAlignment="1">
      <alignment horizontal="center" wrapText="1"/>
    </xf>
    <xf numFmtId="165" fontId="54" fillId="27" borderId="27" xfId="30" applyFont="1" applyFill="1" applyBorder="1" applyAlignment="1">
      <alignment horizontal="center" wrapText="1"/>
    </xf>
    <xf numFmtId="0" fontId="54" fillId="27" borderId="32" xfId="0" applyFont="1" applyFill="1" applyBorder="1" applyAlignment="1">
      <alignment horizontal="center" wrapText="1"/>
    </xf>
    <xf numFmtId="0" fontId="54" fillId="27" borderId="37" xfId="0" applyFont="1" applyFill="1" applyBorder="1" applyAlignment="1">
      <alignment horizontal="center" wrapText="1"/>
    </xf>
  </cellXfs>
  <cellStyles count="174">
    <cellStyle name="0,0_x000d__x000a_NA_x000d__x000a_" xfId="1"/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Body" xfId="27"/>
    <cellStyle name="Calculation 2" xfId="28"/>
    <cellStyle name="Check Cell 2" xfId="29"/>
    <cellStyle name="Comma" xfId="30" builtinId="3"/>
    <cellStyle name="Comma 10" xfId="31"/>
    <cellStyle name="Comma 10 10" xfId="155"/>
    <cellStyle name="Comma 10 15 2" xfId="150"/>
    <cellStyle name="Comma 10 2" xfId="32"/>
    <cellStyle name="Comma 10 2 2" xfId="120"/>
    <cellStyle name="Comma 10 2 2 2" xfId="170"/>
    <cellStyle name="Comma 10 3" xfId="33"/>
    <cellStyle name="Comma 10 4" xfId="119"/>
    <cellStyle name="Comma 11" xfId="152"/>
    <cellStyle name="Comma 12" xfId="160"/>
    <cellStyle name="Comma 13" xfId="34"/>
    <cellStyle name="Comma 13 2" xfId="121"/>
    <cellStyle name="Comma 14" xfId="35"/>
    <cellStyle name="Comma 14 3" xfId="161"/>
    <cellStyle name="Comma 15" xfId="36"/>
    <cellStyle name="Comma 16" xfId="165"/>
    <cellStyle name="Comma 2" xfId="37"/>
    <cellStyle name="Comma 2 2" xfId="38"/>
    <cellStyle name="Comma 2 2 2" xfId="39"/>
    <cellStyle name="Comma 2 3" xfId="40"/>
    <cellStyle name="Comma 2 9 2 2" xfId="122"/>
    <cellStyle name="Comma 23" xfId="123"/>
    <cellStyle name="Comma 3" xfId="41"/>
    <cellStyle name="Comma 3 2" xfId="42"/>
    <cellStyle name="Comma 3 3" xfId="124"/>
    <cellStyle name="Comma 4" xfId="43"/>
    <cellStyle name="Comma 4 2" xfId="125"/>
    <cellStyle name="Comma 4 3" xfId="167"/>
    <cellStyle name="Comma 47" xfId="44"/>
    <cellStyle name="Comma 5" xfId="45"/>
    <cellStyle name="Comma 5 2" xfId="127"/>
    <cellStyle name="Comma 5 3" xfId="126"/>
    <cellStyle name="Comma 6" xfId="46"/>
    <cellStyle name="Comma 6 2" xfId="128"/>
    <cellStyle name="Comma 7" xfId="47"/>
    <cellStyle name="Comma 7 2" xfId="129"/>
    <cellStyle name="Comma 70" xfId="154"/>
    <cellStyle name="Comma 8" xfId="48"/>
    <cellStyle name="Comma 9" xfId="49"/>
    <cellStyle name="comma zerodec" xfId="50"/>
    <cellStyle name="Comma_CM Q3'07" xfId="51"/>
    <cellStyle name="Currency1" xfId="52"/>
    <cellStyle name="Dollar (zero dec)" xfId="53"/>
    <cellStyle name="Explanatory Text 2" xfId="54"/>
    <cellStyle name="Good 2" xfId="55"/>
    <cellStyle name="Grey" xfId="56"/>
    <cellStyle name="Header1" xfId="57"/>
    <cellStyle name="Header2" xfId="58"/>
    <cellStyle name="Heading 1 2" xfId="59"/>
    <cellStyle name="Heading 2 2" xfId="60"/>
    <cellStyle name="Heading 3 2" xfId="61"/>
    <cellStyle name="Heading 4 2" xfId="62"/>
    <cellStyle name="Input [yellow]" xfId="63"/>
    <cellStyle name="Input [yellow] 2" xfId="64"/>
    <cellStyle name="Input 2" xfId="65"/>
    <cellStyle name="Linked Cell 2" xfId="66"/>
    <cellStyle name="Neutral 2" xfId="67"/>
    <cellStyle name="no dec" xfId="68"/>
    <cellStyle name="Normal" xfId="0" builtinId="0"/>
    <cellStyle name="Normal - Style1" xfId="69"/>
    <cellStyle name="Normal - Style1 2" xfId="70"/>
    <cellStyle name="Normal 10" xfId="71"/>
    <cellStyle name="Normal 10 10" xfId="156"/>
    <cellStyle name="Normal 10 2" xfId="131"/>
    <cellStyle name="Normal 10 3" xfId="130"/>
    <cellStyle name="Normal 10 4" xfId="172"/>
    <cellStyle name="Normal 11" xfId="118"/>
    <cellStyle name="Normal 11 8" xfId="132"/>
    <cellStyle name="Normal 12" xfId="141"/>
    <cellStyle name="Normal 122" xfId="157"/>
    <cellStyle name="Normal 13" xfId="143"/>
    <cellStyle name="Normal 14" xfId="72"/>
    <cellStyle name="Normal 141" xfId="169"/>
    <cellStyle name="Normal 15" xfId="73"/>
    <cellStyle name="Normal 16" xfId="74"/>
    <cellStyle name="Normal 17" xfId="144"/>
    <cellStyle name="Normal 18" xfId="142"/>
    <cellStyle name="Normal 18 2 2" xfId="162"/>
    <cellStyle name="Normal 19" xfId="151"/>
    <cellStyle name="Normal 2" xfId="75"/>
    <cellStyle name="Normal 2 2" xfId="76"/>
    <cellStyle name="Normal 2 2 2" xfId="148"/>
    <cellStyle name="Normal 20" xfId="158"/>
    <cellStyle name="Normal 21" xfId="159"/>
    <cellStyle name="Normal 22" xfId="164"/>
    <cellStyle name="Normal 23" xfId="171"/>
    <cellStyle name="Normal 26" xfId="166"/>
    <cellStyle name="Normal 27" xfId="168"/>
    <cellStyle name="Normal 3" xfId="77"/>
    <cellStyle name="Normal 3 11" xfId="133"/>
    <cellStyle name="Normal 3 2" xfId="78"/>
    <cellStyle name="Normal 4" xfId="79"/>
    <cellStyle name="Normal 4 2" xfId="80"/>
    <cellStyle name="Normal 4 3" xfId="134"/>
    <cellStyle name="Normal 41" xfId="135"/>
    <cellStyle name="Normal 42" xfId="136"/>
    <cellStyle name="Normal 5" xfId="81"/>
    <cellStyle name="Normal 5 10" xfId="137"/>
    <cellStyle name="Normal 5 2" xfId="163"/>
    <cellStyle name="Normal 6" xfId="82"/>
    <cellStyle name="Normal 7" xfId="83"/>
    <cellStyle name="Normal 7 2" xfId="84"/>
    <cellStyle name="Normal 7 3" xfId="85"/>
    <cellStyle name="Normal 7 4" xfId="138"/>
    <cellStyle name="Normal 8" xfId="86"/>
    <cellStyle name="Normal 84" xfId="153"/>
    <cellStyle name="Normal 9" xfId="139"/>
    <cellStyle name="Normal_CM Q3'07" xfId="87"/>
    <cellStyle name="Normal_CPM 2007 FS" xfId="146"/>
    <cellStyle name="Normal_Lead sheetQ3'04" xfId="88"/>
    <cellStyle name="Normal_Lead sheetQ3'04 2" xfId="145"/>
    <cellStyle name="Normal_TEY Q4 07" xfId="89"/>
    <cellStyle name="Note 2" xfId="90"/>
    <cellStyle name="oft Excel]_x000d__x000a_Comment=The open=/f lines load custom functions into the Paste Function list._x000d__x000a_Maximized=3_x000d__x000a_Basics=1_x000d__x000a_A" xfId="91"/>
    <cellStyle name="Output 2" xfId="92"/>
    <cellStyle name="Percent [2]" xfId="93"/>
    <cellStyle name="Percent [2] 2" xfId="94"/>
    <cellStyle name="Percent 10" xfId="95"/>
    <cellStyle name="Percent 10 2" xfId="140"/>
    <cellStyle name="Percent 2" xfId="96"/>
    <cellStyle name="Percent 2 2" xfId="97"/>
    <cellStyle name="Percent 3" xfId="98"/>
    <cellStyle name="Percent 4" xfId="99"/>
    <cellStyle name="Quantity" xfId="100"/>
    <cellStyle name="Title 2" xfId="101"/>
    <cellStyle name="Total 2" xfId="102"/>
    <cellStyle name="Warning Text 2" xfId="103"/>
    <cellStyle name="เครื่องหมายจุลภาค 12 6" xfId="173"/>
    <cellStyle name="เครื่องหมายจุลภาค 2" xfId="104"/>
    <cellStyle name="เครื่องหมายจุลภาค 2 2" xfId="105"/>
    <cellStyle name="เครื่องหมายจุลภาค 3" xfId="106"/>
    <cellStyle name="เครื่องหมายจุลภาค 4" xfId="107"/>
    <cellStyle name="เครื่องหมายจุลภาค_Book1" xfId="108"/>
    <cellStyle name="ปกติ 2" xfId="109"/>
    <cellStyle name="ปกติ 2 2" xfId="110"/>
    <cellStyle name="ปกติ 2_ประมาณการรับ-จ่าย Expo Q2-1" xfId="111"/>
    <cellStyle name="ปกติ 3" xfId="112"/>
    <cellStyle name="ปกติ 4" xfId="113"/>
    <cellStyle name="ปกติ_Book1" xfId="114"/>
    <cellStyle name="ปกติ_Copy of Lead SheetMahajak" xfId="149"/>
    <cellStyle name="ปกติ_Sheet1_HOME-Mar48-T02" xfId="147"/>
    <cellStyle name="วงเล็บ" xfId="115"/>
    <cellStyle name="쉼표_MapleSEA_RoyaltyReport_Sep2005_Sample1" xfId="116"/>
    <cellStyle name="표준_MapleSEA_RoyaltyReport_Sep2005_Sample1" xfId="11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CCFFFF"/>
      <color rgb="FF99FFCC"/>
      <color rgb="FF6666FF"/>
      <color rgb="FF6600FF"/>
      <color rgb="FFFF9933"/>
      <color rgb="FFCCFF66"/>
      <color rgb="FFFFFF99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127</xdr:row>
      <xdr:rowOff>0</xdr:rowOff>
    </xdr:from>
    <xdr:to>
      <xdr:col>18</xdr:col>
      <xdr:colOff>621997</xdr:colOff>
      <xdr:row>127</xdr:row>
      <xdr:rowOff>11769</xdr:rowOff>
    </xdr:to>
    <xdr:pic>
      <xdr:nvPicPr>
        <xdr:cNvPr id="5416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77450" y="21431250"/>
          <a:ext cx="1685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pageSetUpPr fitToPage="1"/>
  </sheetPr>
  <dimension ref="A1:AF106"/>
  <sheetViews>
    <sheetView showGridLines="0" view="pageBreakPreview" zoomScale="90" zoomScaleNormal="100" zoomScaleSheetLayoutView="90" workbookViewId="0">
      <selection activeCell="P85" sqref="P85:P91"/>
    </sheetView>
  </sheetViews>
  <sheetFormatPr defaultColWidth="9.140625" defaultRowHeight="21.95" customHeight="1"/>
  <cols>
    <col min="1" max="6" width="1.7109375" style="9" customWidth="1"/>
    <col min="7" max="7" width="40.7109375" style="9" customWidth="1"/>
    <col min="8" max="8" width="10.7109375" style="6" customWidth="1"/>
    <col min="9" max="9" width="1" style="9" customWidth="1"/>
    <col min="10" max="10" width="14.7109375" style="7" customWidth="1"/>
    <col min="11" max="11" width="1" style="9" customWidth="1"/>
    <col min="12" max="12" width="14.7109375" style="9" customWidth="1"/>
    <col min="13" max="13" width="1" style="10" customWidth="1"/>
    <col min="14" max="14" width="14.7109375" style="9" customWidth="1"/>
    <col min="15" max="15" width="1" style="9" customWidth="1"/>
    <col min="16" max="16" width="14.7109375" style="9" customWidth="1"/>
    <col min="17" max="32" width="15.7109375" style="25" customWidth="1"/>
    <col min="33" max="16384" width="9.140625" style="9"/>
  </cols>
  <sheetData>
    <row r="1" spans="1:16" ht="21.95" customHeight="1">
      <c r="A1" s="273" t="s">
        <v>88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21.95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</row>
    <row r="3" spans="1:16" ht="21.95" customHeight="1">
      <c r="A3" s="273" t="s">
        <v>226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</row>
    <row r="4" spans="1:16" ht="21.95" customHeight="1">
      <c r="A4" s="31"/>
      <c r="B4" s="31"/>
      <c r="C4" s="31"/>
      <c r="D4" s="31"/>
      <c r="E4" s="31"/>
      <c r="F4" s="31"/>
      <c r="G4" s="31"/>
      <c r="H4" s="18"/>
      <c r="I4" s="31"/>
      <c r="J4" s="270" t="s">
        <v>79</v>
      </c>
      <c r="K4" s="270"/>
      <c r="L4" s="270"/>
      <c r="M4" s="270"/>
      <c r="N4" s="270"/>
      <c r="O4" s="270"/>
      <c r="P4" s="270"/>
    </row>
    <row r="5" spans="1:16" ht="21.95" customHeight="1">
      <c r="A5" s="31"/>
      <c r="B5" s="31"/>
      <c r="C5" s="31"/>
      <c r="D5" s="31"/>
      <c r="E5" s="31"/>
      <c r="F5" s="31"/>
      <c r="G5" s="31"/>
      <c r="H5" s="18"/>
      <c r="I5" s="31"/>
      <c r="J5" s="271" t="s">
        <v>49</v>
      </c>
      <c r="K5" s="271"/>
      <c r="L5" s="271"/>
      <c r="M5" s="40"/>
      <c r="N5" s="272" t="s">
        <v>7</v>
      </c>
      <c r="O5" s="272"/>
      <c r="P5" s="272"/>
    </row>
    <row r="6" spans="1:16" ht="21.95" customHeight="1">
      <c r="A6" s="31"/>
      <c r="B6" s="31"/>
      <c r="C6" s="31"/>
      <c r="D6" s="31"/>
      <c r="E6" s="31"/>
      <c r="F6" s="31"/>
      <c r="G6" s="31"/>
      <c r="H6" s="98" t="s">
        <v>35</v>
      </c>
      <c r="I6" s="31"/>
      <c r="J6" s="264">
        <v>2563</v>
      </c>
      <c r="K6" s="2"/>
      <c r="L6" s="264">
        <v>2562</v>
      </c>
      <c r="M6" s="2"/>
      <c r="N6" s="96">
        <v>2563</v>
      </c>
      <c r="O6" s="2"/>
      <c r="P6" s="96">
        <v>2562</v>
      </c>
    </row>
    <row r="7" spans="1:16" ht="21.95" customHeight="1">
      <c r="A7" s="32" t="s">
        <v>43</v>
      </c>
      <c r="B7" s="32"/>
      <c r="C7" s="32"/>
      <c r="D7" s="32"/>
      <c r="E7" s="32"/>
      <c r="F7" s="32"/>
      <c r="G7" s="32"/>
      <c r="H7" s="18"/>
      <c r="J7" s="102"/>
      <c r="K7" s="30"/>
      <c r="L7" s="102"/>
      <c r="M7" s="30"/>
      <c r="N7" s="129"/>
      <c r="O7" s="30"/>
      <c r="P7" s="102"/>
    </row>
    <row r="8" spans="1:16" ht="21.95" customHeight="1">
      <c r="A8" s="32" t="s">
        <v>18</v>
      </c>
      <c r="K8" s="10"/>
      <c r="N8" s="129"/>
      <c r="O8" s="10"/>
    </row>
    <row r="9" spans="1:16" ht="21.95" customHeight="1">
      <c r="B9" s="9" t="s">
        <v>50</v>
      </c>
      <c r="H9" s="61">
        <v>7</v>
      </c>
      <c r="J9" s="128">
        <v>90846692</v>
      </c>
      <c r="K9" s="128"/>
      <c r="L9" s="128">
        <v>398754242</v>
      </c>
      <c r="M9" s="115"/>
      <c r="N9" s="129">
        <v>78356897</v>
      </c>
      <c r="O9" s="129"/>
      <c r="P9" s="130">
        <v>367770644</v>
      </c>
    </row>
    <row r="10" spans="1:16" ht="21.95" customHeight="1">
      <c r="B10" s="9" t="s">
        <v>190</v>
      </c>
      <c r="H10" s="61" t="s">
        <v>253</v>
      </c>
      <c r="J10" s="128">
        <v>11868466</v>
      </c>
      <c r="K10" s="128"/>
      <c r="L10" s="128">
        <v>251575674</v>
      </c>
      <c r="M10" s="115"/>
      <c r="N10" s="129">
        <v>11868466</v>
      </c>
      <c r="O10" s="129"/>
      <c r="P10" s="130">
        <v>251575674</v>
      </c>
    </row>
    <row r="11" spans="1:16" ht="21.95" customHeight="1">
      <c r="B11" s="58" t="s">
        <v>251</v>
      </c>
      <c r="H11" s="61" t="s">
        <v>235</v>
      </c>
      <c r="J11" s="128">
        <v>107441857</v>
      </c>
      <c r="K11" s="128"/>
      <c r="L11" s="128">
        <v>182075386</v>
      </c>
      <c r="M11" s="115"/>
      <c r="N11" s="129">
        <v>89510558</v>
      </c>
      <c r="O11" s="129"/>
      <c r="P11" s="130">
        <v>281103629</v>
      </c>
    </row>
    <row r="12" spans="1:16" ht="21.95" customHeight="1">
      <c r="B12" s="58" t="s">
        <v>181</v>
      </c>
      <c r="H12" s="61" t="s">
        <v>236</v>
      </c>
      <c r="J12" s="128">
        <v>75518035</v>
      </c>
      <c r="K12" s="128"/>
      <c r="L12" s="128">
        <v>112846739</v>
      </c>
      <c r="M12" s="115"/>
      <c r="N12" s="129">
        <v>87140348</v>
      </c>
      <c r="O12" s="129"/>
      <c r="P12" s="130">
        <v>131959096</v>
      </c>
    </row>
    <row r="13" spans="1:16" ht="21.95" customHeight="1">
      <c r="B13" s="9" t="s">
        <v>126</v>
      </c>
      <c r="H13" s="61" t="s">
        <v>244</v>
      </c>
      <c r="J13" s="128">
        <v>0</v>
      </c>
      <c r="K13" s="128"/>
      <c r="L13" s="128">
        <v>0</v>
      </c>
      <c r="M13" s="115"/>
      <c r="N13" s="129">
        <v>0</v>
      </c>
      <c r="O13" s="129"/>
      <c r="P13" s="130">
        <v>83000000</v>
      </c>
    </row>
    <row r="14" spans="1:16" ht="21.95" customHeight="1">
      <c r="B14" s="9" t="s">
        <v>171</v>
      </c>
      <c r="H14" s="262">
        <v>37.1</v>
      </c>
      <c r="J14" s="128">
        <v>1490590000</v>
      </c>
      <c r="K14" s="128"/>
      <c r="L14" s="128">
        <v>865990000</v>
      </c>
      <c r="M14" s="115"/>
      <c r="N14" s="129">
        <v>1490590000</v>
      </c>
      <c r="O14" s="129"/>
      <c r="P14" s="130">
        <v>865990000</v>
      </c>
    </row>
    <row r="15" spans="1:16" ht="21.95" customHeight="1">
      <c r="B15" s="9" t="s">
        <v>87</v>
      </c>
      <c r="H15" s="61">
        <v>11</v>
      </c>
      <c r="J15" s="128">
        <v>4283108086</v>
      </c>
      <c r="K15" s="128"/>
      <c r="L15" s="128">
        <v>4175286620</v>
      </c>
      <c r="M15" s="115"/>
      <c r="N15" s="129">
        <v>4262660062</v>
      </c>
      <c r="O15" s="129"/>
      <c r="P15" s="130">
        <v>4154838596</v>
      </c>
    </row>
    <row r="16" spans="1:16" ht="21.95" customHeight="1">
      <c r="B16" s="9" t="s">
        <v>37</v>
      </c>
      <c r="H16" s="61"/>
      <c r="J16" s="128">
        <v>0</v>
      </c>
      <c r="K16" s="128"/>
      <c r="L16" s="128">
        <v>2554531</v>
      </c>
      <c r="M16" s="115"/>
      <c r="N16" s="129">
        <v>0</v>
      </c>
      <c r="O16" s="129"/>
      <c r="P16" s="130">
        <v>2554531</v>
      </c>
    </row>
    <row r="17" spans="1:16" ht="21.95" customHeight="1">
      <c r="A17" s="32" t="s">
        <v>38</v>
      </c>
      <c r="D17" s="16"/>
      <c r="H17" s="62"/>
      <c r="J17" s="131">
        <v>6059373136</v>
      </c>
      <c r="K17" s="130"/>
      <c r="L17" s="131">
        <v>5989083192</v>
      </c>
      <c r="M17" s="115"/>
      <c r="N17" s="131">
        <v>6020126331</v>
      </c>
      <c r="O17" s="130"/>
      <c r="P17" s="131">
        <v>6138792170</v>
      </c>
    </row>
    <row r="18" spans="1:16" ht="21.95" customHeight="1">
      <c r="A18" s="32" t="s">
        <v>39</v>
      </c>
      <c r="H18" s="62"/>
      <c r="J18" s="115"/>
      <c r="K18" s="115"/>
      <c r="L18" s="115"/>
      <c r="M18" s="115"/>
      <c r="N18" s="115"/>
      <c r="O18" s="130"/>
      <c r="P18" s="115"/>
    </row>
    <row r="19" spans="1:16" ht="21.95" customHeight="1">
      <c r="A19" s="32"/>
      <c r="B19" s="9" t="s">
        <v>127</v>
      </c>
      <c r="H19" s="61" t="s">
        <v>244</v>
      </c>
      <c r="J19" s="115">
        <v>574036957</v>
      </c>
      <c r="K19" s="128"/>
      <c r="L19" s="115">
        <v>516187436</v>
      </c>
      <c r="M19" s="115"/>
      <c r="N19" s="130">
        <v>574036957</v>
      </c>
      <c r="O19" s="129"/>
      <c r="P19" s="130">
        <v>628530000</v>
      </c>
    </row>
    <row r="20" spans="1:16" ht="21.95" customHeight="1">
      <c r="A20" s="32"/>
      <c r="B20" s="9" t="s">
        <v>103</v>
      </c>
      <c r="H20" s="61" t="s">
        <v>245</v>
      </c>
      <c r="J20" s="115">
        <v>267368279</v>
      </c>
      <c r="K20" s="128"/>
      <c r="L20" s="115">
        <v>5806592</v>
      </c>
      <c r="M20" s="115"/>
      <c r="N20" s="130">
        <v>486552043</v>
      </c>
      <c r="O20" s="129"/>
      <c r="P20" s="130">
        <v>73619100</v>
      </c>
    </row>
    <row r="21" spans="1:16" ht="21.95" customHeight="1">
      <c r="B21" s="9" t="s">
        <v>86</v>
      </c>
      <c r="H21" s="61" t="s">
        <v>246</v>
      </c>
      <c r="J21" s="115">
        <v>0</v>
      </c>
      <c r="K21" s="128"/>
      <c r="L21" s="115">
        <v>0</v>
      </c>
      <c r="M21" s="115"/>
      <c r="N21" s="130">
        <v>260429180</v>
      </c>
      <c r="O21" s="129"/>
      <c r="P21" s="130">
        <v>42229180</v>
      </c>
    </row>
    <row r="22" spans="1:16" ht="21.95" customHeight="1">
      <c r="B22" s="9" t="s">
        <v>163</v>
      </c>
      <c r="H22" s="61"/>
      <c r="J22" s="115">
        <v>614306641</v>
      </c>
      <c r="K22" s="128"/>
      <c r="L22" s="115">
        <v>614020445</v>
      </c>
      <c r="M22" s="115"/>
      <c r="N22" s="130">
        <v>614306641</v>
      </c>
      <c r="O22" s="129"/>
      <c r="P22" s="130">
        <v>614020445</v>
      </c>
    </row>
    <row r="23" spans="1:16" ht="21.95" customHeight="1">
      <c r="B23" s="9" t="s">
        <v>180</v>
      </c>
      <c r="H23" s="61" t="s">
        <v>269</v>
      </c>
      <c r="J23" s="115">
        <v>267942873</v>
      </c>
      <c r="K23" s="128"/>
      <c r="L23" s="115">
        <v>305916947</v>
      </c>
      <c r="M23" s="115"/>
      <c r="N23" s="130">
        <v>0</v>
      </c>
      <c r="O23" s="129"/>
      <c r="P23" s="130">
        <v>0</v>
      </c>
    </row>
    <row r="24" spans="1:16" ht="21.95" customHeight="1">
      <c r="B24" s="9" t="s">
        <v>150</v>
      </c>
      <c r="H24" s="61" t="s">
        <v>270</v>
      </c>
      <c r="J24" s="115">
        <v>31504798</v>
      </c>
      <c r="K24" s="129"/>
      <c r="L24" s="115">
        <v>72125113</v>
      </c>
      <c r="M24" s="115"/>
      <c r="N24" s="130">
        <v>31062686</v>
      </c>
      <c r="O24" s="129"/>
      <c r="P24" s="130">
        <v>68607159</v>
      </c>
    </row>
    <row r="25" spans="1:16" ht="21.95" customHeight="1">
      <c r="B25" s="9" t="s">
        <v>186</v>
      </c>
      <c r="H25" s="61" t="s">
        <v>247</v>
      </c>
      <c r="J25" s="115">
        <v>248879616</v>
      </c>
      <c r="K25" s="129"/>
      <c r="L25" s="115">
        <v>0</v>
      </c>
      <c r="M25" s="115"/>
      <c r="N25" s="130">
        <v>55034076</v>
      </c>
      <c r="O25" s="129"/>
      <c r="P25" s="130">
        <v>0</v>
      </c>
    </row>
    <row r="26" spans="1:16" ht="21.95" customHeight="1">
      <c r="B26" s="9" t="s">
        <v>83</v>
      </c>
      <c r="D26" s="16"/>
      <c r="H26" s="61">
        <v>17</v>
      </c>
      <c r="J26" s="115">
        <v>7292649</v>
      </c>
      <c r="K26" s="132"/>
      <c r="L26" s="115">
        <v>9104288</v>
      </c>
      <c r="M26" s="132"/>
      <c r="N26" s="130">
        <v>6762701</v>
      </c>
      <c r="O26" s="129"/>
      <c r="P26" s="130">
        <v>8513340</v>
      </c>
    </row>
    <row r="27" spans="1:16" ht="21.95" customHeight="1">
      <c r="B27" s="33" t="s">
        <v>157</v>
      </c>
      <c r="E27" s="6"/>
      <c r="H27" s="61">
        <v>18</v>
      </c>
      <c r="J27" s="115">
        <v>30302529</v>
      </c>
      <c r="K27" s="128"/>
      <c r="L27" s="115">
        <v>27807751</v>
      </c>
      <c r="M27" s="115"/>
      <c r="N27" s="130">
        <v>5765719</v>
      </c>
      <c r="O27" s="129"/>
      <c r="P27" s="130">
        <v>7181793</v>
      </c>
    </row>
    <row r="28" spans="1:16" ht="21.95" customHeight="1">
      <c r="A28" s="32"/>
      <c r="B28" s="9" t="s">
        <v>191</v>
      </c>
      <c r="H28" s="61" t="s">
        <v>237</v>
      </c>
      <c r="J28" s="115">
        <v>0</v>
      </c>
      <c r="K28" s="128"/>
      <c r="L28" s="115">
        <v>54395202</v>
      </c>
      <c r="M28" s="115"/>
      <c r="N28" s="130">
        <v>0</v>
      </c>
      <c r="O28" s="129"/>
      <c r="P28" s="130">
        <v>54395202</v>
      </c>
    </row>
    <row r="29" spans="1:16" ht="21.95" customHeight="1">
      <c r="B29" s="9" t="s">
        <v>41</v>
      </c>
      <c r="H29" s="61" t="s">
        <v>248</v>
      </c>
      <c r="J29" s="115">
        <v>63432278</v>
      </c>
      <c r="K29" s="128"/>
      <c r="L29" s="115">
        <v>37172896</v>
      </c>
      <c r="M29" s="115"/>
      <c r="N29" s="129">
        <v>62497555</v>
      </c>
      <c r="O29" s="129"/>
      <c r="P29" s="132">
        <v>34944098</v>
      </c>
    </row>
    <row r="30" spans="1:16" ht="21.95" customHeight="1">
      <c r="A30" s="32" t="s">
        <v>40</v>
      </c>
      <c r="B30" s="32"/>
      <c r="H30" s="58"/>
      <c r="J30" s="131">
        <v>2105066620</v>
      </c>
      <c r="K30" s="128"/>
      <c r="L30" s="131">
        <v>1642536670</v>
      </c>
      <c r="M30" s="115"/>
      <c r="N30" s="131">
        <v>2096447558</v>
      </c>
      <c r="O30" s="129"/>
      <c r="P30" s="131">
        <v>1532040317</v>
      </c>
    </row>
    <row r="31" spans="1:16" ht="21.95" customHeight="1" thickBot="1">
      <c r="A31" s="32" t="s">
        <v>19</v>
      </c>
      <c r="B31" s="97"/>
      <c r="H31" s="58"/>
      <c r="J31" s="133">
        <v>8164439756</v>
      </c>
      <c r="K31" s="128"/>
      <c r="L31" s="133">
        <v>7631619862</v>
      </c>
      <c r="M31" s="115"/>
      <c r="N31" s="133">
        <v>8116573889</v>
      </c>
      <c r="O31" s="130"/>
      <c r="P31" s="133">
        <v>7670832487</v>
      </c>
    </row>
    <row r="32" spans="1:16" ht="21.95" customHeight="1" thickTop="1">
      <c r="A32" s="10"/>
      <c r="B32" s="35"/>
      <c r="C32" s="10"/>
      <c r="D32" s="10"/>
      <c r="E32" s="10"/>
      <c r="F32" s="10"/>
      <c r="G32" s="10"/>
      <c r="H32" s="18"/>
      <c r="I32" s="10"/>
      <c r="J32" s="11"/>
      <c r="K32" s="11"/>
      <c r="L32" s="11"/>
      <c r="M32" s="11"/>
      <c r="N32" s="26"/>
      <c r="O32" s="26"/>
      <c r="P32" s="26"/>
    </row>
    <row r="33" spans="1:32" ht="21.95" customHeight="1">
      <c r="A33" s="269" t="s">
        <v>88</v>
      </c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</row>
    <row r="34" spans="1:32" ht="21.95" customHeight="1">
      <c r="A34" s="269" t="s">
        <v>67</v>
      </c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</row>
    <row r="35" spans="1:32" ht="21.95" customHeight="1">
      <c r="A35" s="269" t="s">
        <v>226</v>
      </c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</row>
    <row r="36" spans="1:32" ht="21.95" customHeight="1">
      <c r="A36" s="35"/>
      <c r="B36" s="35"/>
      <c r="C36" s="35"/>
      <c r="D36" s="35"/>
      <c r="E36" s="35"/>
      <c r="F36" s="35"/>
      <c r="G36" s="35"/>
      <c r="J36" s="270" t="s">
        <v>79</v>
      </c>
      <c r="K36" s="270"/>
      <c r="L36" s="270"/>
      <c r="M36" s="270"/>
      <c r="N36" s="270"/>
      <c r="O36" s="270"/>
      <c r="P36" s="270"/>
    </row>
    <row r="37" spans="1:32" ht="21.95" customHeight="1">
      <c r="A37" s="35"/>
      <c r="B37" s="35"/>
      <c r="C37" s="35"/>
      <c r="D37" s="35"/>
      <c r="E37" s="35"/>
      <c r="F37" s="35"/>
      <c r="G37" s="35"/>
      <c r="J37" s="271" t="s">
        <v>49</v>
      </c>
      <c r="K37" s="271"/>
      <c r="L37" s="271"/>
      <c r="M37" s="40"/>
      <c r="N37" s="272" t="s">
        <v>7</v>
      </c>
      <c r="O37" s="272"/>
      <c r="P37" s="272"/>
    </row>
    <row r="38" spans="1:32" ht="21.95" customHeight="1">
      <c r="A38" s="31"/>
      <c r="B38" s="31"/>
      <c r="C38" s="31"/>
      <c r="D38" s="31"/>
      <c r="E38" s="31"/>
      <c r="F38" s="31"/>
      <c r="G38" s="31"/>
      <c r="H38" s="98" t="s">
        <v>35</v>
      </c>
      <c r="I38" s="31"/>
      <c r="J38" s="96">
        <v>2563</v>
      </c>
      <c r="K38" s="2"/>
      <c r="L38" s="96">
        <v>2562</v>
      </c>
      <c r="M38" s="2"/>
      <c r="N38" s="96">
        <v>2563</v>
      </c>
      <c r="O38" s="2"/>
      <c r="P38" s="96">
        <v>2562</v>
      </c>
    </row>
    <row r="39" spans="1:32" ht="21.95" customHeight="1">
      <c r="A39" s="32" t="s">
        <v>71</v>
      </c>
      <c r="B39" s="32"/>
      <c r="C39" s="32"/>
      <c r="D39" s="32"/>
      <c r="E39" s="32"/>
      <c r="F39" s="32"/>
      <c r="G39" s="32"/>
      <c r="H39" s="18"/>
      <c r="J39" s="29"/>
      <c r="K39" s="30"/>
      <c r="L39" s="29"/>
      <c r="M39" s="30"/>
      <c r="N39" s="29"/>
      <c r="O39" s="30"/>
      <c r="P39" s="29"/>
    </row>
    <row r="40" spans="1:32" ht="21.95" customHeight="1">
      <c r="A40" s="32" t="s">
        <v>44</v>
      </c>
      <c r="N40" s="36"/>
      <c r="O40" s="36"/>
      <c r="P40" s="18"/>
    </row>
    <row r="41" spans="1:32" ht="21.95" customHeight="1">
      <c r="A41" s="32"/>
      <c r="B41" s="9" t="s">
        <v>256</v>
      </c>
      <c r="H41" s="6">
        <v>21</v>
      </c>
      <c r="J41" s="128">
        <v>0</v>
      </c>
      <c r="K41" s="128"/>
      <c r="L41" s="128">
        <v>400000000</v>
      </c>
      <c r="M41" s="115"/>
      <c r="N41" s="129">
        <v>0</v>
      </c>
      <c r="O41" s="129"/>
      <c r="P41" s="129">
        <v>400000000</v>
      </c>
    </row>
    <row r="42" spans="1:32" ht="21.95" customHeight="1">
      <c r="B42" s="9" t="s">
        <v>116</v>
      </c>
      <c r="F42" s="6"/>
      <c r="G42" s="6"/>
      <c r="H42" s="61" t="s">
        <v>249</v>
      </c>
      <c r="J42" s="128">
        <v>746227641</v>
      </c>
      <c r="K42" s="128"/>
      <c r="L42" s="128">
        <v>572563610</v>
      </c>
      <c r="M42" s="115"/>
      <c r="N42" s="129">
        <v>555216520</v>
      </c>
      <c r="O42" s="129"/>
      <c r="P42" s="129">
        <v>484861464</v>
      </c>
    </row>
    <row r="43" spans="1:32" ht="21.95" customHeight="1">
      <c r="B43" s="9" t="s">
        <v>188</v>
      </c>
      <c r="F43" s="6"/>
      <c r="H43" s="61" t="s">
        <v>250</v>
      </c>
      <c r="J43" s="128">
        <v>10263970</v>
      </c>
      <c r="K43" s="128"/>
      <c r="L43" s="128">
        <v>3395577</v>
      </c>
      <c r="M43" s="115"/>
      <c r="N43" s="129">
        <v>9664038</v>
      </c>
      <c r="O43" s="129"/>
      <c r="P43" s="129">
        <v>3120817</v>
      </c>
    </row>
    <row r="44" spans="1:32" ht="21.95" customHeight="1">
      <c r="B44" s="103" t="s">
        <v>91</v>
      </c>
      <c r="F44" s="6"/>
      <c r="G44" s="6"/>
      <c r="H44" s="61">
        <v>24</v>
      </c>
      <c r="J44" s="128">
        <v>1380268697</v>
      </c>
      <c r="K44" s="128"/>
      <c r="L44" s="128">
        <v>1649736285</v>
      </c>
      <c r="M44" s="115"/>
      <c r="N44" s="129">
        <v>1380268697</v>
      </c>
      <c r="O44" s="129"/>
      <c r="P44" s="129">
        <v>1649736285</v>
      </c>
    </row>
    <row r="45" spans="1:32" ht="21.95" customHeight="1">
      <c r="B45" s="103" t="s">
        <v>92</v>
      </c>
      <c r="H45" s="61">
        <v>27</v>
      </c>
      <c r="J45" s="128">
        <v>113216542</v>
      </c>
      <c r="K45" s="128"/>
      <c r="L45" s="128">
        <v>0</v>
      </c>
      <c r="M45" s="115"/>
      <c r="N45" s="129">
        <v>113216542</v>
      </c>
      <c r="O45" s="129"/>
      <c r="P45" s="129">
        <v>0</v>
      </c>
    </row>
    <row r="46" spans="1:32" ht="21.95" customHeight="1">
      <c r="B46" s="9" t="s">
        <v>144</v>
      </c>
      <c r="F46" s="6"/>
      <c r="G46" s="6"/>
      <c r="H46" s="61">
        <v>25</v>
      </c>
      <c r="J46" s="128">
        <v>255000000</v>
      </c>
      <c r="K46" s="128"/>
      <c r="L46" s="128">
        <v>160000000</v>
      </c>
      <c r="M46" s="115"/>
      <c r="N46" s="129">
        <v>205000000</v>
      </c>
      <c r="O46" s="129"/>
      <c r="P46" s="129">
        <v>160000000</v>
      </c>
    </row>
    <row r="47" spans="1:32" s="80" customFormat="1" ht="21.95" customHeight="1">
      <c r="B47" s="105" t="s">
        <v>135</v>
      </c>
      <c r="H47" s="61">
        <v>26</v>
      </c>
      <c r="J47" s="128">
        <v>959489708</v>
      </c>
      <c r="K47" s="134"/>
      <c r="L47" s="128">
        <v>583881937</v>
      </c>
      <c r="M47" s="135"/>
      <c r="N47" s="129">
        <v>959489708</v>
      </c>
      <c r="O47" s="136"/>
      <c r="P47" s="129">
        <v>583881937</v>
      </c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1:32" ht="21.95" customHeight="1">
      <c r="B48" s="9" t="s">
        <v>209</v>
      </c>
      <c r="H48" s="61">
        <v>6</v>
      </c>
      <c r="J48" s="128">
        <v>0</v>
      </c>
      <c r="K48" s="128"/>
      <c r="L48" s="128">
        <v>0</v>
      </c>
      <c r="M48" s="115"/>
      <c r="N48" s="129">
        <v>13000000</v>
      </c>
      <c r="O48" s="129"/>
      <c r="P48" s="129">
        <v>0</v>
      </c>
    </row>
    <row r="49" spans="1:16" ht="21.95" customHeight="1">
      <c r="B49" s="9" t="s">
        <v>121</v>
      </c>
      <c r="H49" s="61"/>
      <c r="J49" s="128">
        <v>496921799</v>
      </c>
      <c r="K49" s="128"/>
      <c r="L49" s="128">
        <v>827348121</v>
      </c>
      <c r="M49" s="115"/>
      <c r="N49" s="129">
        <v>496921799</v>
      </c>
      <c r="O49" s="129"/>
      <c r="P49" s="129">
        <v>827348121</v>
      </c>
    </row>
    <row r="50" spans="1:16" ht="21.95" customHeight="1">
      <c r="B50" s="9" t="s">
        <v>160</v>
      </c>
      <c r="H50" s="61">
        <v>6</v>
      </c>
      <c r="J50" s="128">
        <v>354300000</v>
      </c>
      <c r="K50" s="128"/>
      <c r="L50" s="128">
        <v>354300000</v>
      </c>
      <c r="M50" s="115"/>
      <c r="N50" s="129">
        <v>354300000</v>
      </c>
      <c r="O50" s="129"/>
      <c r="P50" s="129">
        <v>354300000</v>
      </c>
    </row>
    <row r="51" spans="1:16" ht="21.95" customHeight="1">
      <c r="B51" s="9" t="s">
        <v>61</v>
      </c>
      <c r="F51" s="6"/>
      <c r="H51" s="61"/>
      <c r="J51" s="128">
        <v>69342472</v>
      </c>
      <c r="K51" s="128"/>
      <c r="L51" s="128">
        <v>62224962</v>
      </c>
      <c r="M51" s="115"/>
      <c r="N51" s="129">
        <v>69342472</v>
      </c>
      <c r="O51" s="129"/>
      <c r="P51" s="129">
        <v>61917912</v>
      </c>
    </row>
    <row r="52" spans="1:16" ht="21.95" customHeight="1">
      <c r="B52" s="9" t="s">
        <v>185</v>
      </c>
      <c r="F52" s="6"/>
      <c r="H52" s="61"/>
      <c r="J52" s="128">
        <v>20885171</v>
      </c>
      <c r="K52" s="128"/>
      <c r="L52" s="128">
        <v>0</v>
      </c>
      <c r="M52" s="115"/>
      <c r="N52" s="129">
        <v>20885171</v>
      </c>
      <c r="O52" s="129"/>
      <c r="P52" s="129">
        <v>0</v>
      </c>
    </row>
    <row r="53" spans="1:16" ht="21.95" customHeight="1">
      <c r="A53" s="32" t="s">
        <v>45</v>
      </c>
      <c r="H53" s="61"/>
      <c r="J53" s="137">
        <v>4405916000</v>
      </c>
      <c r="K53" s="128"/>
      <c r="L53" s="137">
        <v>4613450492</v>
      </c>
      <c r="M53" s="115"/>
      <c r="N53" s="137">
        <v>4177304947</v>
      </c>
      <c r="O53" s="130"/>
      <c r="P53" s="137">
        <v>4525166536</v>
      </c>
    </row>
    <row r="54" spans="1:16" ht="21.95" customHeight="1">
      <c r="A54" s="32" t="s">
        <v>46</v>
      </c>
      <c r="G54" s="59"/>
      <c r="H54" s="61"/>
      <c r="J54" s="128"/>
      <c r="K54" s="128"/>
      <c r="L54" s="128"/>
      <c r="M54" s="128"/>
      <c r="N54" s="128"/>
      <c r="O54" s="128"/>
      <c r="P54" s="128"/>
    </row>
    <row r="55" spans="1:16" ht="21.75" customHeight="1">
      <c r="B55" s="9" t="s">
        <v>115</v>
      </c>
      <c r="E55" s="6"/>
      <c r="F55" s="6"/>
      <c r="G55" s="6"/>
      <c r="H55" s="61"/>
      <c r="J55" s="128">
        <v>13966062</v>
      </c>
      <c r="K55" s="128"/>
      <c r="L55" s="128">
        <v>20470875</v>
      </c>
      <c r="M55" s="115"/>
      <c r="N55" s="130">
        <v>11827384</v>
      </c>
      <c r="O55" s="130"/>
      <c r="P55" s="130">
        <v>19323881</v>
      </c>
    </row>
    <row r="56" spans="1:16" ht="21.95" customHeight="1">
      <c r="A56" s="32"/>
      <c r="B56" s="9" t="s">
        <v>189</v>
      </c>
      <c r="H56" s="61" t="s">
        <v>250</v>
      </c>
      <c r="J56" s="128">
        <v>65018944</v>
      </c>
      <c r="K56" s="128"/>
      <c r="L56" s="128">
        <v>23120169</v>
      </c>
      <c r="M56" s="115"/>
      <c r="N56" s="130">
        <v>46174998</v>
      </c>
      <c r="O56" s="130"/>
      <c r="P56" s="130">
        <v>6870263</v>
      </c>
    </row>
    <row r="57" spans="1:16" ht="21.95" customHeight="1">
      <c r="B57" s="103" t="s">
        <v>1</v>
      </c>
      <c r="H57" s="61">
        <v>24</v>
      </c>
      <c r="J57" s="128">
        <v>210028044</v>
      </c>
      <c r="K57" s="128"/>
      <c r="L57" s="128">
        <v>152178420</v>
      </c>
      <c r="M57" s="115"/>
      <c r="N57" s="130">
        <v>210028044</v>
      </c>
      <c r="O57" s="130"/>
      <c r="P57" s="130">
        <v>152178420</v>
      </c>
    </row>
    <row r="58" spans="1:16" ht="21.95" customHeight="1">
      <c r="B58" s="104" t="s">
        <v>93</v>
      </c>
      <c r="H58" s="61">
        <v>27</v>
      </c>
      <c r="J58" s="128">
        <v>0</v>
      </c>
      <c r="K58" s="128"/>
      <c r="L58" s="128">
        <v>111570969</v>
      </c>
      <c r="M58" s="115"/>
      <c r="N58" s="130">
        <v>0</v>
      </c>
      <c r="O58" s="130"/>
      <c r="P58" s="130">
        <v>111570969</v>
      </c>
    </row>
    <row r="59" spans="1:16" ht="21.95" customHeight="1">
      <c r="B59" s="106" t="s">
        <v>114</v>
      </c>
      <c r="H59" s="61">
        <v>26</v>
      </c>
      <c r="J59" s="128">
        <v>1207908089</v>
      </c>
      <c r="K59" s="128"/>
      <c r="L59" s="128">
        <v>687152312</v>
      </c>
      <c r="M59" s="115"/>
      <c r="N59" s="130">
        <v>1207908089</v>
      </c>
      <c r="O59" s="130"/>
      <c r="P59" s="130">
        <v>687152312</v>
      </c>
    </row>
    <row r="60" spans="1:16" ht="21.95" customHeight="1">
      <c r="B60" s="9" t="s">
        <v>149</v>
      </c>
      <c r="F60" s="6"/>
      <c r="H60" s="61"/>
      <c r="J60" s="128">
        <v>3752242</v>
      </c>
      <c r="K60" s="128"/>
      <c r="L60" s="128">
        <v>15806394</v>
      </c>
      <c r="M60" s="115"/>
      <c r="N60" s="130">
        <v>3752242</v>
      </c>
      <c r="O60" s="129"/>
      <c r="P60" s="130">
        <v>15806394</v>
      </c>
    </row>
    <row r="61" spans="1:16" ht="21.95" customHeight="1">
      <c r="B61" s="9" t="s">
        <v>117</v>
      </c>
      <c r="E61" s="6"/>
      <c r="F61" s="6"/>
      <c r="G61" s="6"/>
      <c r="H61" s="61">
        <v>28</v>
      </c>
      <c r="J61" s="128">
        <v>14456900</v>
      </c>
      <c r="K61" s="128"/>
      <c r="L61" s="128">
        <v>18633187</v>
      </c>
      <c r="M61" s="115"/>
      <c r="N61" s="130">
        <v>14113136</v>
      </c>
      <c r="O61" s="130"/>
      <c r="P61" s="130">
        <v>18379063</v>
      </c>
    </row>
    <row r="62" spans="1:16" ht="21.95" customHeight="1">
      <c r="B62" s="9" t="s">
        <v>10</v>
      </c>
      <c r="E62" s="6"/>
      <c r="F62" s="6"/>
      <c r="G62" s="6"/>
      <c r="H62" s="61">
        <v>3</v>
      </c>
      <c r="J62" s="128">
        <v>15366627</v>
      </c>
      <c r="K62" s="128"/>
      <c r="L62" s="128">
        <v>9215128</v>
      </c>
      <c r="M62" s="115"/>
      <c r="N62" s="130">
        <v>14518888</v>
      </c>
      <c r="O62" s="130"/>
      <c r="P62" s="130">
        <v>9215128</v>
      </c>
    </row>
    <row r="63" spans="1:16" ht="21.95" customHeight="1">
      <c r="A63" s="32" t="s">
        <v>47</v>
      </c>
      <c r="B63" s="104"/>
      <c r="H63" s="61"/>
      <c r="J63" s="137">
        <v>1530496908</v>
      </c>
      <c r="K63" s="128"/>
      <c r="L63" s="137">
        <v>1038147454</v>
      </c>
      <c r="M63" s="115"/>
      <c r="N63" s="137">
        <v>1508322781</v>
      </c>
      <c r="O63" s="130"/>
      <c r="P63" s="137">
        <v>1020496430</v>
      </c>
    </row>
    <row r="64" spans="1:16" ht="21.95" customHeight="1">
      <c r="A64" s="32" t="s">
        <v>94</v>
      </c>
      <c r="B64" s="33"/>
      <c r="G64" s="7"/>
      <c r="H64" s="61"/>
      <c r="J64" s="131">
        <v>5936412908</v>
      </c>
      <c r="K64" s="128"/>
      <c r="L64" s="131">
        <v>5651597946</v>
      </c>
      <c r="M64" s="115"/>
      <c r="N64" s="131">
        <v>5685627728</v>
      </c>
      <c r="O64" s="130"/>
      <c r="P64" s="131">
        <v>5545662966</v>
      </c>
    </row>
    <row r="65" spans="1:16" ht="21.95" customHeight="1">
      <c r="H65" s="34"/>
      <c r="I65" s="36"/>
      <c r="J65" s="27"/>
      <c r="L65" s="28"/>
    </row>
    <row r="66" spans="1:16" ht="21.95" customHeight="1">
      <c r="H66" s="34"/>
      <c r="I66" s="36"/>
      <c r="J66" s="27"/>
      <c r="L66" s="28"/>
    </row>
    <row r="67" spans="1:16" ht="21.95" customHeight="1">
      <c r="H67" s="34"/>
      <c r="I67" s="36"/>
      <c r="J67" s="27"/>
      <c r="L67" s="28"/>
    </row>
    <row r="68" spans="1:16" ht="21.95" customHeight="1">
      <c r="H68" s="34"/>
      <c r="I68" s="36"/>
      <c r="J68" s="27"/>
      <c r="L68" s="28"/>
    </row>
    <row r="69" spans="1:16" ht="21.95" customHeight="1">
      <c r="H69" s="34"/>
      <c r="I69" s="36"/>
      <c r="J69" s="27"/>
      <c r="L69" s="28"/>
    </row>
    <row r="70" spans="1:16" ht="21.95" customHeight="1">
      <c r="H70" s="34"/>
      <c r="I70" s="36"/>
      <c r="J70" s="27"/>
      <c r="L70" s="28"/>
    </row>
    <row r="71" spans="1:16" ht="21.95" customHeight="1">
      <c r="H71" s="34"/>
      <c r="I71" s="36"/>
      <c r="J71" s="27"/>
      <c r="L71" s="28"/>
    </row>
    <row r="72" spans="1:16" ht="21.95" customHeight="1">
      <c r="H72" s="34"/>
      <c r="I72" s="36"/>
      <c r="J72" s="27"/>
      <c r="L72" s="28"/>
    </row>
    <row r="73" spans="1:16" ht="21.95" customHeight="1">
      <c r="A73" s="269" t="s">
        <v>88</v>
      </c>
      <c r="B73" s="269"/>
      <c r="C73" s="269"/>
      <c r="D73" s="269"/>
      <c r="E73" s="269"/>
      <c r="F73" s="269"/>
      <c r="G73" s="269"/>
      <c r="H73" s="269"/>
      <c r="I73" s="269"/>
      <c r="J73" s="269"/>
      <c r="K73" s="269"/>
      <c r="L73" s="269"/>
      <c r="M73" s="269"/>
      <c r="N73" s="269"/>
      <c r="O73" s="269"/>
      <c r="P73" s="269"/>
    </row>
    <row r="74" spans="1:16" ht="21.95" customHeight="1">
      <c r="A74" s="269" t="s">
        <v>67</v>
      </c>
      <c r="B74" s="269"/>
      <c r="C74" s="269"/>
      <c r="D74" s="269"/>
      <c r="E74" s="269"/>
      <c r="F74" s="269"/>
      <c r="G74" s="269"/>
      <c r="H74" s="269"/>
      <c r="I74" s="269"/>
      <c r="J74" s="269"/>
      <c r="K74" s="269"/>
      <c r="L74" s="269"/>
      <c r="M74" s="269"/>
      <c r="N74" s="269"/>
      <c r="O74" s="269"/>
      <c r="P74" s="269"/>
    </row>
    <row r="75" spans="1:16" ht="21.95" customHeight="1">
      <c r="A75" s="269" t="s">
        <v>226</v>
      </c>
      <c r="B75" s="269"/>
      <c r="C75" s="269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</row>
    <row r="76" spans="1:16" ht="21.95" customHeight="1">
      <c r="A76" s="35"/>
      <c r="B76" s="35"/>
      <c r="C76" s="35"/>
      <c r="D76" s="35"/>
      <c r="E76" s="35"/>
      <c r="F76" s="35"/>
      <c r="G76" s="35"/>
      <c r="J76" s="270" t="s">
        <v>79</v>
      </c>
      <c r="K76" s="270"/>
      <c r="L76" s="270"/>
      <c r="M76" s="270"/>
      <c r="N76" s="270"/>
      <c r="O76" s="270"/>
      <c r="P76" s="270"/>
    </row>
    <row r="77" spans="1:16" ht="21.95" customHeight="1">
      <c r="A77" s="35"/>
      <c r="B77" s="35"/>
      <c r="C77" s="35"/>
      <c r="D77" s="35"/>
      <c r="E77" s="35"/>
      <c r="F77" s="35"/>
      <c r="G77" s="35"/>
      <c r="J77" s="271" t="s">
        <v>49</v>
      </c>
      <c r="K77" s="271"/>
      <c r="L77" s="271"/>
      <c r="M77" s="40"/>
      <c r="N77" s="272" t="s">
        <v>7</v>
      </c>
      <c r="O77" s="272"/>
      <c r="P77" s="272"/>
    </row>
    <row r="78" spans="1:16" ht="21.95" customHeight="1">
      <c r="A78" s="31"/>
      <c r="B78" s="31"/>
      <c r="C78" s="31"/>
      <c r="D78" s="31"/>
      <c r="E78" s="31"/>
      <c r="F78" s="31"/>
      <c r="G78" s="31"/>
      <c r="H78" s="265" t="s">
        <v>35</v>
      </c>
      <c r="I78" s="31"/>
      <c r="J78" s="96">
        <v>2563</v>
      </c>
      <c r="K78" s="2"/>
      <c r="L78" s="96">
        <v>2562</v>
      </c>
      <c r="M78" s="2"/>
      <c r="N78" s="96">
        <v>2563</v>
      </c>
      <c r="O78" s="2"/>
      <c r="P78" s="96">
        <v>2562</v>
      </c>
    </row>
    <row r="79" spans="1:16" ht="21.95" customHeight="1">
      <c r="A79" s="32" t="s">
        <v>20</v>
      </c>
      <c r="H79" s="61"/>
      <c r="J79" s="115"/>
      <c r="K79" s="115"/>
      <c r="L79" s="130"/>
      <c r="M79" s="115"/>
      <c r="N79" s="130"/>
      <c r="O79" s="130"/>
      <c r="P79" s="130"/>
    </row>
    <row r="80" spans="1:16" ht="21.95" customHeight="1">
      <c r="B80" s="33" t="s">
        <v>51</v>
      </c>
      <c r="E80" s="6"/>
      <c r="F80" s="6"/>
      <c r="G80" s="6"/>
      <c r="I80" s="10"/>
      <c r="J80" s="115"/>
      <c r="K80" s="115"/>
      <c r="L80" s="130"/>
      <c r="M80" s="115"/>
      <c r="N80" s="130"/>
      <c r="O80" s="130"/>
      <c r="P80" s="130"/>
    </row>
    <row r="81" spans="1:16" ht="21.95" customHeight="1">
      <c r="B81" s="33"/>
      <c r="D81" s="3" t="s">
        <v>77</v>
      </c>
      <c r="E81" s="6"/>
      <c r="F81" s="6"/>
      <c r="G81" s="6"/>
      <c r="H81" s="6">
        <v>29</v>
      </c>
      <c r="I81" s="10"/>
      <c r="J81" s="115"/>
      <c r="K81" s="115"/>
      <c r="L81" s="130"/>
      <c r="M81" s="115"/>
      <c r="N81" s="130"/>
      <c r="O81" s="130"/>
      <c r="P81" s="130"/>
    </row>
    <row r="82" spans="1:16" ht="21.95" customHeight="1" thickBot="1">
      <c r="B82" s="33"/>
      <c r="E82" s="3" t="s">
        <v>223</v>
      </c>
      <c r="F82" s="6"/>
      <c r="G82" s="6"/>
      <c r="I82" s="10"/>
      <c r="J82" s="138">
        <v>700000000</v>
      </c>
      <c r="K82" s="115"/>
      <c r="M82" s="115"/>
      <c r="N82" s="138">
        <v>700000000</v>
      </c>
      <c r="O82" s="130"/>
    </row>
    <row r="83" spans="1:16" ht="21.95" customHeight="1" thickTop="1" thickBot="1">
      <c r="B83" s="33"/>
      <c r="E83" s="3" t="s">
        <v>165</v>
      </c>
      <c r="F83" s="6"/>
      <c r="G83" s="6"/>
      <c r="I83" s="10"/>
      <c r="J83" s="130"/>
      <c r="K83" s="115"/>
      <c r="L83" s="138">
        <v>560000000</v>
      </c>
      <c r="M83" s="115"/>
      <c r="N83" s="130"/>
      <c r="O83" s="130"/>
      <c r="P83" s="138">
        <v>560000000</v>
      </c>
    </row>
    <row r="84" spans="1:16" ht="21.95" customHeight="1" thickTop="1">
      <c r="D84" s="9" t="s">
        <v>73</v>
      </c>
      <c r="E84" s="3"/>
      <c r="G84" s="6"/>
      <c r="H84" s="9"/>
      <c r="I84" s="10"/>
      <c r="J84" s="115"/>
      <c r="K84" s="115"/>
      <c r="L84" s="130"/>
      <c r="M84" s="115"/>
      <c r="N84" s="115"/>
      <c r="O84" s="130"/>
      <c r="P84" s="130"/>
    </row>
    <row r="85" spans="1:16" ht="21.95" customHeight="1">
      <c r="B85" s="3"/>
      <c r="E85" s="9" t="s">
        <v>165</v>
      </c>
      <c r="I85" s="10"/>
      <c r="J85" s="139">
        <v>560000000</v>
      </c>
      <c r="K85" s="115"/>
      <c r="L85" s="139">
        <v>560000000</v>
      </c>
      <c r="M85" s="115"/>
      <c r="N85" s="139">
        <v>560000000</v>
      </c>
      <c r="O85" s="115"/>
      <c r="P85" s="115">
        <v>560000000</v>
      </c>
    </row>
    <row r="86" spans="1:16" ht="21.95" customHeight="1">
      <c r="B86" s="3" t="s">
        <v>52</v>
      </c>
      <c r="H86" s="6">
        <v>29</v>
      </c>
      <c r="I86" s="10"/>
      <c r="J86" s="139">
        <v>560363630</v>
      </c>
      <c r="K86" s="115"/>
      <c r="L86" s="139">
        <v>560363630</v>
      </c>
      <c r="M86" s="115"/>
      <c r="N86" s="115">
        <v>560363630</v>
      </c>
      <c r="O86" s="115"/>
      <c r="P86" s="115">
        <v>560363630</v>
      </c>
    </row>
    <row r="87" spans="1:16" ht="21.95" customHeight="1">
      <c r="B87" s="20" t="s">
        <v>122</v>
      </c>
      <c r="I87" s="10"/>
      <c r="J87" s="115">
        <v>-2470986</v>
      </c>
      <c r="K87" s="115"/>
      <c r="L87" s="115">
        <v>-2470986</v>
      </c>
      <c r="M87" s="115"/>
      <c r="N87" s="115">
        <v>0</v>
      </c>
      <c r="O87" s="115"/>
      <c r="P87" s="115">
        <v>0</v>
      </c>
    </row>
    <row r="88" spans="1:16" ht="21.95" customHeight="1">
      <c r="B88" s="3" t="s">
        <v>118</v>
      </c>
      <c r="D88" s="3"/>
      <c r="E88" s="6"/>
      <c r="H88" s="61"/>
      <c r="I88" s="10"/>
      <c r="J88" s="130"/>
      <c r="K88" s="115"/>
      <c r="L88" s="130"/>
      <c r="M88" s="115"/>
      <c r="N88" s="115"/>
      <c r="O88" s="115"/>
      <c r="P88" s="115"/>
    </row>
    <row r="89" spans="1:16" ht="21.95" customHeight="1">
      <c r="B89" s="3"/>
      <c r="C89" s="9" t="s">
        <v>2</v>
      </c>
      <c r="D89" s="3"/>
      <c r="H89" s="61"/>
      <c r="I89" s="10"/>
      <c r="J89" s="115"/>
      <c r="K89" s="115"/>
      <c r="L89" s="115"/>
      <c r="M89" s="115"/>
      <c r="N89" s="115"/>
      <c r="O89" s="115"/>
      <c r="P89" s="115"/>
    </row>
    <row r="90" spans="1:16" ht="21.95" customHeight="1">
      <c r="B90" s="33"/>
      <c r="D90" s="9" t="s">
        <v>11</v>
      </c>
      <c r="H90" s="61">
        <v>31</v>
      </c>
      <c r="I90" s="10"/>
      <c r="J90" s="130">
        <v>68756555</v>
      </c>
      <c r="K90" s="115"/>
      <c r="L90" s="130">
        <v>53771979</v>
      </c>
      <c r="M90" s="115"/>
      <c r="N90" s="115">
        <v>68756555</v>
      </c>
      <c r="O90" s="115"/>
      <c r="P90" s="115">
        <v>53771979</v>
      </c>
    </row>
    <row r="91" spans="1:16" ht="21.95" customHeight="1">
      <c r="B91" s="20"/>
      <c r="C91" s="9" t="s">
        <v>12</v>
      </c>
      <c r="H91" s="61"/>
      <c r="I91" s="10"/>
      <c r="J91" s="115">
        <v>1041364272</v>
      </c>
      <c r="K91" s="115"/>
      <c r="L91" s="115">
        <v>808340171</v>
      </c>
      <c r="M91" s="115"/>
      <c r="N91" s="115">
        <v>1241825976</v>
      </c>
      <c r="O91" s="115"/>
      <c r="P91" s="115">
        <v>951033912</v>
      </c>
    </row>
    <row r="92" spans="1:16" ht="21.95" customHeight="1">
      <c r="A92" s="32" t="s">
        <v>8</v>
      </c>
      <c r="H92" s="61"/>
      <c r="I92" s="10"/>
      <c r="J92" s="140">
        <v>2228013471</v>
      </c>
      <c r="K92" s="115"/>
      <c r="L92" s="140">
        <v>1980004794</v>
      </c>
      <c r="M92" s="115"/>
      <c r="N92" s="140">
        <v>2430946161</v>
      </c>
      <c r="O92" s="115"/>
      <c r="P92" s="140">
        <v>2125169521</v>
      </c>
    </row>
    <row r="93" spans="1:16" ht="21.95" customHeight="1">
      <c r="B93" s="9" t="s">
        <v>68</v>
      </c>
      <c r="H93" s="61"/>
      <c r="I93" s="10"/>
      <c r="J93" s="130">
        <v>13377</v>
      </c>
      <c r="K93" s="115"/>
      <c r="L93" s="130">
        <v>17122</v>
      </c>
      <c r="M93" s="115"/>
      <c r="N93" s="130">
        <v>0</v>
      </c>
      <c r="O93" s="130"/>
      <c r="P93" s="130">
        <v>0</v>
      </c>
    </row>
    <row r="94" spans="1:16" ht="21.95" customHeight="1">
      <c r="A94" s="32" t="s">
        <v>21</v>
      </c>
      <c r="B94" s="32"/>
      <c r="C94" s="32"/>
      <c r="D94" s="32"/>
      <c r="H94" s="61"/>
      <c r="I94" s="10"/>
      <c r="J94" s="141">
        <v>2228026848</v>
      </c>
      <c r="K94" s="115"/>
      <c r="L94" s="141">
        <v>1980021916</v>
      </c>
      <c r="M94" s="115"/>
      <c r="N94" s="141">
        <v>2430946161</v>
      </c>
      <c r="O94" s="130"/>
      <c r="P94" s="141">
        <v>2125169521</v>
      </c>
    </row>
    <row r="95" spans="1:16" ht="21.95" customHeight="1" thickBot="1">
      <c r="A95" s="32" t="s">
        <v>22</v>
      </c>
      <c r="B95" s="32"/>
      <c r="C95" s="32"/>
      <c r="D95" s="32"/>
      <c r="H95" s="79"/>
      <c r="I95" s="10"/>
      <c r="J95" s="133">
        <v>8164439756</v>
      </c>
      <c r="K95" s="115"/>
      <c r="L95" s="133">
        <v>7631619862</v>
      </c>
      <c r="M95" s="115"/>
      <c r="N95" s="133">
        <v>8116573889</v>
      </c>
      <c r="O95" s="130"/>
      <c r="P95" s="133">
        <v>7670832487</v>
      </c>
    </row>
    <row r="96" spans="1:16" ht="21.95" customHeight="1" thickTop="1">
      <c r="A96" s="32"/>
      <c r="B96" s="32"/>
      <c r="C96" s="32"/>
      <c r="D96" s="32"/>
      <c r="H96" s="79"/>
      <c r="I96" s="10"/>
      <c r="J96" s="130"/>
      <c r="K96" s="115"/>
      <c r="L96" s="130"/>
      <c r="M96" s="115"/>
      <c r="N96" s="130"/>
      <c r="O96" s="130"/>
      <c r="P96" s="130"/>
    </row>
    <row r="97" spans="1:16" ht="21.95" customHeight="1">
      <c r="A97" s="32"/>
      <c r="B97" s="32"/>
      <c r="C97" s="32"/>
      <c r="D97" s="32"/>
      <c r="H97" s="79"/>
      <c r="I97" s="10"/>
      <c r="J97" s="130"/>
      <c r="K97" s="115"/>
      <c r="L97" s="130"/>
      <c r="M97" s="115"/>
      <c r="N97" s="130"/>
      <c r="O97" s="130"/>
      <c r="P97" s="130"/>
    </row>
    <row r="98" spans="1:16" ht="21.95" customHeight="1">
      <c r="A98" s="32"/>
      <c r="B98" s="32"/>
      <c r="C98" s="32"/>
      <c r="D98" s="32"/>
      <c r="H98" s="79"/>
      <c r="I98" s="10"/>
      <c r="J98" s="130"/>
      <c r="K98" s="115"/>
      <c r="L98" s="130"/>
      <c r="M98" s="115"/>
      <c r="N98" s="130"/>
      <c r="O98" s="130"/>
      <c r="P98" s="130"/>
    </row>
    <row r="99" spans="1:16" ht="21.95" customHeight="1">
      <c r="A99" s="32"/>
      <c r="B99" s="32"/>
      <c r="C99" s="32"/>
      <c r="D99" s="32"/>
      <c r="H99" s="79"/>
      <c r="I99" s="10"/>
      <c r="J99" s="130"/>
      <c r="K99" s="115"/>
      <c r="L99" s="130"/>
      <c r="M99" s="115"/>
      <c r="N99" s="130"/>
      <c r="O99" s="130"/>
      <c r="P99" s="130"/>
    </row>
    <row r="100" spans="1:16" ht="21.95" customHeight="1">
      <c r="A100" s="32"/>
      <c r="B100" s="32"/>
      <c r="C100" s="32"/>
      <c r="D100" s="32"/>
      <c r="H100" s="79"/>
      <c r="I100" s="10"/>
      <c r="J100" s="130"/>
      <c r="K100" s="115"/>
      <c r="L100" s="130"/>
      <c r="M100" s="115"/>
      <c r="N100" s="130"/>
      <c r="O100" s="130"/>
      <c r="P100" s="130"/>
    </row>
    <row r="101" spans="1:16" ht="21.95" customHeight="1">
      <c r="A101" s="32"/>
      <c r="B101" s="32"/>
      <c r="C101" s="32"/>
      <c r="D101" s="32"/>
      <c r="H101" s="79"/>
      <c r="I101" s="10"/>
      <c r="J101" s="130"/>
      <c r="K101" s="115"/>
      <c r="L101" s="130"/>
      <c r="M101" s="115"/>
      <c r="N101" s="130"/>
      <c r="O101" s="130"/>
      <c r="P101" s="130"/>
    </row>
    <row r="102" spans="1:16" ht="21.95" customHeight="1">
      <c r="A102" s="32"/>
      <c r="B102" s="32"/>
      <c r="C102" s="32"/>
      <c r="D102" s="32"/>
      <c r="H102" s="79"/>
      <c r="I102" s="10"/>
      <c r="J102" s="130"/>
      <c r="K102" s="115"/>
      <c r="L102" s="130"/>
      <c r="M102" s="115"/>
      <c r="N102" s="130"/>
      <c r="O102" s="130"/>
      <c r="P102" s="130"/>
    </row>
    <row r="103" spans="1:16" ht="21.95" customHeight="1">
      <c r="A103" s="32"/>
      <c r="B103" s="32"/>
      <c r="C103" s="32"/>
      <c r="D103" s="32"/>
      <c r="H103" s="79"/>
      <c r="I103" s="10"/>
      <c r="J103" s="130"/>
      <c r="K103" s="115"/>
      <c r="L103" s="130"/>
      <c r="M103" s="115"/>
      <c r="N103" s="130"/>
      <c r="O103" s="130"/>
      <c r="P103" s="130"/>
    </row>
    <row r="104" spans="1:16" ht="21.95" customHeight="1">
      <c r="A104" s="32"/>
      <c r="B104" s="32"/>
      <c r="C104" s="32"/>
      <c r="D104" s="32"/>
      <c r="H104" s="79"/>
      <c r="I104" s="10"/>
      <c r="J104" s="130"/>
      <c r="K104" s="115"/>
      <c r="L104" s="130"/>
      <c r="M104" s="115"/>
      <c r="N104" s="130"/>
      <c r="O104" s="130"/>
      <c r="P104" s="130"/>
    </row>
    <row r="105" spans="1:16" ht="21.95" customHeight="1">
      <c r="A105" s="32"/>
      <c r="B105" s="32"/>
      <c r="C105" s="32"/>
      <c r="D105" s="32"/>
      <c r="H105" s="79"/>
      <c r="I105" s="10"/>
      <c r="J105" s="130"/>
      <c r="K105" s="115"/>
      <c r="L105" s="130"/>
      <c r="M105" s="115"/>
      <c r="N105" s="130"/>
      <c r="O105" s="130"/>
      <c r="P105" s="130"/>
    </row>
    <row r="106" spans="1:16" ht="21.95" customHeight="1">
      <c r="A106" s="32"/>
      <c r="B106" s="32"/>
      <c r="C106" s="32"/>
      <c r="D106" s="32"/>
      <c r="H106" s="79"/>
      <c r="I106" s="10"/>
      <c r="J106" s="130"/>
      <c r="K106" s="115"/>
      <c r="L106" s="130"/>
      <c r="M106" s="115"/>
      <c r="N106" s="130"/>
      <c r="O106" s="130"/>
      <c r="P106" s="130"/>
    </row>
  </sheetData>
  <mergeCells count="18">
    <mergeCell ref="A33:P33"/>
    <mergeCell ref="A34:P34"/>
    <mergeCell ref="J37:L37"/>
    <mergeCell ref="A35:P35"/>
    <mergeCell ref="J36:P36"/>
    <mergeCell ref="N37:P37"/>
    <mergeCell ref="A1:P1"/>
    <mergeCell ref="A2:P2"/>
    <mergeCell ref="A3:P3"/>
    <mergeCell ref="J4:P4"/>
    <mergeCell ref="N5:P5"/>
    <mergeCell ref="J5:L5"/>
    <mergeCell ref="A73:P73"/>
    <mergeCell ref="A74:P74"/>
    <mergeCell ref="A75:P75"/>
    <mergeCell ref="J76:P76"/>
    <mergeCell ref="J77:L77"/>
    <mergeCell ref="N77:P77"/>
  </mergeCells>
  <phoneticPr fontId="16" type="noConversion"/>
  <pageMargins left="0.98425196850393704" right="0.39370078740157483" top="0.78740157480314965" bottom="0.78740157480314965" header="0.19685039370078741" footer="0.19685039370078741"/>
  <pageSetup paperSize="9" scale="77" firstPageNumber="7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2" max="15" man="1"/>
    <brk id="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rgb="FF0070C0"/>
    <pageSetUpPr fitToPage="1"/>
  </sheetPr>
  <dimension ref="A1:AL51"/>
  <sheetViews>
    <sheetView showGridLines="0" view="pageBreakPreview" topLeftCell="A31" zoomScale="90" zoomScaleNormal="100" zoomScaleSheetLayoutView="90" workbookViewId="0">
      <selection activeCell="J21" sqref="J21:P23"/>
    </sheetView>
  </sheetViews>
  <sheetFormatPr defaultColWidth="9.140625" defaultRowHeight="21" customHeight="1"/>
  <cols>
    <col min="1" max="6" width="1.7109375" style="9" customWidth="1"/>
    <col min="7" max="7" width="40.7109375" style="9" customWidth="1"/>
    <col min="8" max="8" width="10.7109375" style="6" customWidth="1"/>
    <col min="9" max="9" width="1" style="9" customWidth="1"/>
    <col min="10" max="10" width="14.7109375" style="67" customWidth="1"/>
    <col min="11" max="11" width="1" style="9" customWidth="1"/>
    <col min="12" max="12" width="14.7109375" style="23" customWidth="1"/>
    <col min="13" max="13" width="1" style="10" customWidth="1"/>
    <col min="14" max="14" width="14.7109375" style="9" customWidth="1"/>
    <col min="15" max="15" width="1" style="9" customWidth="1"/>
    <col min="16" max="16" width="14.7109375" style="9" customWidth="1"/>
    <col min="17" max="17" width="2.7109375" style="8" customWidth="1"/>
    <col min="18" max="18" width="2.140625" style="115" customWidth="1"/>
    <col min="19" max="19" width="13" style="115" customWidth="1"/>
    <col min="20" max="20" width="2.140625" style="115" customWidth="1"/>
    <col min="21" max="21" width="13" style="115" customWidth="1"/>
    <col min="22" max="25" width="15.140625" style="115" customWidth="1"/>
    <col min="26" max="34" width="9.140625" style="9"/>
    <col min="35" max="35" width="12.5703125" style="9" bestFit="1" customWidth="1"/>
    <col min="36" max="36" width="8.5703125" style="9" bestFit="1" customWidth="1"/>
    <col min="37" max="37" width="12.5703125" style="9" bestFit="1" customWidth="1"/>
    <col min="38" max="16384" width="9.140625" style="9"/>
  </cols>
  <sheetData>
    <row r="1" spans="1:38" s="10" customFormat="1" ht="21" customHeight="1">
      <c r="A1" s="176" t="s">
        <v>88</v>
      </c>
      <c r="B1" s="3"/>
      <c r="C1" s="9"/>
      <c r="D1" s="9"/>
      <c r="E1" s="9"/>
      <c r="F1" s="9"/>
      <c r="G1" s="9"/>
      <c r="H1" s="6"/>
      <c r="I1" s="9"/>
      <c r="J1" s="115"/>
      <c r="K1" s="7"/>
      <c r="L1" s="115"/>
      <c r="M1" s="11"/>
      <c r="N1" s="115"/>
      <c r="O1" s="7"/>
      <c r="P1" s="115"/>
      <c r="Q1" s="60"/>
      <c r="R1" s="115"/>
      <c r="S1" s="115"/>
      <c r="T1" s="115"/>
      <c r="U1" s="115"/>
      <c r="V1" s="115"/>
      <c r="W1" s="115"/>
      <c r="X1" s="115"/>
      <c r="Y1" s="115"/>
    </row>
    <row r="2" spans="1:38" s="10" customFormat="1" ht="21" customHeight="1">
      <c r="A2" s="176" t="s">
        <v>233</v>
      </c>
      <c r="B2" s="3"/>
      <c r="C2" s="3"/>
      <c r="D2" s="3"/>
      <c r="E2" s="9"/>
      <c r="F2" s="9"/>
      <c r="G2" s="9"/>
      <c r="H2" s="6"/>
      <c r="I2" s="9"/>
      <c r="J2" s="7"/>
      <c r="K2" s="7"/>
      <c r="L2" s="11"/>
      <c r="M2" s="11"/>
      <c r="N2" s="7"/>
      <c r="O2" s="7"/>
      <c r="P2" s="7"/>
      <c r="Q2" s="60"/>
      <c r="R2" s="115"/>
      <c r="S2" s="115"/>
      <c r="T2" s="115"/>
      <c r="U2" s="115"/>
      <c r="V2" s="115"/>
      <c r="W2" s="115"/>
      <c r="X2" s="115"/>
      <c r="Y2" s="115"/>
    </row>
    <row r="3" spans="1:38" ht="21" customHeight="1">
      <c r="A3" s="176" t="s">
        <v>227</v>
      </c>
      <c r="Z3" s="115"/>
      <c r="AJ3" s="7"/>
      <c r="AK3" s="7"/>
      <c r="AL3" s="7"/>
    </row>
    <row r="4" spans="1:38" ht="21" customHeight="1">
      <c r="A4" s="3"/>
      <c r="B4" s="3"/>
      <c r="C4" s="3"/>
      <c r="D4" s="3"/>
      <c r="J4" s="270" t="s">
        <v>79</v>
      </c>
      <c r="K4" s="270"/>
      <c r="L4" s="270"/>
      <c r="M4" s="270"/>
      <c r="N4" s="270"/>
      <c r="O4" s="270"/>
      <c r="P4" s="270"/>
      <c r="Z4" s="115"/>
      <c r="AJ4" s="7" t="e">
        <v>#REF!</v>
      </c>
      <c r="AK4" s="7" t="e">
        <v>#REF!</v>
      </c>
      <c r="AL4" s="7" t="e">
        <v>#REF!</v>
      </c>
    </row>
    <row r="5" spans="1:38" ht="21" customHeight="1">
      <c r="J5" s="271" t="s">
        <v>49</v>
      </c>
      <c r="K5" s="271"/>
      <c r="L5" s="271"/>
      <c r="M5" s="65"/>
      <c r="N5" s="271" t="s">
        <v>7</v>
      </c>
      <c r="O5" s="271"/>
      <c r="P5" s="271"/>
      <c r="Q5" s="257"/>
      <c r="Z5" s="115"/>
    </row>
    <row r="6" spans="1:38" ht="21" customHeight="1">
      <c r="H6" s="177" t="s">
        <v>35</v>
      </c>
      <c r="J6" s="190">
        <v>2563</v>
      </c>
      <c r="K6" s="13"/>
      <c r="L6" s="190">
        <v>2562</v>
      </c>
      <c r="M6" s="13"/>
      <c r="N6" s="190">
        <v>2563</v>
      </c>
      <c r="O6" s="13"/>
      <c r="P6" s="190">
        <v>2562</v>
      </c>
      <c r="Q6" s="257"/>
      <c r="Z6" s="115"/>
    </row>
    <row r="7" spans="1:38" ht="21" customHeight="1">
      <c r="H7" s="61" t="s">
        <v>238</v>
      </c>
      <c r="J7" s="29"/>
      <c r="K7" s="37"/>
      <c r="L7" s="180"/>
      <c r="M7" s="13"/>
      <c r="N7" s="29"/>
      <c r="O7" s="37"/>
      <c r="P7" s="180"/>
      <c r="T7" s="159"/>
      <c r="Z7" s="115"/>
    </row>
    <row r="8" spans="1:38" ht="21" customHeight="1">
      <c r="A8" s="116" t="s">
        <v>105</v>
      </c>
      <c r="H8" s="61"/>
      <c r="J8" s="29"/>
      <c r="K8" s="37"/>
      <c r="L8" s="101"/>
      <c r="M8" s="13"/>
      <c r="N8" s="29"/>
      <c r="O8" s="37"/>
      <c r="P8" s="29"/>
      <c r="R8" s="159"/>
      <c r="T8" s="159"/>
      <c r="V8" s="159"/>
      <c r="Z8" s="115"/>
    </row>
    <row r="9" spans="1:38" ht="21" customHeight="1">
      <c r="A9" s="117" t="s">
        <v>89</v>
      </c>
      <c r="B9" s="117"/>
      <c r="C9" s="58"/>
      <c r="D9" s="58"/>
      <c r="J9" s="115">
        <v>1961731862</v>
      </c>
      <c r="K9" s="115"/>
      <c r="L9" s="115">
        <v>2347026690</v>
      </c>
      <c r="M9" s="115"/>
      <c r="N9" s="115">
        <v>1961731862</v>
      </c>
      <c r="O9" s="142"/>
      <c r="P9" s="115">
        <v>2320692229</v>
      </c>
      <c r="Z9" s="115"/>
    </row>
    <row r="10" spans="1:38" ht="21" customHeight="1">
      <c r="A10" s="117" t="s">
        <v>109</v>
      </c>
      <c r="B10" s="117"/>
      <c r="C10" s="58"/>
      <c r="D10" s="58"/>
      <c r="J10" s="115">
        <v>20285817</v>
      </c>
      <c r="K10" s="115"/>
      <c r="L10" s="115">
        <v>48167982</v>
      </c>
      <c r="M10" s="115"/>
      <c r="N10" s="115">
        <v>0</v>
      </c>
      <c r="O10" s="142"/>
      <c r="P10" s="115">
        <v>0</v>
      </c>
      <c r="Z10" s="115"/>
    </row>
    <row r="11" spans="1:38" ht="21" customHeight="1">
      <c r="A11" s="117" t="s">
        <v>220</v>
      </c>
      <c r="B11" s="58"/>
      <c r="C11" s="58"/>
      <c r="D11" s="58"/>
      <c r="J11" s="115">
        <v>120000000</v>
      </c>
      <c r="K11" s="115"/>
      <c r="L11" s="115">
        <v>442509009</v>
      </c>
      <c r="M11" s="115"/>
      <c r="N11" s="115">
        <v>120000000</v>
      </c>
      <c r="O11" s="142"/>
      <c r="P11" s="115">
        <v>442509009</v>
      </c>
      <c r="Z11" s="115"/>
    </row>
    <row r="12" spans="1:38" ht="21" customHeight="1">
      <c r="A12" s="117" t="s">
        <v>5</v>
      </c>
      <c r="B12" s="58"/>
      <c r="C12" s="58"/>
      <c r="D12" s="58"/>
      <c r="H12" s="6">
        <v>13</v>
      </c>
      <c r="J12" s="115">
        <v>0</v>
      </c>
      <c r="K12" s="115"/>
      <c r="L12" s="115">
        <v>0</v>
      </c>
      <c r="M12" s="115"/>
      <c r="N12" s="115">
        <v>0</v>
      </c>
      <c r="O12" s="142"/>
      <c r="P12" s="115">
        <v>18999539</v>
      </c>
      <c r="Z12" s="115"/>
    </row>
    <row r="13" spans="1:38" ht="21" customHeight="1">
      <c r="A13" s="117" t="s">
        <v>4</v>
      </c>
      <c r="B13" s="58"/>
      <c r="C13" s="58"/>
      <c r="D13" s="58"/>
      <c r="J13" s="266">
        <v>118557072</v>
      </c>
      <c r="K13" s="115"/>
      <c r="L13" s="115">
        <v>80513282</v>
      </c>
      <c r="M13" s="115"/>
      <c r="N13" s="115">
        <v>128335119</v>
      </c>
      <c r="O13" s="142"/>
      <c r="P13" s="115">
        <v>103532390</v>
      </c>
      <c r="Z13" s="115"/>
    </row>
    <row r="14" spans="1:38" ht="21" customHeight="1">
      <c r="A14" s="118" t="s">
        <v>106</v>
      </c>
      <c r="B14" s="58"/>
      <c r="C14" s="58"/>
      <c r="D14" s="58"/>
      <c r="J14" s="137">
        <v>2220574751</v>
      </c>
      <c r="K14" s="115"/>
      <c r="L14" s="137">
        <v>2918216963</v>
      </c>
      <c r="M14" s="115"/>
      <c r="N14" s="137">
        <v>2210066981</v>
      </c>
      <c r="O14" s="142"/>
      <c r="P14" s="137">
        <v>2885733167</v>
      </c>
      <c r="Z14" s="115"/>
    </row>
    <row r="15" spans="1:38" ht="21" customHeight="1">
      <c r="A15" s="119" t="s">
        <v>107</v>
      </c>
      <c r="B15" s="58"/>
      <c r="C15" s="58"/>
      <c r="D15" s="58"/>
      <c r="J15" s="115"/>
      <c r="K15" s="115"/>
      <c r="L15" s="115"/>
      <c r="M15" s="115"/>
      <c r="N15" s="115"/>
      <c r="O15" s="142"/>
      <c r="P15" s="115"/>
      <c r="Z15" s="115"/>
    </row>
    <row r="16" spans="1:38" ht="21" customHeight="1">
      <c r="A16" s="117" t="s">
        <v>90</v>
      </c>
      <c r="B16" s="117"/>
      <c r="C16" s="58"/>
      <c r="D16" s="58"/>
      <c r="J16" s="115">
        <v>1223397852</v>
      </c>
      <c r="K16" s="115"/>
      <c r="L16" s="115">
        <v>1553137667</v>
      </c>
      <c r="M16" s="115"/>
      <c r="N16" s="115">
        <v>1223397852</v>
      </c>
      <c r="O16" s="142"/>
      <c r="P16" s="115">
        <v>1535160601</v>
      </c>
      <c r="Z16" s="115"/>
    </row>
    <row r="17" spans="1:26" ht="21" customHeight="1">
      <c r="A17" s="117" t="s">
        <v>139</v>
      </c>
      <c r="B17" s="117"/>
      <c r="C17" s="58"/>
      <c r="D17" s="58"/>
      <c r="J17" s="115">
        <v>19754061</v>
      </c>
      <c r="K17" s="115"/>
      <c r="L17" s="115">
        <v>30055190</v>
      </c>
      <c r="M17" s="115"/>
      <c r="N17" s="115">
        <v>0</v>
      </c>
      <c r="O17" s="142"/>
      <c r="P17" s="115">
        <v>0</v>
      </c>
      <c r="Z17" s="115"/>
    </row>
    <row r="18" spans="1:26" ht="21" customHeight="1">
      <c r="A18" s="117" t="s">
        <v>212</v>
      </c>
      <c r="B18" s="117"/>
      <c r="C18" s="58"/>
      <c r="D18" s="58"/>
      <c r="J18" s="115">
        <v>215215772</v>
      </c>
      <c r="K18" s="115"/>
      <c r="L18" s="115">
        <v>328216453</v>
      </c>
      <c r="M18" s="115"/>
      <c r="N18" s="115">
        <v>219403442</v>
      </c>
      <c r="O18" s="142"/>
      <c r="P18" s="115">
        <v>325724539</v>
      </c>
      <c r="Z18" s="115"/>
    </row>
    <row r="19" spans="1:26" ht="21" customHeight="1">
      <c r="A19" s="117" t="s">
        <v>14</v>
      </c>
      <c r="B19" s="117"/>
      <c r="C19" s="58"/>
      <c r="D19" s="58"/>
      <c r="J19" s="266">
        <v>208802933</v>
      </c>
      <c r="K19" s="115"/>
      <c r="L19" s="115">
        <v>250265778</v>
      </c>
      <c r="M19" s="115"/>
      <c r="N19" s="115">
        <v>195900365</v>
      </c>
      <c r="O19" s="142"/>
      <c r="P19" s="115">
        <v>244674452</v>
      </c>
      <c r="Z19" s="115"/>
    </row>
    <row r="20" spans="1:26" ht="21" customHeight="1">
      <c r="A20" s="118" t="s">
        <v>108</v>
      </c>
      <c r="B20" s="58"/>
      <c r="C20" s="58"/>
      <c r="D20" s="58"/>
      <c r="J20" s="137">
        <v>1667170618</v>
      </c>
      <c r="K20" s="115"/>
      <c r="L20" s="137">
        <v>2161675088</v>
      </c>
      <c r="M20" s="115"/>
      <c r="N20" s="137">
        <v>1638701659</v>
      </c>
      <c r="O20" s="142"/>
      <c r="P20" s="137">
        <v>2105559592</v>
      </c>
      <c r="Z20" s="115"/>
    </row>
    <row r="21" spans="1:26" ht="21" customHeight="1">
      <c r="A21" s="116" t="s">
        <v>240</v>
      </c>
      <c r="B21" s="106"/>
      <c r="D21" s="106"/>
      <c r="J21" s="115">
        <v>553404133</v>
      </c>
      <c r="K21" s="115"/>
      <c r="L21" s="115">
        <v>756541875</v>
      </c>
      <c r="M21" s="115"/>
      <c r="N21" s="115">
        <v>571365322</v>
      </c>
      <c r="O21" s="142"/>
      <c r="P21" s="115">
        <v>780173575</v>
      </c>
      <c r="Z21" s="115"/>
    </row>
    <row r="22" spans="1:26" ht="21" customHeight="1">
      <c r="A22" s="3" t="s">
        <v>6</v>
      </c>
      <c r="B22" s="58"/>
      <c r="C22" s="58"/>
      <c r="D22" s="58"/>
      <c r="J22" s="115">
        <v>-197511458</v>
      </c>
      <c r="K22" s="115"/>
      <c r="L22" s="115">
        <v>-60819208</v>
      </c>
      <c r="M22" s="115"/>
      <c r="N22" s="115">
        <v>-193631304</v>
      </c>
      <c r="O22" s="142"/>
      <c r="P22" s="115">
        <v>-95408741</v>
      </c>
      <c r="Z22" s="115"/>
    </row>
    <row r="23" spans="1:26" ht="21" customHeight="1">
      <c r="A23" s="58" t="s">
        <v>82</v>
      </c>
      <c r="B23" s="58"/>
      <c r="C23" s="58"/>
      <c r="D23" s="58"/>
      <c r="H23" s="6">
        <v>12</v>
      </c>
      <c r="J23" s="115">
        <v>-39841217</v>
      </c>
      <c r="K23" s="115"/>
      <c r="L23" s="115">
        <v>-60634015</v>
      </c>
      <c r="M23" s="115"/>
      <c r="N23" s="115">
        <v>0</v>
      </c>
      <c r="O23" s="142"/>
      <c r="P23" s="115">
        <v>0</v>
      </c>
      <c r="Z23" s="115"/>
    </row>
    <row r="24" spans="1:26" ht="21" customHeight="1">
      <c r="A24" s="120" t="s">
        <v>164</v>
      </c>
      <c r="B24" s="58"/>
      <c r="C24" s="58"/>
      <c r="D24" s="58"/>
      <c r="J24" s="140">
        <v>316051458</v>
      </c>
      <c r="K24" s="115"/>
      <c r="L24" s="140">
        <v>635088652</v>
      </c>
      <c r="M24" s="115"/>
      <c r="N24" s="140">
        <v>377734018</v>
      </c>
      <c r="O24" s="142"/>
      <c r="P24" s="140">
        <v>684764834</v>
      </c>
      <c r="Z24" s="115"/>
    </row>
    <row r="25" spans="1:26" ht="21" customHeight="1">
      <c r="A25" s="121" t="s">
        <v>134</v>
      </c>
      <c r="B25" s="121"/>
      <c r="C25" s="58"/>
      <c r="D25" s="58"/>
      <c r="H25" s="6">
        <v>18</v>
      </c>
      <c r="J25" s="115">
        <v>-74131640</v>
      </c>
      <c r="K25" s="115"/>
      <c r="L25" s="115">
        <v>-134000021</v>
      </c>
      <c r="M25" s="115"/>
      <c r="N25" s="115">
        <v>-78042492</v>
      </c>
      <c r="O25" s="142"/>
      <c r="P25" s="115">
        <v>-127832841</v>
      </c>
      <c r="Z25" s="115"/>
    </row>
    <row r="26" spans="1:26" ht="21" customHeight="1">
      <c r="A26" s="120" t="s">
        <v>234</v>
      </c>
      <c r="B26" s="121"/>
      <c r="C26" s="58"/>
      <c r="D26" s="58"/>
      <c r="J26" s="140">
        <v>241919818</v>
      </c>
      <c r="K26" s="115"/>
      <c r="L26" s="140">
        <v>501088631</v>
      </c>
      <c r="M26" s="115"/>
      <c r="N26" s="140">
        <v>299691526</v>
      </c>
      <c r="O26" s="142"/>
      <c r="P26" s="140">
        <v>556931993</v>
      </c>
      <c r="Z26" s="115"/>
    </row>
    <row r="27" spans="1:26" ht="6" customHeight="1">
      <c r="J27" s="115"/>
      <c r="K27" s="115"/>
      <c r="L27" s="115"/>
      <c r="M27" s="115"/>
      <c r="N27" s="115"/>
      <c r="O27" s="142"/>
      <c r="P27" s="115"/>
      <c r="Z27" s="115"/>
    </row>
    <row r="28" spans="1:26" ht="21" customHeight="1">
      <c r="A28" s="83" t="s">
        <v>178</v>
      </c>
      <c r="B28" s="58"/>
      <c r="C28" s="58"/>
      <c r="D28" s="58"/>
      <c r="E28" s="32"/>
      <c r="F28" s="32"/>
      <c r="G28" s="32"/>
      <c r="H28" s="32"/>
      <c r="I28" s="32"/>
      <c r="J28" s="115"/>
      <c r="K28" s="115"/>
      <c r="L28" s="115"/>
      <c r="M28" s="115"/>
      <c r="N28" s="115"/>
      <c r="O28" s="142"/>
      <c r="P28" s="115"/>
      <c r="Z28" s="115"/>
    </row>
    <row r="29" spans="1:26" ht="21" customHeight="1">
      <c r="A29" s="122" t="s">
        <v>110</v>
      </c>
      <c r="B29" s="123"/>
      <c r="C29" s="123"/>
      <c r="D29" s="123"/>
      <c r="E29" s="32"/>
      <c r="F29" s="32"/>
      <c r="G29" s="32"/>
      <c r="H29" s="32"/>
      <c r="I29" s="32"/>
      <c r="J29" s="115"/>
      <c r="K29" s="115"/>
      <c r="L29" s="115"/>
      <c r="M29" s="115"/>
      <c r="N29" s="115"/>
      <c r="O29" s="142"/>
      <c r="P29" s="115"/>
      <c r="Z29" s="115"/>
    </row>
    <row r="30" spans="1:26" ht="21" customHeight="1">
      <c r="A30" s="123" t="s">
        <v>241</v>
      </c>
      <c r="B30" s="123"/>
      <c r="C30" s="123"/>
      <c r="D30" s="123"/>
      <c r="E30" s="32"/>
      <c r="F30" s="32"/>
      <c r="G30" s="32"/>
      <c r="H30" s="32"/>
      <c r="I30" s="32"/>
      <c r="J30" s="115"/>
      <c r="K30" s="115"/>
      <c r="L30" s="115"/>
      <c r="M30" s="115"/>
      <c r="N30" s="115"/>
      <c r="O30" s="142"/>
      <c r="P30" s="115"/>
      <c r="Z30" s="115"/>
    </row>
    <row r="31" spans="1:26" ht="21" customHeight="1">
      <c r="A31" s="122"/>
      <c r="B31" s="123" t="s">
        <v>111</v>
      </c>
      <c r="C31" s="123"/>
      <c r="D31" s="123"/>
      <c r="E31" s="32"/>
      <c r="F31" s="32"/>
      <c r="G31" s="32"/>
      <c r="H31" s="32"/>
      <c r="I31" s="32"/>
      <c r="J31" s="115">
        <v>6085114</v>
      </c>
      <c r="K31" s="115"/>
      <c r="L31" s="115">
        <v>-3902383</v>
      </c>
      <c r="M31" s="115"/>
      <c r="N31" s="115">
        <v>6085114</v>
      </c>
      <c r="O31" s="142"/>
      <c r="P31" s="115">
        <v>-3902383</v>
      </c>
      <c r="Z31" s="115"/>
    </row>
    <row r="32" spans="1:26" ht="21" customHeight="1" thickBot="1">
      <c r="A32" s="120" t="s">
        <v>239</v>
      </c>
      <c r="B32" s="58"/>
      <c r="C32" s="58"/>
      <c r="D32" s="58"/>
      <c r="J32" s="143">
        <v>248004932</v>
      </c>
      <c r="K32" s="115"/>
      <c r="L32" s="143">
        <v>497186248</v>
      </c>
      <c r="M32" s="115"/>
      <c r="N32" s="143">
        <v>305776640</v>
      </c>
      <c r="O32" s="142"/>
      <c r="P32" s="143">
        <v>553029610</v>
      </c>
      <c r="Z32" s="115"/>
    </row>
    <row r="33" spans="1:26" ht="6" customHeight="1" thickTop="1">
      <c r="A33" s="58"/>
      <c r="B33" s="58"/>
      <c r="C33" s="58"/>
      <c r="D33" s="58"/>
      <c r="J33" s="115"/>
      <c r="K33" s="115"/>
      <c r="L33" s="115"/>
      <c r="M33" s="115"/>
      <c r="N33" s="115"/>
      <c r="O33" s="142"/>
      <c r="P33" s="115"/>
      <c r="Z33" s="115"/>
    </row>
    <row r="34" spans="1:26" ht="21" customHeight="1">
      <c r="A34" s="83" t="s">
        <v>112</v>
      </c>
      <c r="J34" s="115"/>
      <c r="K34" s="115"/>
      <c r="L34" s="115"/>
      <c r="M34" s="115"/>
      <c r="N34" s="115"/>
      <c r="O34" s="142"/>
      <c r="P34" s="115"/>
      <c r="Z34" s="115"/>
    </row>
    <row r="35" spans="1:26" ht="21" customHeight="1">
      <c r="B35" s="9" t="s">
        <v>74</v>
      </c>
      <c r="J35" s="115">
        <v>241923563</v>
      </c>
      <c r="K35" s="115"/>
      <c r="L35" s="115">
        <v>501091313</v>
      </c>
      <c r="M35" s="115"/>
      <c r="N35" s="115">
        <v>299691526</v>
      </c>
      <c r="O35" s="142"/>
      <c r="P35" s="115">
        <v>556931993</v>
      </c>
      <c r="Z35" s="115"/>
    </row>
    <row r="36" spans="1:26" ht="21" customHeight="1">
      <c r="B36" s="9" t="s">
        <v>69</v>
      </c>
      <c r="J36" s="115">
        <v>-3745</v>
      </c>
      <c r="K36" s="115"/>
      <c r="L36" s="115">
        <v>-2682</v>
      </c>
      <c r="M36" s="115"/>
      <c r="N36" s="115">
        <v>0</v>
      </c>
      <c r="O36" s="142"/>
      <c r="P36" s="115">
        <v>0</v>
      </c>
      <c r="Z36" s="115"/>
    </row>
    <row r="37" spans="1:26" ht="21" customHeight="1" thickBot="1">
      <c r="E37" s="124"/>
      <c r="F37" s="124"/>
      <c r="G37" s="124"/>
      <c r="H37" s="124"/>
      <c r="J37" s="143">
        <v>241919818</v>
      </c>
      <c r="K37" s="115"/>
      <c r="L37" s="143">
        <v>501088631</v>
      </c>
      <c r="M37" s="115"/>
      <c r="N37" s="143">
        <v>299691526</v>
      </c>
      <c r="O37" s="142"/>
      <c r="P37" s="143">
        <v>556931993</v>
      </c>
      <c r="Z37" s="115"/>
    </row>
    <row r="38" spans="1:26" ht="6" customHeight="1" thickTop="1">
      <c r="J38" s="115"/>
      <c r="K38" s="115"/>
      <c r="L38" s="115"/>
      <c r="M38" s="115"/>
      <c r="N38" s="115"/>
      <c r="O38" s="142"/>
      <c r="P38" s="115"/>
      <c r="Z38" s="115"/>
    </row>
    <row r="39" spans="1:26" ht="21" customHeight="1">
      <c r="A39" s="83" t="s">
        <v>113</v>
      </c>
      <c r="J39" s="115"/>
      <c r="K39" s="115"/>
      <c r="L39" s="115"/>
      <c r="M39" s="115"/>
      <c r="N39" s="115"/>
      <c r="O39" s="142"/>
      <c r="P39" s="115"/>
      <c r="Z39" s="115"/>
    </row>
    <row r="40" spans="1:26" ht="21" customHeight="1">
      <c r="B40" s="9" t="s">
        <v>74</v>
      </c>
      <c r="J40" s="139">
        <v>248008677</v>
      </c>
      <c r="K40" s="139"/>
      <c r="L40" s="139">
        <v>497188930</v>
      </c>
      <c r="M40" s="139"/>
      <c r="N40" s="139">
        <v>305776640</v>
      </c>
      <c r="O40" s="144"/>
      <c r="P40" s="139">
        <v>553029610</v>
      </c>
      <c r="Z40" s="115"/>
    </row>
    <row r="41" spans="1:26" ht="21" customHeight="1">
      <c r="B41" s="9" t="s">
        <v>69</v>
      </c>
      <c r="J41" s="139">
        <v>-3745</v>
      </c>
      <c r="K41" s="139"/>
      <c r="L41" s="139">
        <v>-2682</v>
      </c>
      <c r="M41" s="139"/>
      <c r="N41" s="139">
        <v>0</v>
      </c>
      <c r="O41" s="144"/>
      <c r="P41" s="139">
        <v>0</v>
      </c>
      <c r="Z41" s="115"/>
    </row>
    <row r="42" spans="1:26" ht="21" customHeight="1" thickBot="1">
      <c r="J42" s="145">
        <v>248004932</v>
      </c>
      <c r="K42" s="139"/>
      <c r="L42" s="145">
        <v>497186248</v>
      </c>
      <c r="M42" s="139"/>
      <c r="N42" s="145">
        <v>305776640</v>
      </c>
      <c r="O42" s="144"/>
      <c r="P42" s="145">
        <v>553029610</v>
      </c>
      <c r="Z42" s="115"/>
    </row>
    <row r="43" spans="1:26" ht="6" customHeight="1" thickTop="1">
      <c r="A43" s="106"/>
      <c r="B43" s="106"/>
      <c r="C43" s="106"/>
      <c r="D43" s="106"/>
      <c r="J43" s="115"/>
      <c r="K43" s="142"/>
      <c r="L43" s="115"/>
      <c r="M43" s="142"/>
      <c r="N43" s="115"/>
      <c r="O43" s="115"/>
      <c r="P43" s="115"/>
      <c r="Z43" s="115"/>
    </row>
    <row r="44" spans="1:26" ht="21.75" customHeight="1">
      <c r="A44" s="119" t="s">
        <v>172</v>
      </c>
      <c r="B44" s="106"/>
      <c r="C44" s="106"/>
      <c r="D44" s="106"/>
      <c r="J44" s="115"/>
      <c r="K44" s="142"/>
      <c r="L44" s="115"/>
      <c r="M44" s="142"/>
      <c r="N44" s="115"/>
      <c r="O44" s="115"/>
      <c r="P44" s="115"/>
      <c r="Z44" s="115"/>
    </row>
    <row r="45" spans="1:26" ht="21" customHeight="1" thickBot="1">
      <c r="B45" s="9" t="s">
        <v>74</v>
      </c>
      <c r="C45" s="121"/>
      <c r="D45" s="121"/>
      <c r="J45" s="126">
        <v>0.43200636250000002</v>
      </c>
      <c r="K45" s="144"/>
      <c r="L45" s="126">
        <v>0.98200445155763416</v>
      </c>
      <c r="M45" s="144"/>
      <c r="N45" s="126">
        <v>0.5351634392857143</v>
      </c>
      <c r="O45" s="144"/>
      <c r="P45" s="126">
        <v>1.0914371934858609</v>
      </c>
      <c r="Z45" s="115"/>
    </row>
    <row r="46" spans="1:26" ht="21" customHeight="1" thickTop="1" thickBot="1">
      <c r="A46" s="121" t="s">
        <v>242</v>
      </c>
      <c r="B46" s="121"/>
      <c r="D46" s="121"/>
      <c r="J46" s="127">
        <v>560000000</v>
      </c>
      <c r="K46" s="144"/>
      <c r="L46" s="127">
        <v>510273973</v>
      </c>
      <c r="M46" s="144"/>
      <c r="N46" s="127">
        <v>560000000</v>
      </c>
      <c r="O46" s="144"/>
      <c r="P46" s="127">
        <v>510273973</v>
      </c>
      <c r="Z46" s="115"/>
    </row>
    <row r="47" spans="1:26" ht="6" customHeight="1" thickTop="1">
      <c r="A47" s="121"/>
      <c r="B47" s="121"/>
      <c r="C47" s="121"/>
      <c r="D47" s="121"/>
      <c r="J47" s="65"/>
      <c r="K47" s="125"/>
      <c r="L47" s="65"/>
      <c r="M47" s="125"/>
      <c r="N47" s="65"/>
      <c r="O47" s="125"/>
      <c r="P47" s="65"/>
      <c r="Q47" s="60"/>
      <c r="Z47" s="115"/>
    </row>
    <row r="48" spans="1:26" ht="21" customHeight="1">
      <c r="A48" s="119" t="s">
        <v>208</v>
      </c>
      <c r="B48" s="121"/>
      <c r="C48" s="121"/>
      <c r="D48" s="121"/>
      <c r="H48" s="256">
        <v>30</v>
      </c>
      <c r="J48" s="65"/>
      <c r="K48" s="125"/>
      <c r="L48" s="65"/>
      <c r="M48" s="125"/>
      <c r="N48" s="65"/>
      <c r="O48" s="125"/>
      <c r="P48" s="65"/>
      <c r="Q48" s="60"/>
      <c r="Z48" s="115"/>
    </row>
    <row r="49" spans="1:26" ht="21" customHeight="1" thickBot="1">
      <c r="B49" s="9" t="s">
        <v>74</v>
      </c>
      <c r="C49" s="10"/>
      <c r="D49" s="10"/>
      <c r="E49" s="10"/>
      <c r="F49" s="10"/>
      <c r="G49" s="10"/>
      <c r="H49" s="256"/>
      <c r="I49" s="10"/>
      <c r="J49" s="126">
        <v>0.41891574589547015</v>
      </c>
      <c r="K49" s="144"/>
      <c r="L49" s="126">
        <v>0.98200445155763416</v>
      </c>
      <c r="M49" s="144"/>
      <c r="N49" s="126">
        <v>0.51894696653769801</v>
      </c>
      <c r="O49" s="144"/>
      <c r="P49" s="126">
        <v>1.0914371934858609</v>
      </c>
      <c r="Z49" s="115"/>
    </row>
    <row r="50" spans="1:26" ht="21" customHeight="1" thickTop="1" thickBot="1">
      <c r="A50" s="121" t="s">
        <v>243</v>
      </c>
      <c r="B50" s="10"/>
      <c r="C50" s="10"/>
      <c r="D50" s="10"/>
      <c r="E50" s="10"/>
      <c r="F50" s="10"/>
      <c r="G50" s="10"/>
      <c r="H50" s="256"/>
      <c r="I50" s="10"/>
      <c r="J50" s="127">
        <v>577499331</v>
      </c>
      <c r="K50" s="144"/>
      <c r="L50" s="127">
        <v>510273973</v>
      </c>
      <c r="M50" s="144"/>
      <c r="N50" s="127">
        <v>577499331</v>
      </c>
      <c r="O50" s="144"/>
      <c r="P50" s="127">
        <v>510273973</v>
      </c>
    </row>
    <row r="51" spans="1:26" ht="6" customHeight="1" thickTop="1"/>
  </sheetData>
  <mergeCells count="3">
    <mergeCell ref="N5:P5"/>
    <mergeCell ref="J5:L5"/>
    <mergeCell ref="J4:P4"/>
  </mergeCells>
  <pageMargins left="0.98425196850393704" right="0.39370078740157483" top="0.78740157480314965" bottom="0.78740157480314965" header="0.31496062992125984" footer="0.19685039370078741"/>
  <pageSetup paperSize="9" scale="77" firstPageNumber="10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pageSetUpPr fitToPage="1"/>
  </sheetPr>
  <dimension ref="A1:AB70"/>
  <sheetViews>
    <sheetView showGridLines="0" view="pageBreakPreview" topLeftCell="A13" zoomScale="85" zoomScaleNormal="60" zoomScaleSheetLayoutView="85" workbookViewId="0">
      <selection activeCell="N24" sqref="N24"/>
    </sheetView>
  </sheetViews>
  <sheetFormatPr defaultColWidth="9.140625" defaultRowHeight="21.95" customHeight="1"/>
  <cols>
    <col min="1" max="6" width="1.7109375" style="15" customWidth="1"/>
    <col min="7" max="7" width="26.7109375" style="15" customWidth="1"/>
    <col min="8" max="8" width="7.7109375" style="6" customWidth="1"/>
    <col min="9" max="9" width="0.85546875" style="15" customWidth="1"/>
    <col min="10" max="10" width="14.7109375" style="15" customWidth="1"/>
    <col min="11" max="11" width="0.85546875" style="15" customWidth="1"/>
    <col min="12" max="12" width="12.7109375" style="15" customWidth="1"/>
    <col min="13" max="13" width="0.85546875" style="15" customWidth="1"/>
    <col min="14" max="14" width="14.7109375" style="15" customWidth="1"/>
    <col min="15" max="15" width="0.85546875" style="15" customWidth="1"/>
    <col min="16" max="16" width="14.7109375" style="15" customWidth="1"/>
    <col min="17" max="17" width="0.85546875" style="15" customWidth="1"/>
    <col min="18" max="18" width="12.7109375" style="15" customWidth="1"/>
    <col min="19" max="19" width="0.85546875" style="15" customWidth="1"/>
    <col min="20" max="20" width="28.7109375" style="15" customWidth="1"/>
    <col min="21" max="21" width="0.85546875" style="15" customWidth="1"/>
    <col min="22" max="22" width="15.7109375" style="15" customWidth="1"/>
    <col min="23" max="23" width="0.85546875" style="15" customWidth="1"/>
    <col min="24" max="24" width="13.7109375" style="15" customWidth="1"/>
    <col min="25" max="25" width="0.85546875" style="15" customWidth="1"/>
    <col min="26" max="26" width="14.7109375" style="15" customWidth="1"/>
    <col min="27" max="27" width="0.85546875" style="15" customWidth="1"/>
    <col min="28" max="28" width="14.7109375" style="15" customWidth="1"/>
    <col min="29" max="16384" width="9.140625" style="15"/>
  </cols>
  <sheetData>
    <row r="1" spans="1:28" ht="21.95" customHeight="1">
      <c r="A1" s="269" t="s">
        <v>88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</row>
    <row r="2" spans="1:28" ht="21.95" customHeight="1">
      <c r="A2" s="269" t="s">
        <v>72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.95" customHeight="1">
      <c r="A3" s="274" t="s">
        <v>227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</row>
    <row r="4" spans="1:28" ht="21.95" customHeight="1">
      <c r="A4" s="88"/>
      <c r="B4" s="88"/>
      <c r="C4" s="247"/>
      <c r="D4" s="247"/>
      <c r="E4" s="247"/>
      <c r="F4" s="88"/>
      <c r="G4" s="88"/>
      <c r="H4" s="88"/>
      <c r="I4" s="88"/>
      <c r="J4" s="88"/>
      <c r="K4" s="88"/>
      <c r="L4" s="251"/>
      <c r="M4" s="251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240"/>
      <c r="AA4" s="88"/>
      <c r="AB4" s="88"/>
    </row>
    <row r="5" spans="1:28" ht="21.95" customHeight="1">
      <c r="A5" s="18"/>
      <c r="B5" s="18"/>
      <c r="C5" s="248"/>
      <c r="D5" s="248"/>
      <c r="E5" s="248"/>
      <c r="F5" s="18"/>
      <c r="G5" s="18"/>
      <c r="H5" s="18"/>
      <c r="I5" s="18"/>
      <c r="J5" s="270" t="s">
        <v>79</v>
      </c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</row>
    <row r="6" spans="1:28" ht="21.95" customHeight="1">
      <c r="F6" s="17"/>
      <c r="G6" s="17"/>
      <c r="H6" s="64"/>
      <c r="I6" s="17"/>
      <c r="J6" s="275" t="s">
        <v>49</v>
      </c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</row>
    <row r="7" spans="1:28" ht="21.95" customHeight="1">
      <c r="F7" s="17"/>
      <c r="G7" s="17"/>
      <c r="H7" s="64"/>
      <c r="I7" s="17"/>
      <c r="J7" s="276" t="s">
        <v>75</v>
      </c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10"/>
      <c r="Z7" s="10"/>
      <c r="AA7" s="19"/>
      <c r="AB7" s="19"/>
    </row>
    <row r="8" spans="1:28" ht="21.95" customHeight="1">
      <c r="F8" s="20"/>
      <c r="G8" s="20"/>
      <c r="I8" s="20"/>
      <c r="J8" s="6"/>
      <c r="K8" s="6"/>
      <c r="L8" s="6"/>
      <c r="M8" s="6"/>
      <c r="N8" s="18"/>
      <c r="O8" s="6"/>
      <c r="P8" s="270" t="s">
        <v>118</v>
      </c>
      <c r="Q8" s="270"/>
      <c r="R8" s="270"/>
      <c r="T8" s="86" t="s">
        <v>70</v>
      </c>
      <c r="U8" s="18"/>
      <c r="Y8" s="18"/>
      <c r="Z8" s="6"/>
      <c r="AA8" s="6"/>
      <c r="AB8" s="6"/>
    </row>
    <row r="9" spans="1:28" ht="21.95" customHeight="1">
      <c r="F9" s="20"/>
      <c r="G9" s="20"/>
      <c r="I9" s="20"/>
      <c r="J9" s="6"/>
      <c r="K9" s="6"/>
      <c r="L9" s="6"/>
      <c r="M9" s="6"/>
      <c r="N9" s="18" t="s">
        <v>123</v>
      </c>
      <c r="O9" s="6"/>
      <c r="T9" s="66" t="s">
        <v>252</v>
      </c>
      <c r="U9" s="18"/>
      <c r="V9" s="166" t="s">
        <v>34</v>
      </c>
      <c r="W9" s="18"/>
      <c r="X9" s="85" t="s">
        <v>34</v>
      </c>
      <c r="Y9" s="18"/>
      <c r="Z9" s="6"/>
      <c r="AA9" s="6"/>
      <c r="AB9" s="6"/>
    </row>
    <row r="10" spans="1:28" ht="21.95" customHeight="1">
      <c r="J10" s="18" t="s">
        <v>32</v>
      </c>
      <c r="K10" s="18"/>
      <c r="L10" s="252" t="s">
        <v>174</v>
      </c>
      <c r="M10" s="252"/>
      <c r="N10" s="18" t="s">
        <v>119</v>
      </c>
      <c r="O10" s="18"/>
      <c r="P10" s="18" t="s">
        <v>2</v>
      </c>
      <c r="Q10" s="18"/>
      <c r="R10" s="21"/>
      <c r="S10" s="21"/>
      <c r="T10" s="167" t="s">
        <v>166</v>
      </c>
      <c r="U10" s="21"/>
      <c r="V10" s="166" t="s">
        <v>143</v>
      </c>
      <c r="W10" s="21"/>
      <c r="X10" s="85" t="s">
        <v>20</v>
      </c>
      <c r="Y10" s="21"/>
      <c r="Z10" s="18" t="s">
        <v>169</v>
      </c>
      <c r="AA10" s="18"/>
      <c r="AB10" s="18"/>
    </row>
    <row r="11" spans="1:28" ht="21.95" customHeight="1">
      <c r="A11" s="6"/>
      <c r="B11" s="6"/>
      <c r="C11" s="6"/>
      <c r="D11" s="6"/>
      <c r="E11" s="6"/>
      <c r="F11" s="6"/>
      <c r="G11" s="6"/>
      <c r="H11" s="263" t="s">
        <v>35</v>
      </c>
      <c r="I11" s="6"/>
      <c r="J11" s="158" t="s">
        <v>33</v>
      </c>
      <c r="K11" s="159"/>
      <c r="L11" s="158" t="s">
        <v>175</v>
      </c>
      <c r="M11" s="159"/>
      <c r="N11" s="158" t="s">
        <v>120</v>
      </c>
      <c r="O11" s="18"/>
      <c r="P11" s="87" t="s">
        <v>11</v>
      </c>
      <c r="Q11" s="18"/>
      <c r="R11" s="87" t="s">
        <v>3</v>
      </c>
      <c r="S11" s="18"/>
      <c r="T11" s="82" t="s">
        <v>142</v>
      </c>
      <c r="U11" s="18"/>
      <c r="V11" s="165" t="s">
        <v>141</v>
      </c>
      <c r="W11" s="18"/>
      <c r="X11" s="84" t="s">
        <v>76</v>
      </c>
      <c r="Y11" s="18"/>
      <c r="Z11" s="239" t="s">
        <v>170</v>
      </c>
      <c r="AA11" s="18"/>
      <c r="AB11" s="87" t="s">
        <v>34</v>
      </c>
    </row>
    <row r="12" spans="1:28" s="1" customFormat="1" ht="21.95" customHeight="1">
      <c r="A12" s="5" t="s">
        <v>184</v>
      </c>
      <c r="B12" s="15"/>
      <c r="C12" s="15"/>
      <c r="D12" s="15"/>
      <c r="E12" s="15"/>
      <c r="F12" s="15"/>
      <c r="G12" s="15"/>
      <c r="H12" s="6"/>
      <c r="I12" s="15"/>
      <c r="J12" s="160">
        <v>410000000</v>
      </c>
      <c r="K12" s="160"/>
      <c r="L12" s="160">
        <v>0</v>
      </c>
      <c r="M12" s="160"/>
      <c r="N12" s="160">
        <v>-2470986</v>
      </c>
      <c r="O12" s="160"/>
      <c r="P12" s="160">
        <v>25925379</v>
      </c>
      <c r="Q12" s="160"/>
      <c r="R12" s="160">
        <v>338997841</v>
      </c>
      <c r="S12" s="160"/>
      <c r="T12" s="160">
        <v>0</v>
      </c>
      <c r="U12" s="160"/>
      <c r="V12" s="261">
        <v>0</v>
      </c>
      <c r="W12" s="160"/>
      <c r="X12" s="160">
        <v>772452234</v>
      </c>
      <c r="Y12" s="160"/>
      <c r="Z12" s="160">
        <v>19740</v>
      </c>
      <c r="AA12" s="160"/>
      <c r="AB12" s="160">
        <v>772471974</v>
      </c>
    </row>
    <row r="13" spans="1:28" s="1" customFormat="1" ht="21.95" customHeight="1">
      <c r="A13" s="5"/>
      <c r="B13" s="15" t="s">
        <v>207</v>
      </c>
      <c r="C13" s="15"/>
      <c r="D13" s="15"/>
      <c r="E13" s="15"/>
      <c r="F13" s="15"/>
      <c r="G13" s="15"/>
      <c r="H13" s="6">
        <v>29</v>
      </c>
      <c r="I13" s="15"/>
      <c r="J13" s="160">
        <v>150000000</v>
      </c>
      <c r="K13" s="160"/>
      <c r="L13" s="160">
        <v>585000000</v>
      </c>
      <c r="M13" s="160"/>
      <c r="N13" s="160">
        <v>0</v>
      </c>
      <c r="O13" s="160"/>
      <c r="P13" s="160">
        <v>0</v>
      </c>
      <c r="Q13" s="160"/>
      <c r="R13" s="160">
        <v>0</v>
      </c>
      <c r="S13" s="160"/>
      <c r="T13" s="160">
        <v>0</v>
      </c>
      <c r="U13" s="160"/>
      <c r="V13" s="261">
        <v>0</v>
      </c>
      <c r="W13" s="160"/>
      <c r="X13" s="160">
        <v>735000000</v>
      </c>
      <c r="Y13" s="160"/>
      <c r="Z13" s="160">
        <v>0</v>
      </c>
      <c r="AA13" s="160"/>
      <c r="AB13" s="160">
        <v>735000000</v>
      </c>
    </row>
    <row r="14" spans="1:28" s="1" customFormat="1" ht="21.95" customHeight="1">
      <c r="A14" s="5"/>
      <c r="B14" s="15" t="s">
        <v>176</v>
      </c>
      <c r="C14" s="15"/>
      <c r="D14" s="15"/>
      <c r="E14" s="15"/>
      <c r="F14" s="15"/>
      <c r="G14" s="15"/>
      <c r="H14" s="6">
        <v>29</v>
      </c>
      <c r="I14" s="15"/>
      <c r="J14" s="160">
        <v>0</v>
      </c>
      <c r="K14" s="160"/>
      <c r="L14" s="160">
        <v>-24636370</v>
      </c>
      <c r="M14" s="160"/>
      <c r="N14" s="160">
        <v>0</v>
      </c>
      <c r="O14" s="160"/>
      <c r="P14" s="160">
        <v>0</v>
      </c>
      <c r="Q14" s="160"/>
      <c r="R14" s="160">
        <v>0</v>
      </c>
      <c r="S14" s="160"/>
      <c r="T14" s="160">
        <v>0</v>
      </c>
      <c r="U14" s="160"/>
      <c r="V14" s="261">
        <v>0</v>
      </c>
      <c r="W14" s="160"/>
      <c r="X14" s="160">
        <v>-24636370</v>
      </c>
      <c r="Y14" s="160"/>
      <c r="Z14" s="160">
        <v>0</v>
      </c>
      <c r="AA14" s="160"/>
      <c r="AB14" s="160">
        <v>-24636370</v>
      </c>
    </row>
    <row r="15" spans="1:28" ht="21.95" customHeight="1">
      <c r="B15" s="4" t="s">
        <v>11</v>
      </c>
      <c r="C15" s="4"/>
      <c r="D15" s="4"/>
      <c r="E15" s="4"/>
      <c r="H15" s="6">
        <v>31</v>
      </c>
      <c r="J15" s="160">
        <v>0</v>
      </c>
      <c r="K15" s="160"/>
      <c r="L15" s="160">
        <v>0</v>
      </c>
      <c r="M15" s="160"/>
      <c r="N15" s="160">
        <v>0</v>
      </c>
      <c r="O15" s="160"/>
      <c r="P15" s="160">
        <v>27846600</v>
      </c>
      <c r="Q15" s="160"/>
      <c r="R15" s="160">
        <v>-27846600</v>
      </c>
      <c r="S15" s="160"/>
      <c r="T15" s="261">
        <v>0</v>
      </c>
      <c r="U15" s="160"/>
      <c r="V15" s="261">
        <v>0</v>
      </c>
      <c r="W15" s="160"/>
      <c r="X15" s="160">
        <v>0</v>
      </c>
      <c r="Y15" s="160"/>
      <c r="Z15" s="160">
        <v>64</v>
      </c>
      <c r="AA15" s="160"/>
      <c r="AB15" s="160">
        <v>64</v>
      </c>
    </row>
    <row r="16" spans="1:28" ht="21.95" customHeight="1">
      <c r="B16" s="4" t="s">
        <v>158</v>
      </c>
      <c r="C16" s="4"/>
      <c r="D16" s="4"/>
      <c r="E16" s="4"/>
      <c r="J16" s="160">
        <v>0</v>
      </c>
      <c r="K16" s="160"/>
      <c r="L16" s="160">
        <v>0</v>
      </c>
      <c r="M16" s="160"/>
      <c r="N16" s="160">
        <v>0</v>
      </c>
      <c r="O16" s="160"/>
      <c r="P16" s="160">
        <v>0</v>
      </c>
      <c r="Q16" s="160"/>
      <c r="R16" s="162">
        <v>501091313</v>
      </c>
      <c r="S16" s="162"/>
      <c r="T16" s="261">
        <v>-3902383</v>
      </c>
      <c r="U16" s="162"/>
      <c r="V16" s="261">
        <v>-3902383</v>
      </c>
      <c r="W16" s="160"/>
      <c r="X16" s="160">
        <v>497188930</v>
      </c>
      <c r="Y16" s="160"/>
      <c r="Z16" s="160">
        <v>-2682</v>
      </c>
      <c r="AA16" s="160"/>
      <c r="AB16" s="160">
        <v>497186248</v>
      </c>
    </row>
    <row r="17" spans="1:28" ht="21.95" customHeight="1">
      <c r="B17" s="4" t="s">
        <v>187</v>
      </c>
      <c r="C17" s="4"/>
      <c r="D17" s="4"/>
      <c r="E17" s="4"/>
      <c r="J17" s="160">
        <v>0</v>
      </c>
      <c r="K17" s="160"/>
      <c r="L17" s="160">
        <v>0</v>
      </c>
      <c r="M17" s="160"/>
      <c r="N17" s="160">
        <v>0</v>
      </c>
      <c r="O17" s="160"/>
      <c r="P17" s="160">
        <v>0</v>
      </c>
      <c r="Q17" s="160"/>
      <c r="R17" s="162">
        <v>-3902383</v>
      </c>
      <c r="S17" s="162"/>
      <c r="T17" s="261">
        <v>3902383</v>
      </c>
      <c r="U17" s="162"/>
      <c r="V17" s="261">
        <v>3902383</v>
      </c>
      <c r="W17" s="160"/>
      <c r="X17" s="160">
        <v>0</v>
      </c>
      <c r="Y17" s="160"/>
      <c r="Z17" s="160">
        <v>0</v>
      </c>
      <c r="AA17" s="160"/>
      <c r="AB17" s="160">
        <v>0</v>
      </c>
    </row>
    <row r="18" spans="1:28" s="1" customFormat="1" ht="21.95" customHeight="1">
      <c r="A18" s="32" t="s">
        <v>229</v>
      </c>
      <c r="B18" s="15"/>
      <c r="C18" s="15"/>
      <c r="D18" s="15"/>
      <c r="E18" s="15"/>
      <c r="F18" s="15"/>
      <c r="G18" s="15"/>
      <c r="H18" s="6"/>
      <c r="I18" s="15"/>
      <c r="J18" s="140">
        <v>560000000</v>
      </c>
      <c r="K18" s="160"/>
      <c r="L18" s="140">
        <v>560363630</v>
      </c>
      <c r="M18" s="160"/>
      <c r="N18" s="140">
        <v>-2470986</v>
      </c>
      <c r="O18" s="160"/>
      <c r="P18" s="140">
        <v>53771979</v>
      </c>
      <c r="Q18" s="160"/>
      <c r="R18" s="140">
        <v>808340171</v>
      </c>
      <c r="S18" s="160"/>
      <c r="T18" s="140">
        <v>0</v>
      </c>
      <c r="U18" s="160"/>
      <c r="V18" s="140">
        <v>0</v>
      </c>
      <c r="W18" s="160"/>
      <c r="X18" s="140">
        <v>1980004794</v>
      </c>
      <c r="Y18" s="160"/>
      <c r="Z18" s="140">
        <v>17122</v>
      </c>
      <c r="AA18" s="160"/>
      <c r="AB18" s="140">
        <v>1980021916</v>
      </c>
    </row>
    <row r="19" spans="1:28" ht="21.95" customHeight="1">
      <c r="A19" s="4" t="s">
        <v>48</v>
      </c>
      <c r="B19" s="4" t="s">
        <v>11</v>
      </c>
      <c r="C19" s="4"/>
      <c r="D19" s="4"/>
      <c r="E19" s="4"/>
      <c r="H19" s="256">
        <v>31</v>
      </c>
      <c r="J19" s="160">
        <v>0</v>
      </c>
      <c r="K19" s="160"/>
      <c r="L19" s="160">
        <v>0</v>
      </c>
      <c r="M19" s="160"/>
      <c r="N19" s="160">
        <v>0</v>
      </c>
      <c r="O19" s="160"/>
      <c r="P19" s="160">
        <v>14984576</v>
      </c>
      <c r="Q19" s="160"/>
      <c r="R19" s="160">
        <v>-14984576</v>
      </c>
      <c r="S19" s="160"/>
      <c r="T19" s="267">
        <v>0</v>
      </c>
      <c r="U19" s="160"/>
      <c r="V19" s="163">
        <v>0</v>
      </c>
      <c r="W19" s="160"/>
      <c r="X19" s="160">
        <v>0</v>
      </c>
      <c r="Y19" s="160"/>
      <c r="Z19" s="160">
        <v>0</v>
      </c>
      <c r="AA19" s="160"/>
      <c r="AB19" s="160">
        <v>0</v>
      </c>
    </row>
    <row r="20" spans="1:28" ht="21.95" customHeight="1">
      <c r="B20" s="4" t="s">
        <v>158</v>
      </c>
      <c r="C20" s="4"/>
      <c r="D20" s="4"/>
      <c r="E20" s="4"/>
      <c r="J20" s="162">
        <v>0</v>
      </c>
      <c r="K20" s="162"/>
      <c r="L20" s="162">
        <v>0</v>
      </c>
      <c r="M20" s="162"/>
      <c r="N20" s="162">
        <v>0</v>
      </c>
      <c r="O20" s="162"/>
      <c r="P20" s="162">
        <v>0</v>
      </c>
      <c r="Q20" s="162"/>
      <c r="R20" s="160">
        <v>241923563</v>
      </c>
      <c r="S20" s="160"/>
      <c r="T20" s="160">
        <v>6085114</v>
      </c>
      <c r="U20" s="160"/>
      <c r="V20" s="160">
        <v>6085114</v>
      </c>
      <c r="W20" s="160"/>
      <c r="X20" s="160">
        <v>248008677</v>
      </c>
      <c r="Y20" s="160"/>
      <c r="Z20" s="160">
        <v>-3745</v>
      </c>
      <c r="AA20" s="162"/>
      <c r="AB20" s="160">
        <v>248004932</v>
      </c>
    </row>
    <row r="21" spans="1:28" ht="23.25" customHeight="1">
      <c r="B21" s="4" t="s">
        <v>187</v>
      </c>
      <c r="C21" s="4"/>
      <c r="D21" s="4"/>
      <c r="E21" s="4"/>
      <c r="J21" s="162">
        <v>0</v>
      </c>
      <c r="K21" s="162"/>
      <c r="L21" s="162">
        <v>0</v>
      </c>
      <c r="M21" s="162"/>
      <c r="N21" s="162">
        <v>0</v>
      </c>
      <c r="O21" s="162"/>
      <c r="P21" s="162">
        <v>0</v>
      </c>
      <c r="Q21" s="162"/>
      <c r="R21" s="160">
        <v>6085114</v>
      </c>
      <c r="S21" s="160"/>
      <c r="T21" s="160">
        <v>-6085114</v>
      </c>
      <c r="U21" s="160"/>
      <c r="V21" s="160">
        <v>-6085114</v>
      </c>
      <c r="W21" s="160"/>
      <c r="X21" s="160">
        <v>0</v>
      </c>
      <c r="Y21" s="160"/>
      <c r="Z21" s="160">
        <v>0</v>
      </c>
      <c r="AA21" s="162"/>
      <c r="AB21" s="160">
        <v>0</v>
      </c>
    </row>
    <row r="22" spans="1:28" s="1" customFormat="1" ht="21.95" customHeight="1" thickBot="1">
      <c r="A22" s="32" t="s">
        <v>228</v>
      </c>
      <c r="B22" s="15"/>
      <c r="C22" s="15"/>
      <c r="D22" s="15"/>
      <c r="E22" s="15"/>
      <c r="F22" s="15"/>
      <c r="G22" s="15"/>
      <c r="H22" s="6"/>
      <c r="I22" s="15"/>
      <c r="J22" s="260">
        <v>560000000</v>
      </c>
      <c r="K22" s="160"/>
      <c r="L22" s="260">
        <v>560363630</v>
      </c>
      <c r="M22" s="160"/>
      <c r="N22" s="260">
        <v>-2470986</v>
      </c>
      <c r="O22" s="160"/>
      <c r="P22" s="260">
        <v>68756555</v>
      </c>
      <c r="Q22" s="160"/>
      <c r="R22" s="260">
        <v>1041364272</v>
      </c>
      <c r="S22" s="160"/>
      <c r="T22" s="260">
        <v>0</v>
      </c>
      <c r="U22" s="160"/>
      <c r="V22" s="260">
        <v>0</v>
      </c>
      <c r="W22" s="160"/>
      <c r="X22" s="260">
        <v>2228013471</v>
      </c>
      <c r="Y22" s="160"/>
      <c r="Z22" s="260">
        <v>13377</v>
      </c>
      <c r="AA22" s="160"/>
      <c r="AB22" s="260">
        <v>2228026848</v>
      </c>
    </row>
    <row r="23" spans="1:28" s="1" customFormat="1" ht="21.95" customHeight="1" thickTop="1">
      <c r="A23" s="32"/>
      <c r="B23" s="15"/>
      <c r="C23" s="15"/>
      <c r="D23" s="15"/>
      <c r="E23" s="15"/>
      <c r="F23" s="15"/>
      <c r="G23" s="15"/>
      <c r="H23" s="6"/>
      <c r="I23" s="15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</row>
    <row r="24" spans="1:28" s="1" customFormat="1" ht="21.95" customHeight="1">
      <c r="A24" s="12"/>
      <c r="B24" s="15"/>
      <c r="C24" s="15"/>
      <c r="D24" s="15"/>
      <c r="E24" s="15"/>
      <c r="F24" s="15"/>
      <c r="G24" s="15"/>
      <c r="H24" s="6"/>
      <c r="I24" s="15"/>
      <c r="J24" s="161"/>
      <c r="K24" s="160"/>
      <c r="L24" s="161"/>
      <c r="M24" s="160"/>
      <c r="N24" s="161"/>
      <c r="O24" s="160"/>
      <c r="P24" s="161"/>
      <c r="Q24" s="160"/>
      <c r="R24" s="161"/>
      <c r="S24" s="160"/>
      <c r="T24" s="163"/>
      <c r="U24" s="160"/>
      <c r="V24" s="163"/>
      <c r="W24" s="160"/>
      <c r="X24" s="161"/>
      <c r="Y24" s="160"/>
      <c r="Z24" s="161"/>
      <c r="AA24" s="160"/>
      <c r="AB24" s="161"/>
    </row>
    <row r="25" spans="1:28" s="1" customFormat="1" ht="21.95" customHeight="1">
      <c r="A25" s="12"/>
      <c r="B25" s="15"/>
      <c r="C25" s="15"/>
      <c r="D25" s="15"/>
      <c r="E25" s="15"/>
      <c r="F25" s="15"/>
      <c r="G25" s="15"/>
      <c r="H25" s="6"/>
      <c r="I25" s="15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s="1" customFormat="1" ht="21.95" customHeight="1">
      <c r="A26" s="12"/>
      <c r="B26" s="15"/>
      <c r="C26" s="15"/>
      <c r="D26" s="15"/>
      <c r="E26" s="15"/>
      <c r="F26" s="15"/>
      <c r="G26" s="15"/>
      <c r="H26" s="6"/>
      <c r="I26" s="15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70" spans="6:6" ht="21.95" customHeight="1">
      <c r="F70" s="15" t="s">
        <v>54</v>
      </c>
    </row>
  </sheetData>
  <mergeCells count="7">
    <mergeCell ref="A1:AB1"/>
    <mergeCell ref="A2:AB2"/>
    <mergeCell ref="A3:AB3"/>
    <mergeCell ref="P8:R8"/>
    <mergeCell ref="J6:AB6"/>
    <mergeCell ref="J7:X7"/>
    <mergeCell ref="J5:AB5"/>
  </mergeCells>
  <phoneticPr fontId="16" type="noConversion"/>
  <printOptions horizontalCentered="1"/>
  <pageMargins left="0.59055118110236227" right="0.31496062992125984" top="0.98425196850393704" bottom="0.39370078740157483" header="0.31496062992125984" footer="0.19685039370078741"/>
  <pageSetup paperSize="9" scale="71" firstPageNumber="11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  <pageSetUpPr fitToPage="1"/>
  </sheetPr>
  <dimension ref="A1:Y74"/>
  <sheetViews>
    <sheetView showGridLines="0" view="pageBreakPreview" zoomScale="80" zoomScaleNormal="80" zoomScaleSheetLayoutView="80" workbookViewId="0">
      <selection activeCell="A4" sqref="A4:XFD4"/>
    </sheetView>
  </sheetViews>
  <sheetFormatPr defaultColWidth="9.140625" defaultRowHeight="21.95" customHeight="1"/>
  <cols>
    <col min="1" max="6" width="1.7109375" style="9" customWidth="1"/>
    <col min="7" max="7" width="30.28515625" style="9" customWidth="1"/>
    <col min="8" max="8" width="9.7109375" style="9" customWidth="1"/>
    <col min="9" max="9" width="1.140625" style="9" customWidth="1"/>
    <col min="10" max="10" width="17.7109375" style="9" customWidth="1"/>
    <col min="11" max="11" width="1.140625" style="9" customWidth="1"/>
    <col min="12" max="12" width="17.7109375" style="9" customWidth="1"/>
    <col min="13" max="13" width="1.140625" style="9" customWidth="1"/>
    <col min="14" max="14" width="17.7109375" style="9" customWidth="1"/>
    <col min="15" max="15" width="1.140625" style="9" customWidth="1"/>
    <col min="16" max="16" width="17.7109375" style="9" customWidth="1"/>
    <col min="17" max="17" width="1.140625" style="9" customWidth="1"/>
    <col min="18" max="18" width="30.5703125" style="9" customWidth="1"/>
    <col min="19" max="19" width="1.140625" style="9" customWidth="1"/>
    <col min="20" max="20" width="17.7109375" style="9" customWidth="1"/>
    <col min="21" max="21" width="1.140625" style="9" customWidth="1"/>
    <col min="22" max="22" width="17.7109375" style="9" customWidth="1"/>
    <col min="23" max="24" width="1.140625" style="9" customWidth="1"/>
    <col min="25" max="26" width="15.7109375" style="9" customWidth="1"/>
    <col min="27" max="16384" width="9.140625" style="9"/>
  </cols>
  <sheetData>
    <row r="1" spans="1:25" ht="21.95" customHeight="1">
      <c r="A1" s="269" t="s">
        <v>271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6"/>
    </row>
    <row r="2" spans="1:25" ht="21.95" customHeight="1">
      <c r="A2" s="269" t="s">
        <v>72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6"/>
    </row>
    <row r="3" spans="1:25" ht="21.95" customHeight="1">
      <c r="A3" s="269" t="s">
        <v>227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6"/>
    </row>
    <row r="4" spans="1:25" ht="21.95" customHeight="1">
      <c r="A4" s="111"/>
      <c r="B4" s="111"/>
      <c r="C4" s="246"/>
      <c r="D4" s="246"/>
      <c r="E4" s="246"/>
      <c r="F4" s="111"/>
      <c r="G4" s="111"/>
      <c r="H4" s="111"/>
      <c r="I4" s="111"/>
      <c r="J4" s="111"/>
      <c r="K4" s="111"/>
      <c r="L4" s="249"/>
      <c r="M4" s="249"/>
      <c r="N4" s="111"/>
      <c r="O4" s="111"/>
      <c r="P4" s="111"/>
      <c r="Q4" s="111"/>
      <c r="R4" s="111"/>
      <c r="S4" s="111"/>
      <c r="T4" s="111"/>
      <c r="U4" s="258"/>
      <c r="V4" s="111"/>
      <c r="W4" s="6"/>
    </row>
    <row r="5" spans="1:25" ht="21.95" customHeight="1">
      <c r="A5" s="6"/>
      <c r="B5" s="6"/>
      <c r="C5" s="6"/>
      <c r="D5" s="6"/>
      <c r="E5" s="6"/>
      <c r="F5" s="6"/>
      <c r="G5" s="6"/>
      <c r="H5" s="6"/>
      <c r="I5" s="6"/>
      <c r="J5" s="270" t="s">
        <v>79</v>
      </c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16"/>
    </row>
    <row r="6" spans="1:25" ht="21.95" customHeight="1">
      <c r="F6" s="17"/>
      <c r="G6" s="17"/>
      <c r="H6" s="17"/>
      <c r="I6" s="17"/>
      <c r="J6" s="275" t="s">
        <v>7</v>
      </c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6"/>
    </row>
    <row r="7" spans="1:25" ht="21.95" customHeight="1">
      <c r="F7" s="20"/>
      <c r="G7" s="20"/>
      <c r="H7" s="20"/>
      <c r="I7" s="20"/>
      <c r="J7" s="6"/>
      <c r="K7" s="6"/>
      <c r="L7" s="6"/>
      <c r="M7" s="6"/>
      <c r="N7" s="270" t="s">
        <v>118</v>
      </c>
      <c r="O7" s="270"/>
      <c r="P7" s="270"/>
      <c r="Q7" s="18"/>
      <c r="R7" s="112" t="s">
        <v>70</v>
      </c>
      <c r="S7" s="18"/>
      <c r="T7" s="113"/>
      <c r="U7" s="256"/>
      <c r="V7" s="6"/>
      <c r="W7" s="22"/>
    </row>
    <row r="8" spans="1:25" ht="21">
      <c r="F8" s="20"/>
      <c r="G8" s="20"/>
      <c r="H8" s="20"/>
      <c r="I8" s="20"/>
      <c r="J8" s="6"/>
      <c r="K8" s="6"/>
      <c r="L8" s="6"/>
      <c r="M8" s="6"/>
      <c r="Q8" s="18"/>
      <c r="R8" s="66" t="s">
        <v>252</v>
      </c>
      <c r="S8" s="18"/>
      <c r="T8" s="166"/>
      <c r="U8" s="256"/>
      <c r="V8" s="6"/>
      <c r="W8" s="22"/>
    </row>
    <row r="9" spans="1:25" ht="21.95" customHeight="1">
      <c r="J9" s="18" t="s">
        <v>32</v>
      </c>
      <c r="K9" s="18"/>
      <c r="L9" s="252" t="s">
        <v>174</v>
      </c>
      <c r="M9" s="252"/>
      <c r="N9" s="18" t="s">
        <v>2</v>
      </c>
      <c r="O9" s="18"/>
      <c r="P9" s="10"/>
      <c r="Q9" s="10"/>
      <c r="R9" s="167" t="s">
        <v>166</v>
      </c>
      <c r="S9" s="10"/>
      <c r="T9" s="166" t="s">
        <v>140</v>
      </c>
      <c r="U9" s="10"/>
      <c r="V9" s="256"/>
      <c r="W9" s="22"/>
    </row>
    <row r="10" spans="1:25" ht="21.95" customHeight="1">
      <c r="A10" s="6"/>
      <c r="B10" s="6"/>
      <c r="C10" s="6"/>
      <c r="D10" s="6"/>
      <c r="E10" s="6"/>
      <c r="F10" s="6"/>
      <c r="G10" s="6"/>
      <c r="H10" s="114" t="s">
        <v>35</v>
      </c>
      <c r="I10" s="6"/>
      <c r="J10" s="114" t="s">
        <v>33</v>
      </c>
      <c r="K10" s="18"/>
      <c r="L10" s="250" t="s">
        <v>175</v>
      </c>
      <c r="M10" s="252"/>
      <c r="N10" s="114" t="s">
        <v>11</v>
      </c>
      <c r="O10" s="18"/>
      <c r="P10" s="114" t="s">
        <v>12</v>
      </c>
      <c r="Q10" s="18"/>
      <c r="R10" s="82" t="s">
        <v>142</v>
      </c>
      <c r="S10" s="18"/>
      <c r="T10" s="165" t="s">
        <v>141</v>
      </c>
      <c r="U10" s="256"/>
      <c r="V10" s="259" t="s">
        <v>34</v>
      </c>
      <c r="W10" s="22"/>
    </row>
    <row r="11" spans="1:25" ht="21.75" customHeight="1">
      <c r="A11" s="5" t="s">
        <v>184</v>
      </c>
      <c r="B11" s="4"/>
      <c r="C11" s="4"/>
      <c r="D11" s="4"/>
      <c r="E11" s="4"/>
      <c r="H11" s="256"/>
      <c r="I11" s="10"/>
      <c r="J11" s="115">
        <v>410000000</v>
      </c>
      <c r="K11" s="115"/>
      <c r="L11" s="115">
        <v>0</v>
      </c>
      <c r="M11" s="115"/>
      <c r="N11" s="115">
        <v>25925379</v>
      </c>
      <c r="O11" s="115"/>
      <c r="P11" s="115">
        <v>425850902</v>
      </c>
      <c r="Q11" s="115"/>
      <c r="R11" s="115">
        <v>0</v>
      </c>
      <c r="S11" s="115"/>
      <c r="T11" s="115">
        <v>0</v>
      </c>
      <c r="U11" s="157"/>
      <c r="V11" s="115">
        <v>861776281</v>
      </c>
      <c r="W11" s="115"/>
    </row>
    <row r="12" spans="1:25" ht="21.75" customHeight="1">
      <c r="A12" s="5"/>
      <c r="B12" s="4" t="s">
        <v>207</v>
      </c>
      <c r="C12" s="4"/>
      <c r="D12" s="4"/>
      <c r="E12" s="4"/>
      <c r="H12" s="256">
        <v>29</v>
      </c>
      <c r="I12" s="10"/>
      <c r="J12" s="115">
        <v>150000000</v>
      </c>
      <c r="K12" s="115"/>
      <c r="L12" s="115">
        <v>585000000</v>
      </c>
      <c r="M12" s="115"/>
      <c r="N12" s="115">
        <v>0</v>
      </c>
      <c r="O12" s="115"/>
      <c r="P12" s="115">
        <v>0</v>
      </c>
      <c r="Q12" s="115"/>
      <c r="R12" s="115">
        <v>0</v>
      </c>
      <c r="S12" s="115"/>
      <c r="T12" s="115">
        <v>0</v>
      </c>
      <c r="U12" s="157"/>
      <c r="V12" s="115">
        <v>735000000</v>
      </c>
      <c r="W12" s="115"/>
    </row>
    <row r="13" spans="1:25" ht="21.75" customHeight="1">
      <c r="A13" s="5"/>
      <c r="B13" s="4" t="s">
        <v>176</v>
      </c>
      <c r="C13" s="4"/>
      <c r="D13" s="4"/>
      <c r="E13" s="4"/>
      <c r="H13" s="256">
        <v>29</v>
      </c>
      <c r="I13" s="10"/>
      <c r="J13" s="115">
        <v>0</v>
      </c>
      <c r="K13" s="115"/>
      <c r="L13" s="115">
        <v>-24636370</v>
      </c>
      <c r="M13" s="115"/>
      <c r="N13" s="115">
        <v>0</v>
      </c>
      <c r="O13" s="115"/>
      <c r="P13" s="115">
        <v>0</v>
      </c>
      <c r="Q13" s="115"/>
      <c r="R13" s="115">
        <v>0</v>
      </c>
      <c r="S13" s="115"/>
      <c r="T13" s="115">
        <v>0</v>
      </c>
      <c r="U13" s="157"/>
      <c r="V13" s="115">
        <v>-24636370</v>
      </c>
      <c r="W13" s="115"/>
    </row>
    <row r="14" spans="1:25" s="148" customFormat="1" ht="21.95" customHeight="1">
      <c r="B14" s="4" t="s">
        <v>11</v>
      </c>
      <c r="C14" s="4"/>
      <c r="D14" s="4"/>
      <c r="E14" s="4"/>
      <c r="F14" s="9"/>
      <c r="G14" s="9"/>
      <c r="H14" s="256">
        <v>31</v>
      </c>
      <c r="I14" s="10"/>
      <c r="J14" s="115">
        <v>0</v>
      </c>
      <c r="K14" s="115"/>
      <c r="L14" s="115">
        <v>0</v>
      </c>
      <c r="M14" s="115"/>
      <c r="N14" s="115">
        <v>27846600</v>
      </c>
      <c r="O14" s="115"/>
      <c r="P14" s="115">
        <v>-27846600</v>
      </c>
      <c r="Q14" s="115"/>
      <c r="R14" s="115">
        <v>0</v>
      </c>
      <c r="S14" s="115"/>
      <c r="T14" s="115">
        <v>0</v>
      </c>
      <c r="U14" s="157"/>
      <c r="V14" s="115">
        <v>0</v>
      </c>
      <c r="W14" s="155"/>
      <c r="X14" s="156"/>
      <c r="Y14" s="156"/>
    </row>
    <row r="15" spans="1:25" s="148" customFormat="1" ht="21.95" customHeight="1">
      <c r="B15" s="4" t="s">
        <v>158</v>
      </c>
      <c r="C15" s="4"/>
      <c r="D15" s="4"/>
      <c r="E15" s="4"/>
      <c r="F15" s="9"/>
      <c r="G15" s="9"/>
      <c r="H15" s="256"/>
      <c r="I15" s="10"/>
      <c r="J15" s="157">
        <v>0</v>
      </c>
      <c r="K15" s="157"/>
      <c r="L15" s="115">
        <v>0</v>
      </c>
      <c r="M15" s="157"/>
      <c r="N15" s="157">
        <v>0</v>
      </c>
      <c r="O15" s="157"/>
      <c r="P15" s="157">
        <v>556931993</v>
      </c>
      <c r="Q15" s="157"/>
      <c r="R15" s="157">
        <v>-3902383</v>
      </c>
      <c r="S15" s="157"/>
      <c r="T15" s="115">
        <v>-3902383</v>
      </c>
      <c r="U15" s="157"/>
      <c r="V15" s="115">
        <v>553029610</v>
      </c>
      <c r="W15" s="155"/>
      <c r="X15" s="156"/>
      <c r="Y15" s="156"/>
    </row>
    <row r="16" spans="1:25" s="148" customFormat="1" ht="21.95" customHeight="1">
      <c r="B16" s="4" t="s">
        <v>230</v>
      </c>
      <c r="C16" s="4"/>
      <c r="D16" s="4"/>
      <c r="E16" s="4"/>
      <c r="F16" s="9"/>
      <c r="G16" s="9"/>
      <c r="H16" s="256"/>
      <c r="I16" s="10"/>
      <c r="J16" s="157">
        <v>0</v>
      </c>
      <c r="K16" s="157"/>
      <c r="L16" s="115">
        <v>0</v>
      </c>
      <c r="M16" s="157"/>
      <c r="N16" s="157">
        <v>0</v>
      </c>
      <c r="O16" s="157"/>
      <c r="P16" s="157">
        <v>-3902383</v>
      </c>
      <c r="Q16" s="157"/>
      <c r="R16" s="157">
        <v>3902383</v>
      </c>
      <c r="S16" s="157"/>
      <c r="T16" s="115">
        <v>3902383</v>
      </c>
      <c r="U16" s="157"/>
      <c r="V16" s="115">
        <v>0</v>
      </c>
      <c r="W16" s="155"/>
      <c r="X16" s="156"/>
      <c r="Y16" s="156"/>
    </row>
    <row r="17" spans="1:25" s="148" customFormat="1" ht="21.95" customHeight="1">
      <c r="A17" s="32" t="s">
        <v>229</v>
      </c>
      <c r="B17" s="9"/>
      <c r="C17" s="9"/>
      <c r="D17" s="9"/>
      <c r="E17" s="9"/>
      <c r="F17" s="9"/>
      <c r="G17" s="9"/>
      <c r="H17" s="252"/>
      <c r="I17" s="10"/>
      <c r="J17" s="140">
        <v>560000000</v>
      </c>
      <c r="K17" s="115"/>
      <c r="L17" s="140">
        <v>560363630</v>
      </c>
      <c r="M17" s="115"/>
      <c r="N17" s="140">
        <v>53771979</v>
      </c>
      <c r="O17" s="115"/>
      <c r="P17" s="140">
        <v>951033912</v>
      </c>
      <c r="Q17" s="115"/>
      <c r="R17" s="140">
        <v>0</v>
      </c>
      <c r="S17" s="115"/>
      <c r="T17" s="140">
        <v>0</v>
      </c>
      <c r="U17" s="115"/>
      <c r="V17" s="140">
        <v>2125169521</v>
      </c>
      <c r="W17" s="155"/>
      <c r="X17" s="156"/>
      <c r="Y17" s="156"/>
    </row>
    <row r="18" spans="1:25" s="148" customFormat="1" ht="21.95" customHeight="1">
      <c r="A18" s="4" t="s">
        <v>48</v>
      </c>
      <c r="B18" s="147" t="s">
        <v>11</v>
      </c>
      <c r="C18" s="147"/>
      <c r="D18" s="147"/>
      <c r="E18" s="147"/>
      <c r="F18" s="9"/>
      <c r="G18" s="9"/>
      <c r="H18" s="256">
        <v>31</v>
      </c>
      <c r="I18" s="10"/>
      <c r="J18" s="157">
        <v>0</v>
      </c>
      <c r="K18" s="157"/>
      <c r="L18" s="157">
        <v>0</v>
      </c>
      <c r="M18" s="157"/>
      <c r="N18" s="160">
        <v>14984576</v>
      </c>
      <c r="O18" s="157"/>
      <c r="P18" s="157">
        <v>-14984576</v>
      </c>
      <c r="Q18" s="157"/>
      <c r="R18" s="157">
        <v>0</v>
      </c>
      <c r="S18" s="157"/>
      <c r="T18" s="115">
        <v>0</v>
      </c>
      <c r="U18" s="157"/>
      <c r="V18" s="115">
        <v>0</v>
      </c>
      <c r="W18" s="155"/>
      <c r="X18" s="156"/>
      <c r="Y18" s="156"/>
    </row>
    <row r="19" spans="1:25" ht="21.95" customHeight="1">
      <c r="A19" s="15"/>
      <c r="B19" s="4" t="s">
        <v>239</v>
      </c>
      <c r="C19" s="4"/>
      <c r="D19" s="4"/>
      <c r="E19" s="4"/>
      <c r="H19" s="252"/>
      <c r="I19" s="10"/>
      <c r="J19" s="157">
        <v>0</v>
      </c>
      <c r="K19" s="157"/>
      <c r="L19" s="157">
        <v>0</v>
      </c>
      <c r="M19" s="157"/>
      <c r="N19" s="157">
        <v>0</v>
      </c>
      <c r="O19" s="115"/>
      <c r="P19" s="157">
        <v>299691526</v>
      </c>
      <c r="Q19" s="157"/>
      <c r="R19" s="157">
        <v>6085114</v>
      </c>
      <c r="S19" s="157"/>
      <c r="T19" s="115">
        <v>6085114</v>
      </c>
      <c r="U19" s="157"/>
      <c r="V19" s="115">
        <v>305776640</v>
      </c>
      <c r="W19" s="153"/>
      <c r="X19" s="154"/>
      <c r="Y19" s="154"/>
    </row>
    <row r="20" spans="1:25" ht="21.95" customHeight="1">
      <c r="A20" s="15"/>
      <c r="B20" s="4" t="s">
        <v>187</v>
      </c>
      <c r="C20" s="4"/>
      <c r="D20" s="4"/>
      <c r="E20" s="4"/>
      <c r="H20" s="256"/>
      <c r="I20" s="10"/>
      <c r="J20" s="157">
        <v>0</v>
      </c>
      <c r="K20" s="157"/>
      <c r="L20" s="157">
        <v>0</v>
      </c>
      <c r="M20" s="157"/>
      <c r="N20" s="157">
        <v>0</v>
      </c>
      <c r="O20" s="115"/>
      <c r="P20" s="157">
        <v>6085114</v>
      </c>
      <c r="Q20" s="157"/>
      <c r="R20" s="157">
        <v>-6085114</v>
      </c>
      <c r="S20" s="157"/>
      <c r="T20" s="115">
        <v>-6085114</v>
      </c>
      <c r="U20" s="157"/>
      <c r="V20" s="115">
        <v>0</v>
      </c>
      <c r="W20" s="153"/>
      <c r="X20" s="154"/>
      <c r="Y20" s="154"/>
    </row>
    <row r="21" spans="1:25" ht="21.95" customHeight="1" thickBot="1">
      <c r="A21" s="32" t="s">
        <v>231</v>
      </c>
      <c r="B21" s="4"/>
      <c r="C21" s="4"/>
      <c r="D21" s="4"/>
      <c r="E21" s="4"/>
      <c r="H21" s="252"/>
      <c r="I21" s="10"/>
      <c r="J21" s="143">
        <v>560000000</v>
      </c>
      <c r="K21" s="115"/>
      <c r="L21" s="143">
        <v>560363630</v>
      </c>
      <c r="M21" s="115"/>
      <c r="N21" s="143">
        <v>68756555</v>
      </c>
      <c r="O21" s="115"/>
      <c r="P21" s="143">
        <v>1241825976</v>
      </c>
      <c r="Q21" s="115"/>
      <c r="R21" s="143">
        <v>0</v>
      </c>
      <c r="S21" s="115"/>
      <c r="T21" s="143">
        <v>0</v>
      </c>
      <c r="U21" s="115"/>
      <c r="V21" s="143">
        <v>2430946161</v>
      </c>
      <c r="W21" s="115"/>
      <c r="Y21" s="154"/>
    </row>
    <row r="22" spans="1:25" ht="21.95" customHeight="1" thickTop="1">
      <c r="A22" s="32"/>
      <c r="B22" s="4"/>
      <c r="C22" s="4"/>
      <c r="D22" s="4"/>
      <c r="E22" s="4"/>
      <c r="H22" s="256"/>
      <c r="I22" s="10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Y22" s="154"/>
    </row>
    <row r="23" spans="1:25" ht="21.95" customHeight="1">
      <c r="A23" s="4"/>
      <c r="B23" s="4"/>
      <c r="C23" s="4"/>
      <c r="D23" s="4"/>
      <c r="E23" s="4"/>
      <c r="H23" s="149"/>
      <c r="I23" s="10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53"/>
      <c r="X23" s="154"/>
      <c r="Y23" s="154"/>
    </row>
    <row r="24" spans="1:25" ht="21.95" customHeight="1">
      <c r="A24" s="63"/>
      <c r="B24" s="4"/>
      <c r="C24" s="4"/>
      <c r="D24" s="4"/>
      <c r="E24" s="4"/>
      <c r="H24" s="18"/>
      <c r="I24" s="10"/>
      <c r="J24" s="115"/>
      <c r="K24" s="115"/>
      <c r="L24" s="115"/>
      <c r="M24" s="115"/>
      <c r="N24" s="115"/>
      <c r="O24" s="11"/>
      <c r="P24" s="11"/>
      <c r="Q24" s="11"/>
      <c r="R24" s="152"/>
      <c r="S24" s="11"/>
      <c r="T24" s="152"/>
      <c r="U24" s="11"/>
      <c r="V24" s="153"/>
      <c r="W24" s="153"/>
      <c r="X24" s="154"/>
      <c r="Y24" s="154"/>
    </row>
    <row r="25" spans="1:25" ht="21.95" customHeight="1">
      <c r="A25" s="63"/>
      <c r="B25" s="4"/>
      <c r="C25" s="4"/>
      <c r="D25" s="4"/>
      <c r="E25" s="4"/>
      <c r="H25" s="254"/>
      <c r="I25" s="10"/>
      <c r="J25" s="115"/>
      <c r="K25" s="115"/>
      <c r="L25" s="115"/>
      <c r="M25" s="115"/>
      <c r="N25" s="115"/>
      <c r="O25" s="11"/>
      <c r="P25" s="11"/>
      <c r="Q25" s="11"/>
      <c r="R25" s="152"/>
      <c r="S25" s="11"/>
      <c r="T25" s="152"/>
      <c r="U25" s="11"/>
      <c r="V25" s="153"/>
      <c r="W25" s="153"/>
      <c r="X25" s="154"/>
      <c r="Y25" s="154"/>
    </row>
    <row r="26" spans="1:25" ht="21.95" customHeight="1">
      <c r="A26" s="4"/>
      <c r="B26" s="4"/>
      <c r="C26" s="4"/>
      <c r="D26" s="4"/>
      <c r="E26" s="4"/>
      <c r="H26" s="149"/>
      <c r="I26" s="10"/>
      <c r="J26" s="11"/>
      <c r="K26" s="11"/>
      <c r="L26" s="11"/>
      <c r="M26" s="11"/>
      <c r="N26" s="11"/>
      <c r="O26" s="11"/>
      <c r="P26" s="11"/>
      <c r="Q26" s="146"/>
      <c r="R26" s="146"/>
      <c r="S26" s="146"/>
      <c r="T26" s="146"/>
      <c r="U26" s="11"/>
      <c r="V26" s="11"/>
      <c r="W26" s="22"/>
    </row>
    <row r="62" spans="15:15" ht="21.95" customHeight="1">
      <c r="O62" s="9">
        <v>0</v>
      </c>
    </row>
    <row r="74" spans="6:6" ht="21.95" customHeight="1">
      <c r="F74" s="9" t="s">
        <v>54</v>
      </c>
    </row>
  </sheetData>
  <mergeCells count="6">
    <mergeCell ref="A1:V1"/>
    <mergeCell ref="N7:P7"/>
    <mergeCell ref="A3:V3"/>
    <mergeCell ref="A2:V2"/>
    <mergeCell ref="J6:V6"/>
    <mergeCell ref="J5:V5"/>
  </mergeCells>
  <phoneticPr fontId="16" type="noConversion"/>
  <printOptions horizontalCentered="1"/>
  <pageMargins left="0.59055118110236227" right="0.59055118110236227" top="0.98425196850393704" bottom="0.39370078740157483" header="0.31496062992125984" footer="0.19685039370078741"/>
  <pageSetup paperSize="9" scale="74" firstPageNumber="12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0070C0"/>
    <pageSetUpPr fitToPage="1"/>
  </sheetPr>
  <dimension ref="A1:X127"/>
  <sheetViews>
    <sheetView showGridLines="0" tabSelected="1" view="pageBreakPreview" topLeftCell="A91" zoomScaleNormal="85" zoomScaleSheetLayoutView="100" workbookViewId="0">
      <selection activeCell="S102" sqref="S102"/>
    </sheetView>
  </sheetViews>
  <sheetFormatPr defaultColWidth="9.140625" defaultRowHeight="21.75" customHeight="1"/>
  <cols>
    <col min="1" max="6" width="1.7109375" style="9" customWidth="1"/>
    <col min="7" max="7" width="50" style="9" customWidth="1"/>
    <col min="8" max="8" width="8.7109375" style="6" customWidth="1"/>
    <col min="9" max="9" width="1.140625" style="9" customWidth="1"/>
    <col min="10" max="10" width="14.7109375" style="7" customWidth="1"/>
    <col min="11" max="11" width="1.140625" style="9" customWidth="1"/>
    <col min="12" max="12" width="14.7109375" style="9" customWidth="1"/>
    <col min="13" max="13" width="1.140625" style="10" customWidth="1"/>
    <col min="14" max="14" width="14.7109375" style="9" customWidth="1"/>
    <col min="15" max="15" width="1.140625" style="9" customWidth="1"/>
    <col min="16" max="16" width="14.7109375" style="9" customWidth="1"/>
    <col min="17" max="17" width="3.5703125" style="10" customWidth="1"/>
    <col min="18" max="18" width="16" style="115" customWidth="1"/>
    <col min="19" max="20" width="16.28515625" style="115" customWidth="1"/>
    <col min="21" max="21" width="9.140625" style="9"/>
    <col min="22" max="22" width="12.5703125" style="9" bestFit="1" customWidth="1"/>
    <col min="23" max="23" width="8.5703125" style="9" bestFit="1" customWidth="1"/>
    <col min="24" max="24" width="12.5703125" style="9" bestFit="1" customWidth="1"/>
    <col min="25" max="16384" width="9.140625" style="9"/>
  </cols>
  <sheetData>
    <row r="1" spans="1:24" ht="21.75" customHeight="1">
      <c r="A1" s="32" t="s">
        <v>88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245"/>
      <c r="V1" s="7"/>
      <c r="W1" s="7"/>
      <c r="X1" s="7"/>
    </row>
    <row r="2" spans="1:24" ht="21.75" customHeight="1">
      <c r="A2" s="32" t="s">
        <v>42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245"/>
      <c r="V2" s="7"/>
      <c r="W2" s="7"/>
      <c r="X2" s="7"/>
    </row>
    <row r="3" spans="1:24" ht="21.75" customHeight="1">
      <c r="A3" s="32" t="s">
        <v>227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245"/>
      <c r="V3" s="7"/>
      <c r="W3" s="7"/>
      <c r="X3" s="7"/>
    </row>
    <row r="4" spans="1:24" ht="21.75" customHeight="1">
      <c r="J4" s="270" t="s">
        <v>79</v>
      </c>
      <c r="K4" s="270"/>
      <c r="L4" s="270"/>
      <c r="M4" s="270"/>
      <c r="N4" s="270"/>
      <c r="O4" s="270"/>
      <c r="P4" s="270"/>
      <c r="Q4" s="18"/>
      <c r="V4" s="7"/>
      <c r="W4" s="7"/>
      <c r="X4" s="7"/>
    </row>
    <row r="5" spans="1:24" ht="21.75" customHeight="1">
      <c r="J5" s="272" t="s">
        <v>49</v>
      </c>
      <c r="K5" s="272"/>
      <c r="L5" s="272"/>
      <c r="M5" s="65"/>
      <c r="N5" s="272" t="s">
        <v>7</v>
      </c>
      <c r="O5" s="272"/>
      <c r="P5" s="272"/>
      <c r="Q5" s="24"/>
      <c r="V5" s="7"/>
      <c r="W5" s="7"/>
      <c r="X5" s="7"/>
    </row>
    <row r="6" spans="1:24" ht="21.75" customHeight="1">
      <c r="H6" s="18"/>
      <c r="J6" s="39">
        <v>2563</v>
      </c>
      <c r="K6" s="13"/>
      <c r="L6" s="39">
        <v>2562</v>
      </c>
      <c r="M6" s="13"/>
      <c r="N6" s="39">
        <v>2563</v>
      </c>
      <c r="O6" s="13"/>
      <c r="P6" s="39">
        <v>2562</v>
      </c>
      <c r="Q6" s="13"/>
      <c r="V6" s="7"/>
      <c r="W6" s="7"/>
      <c r="X6" s="7"/>
    </row>
    <row r="7" spans="1:24" ht="21.75" customHeight="1">
      <c r="A7" s="32" t="s">
        <v>15</v>
      </c>
      <c r="B7" s="32"/>
      <c r="C7" s="32"/>
      <c r="D7" s="32"/>
      <c r="E7" s="32"/>
      <c r="F7" s="32"/>
      <c r="G7" s="32"/>
      <c r="J7" s="11"/>
      <c r="K7" s="11"/>
      <c r="L7" s="237"/>
      <c r="M7" s="11"/>
      <c r="N7" s="11"/>
      <c r="O7" s="11"/>
      <c r="P7" s="37"/>
      <c r="Q7" s="37"/>
      <c r="V7" s="7"/>
      <c r="W7" s="7"/>
      <c r="X7" s="7"/>
    </row>
    <row r="8" spans="1:24" ht="21.75" customHeight="1">
      <c r="A8" s="9" t="s">
        <v>234</v>
      </c>
      <c r="J8" s="115">
        <v>241919818</v>
      </c>
      <c r="K8" s="115"/>
      <c r="L8" s="115">
        <v>501088631</v>
      </c>
      <c r="M8" s="115"/>
      <c r="N8" s="115">
        <v>299691526</v>
      </c>
      <c r="O8" s="115"/>
      <c r="P8" s="115">
        <v>556931993</v>
      </c>
      <c r="Q8" s="11"/>
      <c r="V8" s="7"/>
      <c r="W8" s="7"/>
      <c r="X8" s="7"/>
    </row>
    <row r="9" spans="1:24" ht="21.75" customHeight="1">
      <c r="A9" s="9" t="s">
        <v>257</v>
      </c>
      <c r="J9" s="115"/>
      <c r="K9" s="115"/>
      <c r="L9" s="115"/>
      <c r="M9" s="115"/>
      <c r="N9" s="115"/>
      <c r="O9" s="115"/>
      <c r="P9" s="115"/>
      <c r="Q9" s="11"/>
      <c r="V9" s="7"/>
      <c r="W9" s="7"/>
      <c r="X9" s="7"/>
    </row>
    <row r="10" spans="1:24" ht="21.75" customHeight="1">
      <c r="C10" s="9" t="s">
        <v>201</v>
      </c>
      <c r="J10" s="139">
        <v>-3063</v>
      </c>
      <c r="K10" s="115"/>
      <c r="L10" s="128">
        <v>-25723</v>
      </c>
      <c r="M10" s="115"/>
      <c r="N10" s="139">
        <v>-3063</v>
      </c>
      <c r="O10" s="115"/>
      <c r="P10" s="128">
        <v>-25723</v>
      </c>
      <c r="Q10" s="11"/>
      <c r="V10" s="7"/>
      <c r="W10" s="7"/>
      <c r="X10" s="7"/>
    </row>
    <row r="11" spans="1:24" ht="21.75" customHeight="1">
      <c r="C11" s="3" t="s">
        <v>196</v>
      </c>
      <c r="J11" s="139">
        <v>-289729</v>
      </c>
      <c r="K11" s="115"/>
      <c r="L11" s="128">
        <v>-158857</v>
      </c>
      <c r="M11" s="115"/>
      <c r="N11" s="139">
        <v>-289729</v>
      </c>
      <c r="O11" s="115"/>
      <c r="P11" s="128">
        <v>-158857</v>
      </c>
      <c r="Q11" s="11"/>
      <c r="V11" s="7"/>
      <c r="W11" s="7"/>
      <c r="X11" s="7"/>
    </row>
    <row r="12" spans="1:24" ht="21.75" customHeight="1">
      <c r="C12" s="9" t="s">
        <v>9</v>
      </c>
      <c r="J12" s="139">
        <v>3533686</v>
      </c>
      <c r="K12" s="115"/>
      <c r="L12" s="128">
        <v>0</v>
      </c>
      <c r="M12" s="115"/>
      <c r="N12" s="139">
        <v>0</v>
      </c>
      <c r="O12" s="115"/>
      <c r="P12" s="128">
        <v>0</v>
      </c>
      <c r="Q12" s="11"/>
      <c r="V12" s="7"/>
      <c r="W12" s="7"/>
      <c r="X12" s="7"/>
    </row>
    <row r="13" spans="1:24" ht="21.75" customHeight="1">
      <c r="C13" s="9" t="s">
        <v>205</v>
      </c>
      <c r="J13" s="139">
        <v>36378</v>
      </c>
      <c r="K13" s="115"/>
      <c r="L13" s="128">
        <v>0</v>
      </c>
      <c r="M13" s="115"/>
      <c r="N13" s="139">
        <v>0</v>
      </c>
      <c r="O13" s="115"/>
      <c r="P13" s="128">
        <v>0</v>
      </c>
      <c r="Q13" s="11"/>
      <c r="V13" s="7"/>
      <c r="W13" s="7"/>
      <c r="X13" s="7"/>
    </row>
    <row r="14" spans="1:24" ht="21.75" customHeight="1">
      <c r="C14" s="9" t="s">
        <v>82</v>
      </c>
      <c r="J14" s="139">
        <v>39841217</v>
      </c>
      <c r="K14" s="115"/>
      <c r="L14" s="128">
        <v>60634015</v>
      </c>
      <c r="M14" s="115"/>
      <c r="N14" s="139">
        <v>0</v>
      </c>
      <c r="O14" s="115"/>
      <c r="P14" s="128">
        <v>0</v>
      </c>
      <c r="Q14" s="11"/>
      <c r="V14" s="7"/>
      <c r="W14" s="7"/>
      <c r="X14" s="7"/>
    </row>
    <row r="15" spans="1:24" ht="21.75" customHeight="1">
      <c r="C15" s="9" t="s">
        <v>224</v>
      </c>
      <c r="J15" s="139">
        <v>0</v>
      </c>
      <c r="K15" s="115"/>
      <c r="L15" s="128">
        <v>-22296672</v>
      </c>
      <c r="M15" s="115"/>
      <c r="N15" s="139">
        <v>0</v>
      </c>
      <c r="O15" s="115"/>
      <c r="P15" s="128">
        <v>0</v>
      </c>
      <c r="Q15" s="11"/>
      <c r="V15" s="7"/>
      <c r="W15" s="7"/>
      <c r="X15" s="7"/>
    </row>
    <row r="16" spans="1:24" ht="21.75" customHeight="1">
      <c r="C16" s="9" t="s">
        <v>5</v>
      </c>
      <c r="J16" s="139">
        <v>0</v>
      </c>
      <c r="K16" s="115"/>
      <c r="L16" s="128">
        <v>0</v>
      </c>
      <c r="M16" s="115"/>
      <c r="N16" s="139">
        <v>0</v>
      </c>
      <c r="O16" s="115"/>
      <c r="P16" s="128">
        <v>-18999539</v>
      </c>
      <c r="Q16" s="11"/>
      <c r="V16" s="7"/>
      <c r="W16" s="7"/>
      <c r="X16" s="7"/>
    </row>
    <row r="17" spans="1:24" ht="21.75" customHeight="1">
      <c r="C17" s="9" t="s">
        <v>84</v>
      </c>
      <c r="J17" s="139">
        <v>61269257</v>
      </c>
      <c r="K17" s="115"/>
      <c r="L17" s="115">
        <v>49072558</v>
      </c>
      <c r="M17" s="115"/>
      <c r="N17" s="139">
        <v>53007611</v>
      </c>
      <c r="O17" s="115"/>
      <c r="P17" s="115">
        <v>48247749</v>
      </c>
      <c r="Q17" s="11"/>
      <c r="V17" s="7"/>
      <c r="W17" s="7"/>
      <c r="X17" s="7"/>
    </row>
    <row r="18" spans="1:24" ht="21.75" customHeight="1">
      <c r="C18" s="9" t="s">
        <v>267</v>
      </c>
      <c r="J18" s="139">
        <v>-1191589</v>
      </c>
      <c r="K18" s="115"/>
      <c r="L18" s="128">
        <v>1569083</v>
      </c>
      <c r="M18" s="115"/>
      <c r="N18" s="139">
        <v>-1191589</v>
      </c>
      <c r="O18" s="115"/>
      <c r="P18" s="128">
        <v>1569083</v>
      </c>
      <c r="Q18" s="11"/>
      <c r="V18" s="7"/>
      <c r="W18" s="7"/>
      <c r="X18" s="7"/>
    </row>
    <row r="19" spans="1:24" ht="21.75" customHeight="1">
      <c r="C19" s="9" t="s">
        <v>232</v>
      </c>
      <c r="J19" s="139">
        <v>892278</v>
      </c>
      <c r="K19" s="115"/>
      <c r="L19" s="128">
        <v>-599952</v>
      </c>
      <c r="M19" s="115"/>
      <c r="N19" s="139">
        <v>1105607</v>
      </c>
      <c r="O19" s="115"/>
      <c r="P19" s="128">
        <v>-599952</v>
      </c>
      <c r="Q19" s="11"/>
      <c r="V19" s="7"/>
      <c r="W19" s="7"/>
      <c r="X19" s="7"/>
    </row>
    <row r="20" spans="1:24" ht="21.75" customHeight="1">
      <c r="C20" s="9" t="s">
        <v>218</v>
      </c>
      <c r="J20" s="139">
        <v>-491504</v>
      </c>
      <c r="K20" s="115"/>
      <c r="L20" s="128">
        <v>0</v>
      </c>
      <c r="M20" s="115"/>
      <c r="N20" s="139">
        <v>-492166</v>
      </c>
      <c r="O20" s="115"/>
      <c r="P20" s="128">
        <v>0</v>
      </c>
      <c r="Q20" s="11"/>
      <c r="V20" s="7"/>
      <c r="W20" s="7"/>
      <c r="X20" s="7"/>
    </row>
    <row r="21" spans="1:24" ht="21.75" customHeight="1">
      <c r="C21" s="9" t="s">
        <v>197</v>
      </c>
      <c r="J21" s="139">
        <v>72771</v>
      </c>
      <c r="K21" s="115"/>
      <c r="L21" s="128">
        <v>0</v>
      </c>
      <c r="M21" s="115"/>
      <c r="N21" s="139">
        <v>72771</v>
      </c>
      <c r="O21" s="115"/>
      <c r="P21" s="128">
        <v>0</v>
      </c>
      <c r="Q21" s="11"/>
      <c r="V21" s="7"/>
      <c r="W21" s="7"/>
      <c r="X21" s="7"/>
    </row>
    <row r="22" spans="1:24" ht="21.75" customHeight="1">
      <c r="C22" s="9" t="s">
        <v>185</v>
      </c>
      <c r="J22" s="139">
        <v>20885171</v>
      </c>
      <c r="K22" s="115"/>
      <c r="L22" s="128">
        <v>0</v>
      </c>
      <c r="M22" s="115"/>
      <c r="N22" s="139">
        <v>20885171</v>
      </c>
      <c r="O22" s="115"/>
      <c r="P22" s="128">
        <v>0</v>
      </c>
      <c r="Q22" s="11"/>
      <c r="V22" s="7"/>
      <c r="W22" s="7"/>
      <c r="X22" s="7"/>
    </row>
    <row r="23" spans="1:24" ht="21.75" customHeight="1">
      <c r="C23" s="9" t="s">
        <v>117</v>
      </c>
      <c r="J23" s="139">
        <v>8232936</v>
      </c>
      <c r="K23" s="115"/>
      <c r="L23" s="115">
        <v>6886126</v>
      </c>
      <c r="M23" s="115"/>
      <c r="N23" s="139">
        <v>8143296</v>
      </c>
      <c r="O23" s="115"/>
      <c r="P23" s="115">
        <v>6682168</v>
      </c>
      <c r="Q23" s="11"/>
      <c r="V23" s="7"/>
      <c r="W23" s="7"/>
      <c r="X23" s="7"/>
    </row>
    <row r="24" spans="1:24" ht="21.75" customHeight="1">
      <c r="C24" s="9" t="s">
        <v>132</v>
      </c>
      <c r="J24" s="139">
        <v>-26062374</v>
      </c>
      <c r="K24" s="115"/>
      <c r="L24" s="115">
        <v>-7536332</v>
      </c>
      <c r="M24" s="115"/>
      <c r="N24" s="139">
        <v>-24793206</v>
      </c>
      <c r="O24" s="115"/>
      <c r="P24" s="115">
        <v>-20971082</v>
      </c>
      <c r="Q24" s="11"/>
      <c r="V24" s="7"/>
      <c r="W24" s="7"/>
      <c r="X24" s="7"/>
    </row>
    <row r="25" spans="1:24" ht="21.75" customHeight="1">
      <c r="C25" s="9" t="s">
        <v>24</v>
      </c>
      <c r="J25" s="139">
        <v>197511458</v>
      </c>
      <c r="K25" s="115"/>
      <c r="L25" s="115">
        <v>60819208</v>
      </c>
      <c r="M25" s="115"/>
      <c r="N25" s="139">
        <v>193631304</v>
      </c>
      <c r="O25" s="115"/>
      <c r="P25" s="115">
        <v>95408741</v>
      </c>
      <c r="Q25" s="179"/>
      <c r="V25" s="7"/>
      <c r="W25" s="7"/>
      <c r="X25" s="7"/>
    </row>
    <row r="26" spans="1:24" ht="21.75" customHeight="1">
      <c r="C26" s="9" t="s">
        <v>134</v>
      </c>
      <c r="J26" s="139">
        <v>74131640</v>
      </c>
      <c r="K26" s="115"/>
      <c r="L26" s="139">
        <v>134000021</v>
      </c>
      <c r="M26" s="115"/>
      <c r="N26" s="139">
        <v>78042492</v>
      </c>
      <c r="O26" s="115"/>
      <c r="P26" s="139">
        <v>127832841</v>
      </c>
      <c r="Q26" s="179"/>
      <c r="V26" s="7"/>
      <c r="W26" s="7"/>
      <c r="X26" s="7"/>
    </row>
    <row r="27" spans="1:24" ht="21.75" customHeight="1">
      <c r="A27" s="9" t="s">
        <v>167</v>
      </c>
      <c r="J27" s="140"/>
      <c r="K27" s="115"/>
      <c r="L27" s="140"/>
      <c r="M27" s="115"/>
      <c r="N27" s="140"/>
      <c r="O27" s="115"/>
      <c r="P27" s="140"/>
      <c r="Q27" s="11"/>
      <c r="V27" s="7"/>
      <c r="W27" s="7"/>
      <c r="X27" s="7"/>
    </row>
    <row r="28" spans="1:24" ht="21.75" customHeight="1">
      <c r="B28" s="9" t="s">
        <v>53</v>
      </c>
      <c r="J28" s="139">
        <v>620288351</v>
      </c>
      <c r="K28" s="115"/>
      <c r="L28" s="139">
        <v>783452106</v>
      </c>
      <c r="M28" s="115"/>
      <c r="N28" s="139">
        <v>627810025</v>
      </c>
      <c r="O28" s="115"/>
      <c r="P28" s="139">
        <v>795917422</v>
      </c>
      <c r="Q28" s="65"/>
      <c r="V28" s="7"/>
      <c r="W28" s="7"/>
      <c r="X28" s="7"/>
    </row>
    <row r="29" spans="1:24" ht="21.75" customHeight="1">
      <c r="A29" s="9" t="s">
        <v>214</v>
      </c>
      <c r="J29" s="139"/>
      <c r="K29" s="115"/>
      <c r="L29" s="115"/>
      <c r="M29" s="115"/>
      <c r="N29" s="139"/>
      <c r="O29" s="115"/>
      <c r="P29" s="115"/>
      <c r="Q29" s="11"/>
      <c r="V29" s="7"/>
      <c r="W29" s="7"/>
      <c r="X29" s="7"/>
    </row>
    <row r="30" spans="1:24" ht="21.75" customHeight="1">
      <c r="C30" s="9" t="s">
        <v>136</v>
      </c>
      <c r="J30" s="139">
        <v>64081948</v>
      </c>
      <c r="K30" s="115"/>
      <c r="L30" s="115">
        <v>-88925812</v>
      </c>
      <c r="M30" s="115"/>
      <c r="N30" s="139">
        <v>180773961</v>
      </c>
      <c r="O30" s="115"/>
      <c r="P30" s="115">
        <v>-199636056</v>
      </c>
      <c r="Q30" s="11"/>
      <c r="V30" s="7"/>
      <c r="W30" s="7"/>
      <c r="X30" s="7"/>
    </row>
    <row r="31" spans="1:24" ht="21.75" customHeight="1">
      <c r="C31" s="58" t="s">
        <v>181</v>
      </c>
      <c r="J31" s="139">
        <v>37328704</v>
      </c>
      <c r="K31" s="115"/>
      <c r="L31" s="115">
        <v>44401046</v>
      </c>
      <c r="M31" s="115"/>
      <c r="N31" s="139">
        <v>44818748</v>
      </c>
      <c r="O31" s="115"/>
      <c r="P31" s="115">
        <v>55929898</v>
      </c>
      <c r="Q31" s="11"/>
      <c r="V31" s="7"/>
      <c r="W31" s="7"/>
      <c r="X31" s="7"/>
    </row>
    <row r="32" spans="1:24" ht="21.75" customHeight="1">
      <c r="C32" s="9" t="s">
        <v>171</v>
      </c>
      <c r="J32" s="139">
        <v>-797739116</v>
      </c>
      <c r="K32" s="115"/>
      <c r="L32" s="115">
        <v>-768530000</v>
      </c>
      <c r="M32" s="115"/>
      <c r="N32" s="139">
        <v>-797739116</v>
      </c>
      <c r="O32" s="115"/>
      <c r="P32" s="115">
        <v>-768530000</v>
      </c>
      <c r="Q32" s="11"/>
      <c r="V32" s="7"/>
      <c r="W32" s="7"/>
      <c r="X32" s="7"/>
    </row>
    <row r="33" spans="1:24" ht="21.75" customHeight="1">
      <c r="C33" s="9" t="s">
        <v>95</v>
      </c>
      <c r="J33" s="139">
        <v>717916880</v>
      </c>
      <c r="K33" s="115"/>
      <c r="L33" s="115">
        <v>559939922</v>
      </c>
      <c r="M33" s="115"/>
      <c r="N33" s="139">
        <v>717916880</v>
      </c>
      <c r="O33" s="115"/>
      <c r="P33" s="115">
        <v>541921768</v>
      </c>
      <c r="Q33" s="11"/>
      <c r="V33" s="7"/>
      <c r="W33" s="7"/>
      <c r="X33" s="7"/>
    </row>
    <row r="34" spans="1:24" ht="21.75" customHeight="1">
      <c r="C34" s="9" t="s">
        <v>37</v>
      </c>
      <c r="J34" s="139">
        <v>2554531</v>
      </c>
      <c r="K34" s="115"/>
      <c r="L34" s="115">
        <v>-2554531</v>
      </c>
      <c r="M34" s="115"/>
      <c r="N34" s="139">
        <v>2554531</v>
      </c>
      <c r="O34" s="115"/>
      <c r="P34" s="115">
        <v>-2554531</v>
      </c>
      <c r="Q34" s="11"/>
      <c r="V34" s="7"/>
      <c r="W34" s="7"/>
      <c r="X34" s="7"/>
    </row>
    <row r="35" spans="1:24" ht="21.75" customHeight="1">
      <c r="C35" s="9" t="s">
        <v>163</v>
      </c>
      <c r="J35" s="139">
        <v>-286196</v>
      </c>
      <c r="K35" s="128"/>
      <c r="L35" s="115">
        <v>0</v>
      </c>
      <c r="M35" s="115"/>
      <c r="N35" s="139">
        <v>-286196</v>
      </c>
      <c r="O35" s="128"/>
      <c r="P35" s="115">
        <v>0</v>
      </c>
      <c r="Q35" s="11"/>
      <c r="V35" s="7"/>
      <c r="W35" s="7"/>
      <c r="X35" s="7"/>
    </row>
    <row r="36" spans="1:24" ht="21.75" customHeight="1">
      <c r="C36" s="9" t="s">
        <v>41</v>
      </c>
      <c r="J36" s="139">
        <v>-925240</v>
      </c>
      <c r="K36" s="115"/>
      <c r="L36" s="115">
        <v>-23164792</v>
      </c>
      <c r="M36" s="115"/>
      <c r="N36" s="139">
        <v>-2863611</v>
      </c>
      <c r="O36" s="115"/>
      <c r="P36" s="115">
        <v>-82562</v>
      </c>
      <c r="Q36" s="11"/>
      <c r="V36" s="7"/>
      <c r="W36" s="7"/>
      <c r="X36" s="7"/>
    </row>
    <row r="37" spans="1:24" ht="21.75" customHeight="1">
      <c r="A37" s="32"/>
      <c r="J37" s="139"/>
      <c r="K37" s="115"/>
      <c r="L37" s="139"/>
      <c r="M37" s="115"/>
      <c r="N37" s="139"/>
      <c r="O37" s="115"/>
      <c r="P37" s="139"/>
      <c r="Q37" s="65"/>
      <c r="V37" s="7"/>
      <c r="W37" s="7"/>
      <c r="X37" s="7"/>
    </row>
    <row r="38" spans="1:24" ht="21.75" customHeight="1">
      <c r="A38" s="32"/>
      <c r="J38" s="139"/>
      <c r="K38" s="115"/>
      <c r="L38" s="139"/>
      <c r="M38" s="115"/>
      <c r="N38" s="139"/>
      <c r="O38" s="115"/>
      <c r="P38" s="139"/>
      <c r="Q38" s="65"/>
      <c r="V38" s="7"/>
      <c r="W38" s="7"/>
      <c r="X38" s="7"/>
    </row>
    <row r="39" spans="1:24" ht="21.75" customHeight="1">
      <c r="A39" s="32"/>
      <c r="J39" s="139"/>
      <c r="K39" s="115"/>
      <c r="L39" s="139"/>
      <c r="M39" s="115"/>
      <c r="N39" s="139"/>
      <c r="O39" s="115"/>
      <c r="P39" s="139"/>
      <c r="Q39" s="65"/>
      <c r="V39" s="7"/>
      <c r="W39" s="7"/>
      <c r="X39" s="7"/>
    </row>
    <row r="40" spans="1:24" ht="21.75" customHeight="1">
      <c r="A40" s="32"/>
      <c r="J40" s="139"/>
      <c r="K40" s="115"/>
      <c r="L40" s="139"/>
      <c r="M40" s="115"/>
      <c r="N40" s="139"/>
      <c r="O40" s="115"/>
      <c r="P40" s="139"/>
      <c r="Q40" s="65"/>
      <c r="V40" s="7"/>
      <c r="W40" s="7"/>
      <c r="X40" s="7"/>
    </row>
    <row r="41" spans="1:24" ht="21.75" customHeight="1">
      <c r="A41" s="32"/>
      <c r="J41" s="139"/>
      <c r="K41" s="115"/>
      <c r="L41" s="139"/>
      <c r="M41" s="115"/>
      <c r="N41" s="139"/>
      <c r="O41" s="115"/>
      <c r="P41" s="139"/>
      <c r="Q41" s="65"/>
      <c r="V41" s="7"/>
      <c r="W41" s="7"/>
      <c r="X41" s="7"/>
    </row>
    <row r="42" spans="1:24" ht="21.75" customHeight="1">
      <c r="A42" s="32"/>
      <c r="J42" s="139"/>
      <c r="K42" s="115"/>
      <c r="L42" s="139"/>
      <c r="M42" s="115"/>
      <c r="N42" s="139"/>
      <c r="O42" s="115"/>
      <c r="P42" s="139"/>
      <c r="Q42" s="65"/>
      <c r="V42" s="7"/>
      <c r="W42" s="7"/>
      <c r="X42" s="7"/>
    </row>
    <row r="43" spans="1:24" ht="21.75" customHeight="1">
      <c r="A43" s="32" t="s">
        <v>88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245"/>
      <c r="V43" s="7"/>
      <c r="W43" s="7"/>
      <c r="X43" s="7"/>
    </row>
    <row r="44" spans="1:24" ht="21.75" customHeight="1">
      <c r="A44" s="32" t="s">
        <v>42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245"/>
      <c r="V44" s="7"/>
      <c r="W44" s="7"/>
      <c r="X44" s="7"/>
    </row>
    <row r="45" spans="1:24" ht="21.75" customHeight="1">
      <c r="A45" s="32" t="s">
        <v>227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245"/>
      <c r="V45" s="7"/>
      <c r="W45" s="7"/>
      <c r="X45" s="7"/>
    </row>
    <row r="46" spans="1:24" ht="21.75" customHeight="1">
      <c r="J46" s="270" t="s">
        <v>79</v>
      </c>
      <c r="K46" s="270"/>
      <c r="L46" s="270"/>
      <c r="M46" s="270"/>
      <c r="N46" s="270"/>
      <c r="O46" s="270"/>
      <c r="P46" s="270"/>
      <c r="Q46" s="18"/>
      <c r="V46" s="7"/>
      <c r="W46" s="7"/>
      <c r="X46" s="7"/>
    </row>
    <row r="47" spans="1:24" ht="21.75" customHeight="1">
      <c r="J47" s="277" t="s">
        <v>49</v>
      </c>
      <c r="K47" s="270"/>
      <c r="L47" s="270"/>
      <c r="N47" s="277" t="s">
        <v>7</v>
      </c>
      <c r="O47" s="277"/>
      <c r="P47" s="270"/>
      <c r="Q47" s="18"/>
      <c r="V47" s="7"/>
      <c r="W47" s="7"/>
      <c r="X47" s="7"/>
    </row>
    <row r="48" spans="1:24" ht="21.75" customHeight="1">
      <c r="H48" s="18"/>
      <c r="J48" s="268">
        <v>2563</v>
      </c>
      <c r="K48" s="256"/>
      <c r="L48" s="268">
        <v>2562</v>
      </c>
      <c r="N48" s="268">
        <v>2563</v>
      </c>
      <c r="O48" s="256"/>
      <c r="P48" s="268">
        <v>2562</v>
      </c>
      <c r="Q48" s="18"/>
      <c r="V48" s="7"/>
      <c r="W48" s="7"/>
      <c r="X48" s="7"/>
    </row>
    <row r="49" spans="1:24" ht="21.75" customHeight="1">
      <c r="A49" s="9" t="s">
        <v>215</v>
      </c>
      <c r="B49" s="10"/>
      <c r="J49" s="139"/>
      <c r="K49" s="115"/>
      <c r="L49" s="115"/>
      <c r="M49" s="115"/>
      <c r="N49" s="115"/>
      <c r="O49" s="115"/>
      <c r="P49" s="115"/>
      <c r="Q49" s="11"/>
      <c r="V49" s="7"/>
      <c r="W49" s="7"/>
      <c r="X49" s="7"/>
    </row>
    <row r="50" spans="1:24" ht="21.75" customHeight="1">
      <c r="C50" s="9" t="s">
        <v>116</v>
      </c>
      <c r="J50" s="139">
        <v>68532088</v>
      </c>
      <c r="K50" s="115"/>
      <c r="L50" s="115">
        <v>173347522</v>
      </c>
      <c r="M50" s="115"/>
      <c r="N50" s="139">
        <v>61094610</v>
      </c>
      <c r="O50" s="115"/>
      <c r="P50" s="115">
        <v>185392521</v>
      </c>
      <c r="Q50" s="11"/>
      <c r="V50" s="7"/>
      <c r="W50" s="7"/>
      <c r="X50" s="7"/>
    </row>
    <row r="51" spans="1:24" ht="21.75" customHeight="1">
      <c r="C51" s="9" t="s">
        <v>121</v>
      </c>
      <c r="J51" s="139">
        <v>-330426322</v>
      </c>
      <c r="K51" s="115"/>
      <c r="L51" s="115">
        <v>-214974573</v>
      </c>
      <c r="M51" s="115"/>
      <c r="N51" s="139">
        <v>-330426322</v>
      </c>
      <c r="O51" s="115"/>
      <c r="P51" s="115">
        <v>-208334573</v>
      </c>
      <c r="Q51" s="11"/>
      <c r="V51" s="7"/>
      <c r="W51" s="7"/>
      <c r="X51" s="7"/>
    </row>
    <row r="52" spans="1:24" ht="21.75" customHeight="1">
      <c r="C52" s="9" t="s">
        <v>160</v>
      </c>
      <c r="J52" s="139">
        <v>0</v>
      </c>
      <c r="K52" s="115"/>
      <c r="L52" s="115">
        <v>199300000</v>
      </c>
      <c r="M52" s="115"/>
      <c r="N52" s="139">
        <v>0</v>
      </c>
      <c r="O52" s="115"/>
      <c r="P52" s="115">
        <v>199300000</v>
      </c>
      <c r="Q52" s="11"/>
      <c r="V52" s="7"/>
      <c r="W52" s="7"/>
      <c r="X52" s="7"/>
    </row>
    <row r="53" spans="1:24" ht="21.75" customHeight="1">
      <c r="C53" s="9" t="s">
        <v>115</v>
      </c>
      <c r="J53" s="139">
        <v>-6504813</v>
      </c>
      <c r="K53" s="115"/>
      <c r="L53" s="115">
        <v>12091862</v>
      </c>
      <c r="M53" s="115"/>
      <c r="N53" s="139">
        <v>-7496497</v>
      </c>
      <c r="O53" s="115"/>
      <c r="P53" s="115">
        <v>10944868</v>
      </c>
      <c r="Q53" s="11"/>
      <c r="V53" s="7"/>
      <c r="W53" s="7"/>
      <c r="X53" s="7"/>
    </row>
    <row r="54" spans="1:24" ht="21.75" customHeight="1">
      <c r="C54" s="99" t="s">
        <v>10</v>
      </c>
      <c r="J54" s="139">
        <v>4827197</v>
      </c>
      <c r="K54" s="115"/>
      <c r="L54" s="115">
        <v>8150028</v>
      </c>
      <c r="M54" s="115"/>
      <c r="N54" s="139">
        <v>4827198</v>
      </c>
      <c r="O54" s="115"/>
      <c r="P54" s="115">
        <v>8150028</v>
      </c>
      <c r="Q54" s="11"/>
      <c r="V54" s="7"/>
      <c r="W54" s="7"/>
      <c r="X54" s="7"/>
    </row>
    <row r="55" spans="1:24" ht="21.75" customHeight="1">
      <c r="A55" s="9" t="s">
        <v>217</v>
      </c>
      <c r="J55" s="150">
        <v>379648012</v>
      </c>
      <c r="K55" s="115"/>
      <c r="L55" s="150">
        <v>682532778</v>
      </c>
      <c r="M55" s="115"/>
      <c r="N55" s="150">
        <v>500984211</v>
      </c>
      <c r="O55" s="115"/>
      <c r="P55" s="150">
        <v>618418783</v>
      </c>
      <c r="Q55" s="65"/>
      <c r="V55" s="7"/>
      <c r="W55" s="7"/>
      <c r="X55" s="7"/>
    </row>
    <row r="56" spans="1:24" ht="21.75" customHeight="1">
      <c r="C56" s="99" t="s">
        <v>151</v>
      </c>
      <c r="J56" s="139">
        <v>-12054152</v>
      </c>
      <c r="K56" s="115"/>
      <c r="L56" s="139">
        <v>-12400817</v>
      </c>
      <c r="M56" s="115"/>
      <c r="N56" s="139">
        <v>-12054152</v>
      </c>
      <c r="O56" s="115"/>
      <c r="P56" s="139">
        <v>-12400817</v>
      </c>
      <c r="Q56" s="65"/>
      <c r="V56" s="7"/>
      <c r="W56" s="7"/>
      <c r="X56" s="7"/>
    </row>
    <row r="57" spans="1:24" ht="21.75" customHeight="1">
      <c r="C57" s="9" t="s">
        <v>36</v>
      </c>
      <c r="J57" s="139">
        <v>767730</v>
      </c>
      <c r="K57" s="115"/>
      <c r="L57" s="139">
        <v>12432492</v>
      </c>
      <c r="M57" s="115"/>
      <c r="N57" s="139">
        <v>706288</v>
      </c>
      <c r="O57" s="115"/>
      <c r="P57" s="139">
        <v>2372707</v>
      </c>
      <c r="Q57" s="65"/>
      <c r="V57" s="7"/>
      <c r="W57" s="7"/>
      <c r="X57" s="7"/>
    </row>
    <row r="58" spans="1:24" ht="21.75" customHeight="1">
      <c r="C58" s="9" t="s">
        <v>81</v>
      </c>
      <c r="J58" s="139">
        <v>-4802830</v>
      </c>
      <c r="K58" s="115"/>
      <c r="L58" s="139">
        <v>0</v>
      </c>
      <c r="M58" s="115"/>
      <c r="N58" s="139">
        <v>-4802830</v>
      </c>
      <c r="O58" s="115"/>
      <c r="P58" s="139">
        <v>0</v>
      </c>
      <c r="Q58" s="65"/>
      <c r="V58" s="7"/>
      <c r="W58" s="7"/>
      <c r="X58" s="7"/>
    </row>
    <row r="59" spans="1:24" ht="21.75" customHeight="1">
      <c r="C59" s="9" t="s">
        <v>25</v>
      </c>
      <c r="J59" s="139">
        <v>-250847889</v>
      </c>
      <c r="K59" s="115"/>
      <c r="L59" s="139">
        <v>-177860634</v>
      </c>
      <c r="M59" s="115"/>
      <c r="N59" s="139">
        <v>-246586329</v>
      </c>
      <c r="O59" s="115"/>
      <c r="P59" s="139">
        <v>-212450167</v>
      </c>
      <c r="Q59" s="11"/>
      <c r="V59" s="7"/>
      <c r="W59" s="7"/>
      <c r="X59" s="7"/>
    </row>
    <row r="60" spans="1:24" ht="21.75" customHeight="1">
      <c r="C60" s="9" t="s">
        <v>26</v>
      </c>
      <c r="J60" s="139">
        <v>-71553561</v>
      </c>
      <c r="K60" s="115"/>
      <c r="L60" s="139">
        <v>-150506602</v>
      </c>
      <c r="M60" s="115"/>
      <c r="N60" s="139">
        <v>-70723137</v>
      </c>
      <c r="O60" s="115"/>
      <c r="P60" s="139">
        <v>-146511270</v>
      </c>
      <c r="Q60" s="11"/>
      <c r="V60" s="7"/>
      <c r="W60" s="7"/>
      <c r="X60" s="7"/>
    </row>
    <row r="61" spans="1:24" ht="21.75" customHeight="1">
      <c r="A61" s="32" t="s">
        <v>258</v>
      </c>
      <c r="J61" s="151">
        <v>41157310</v>
      </c>
      <c r="K61" s="115"/>
      <c r="L61" s="151">
        <v>354197217</v>
      </c>
      <c r="M61" s="115"/>
      <c r="N61" s="151">
        <v>167524051</v>
      </c>
      <c r="O61" s="115"/>
      <c r="P61" s="151">
        <v>249429236</v>
      </c>
      <c r="Q61" s="65"/>
      <c r="V61" s="7"/>
      <c r="W61" s="7"/>
      <c r="X61" s="7"/>
    </row>
    <row r="62" spans="1:24" ht="21.75" customHeight="1">
      <c r="A62" s="32" t="s">
        <v>16</v>
      </c>
      <c r="J62" s="128"/>
      <c r="K62" s="128"/>
      <c r="L62" s="238"/>
      <c r="M62" s="115"/>
      <c r="N62" s="128"/>
      <c r="O62" s="128"/>
      <c r="P62" s="128"/>
      <c r="V62" s="7"/>
      <c r="W62" s="7"/>
      <c r="X62" s="7"/>
    </row>
    <row r="63" spans="1:24" ht="21.75" customHeight="1">
      <c r="B63" s="9" t="s">
        <v>216</v>
      </c>
      <c r="J63" s="128">
        <v>55000000</v>
      </c>
      <c r="K63" s="128"/>
      <c r="L63" s="139">
        <v>0</v>
      </c>
      <c r="M63" s="115"/>
      <c r="N63" s="128">
        <v>55000000</v>
      </c>
      <c r="O63" s="128"/>
      <c r="P63" s="139">
        <v>0</v>
      </c>
      <c r="V63" s="7"/>
      <c r="W63" s="7"/>
      <c r="X63" s="7"/>
    </row>
    <row r="64" spans="1:24" ht="21.75" customHeight="1">
      <c r="B64" s="9" t="s">
        <v>192</v>
      </c>
      <c r="J64" s="128">
        <v>550000000</v>
      </c>
      <c r="K64" s="128"/>
      <c r="L64" s="139">
        <v>250000000</v>
      </c>
      <c r="M64" s="115"/>
      <c r="N64" s="128">
        <v>550000000</v>
      </c>
      <c r="O64" s="128"/>
      <c r="P64" s="139">
        <v>250000000</v>
      </c>
      <c r="Q64" s="11"/>
      <c r="V64" s="7"/>
      <c r="W64" s="7"/>
      <c r="X64" s="7"/>
    </row>
    <row r="65" spans="1:24" ht="21.75" customHeight="1">
      <c r="B65" s="9" t="s">
        <v>198</v>
      </c>
      <c r="J65" s="128">
        <v>-310000000</v>
      </c>
      <c r="K65" s="128"/>
      <c r="L65" s="139">
        <v>-500000000</v>
      </c>
      <c r="M65" s="115"/>
      <c r="N65" s="128">
        <v>-310000000</v>
      </c>
      <c r="O65" s="128"/>
      <c r="P65" s="139">
        <v>-500000000</v>
      </c>
      <c r="Q65" s="11"/>
      <c r="V65" s="7"/>
      <c r="W65" s="7"/>
      <c r="X65" s="7"/>
    </row>
    <row r="66" spans="1:24" ht="21.75" customHeight="1">
      <c r="B66" s="9" t="s">
        <v>128</v>
      </c>
      <c r="J66" s="128">
        <v>0</v>
      </c>
      <c r="K66" s="128"/>
      <c r="L66" s="139">
        <v>0</v>
      </c>
      <c r="M66" s="115"/>
      <c r="N66" s="128">
        <v>0</v>
      </c>
      <c r="O66" s="128"/>
      <c r="P66" s="139">
        <v>8000000</v>
      </c>
      <c r="Q66" s="11"/>
      <c r="V66" s="7"/>
      <c r="W66" s="7"/>
      <c r="X66" s="7"/>
    </row>
    <row r="67" spans="1:24" ht="21.75" customHeight="1">
      <c r="B67" s="9" t="s">
        <v>129</v>
      </c>
      <c r="J67" s="128">
        <v>0</v>
      </c>
      <c r="K67" s="128"/>
      <c r="L67" s="139">
        <v>0</v>
      </c>
      <c r="M67" s="115"/>
      <c r="N67" s="128">
        <v>0</v>
      </c>
      <c r="O67" s="128"/>
      <c r="P67" s="139">
        <v>-83000000</v>
      </c>
      <c r="Q67" s="11"/>
      <c r="V67" s="7"/>
      <c r="W67" s="7"/>
      <c r="X67" s="7"/>
    </row>
    <row r="68" spans="1:24" ht="21.75" customHeight="1">
      <c r="B68" s="9" t="s">
        <v>129</v>
      </c>
      <c r="J68" s="128"/>
      <c r="K68" s="128"/>
      <c r="L68" s="139"/>
      <c r="M68" s="115"/>
      <c r="N68" s="128"/>
      <c r="O68" s="128"/>
      <c r="P68" s="139"/>
      <c r="Q68" s="11"/>
      <c r="V68" s="7"/>
      <c r="W68" s="7"/>
      <c r="X68" s="7"/>
    </row>
    <row r="69" spans="1:24" ht="21.75" customHeight="1">
      <c r="C69" s="9" t="s">
        <v>222</v>
      </c>
      <c r="J69" s="128">
        <v>0</v>
      </c>
      <c r="K69" s="128"/>
      <c r="L69" s="139">
        <v>0</v>
      </c>
      <c r="M69" s="115"/>
      <c r="N69" s="128">
        <v>-135200000</v>
      </c>
      <c r="O69" s="128"/>
      <c r="P69" s="139">
        <v>0</v>
      </c>
      <c r="Q69" s="11"/>
      <c r="V69" s="7"/>
      <c r="W69" s="7"/>
      <c r="X69" s="7"/>
    </row>
    <row r="70" spans="1:24" ht="21.75" customHeight="1">
      <c r="B70" s="9" t="s">
        <v>130</v>
      </c>
      <c r="J70" s="128">
        <v>-126500000</v>
      </c>
      <c r="K70" s="128"/>
      <c r="L70" s="139">
        <v>-98430000</v>
      </c>
      <c r="M70" s="115"/>
      <c r="N70" s="128">
        <v>-126500000</v>
      </c>
      <c r="O70" s="128"/>
      <c r="P70" s="139">
        <v>-98430000</v>
      </c>
      <c r="Q70" s="11"/>
      <c r="V70" s="7"/>
      <c r="W70" s="7"/>
      <c r="X70" s="7"/>
    </row>
    <row r="71" spans="1:24" ht="21.75" customHeight="1">
      <c r="B71" s="9" t="s">
        <v>104</v>
      </c>
      <c r="J71" s="128">
        <v>-50999900</v>
      </c>
      <c r="K71" s="128"/>
      <c r="L71" s="139">
        <v>0</v>
      </c>
      <c r="M71" s="115"/>
      <c r="N71" s="128">
        <v>-50999900</v>
      </c>
      <c r="O71" s="128"/>
      <c r="P71" s="139">
        <v>0</v>
      </c>
      <c r="Q71" s="11"/>
      <c r="V71" s="7"/>
      <c r="W71" s="7"/>
      <c r="X71" s="7"/>
    </row>
    <row r="72" spans="1:24" ht="21.75" customHeight="1">
      <c r="B72" s="9" t="s">
        <v>80</v>
      </c>
      <c r="J72" s="128">
        <v>0</v>
      </c>
      <c r="K72" s="128"/>
      <c r="L72" s="139">
        <v>0</v>
      </c>
      <c r="M72" s="115"/>
      <c r="N72" s="128">
        <v>0</v>
      </c>
      <c r="O72" s="128"/>
      <c r="P72" s="139">
        <v>-10749475</v>
      </c>
      <c r="Q72" s="11"/>
      <c r="V72" s="7"/>
      <c r="W72" s="7"/>
      <c r="X72" s="7"/>
    </row>
    <row r="73" spans="1:24" ht="21.75" customHeight="1">
      <c r="B73" s="9" t="s">
        <v>125</v>
      </c>
      <c r="J73" s="128">
        <v>0</v>
      </c>
      <c r="K73" s="128"/>
      <c r="L73" s="139">
        <v>0</v>
      </c>
      <c r="M73" s="115"/>
      <c r="N73" s="128">
        <v>0</v>
      </c>
      <c r="O73" s="128"/>
      <c r="P73" s="139">
        <v>18999539</v>
      </c>
      <c r="Q73" s="11"/>
      <c r="V73" s="7"/>
      <c r="W73" s="7"/>
      <c r="X73" s="7"/>
    </row>
    <row r="74" spans="1:24" ht="21.75" customHeight="1">
      <c r="B74" s="9" t="s">
        <v>179</v>
      </c>
      <c r="J74" s="128">
        <v>-63358341</v>
      </c>
      <c r="K74" s="128"/>
      <c r="L74" s="139">
        <v>-217012206</v>
      </c>
      <c r="M74" s="115"/>
      <c r="N74" s="128">
        <v>0</v>
      </c>
      <c r="O74" s="128"/>
      <c r="P74" s="139">
        <v>0</v>
      </c>
      <c r="Q74" s="11"/>
      <c r="V74" s="7"/>
      <c r="W74" s="7"/>
      <c r="X74" s="7"/>
    </row>
    <row r="75" spans="1:24" ht="21.75" customHeight="1">
      <c r="B75" s="9" t="s">
        <v>168</v>
      </c>
      <c r="J75" s="128">
        <v>-10987085</v>
      </c>
      <c r="K75" s="128"/>
      <c r="L75" s="139">
        <v>-38314470</v>
      </c>
      <c r="M75" s="115"/>
      <c r="N75" s="128">
        <v>-10987085</v>
      </c>
      <c r="O75" s="128"/>
      <c r="P75" s="139">
        <v>-35324864</v>
      </c>
      <c r="Q75" s="11"/>
      <c r="V75" s="7"/>
      <c r="W75" s="7"/>
      <c r="X75" s="7"/>
    </row>
    <row r="76" spans="1:24" ht="21.75" customHeight="1">
      <c r="B76" s="9" t="s">
        <v>13</v>
      </c>
      <c r="J76" s="128">
        <v>933318</v>
      </c>
      <c r="K76" s="128"/>
      <c r="L76" s="139">
        <v>3800000</v>
      </c>
      <c r="M76" s="115"/>
      <c r="N76" s="128">
        <v>933318</v>
      </c>
      <c r="O76" s="128"/>
      <c r="P76" s="139">
        <v>3800000</v>
      </c>
      <c r="Q76" s="11"/>
      <c r="V76" s="7"/>
      <c r="W76" s="7"/>
      <c r="X76" s="7"/>
    </row>
    <row r="77" spans="1:24" ht="21.75" customHeight="1">
      <c r="B77" s="9" t="s">
        <v>85</v>
      </c>
      <c r="J77" s="128">
        <v>-26750</v>
      </c>
      <c r="K77" s="128"/>
      <c r="L77" s="139">
        <v>-2946290</v>
      </c>
      <c r="M77" s="115"/>
      <c r="N77" s="128">
        <v>-26750</v>
      </c>
      <c r="O77" s="128"/>
      <c r="P77" s="139">
        <v>-2508615</v>
      </c>
      <c r="Q77" s="11"/>
      <c r="V77" s="7"/>
      <c r="W77" s="7"/>
      <c r="X77" s="7"/>
    </row>
    <row r="78" spans="1:24" ht="21.75" customHeight="1">
      <c r="A78" s="32" t="s">
        <v>202</v>
      </c>
      <c r="J78" s="151">
        <v>44061242</v>
      </c>
      <c r="K78" s="128"/>
      <c r="L78" s="151">
        <v>-602902966</v>
      </c>
      <c r="M78" s="115"/>
      <c r="N78" s="151">
        <v>-27780417</v>
      </c>
      <c r="O78" s="128"/>
      <c r="P78" s="151">
        <v>-449213415</v>
      </c>
      <c r="Q78" s="65"/>
      <c r="V78" s="7"/>
      <c r="W78" s="7"/>
      <c r="X78" s="7"/>
    </row>
    <row r="79" spans="1:24" ht="21.75" customHeight="1">
      <c r="A79" s="10"/>
      <c r="C79" s="10"/>
      <c r="D79" s="10"/>
      <c r="E79" s="10"/>
      <c r="J79" s="115"/>
      <c r="K79" s="115"/>
      <c r="L79" s="115"/>
      <c r="M79" s="115"/>
      <c r="N79" s="115"/>
      <c r="O79" s="115"/>
      <c r="P79" s="115"/>
      <c r="Q79" s="11"/>
      <c r="V79" s="7"/>
      <c r="W79" s="7"/>
      <c r="X79" s="7"/>
    </row>
    <row r="80" spans="1:24" ht="21.75" customHeight="1">
      <c r="A80" s="32" t="s">
        <v>88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255"/>
      <c r="V80" s="7"/>
      <c r="W80" s="7"/>
      <c r="X80" s="7"/>
    </row>
    <row r="81" spans="1:24" ht="21.75" customHeight="1">
      <c r="A81" s="32" t="s">
        <v>42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255"/>
      <c r="V81" s="7"/>
      <c r="W81" s="7"/>
      <c r="X81" s="7"/>
    </row>
    <row r="82" spans="1:24" ht="21.75" customHeight="1">
      <c r="A82" s="32" t="s">
        <v>227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255"/>
      <c r="V82" s="7"/>
      <c r="W82" s="7"/>
      <c r="X82" s="7"/>
    </row>
    <row r="83" spans="1:24" ht="21.75" customHeight="1">
      <c r="J83" s="270" t="s">
        <v>79</v>
      </c>
      <c r="K83" s="270"/>
      <c r="L83" s="270"/>
      <c r="M83" s="270"/>
      <c r="N83" s="270"/>
      <c r="O83" s="270"/>
      <c r="P83" s="270"/>
      <c r="Q83" s="256"/>
      <c r="V83" s="7"/>
      <c r="W83" s="7"/>
      <c r="X83" s="7"/>
    </row>
    <row r="84" spans="1:24" ht="21.75" customHeight="1">
      <c r="J84" s="277" t="s">
        <v>49</v>
      </c>
      <c r="K84" s="270"/>
      <c r="L84" s="270"/>
      <c r="N84" s="277" t="s">
        <v>7</v>
      </c>
      <c r="O84" s="277"/>
      <c r="P84" s="270"/>
      <c r="Q84" s="256"/>
      <c r="V84" s="7"/>
      <c r="W84" s="7"/>
      <c r="X84" s="7"/>
    </row>
    <row r="85" spans="1:24" ht="21.75" customHeight="1">
      <c r="H85" s="256"/>
      <c r="J85" s="268">
        <v>2563</v>
      </c>
      <c r="K85" s="256"/>
      <c r="L85" s="268">
        <v>2562</v>
      </c>
      <c r="N85" s="268">
        <v>2563</v>
      </c>
      <c r="O85" s="256"/>
      <c r="P85" s="268">
        <v>2562</v>
      </c>
      <c r="Q85" s="256"/>
      <c r="V85" s="7"/>
      <c r="W85" s="7"/>
      <c r="X85" s="7"/>
    </row>
    <row r="86" spans="1:24" ht="21.75" customHeight="1">
      <c r="A86" s="32" t="s">
        <v>17</v>
      </c>
      <c r="B86" s="32"/>
      <c r="C86" s="32"/>
      <c r="D86" s="32"/>
      <c r="E86" s="32"/>
      <c r="F86" s="32"/>
      <c r="G86" s="32"/>
      <c r="J86" s="115"/>
      <c r="K86" s="115"/>
      <c r="L86" s="115"/>
      <c r="M86" s="115"/>
      <c r="N86" s="115"/>
      <c r="O86" s="115"/>
      <c r="P86" s="115"/>
      <c r="Q86" s="11"/>
      <c r="V86" s="7"/>
      <c r="W86" s="7"/>
      <c r="X86" s="7"/>
    </row>
    <row r="87" spans="1:24" ht="21.75" customHeight="1">
      <c r="B87" s="10" t="s">
        <v>206</v>
      </c>
      <c r="J87" s="128">
        <v>-12272832</v>
      </c>
      <c r="K87" s="115"/>
      <c r="L87" s="128">
        <v>-2879761</v>
      </c>
      <c r="M87" s="115"/>
      <c r="N87" s="128">
        <v>-11304111</v>
      </c>
      <c r="O87" s="128"/>
      <c r="P87" s="128">
        <v>-2812808</v>
      </c>
      <c r="Q87" s="11"/>
      <c r="V87" s="7"/>
      <c r="W87" s="7"/>
      <c r="X87" s="7"/>
    </row>
    <row r="88" spans="1:24" ht="21.75" customHeight="1">
      <c r="B88" s="9" t="s">
        <v>193</v>
      </c>
      <c r="J88" s="128">
        <v>0</v>
      </c>
      <c r="K88" s="115"/>
      <c r="L88" s="128">
        <v>0</v>
      </c>
      <c r="M88" s="115"/>
      <c r="N88" s="128">
        <v>0</v>
      </c>
      <c r="O88" s="128"/>
      <c r="P88" s="128">
        <v>0</v>
      </c>
      <c r="Q88" s="11"/>
      <c r="V88" s="7"/>
      <c r="W88" s="7"/>
      <c r="X88" s="7"/>
    </row>
    <row r="89" spans="1:24" ht="21.75" customHeight="1">
      <c r="B89" s="10" t="s">
        <v>194</v>
      </c>
      <c r="J89" s="128">
        <v>-400000000</v>
      </c>
      <c r="K89" s="115"/>
      <c r="L89" s="128">
        <v>0</v>
      </c>
      <c r="M89" s="115"/>
      <c r="N89" s="128">
        <v>-400000000</v>
      </c>
      <c r="O89" s="128"/>
      <c r="P89" s="128">
        <v>0</v>
      </c>
      <c r="Q89" s="11"/>
      <c r="V89" s="7"/>
      <c r="W89" s="7"/>
      <c r="X89" s="7"/>
    </row>
    <row r="90" spans="1:24" ht="21.75" customHeight="1">
      <c r="B90" s="9" t="s">
        <v>145</v>
      </c>
      <c r="J90" s="128">
        <v>200000000</v>
      </c>
      <c r="K90" s="115"/>
      <c r="L90" s="128">
        <v>240000000</v>
      </c>
      <c r="M90" s="115"/>
      <c r="N90" s="128">
        <v>150000000</v>
      </c>
      <c r="O90" s="128"/>
      <c r="P90" s="128">
        <v>240000000</v>
      </c>
      <c r="Q90" s="11"/>
      <c r="V90" s="7"/>
      <c r="W90" s="7"/>
      <c r="X90" s="7"/>
    </row>
    <row r="91" spans="1:24" ht="21.75" customHeight="1">
      <c r="B91" s="9" t="s">
        <v>146</v>
      </c>
      <c r="J91" s="128">
        <v>-105000000</v>
      </c>
      <c r="K91" s="115"/>
      <c r="L91" s="128">
        <v>-230000000</v>
      </c>
      <c r="M91" s="115"/>
      <c r="N91" s="128">
        <v>-105000000</v>
      </c>
      <c r="O91" s="128"/>
      <c r="P91" s="128">
        <v>-230000000</v>
      </c>
      <c r="Q91" s="11"/>
      <c r="V91" s="7"/>
      <c r="W91" s="7"/>
      <c r="X91" s="7"/>
    </row>
    <row r="92" spans="1:24" ht="21.75" customHeight="1">
      <c r="B92" s="9" t="s">
        <v>78</v>
      </c>
      <c r="J92" s="128">
        <v>30000000</v>
      </c>
      <c r="K92" s="115"/>
      <c r="L92" s="128">
        <v>0</v>
      </c>
      <c r="M92" s="115"/>
      <c r="N92" s="128">
        <v>30000000</v>
      </c>
      <c r="O92" s="128"/>
      <c r="P92" s="128">
        <v>0</v>
      </c>
      <c r="Q92" s="11"/>
      <c r="V92" s="7"/>
      <c r="W92" s="7"/>
      <c r="X92" s="7"/>
    </row>
    <row r="93" spans="1:24" ht="21.75" customHeight="1">
      <c r="B93" s="10" t="s">
        <v>98</v>
      </c>
      <c r="J93" s="128">
        <v>-986134291</v>
      </c>
      <c r="K93" s="115"/>
      <c r="L93" s="128">
        <v>-814227817</v>
      </c>
      <c r="M93" s="115"/>
      <c r="N93" s="128">
        <v>-986134291</v>
      </c>
      <c r="O93" s="128"/>
      <c r="P93" s="128">
        <v>-814227817</v>
      </c>
      <c r="Q93" s="11"/>
      <c r="V93" s="7"/>
      <c r="W93" s="7"/>
      <c r="X93" s="7"/>
    </row>
    <row r="94" spans="1:24" ht="21.75" customHeight="1">
      <c r="B94" s="9" t="s">
        <v>131</v>
      </c>
      <c r="J94" s="128">
        <v>0</v>
      </c>
      <c r="K94" s="115"/>
      <c r="L94" s="128">
        <v>111506900</v>
      </c>
      <c r="M94" s="115"/>
      <c r="N94" s="128">
        <v>0</v>
      </c>
      <c r="O94" s="128"/>
      <c r="P94" s="128">
        <v>111506900</v>
      </c>
      <c r="Q94" s="11"/>
      <c r="V94" s="7"/>
      <c r="W94" s="7"/>
      <c r="X94" s="7"/>
    </row>
    <row r="95" spans="1:24" ht="21.75" customHeight="1">
      <c r="B95" s="9" t="s">
        <v>219</v>
      </c>
      <c r="J95" s="128">
        <v>0</v>
      </c>
      <c r="K95" s="115"/>
      <c r="L95" s="128">
        <v>0</v>
      </c>
      <c r="M95" s="115"/>
      <c r="N95" s="128">
        <v>18000000</v>
      </c>
      <c r="O95" s="128"/>
      <c r="P95" s="128">
        <v>0</v>
      </c>
      <c r="Q95" s="11"/>
      <c r="V95" s="7"/>
      <c r="W95" s="7"/>
      <c r="X95" s="7"/>
    </row>
    <row r="96" spans="1:24" ht="21.75" customHeight="1">
      <c r="B96" s="9" t="s">
        <v>225</v>
      </c>
      <c r="J96" s="128">
        <v>0</v>
      </c>
      <c r="K96" s="115"/>
      <c r="L96" s="128">
        <v>0</v>
      </c>
      <c r="M96" s="115"/>
      <c r="N96" s="128">
        <v>-5000000</v>
      </c>
      <c r="O96" s="128"/>
      <c r="P96" s="128">
        <v>0</v>
      </c>
      <c r="Q96" s="11"/>
      <c r="V96" s="7"/>
      <c r="W96" s="7"/>
      <c r="X96" s="7"/>
    </row>
    <row r="97" spans="1:24" ht="21.75" customHeight="1">
      <c r="B97" s="9" t="s">
        <v>148</v>
      </c>
      <c r="J97" s="128">
        <v>1466981021</v>
      </c>
      <c r="K97" s="115"/>
      <c r="L97" s="128">
        <v>686206730</v>
      </c>
      <c r="M97" s="115"/>
      <c r="N97" s="128">
        <v>1466981021</v>
      </c>
      <c r="O97" s="128"/>
      <c r="P97" s="128">
        <v>686206730</v>
      </c>
      <c r="Q97" s="11"/>
      <c r="V97" s="7"/>
      <c r="W97" s="7"/>
      <c r="X97" s="7"/>
    </row>
    <row r="98" spans="1:24" ht="21.75" customHeight="1">
      <c r="B98" s="9" t="s">
        <v>177</v>
      </c>
      <c r="J98" s="128">
        <v>-586700000</v>
      </c>
      <c r="K98" s="115"/>
      <c r="L98" s="128">
        <v>-349300000</v>
      </c>
      <c r="M98" s="115"/>
      <c r="N98" s="128">
        <v>-586700000</v>
      </c>
      <c r="O98" s="128"/>
      <c r="P98" s="128">
        <v>-349300000</v>
      </c>
      <c r="Q98" s="11"/>
      <c r="V98" s="7"/>
      <c r="W98" s="7"/>
      <c r="X98" s="7"/>
    </row>
    <row r="99" spans="1:24" ht="21.75" customHeight="1">
      <c r="B99" s="10" t="s">
        <v>133</v>
      </c>
      <c r="J99" s="128">
        <v>0</v>
      </c>
      <c r="K99" s="115"/>
      <c r="L99" s="128">
        <v>735000000</v>
      </c>
      <c r="M99" s="115"/>
      <c r="N99" s="128">
        <v>0</v>
      </c>
      <c r="O99" s="128"/>
      <c r="P99" s="128">
        <v>735000000</v>
      </c>
      <c r="Q99" s="11"/>
      <c r="V99" s="7"/>
      <c r="W99" s="7"/>
      <c r="X99" s="7"/>
    </row>
    <row r="100" spans="1:24" ht="21.75" customHeight="1">
      <c r="B100" s="253" t="s">
        <v>176</v>
      </c>
      <c r="J100" s="128">
        <v>0</v>
      </c>
      <c r="K100" s="115"/>
      <c r="L100" s="128">
        <v>-24636370</v>
      </c>
      <c r="M100" s="115"/>
      <c r="N100" s="128">
        <v>0</v>
      </c>
      <c r="O100" s="128"/>
      <c r="P100" s="128">
        <v>-24636370</v>
      </c>
      <c r="Q100" s="11"/>
      <c r="V100" s="7"/>
      <c r="W100" s="7"/>
      <c r="X100" s="7"/>
    </row>
    <row r="101" spans="1:24" ht="21.75" customHeight="1">
      <c r="B101" s="9" t="s">
        <v>182</v>
      </c>
      <c r="J101" s="128">
        <v>0</v>
      </c>
      <c r="K101" s="115"/>
      <c r="L101" s="128">
        <v>64</v>
      </c>
      <c r="M101" s="115"/>
      <c r="N101" s="128">
        <v>0</v>
      </c>
      <c r="O101" s="128"/>
      <c r="P101" s="128">
        <v>0</v>
      </c>
      <c r="Q101" s="11"/>
      <c r="V101" s="7"/>
      <c r="W101" s="7"/>
      <c r="X101" s="7"/>
    </row>
    <row r="102" spans="1:24" ht="21.75" customHeight="1">
      <c r="A102" s="32" t="s">
        <v>259</v>
      </c>
      <c r="D102" s="32"/>
      <c r="E102" s="32"/>
      <c r="F102" s="32"/>
      <c r="G102" s="32"/>
      <c r="J102" s="151">
        <v>-393126102</v>
      </c>
      <c r="K102" s="115"/>
      <c r="L102" s="151">
        <v>351669746</v>
      </c>
      <c r="M102" s="115"/>
      <c r="N102" s="151">
        <v>-429157381</v>
      </c>
      <c r="O102" s="115"/>
      <c r="P102" s="151">
        <v>351736635</v>
      </c>
      <c r="Q102" s="65"/>
      <c r="V102" s="7"/>
      <c r="W102" s="7"/>
      <c r="X102" s="7"/>
    </row>
    <row r="103" spans="1:24" ht="21.75" customHeight="1">
      <c r="A103" s="32" t="s">
        <v>260</v>
      </c>
      <c r="B103" s="32"/>
      <c r="C103" s="32"/>
      <c r="D103" s="32"/>
      <c r="E103" s="32"/>
      <c r="F103" s="32"/>
      <c r="G103" s="32"/>
      <c r="J103" s="128">
        <v>-307907550</v>
      </c>
      <c r="K103" s="128"/>
      <c r="L103" s="128">
        <v>102963997</v>
      </c>
      <c r="M103" s="115"/>
      <c r="N103" s="128">
        <v>-289413747</v>
      </c>
      <c r="O103" s="115"/>
      <c r="P103" s="128">
        <v>151952456</v>
      </c>
      <c r="Q103" s="11"/>
      <c r="V103" s="7"/>
      <c r="W103" s="7"/>
      <c r="X103" s="7"/>
    </row>
    <row r="104" spans="1:24" ht="21.75" customHeight="1">
      <c r="A104" s="38" t="s">
        <v>261</v>
      </c>
      <c r="B104" s="32"/>
      <c r="C104" s="38"/>
      <c r="D104" s="38"/>
      <c r="E104" s="38"/>
      <c r="F104" s="32"/>
      <c r="G104" s="32"/>
      <c r="J104" s="115">
        <v>398754242</v>
      </c>
      <c r="K104" s="115"/>
      <c r="L104" s="115">
        <v>295790245</v>
      </c>
      <c r="M104" s="115"/>
      <c r="N104" s="115">
        <v>367770644</v>
      </c>
      <c r="O104" s="115"/>
      <c r="P104" s="115">
        <v>215818188</v>
      </c>
      <c r="V104" s="7"/>
      <c r="W104" s="7"/>
      <c r="X104" s="7"/>
    </row>
    <row r="105" spans="1:24" ht="21.75" customHeight="1" thickBot="1">
      <c r="A105" s="38" t="s">
        <v>262</v>
      </c>
      <c r="B105" s="32"/>
      <c r="C105" s="38"/>
      <c r="D105" s="38"/>
      <c r="E105" s="38"/>
      <c r="F105" s="32"/>
      <c r="G105" s="32"/>
      <c r="J105" s="145">
        <v>90846692</v>
      </c>
      <c r="K105" s="115"/>
      <c r="L105" s="145">
        <v>398754242</v>
      </c>
      <c r="M105" s="115"/>
      <c r="N105" s="145">
        <v>78356897</v>
      </c>
      <c r="O105" s="115"/>
      <c r="P105" s="145">
        <v>367770644</v>
      </c>
      <c r="V105" s="7"/>
      <c r="W105" s="7"/>
      <c r="X105" s="7"/>
    </row>
    <row r="106" spans="1:24" ht="21.75" customHeight="1" thickTop="1">
      <c r="A106" s="38" t="s">
        <v>101</v>
      </c>
      <c r="B106" s="10"/>
      <c r="C106" s="10"/>
      <c r="D106" s="10"/>
      <c r="E106" s="10"/>
      <c r="J106" s="115"/>
      <c r="K106" s="115"/>
      <c r="L106" s="115"/>
      <c r="M106" s="115"/>
      <c r="N106" s="115"/>
      <c r="O106" s="128"/>
      <c r="P106" s="115"/>
      <c r="Q106" s="11"/>
      <c r="V106" s="7"/>
      <c r="W106" s="7"/>
      <c r="X106" s="7"/>
    </row>
    <row r="107" spans="1:24" ht="21.75" customHeight="1">
      <c r="B107" s="10" t="s">
        <v>263</v>
      </c>
      <c r="C107" s="3"/>
      <c r="D107" s="3"/>
      <c r="G107" s="80"/>
      <c r="J107" s="128">
        <v>-2777789</v>
      </c>
      <c r="K107" s="128"/>
      <c r="L107" s="128">
        <v>0</v>
      </c>
      <c r="M107" s="128"/>
      <c r="N107" s="128">
        <v>-27000</v>
      </c>
      <c r="O107" s="128"/>
      <c r="P107" s="128">
        <v>0</v>
      </c>
      <c r="Q107" s="179"/>
    </row>
    <row r="108" spans="1:24" ht="21.75" customHeight="1">
      <c r="A108" s="38"/>
      <c r="B108" s="10" t="s">
        <v>264</v>
      </c>
      <c r="C108" s="3"/>
      <c r="D108" s="3"/>
      <c r="E108" s="10"/>
      <c r="J108" s="128">
        <v>95421456</v>
      </c>
      <c r="K108" s="128"/>
      <c r="L108" s="128">
        <v>67793403</v>
      </c>
      <c r="M108" s="128"/>
      <c r="N108" s="128">
        <v>-760699</v>
      </c>
      <c r="O108" s="128"/>
      <c r="P108" s="128">
        <v>-4538352</v>
      </c>
      <c r="Q108" s="11"/>
      <c r="V108" s="7"/>
      <c r="W108" s="7"/>
      <c r="X108" s="7"/>
    </row>
    <row r="109" spans="1:24" ht="21.75" customHeight="1">
      <c r="A109" s="38"/>
      <c r="B109" s="10" t="s">
        <v>265</v>
      </c>
      <c r="C109" s="3"/>
      <c r="D109" s="3"/>
      <c r="E109" s="10"/>
      <c r="J109" s="128">
        <v>77690078</v>
      </c>
      <c r="K109" s="128"/>
      <c r="L109" s="128">
        <v>130132232</v>
      </c>
      <c r="M109" s="128"/>
      <c r="N109" s="128">
        <v>77690078</v>
      </c>
      <c r="O109" s="128"/>
      <c r="P109" s="128">
        <v>130132232</v>
      </c>
      <c r="Q109" s="11"/>
      <c r="V109" s="7"/>
      <c r="W109" s="7"/>
      <c r="X109" s="7"/>
    </row>
    <row r="110" spans="1:24" ht="21.75" customHeight="1">
      <c r="A110" s="38"/>
      <c r="B110" s="10" t="s">
        <v>266</v>
      </c>
      <c r="C110" s="3"/>
      <c r="D110" s="3"/>
      <c r="E110" s="10"/>
      <c r="J110" s="128">
        <v>12208346</v>
      </c>
      <c r="K110" s="128"/>
      <c r="L110" s="128">
        <v>33719823</v>
      </c>
      <c r="M110" s="128"/>
      <c r="N110" s="128">
        <v>12208346</v>
      </c>
      <c r="O110" s="128"/>
      <c r="P110" s="128">
        <v>33719823</v>
      </c>
      <c r="Q110" s="11"/>
      <c r="V110" s="7"/>
      <c r="W110" s="7"/>
      <c r="X110" s="7"/>
    </row>
    <row r="111" spans="1:24" ht="21.75" customHeight="1">
      <c r="A111" s="10"/>
      <c r="B111" s="9" t="s">
        <v>99</v>
      </c>
      <c r="C111" s="3"/>
      <c r="D111" s="3"/>
      <c r="E111" s="100"/>
      <c r="H111" s="100"/>
      <c r="J111" s="128"/>
      <c r="K111" s="115"/>
      <c r="L111" s="128"/>
      <c r="M111" s="128"/>
      <c r="N111" s="128"/>
      <c r="O111" s="128"/>
      <c r="P111" s="128"/>
      <c r="Q111" s="11"/>
      <c r="V111" s="7"/>
      <c r="W111" s="7"/>
      <c r="X111" s="7"/>
    </row>
    <row r="112" spans="1:24" ht="21.75" customHeight="1">
      <c r="A112" s="10"/>
      <c r="C112" s="3" t="s">
        <v>100</v>
      </c>
      <c r="D112" s="3"/>
      <c r="E112" s="100"/>
      <c r="H112" s="100"/>
      <c r="J112" s="128">
        <v>0</v>
      </c>
      <c r="K112" s="128"/>
      <c r="L112" s="128">
        <v>67540000</v>
      </c>
      <c r="M112" s="128"/>
      <c r="N112" s="128">
        <v>0</v>
      </c>
      <c r="O112" s="128"/>
      <c r="P112" s="128">
        <v>67540000</v>
      </c>
      <c r="Q112" s="11"/>
      <c r="V112" s="7"/>
      <c r="W112" s="7"/>
      <c r="X112" s="7"/>
    </row>
    <row r="113" spans="1:24" ht="21.75" customHeight="1">
      <c r="A113" s="10"/>
      <c r="B113" s="9" t="s">
        <v>99</v>
      </c>
      <c r="C113" s="3"/>
      <c r="D113" s="3"/>
      <c r="E113" s="100"/>
      <c r="G113" s="80"/>
      <c r="H113" s="100"/>
      <c r="J113" s="128"/>
      <c r="K113" s="115"/>
      <c r="L113" s="128"/>
      <c r="M113" s="128"/>
      <c r="N113" s="128"/>
      <c r="O113" s="128"/>
      <c r="P113" s="128"/>
      <c r="Q113" s="11"/>
      <c r="V113" s="7"/>
      <c r="W113" s="7"/>
      <c r="X113" s="7"/>
    </row>
    <row r="114" spans="1:24" ht="21.75" customHeight="1">
      <c r="C114" s="3" t="s">
        <v>173</v>
      </c>
      <c r="D114" s="3"/>
      <c r="G114" s="80"/>
      <c r="J114" s="128">
        <v>735839922</v>
      </c>
      <c r="K114" s="128"/>
      <c r="L114" s="128">
        <v>483646869</v>
      </c>
      <c r="M114" s="128"/>
      <c r="N114" s="128">
        <v>735839922</v>
      </c>
      <c r="O114" s="128"/>
      <c r="P114" s="128">
        <v>483646869</v>
      </c>
      <c r="Q114" s="179"/>
    </row>
    <row r="115" spans="1:24" ht="21.75" customHeight="1">
      <c r="B115" s="1" t="s">
        <v>199</v>
      </c>
      <c r="C115" s="3"/>
      <c r="D115" s="3"/>
      <c r="G115" s="80"/>
      <c r="J115" s="128"/>
      <c r="K115" s="128"/>
      <c r="L115" s="128"/>
      <c r="M115" s="128"/>
      <c r="N115" s="128"/>
      <c r="O115" s="128"/>
      <c r="P115" s="128"/>
      <c r="Q115" s="179"/>
    </row>
    <row r="116" spans="1:24" ht="21.75" customHeight="1">
      <c r="B116" s="1"/>
      <c r="C116" s="3" t="s">
        <v>221</v>
      </c>
      <c r="D116" s="3"/>
      <c r="G116" s="80"/>
      <c r="J116" s="128">
        <v>180940000</v>
      </c>
      <c r="K116" s="128"/>
      <c r="L116" s="128">
        <v>0</v>
      </c>
      <c r="M116" s="128"/>
      <c r="N116" s="128">
        <v>180940000</v>
      </c>
      <c r="O116" s="128"/>
      <c r="P116" s="128">
        <v>0</v>
      </c>
      <c r="Q116" s="179"/>
    </row>
    <row r="117" spans="1:24" ht="21.75" customHeight="1">
      <c r="B117" s="1" t="s">
        <v>200</v>
      </c>
      <c r="C117" s="3"/>
      <c r="D117" s="3"/>
      <c r="G117" s="80"/>
      <c r="J117" s="128"/>
      <c r="K117" s="128"/>
      <c r="L117" s="128"/>
      <c r="M117" s="128"/>
      <c r="N117" s="128"/>
      <c r="O117" s="128"/>
      <c r="P117" s="128"/>
      <c r="Q117" s="179"/>
    </row>
    <row r="118" spans="1:24" ht="21.75" customHeight="1">
      <c r="B118" s="1"/>
      <c r="C118" s="3" t="s">
        <v>203</v>
      </c>
      <c r="D118" s="3"/>
      <c r="G118" s="80"/>
      <c r="J118" s="128">
        <v>249590479</v>
      </c>
      <c r="K118" s="128"/>
      <c r="L118" s="128">
        <v>0</v>
      </c>
      <c r="M118" s="128"/>
      <c r="N118" s="128">
        <v>361933043</v>
      </c>
      <c r="O118" s="128"/>
      <c r="P118" s="128">
        <v>0</v>
      </c>
      <c r="Q118" s="179"/>
    </row>
    <row r="119" spans="1:24" ht="21.75" customHeight="1">
      <c r="B119" s="1" t="s">
        <v>210</v>
      </c>
      <c r="C119" s="3"/>
      <c r="D119" s="3"/>
      <c r="G119" s="80"/>
      <c r="J119" s="128"/>
      <c r="K119" s="128"/>
      <c r="L119" s="128"/>
      <c r="M119" s="128"/>
      <c r="N119" s="128"/>
      <c r="O119" s="128"/>
      <c r="P119" s="128"/>
      <c r="Q119" s="179"/>
    </row>
    <row r="120" spans="1:24" ht="21.75" customHeight="1">
      <c r="B120" s="1"/>
      <c r="C120" s="3" t="s">
        <v>211</v>
      </c>
      <c r="D120" s="3"/>
      <c r="G120" s="80"/>
      <c r="J120" s="128">
        <v>0</v>
      </c>
      <c r="K120" s="128"/>
      <c r="L120" s="128">
        <v>0</v>
      </c>
      <c r="M120" s="128"/>
      <c r="N120" s="128">
        <v>83000000</v>
      </c>
      <c r="O120" s="128"/>
      <c r="P120" s="128">
        <v>0</v>
      </c>
      <c r="Q120" s="179"/>
    </row>
    <row r="121" spans="1:24" ht="21.75" customHeight="1">
      <c r="B121" s="1" t="s">
        <v>183</v>
      </c>
      <c r="C121" s="3"/>
      <c r="D121" s="3"/>
      <c r="G121" s="80"/>
      <c r="J121" s="128">
        <v>6859261</v>
      </c>
      <c r="K121" s="128"/>
      <c r="L121" s="128">
        <v>2416557</v>
      </c>
      <c r="M121" s="128"/>
      <c r="N121" s="128">
        <v>0</v>
      </c>
      <c r="O121" s="128"/>
      <c r="P121" s="128">
        <v>0</v>
      </c>
      <c r="Q121" s="179"/>
    </row>
    <row r="122" spans="1:24" ht="21.75" customHeight="1">
      <c r="B122" s="1" t="s">
        <v>195</v>
      </c>
      <c r="C122" s="3"/>
      <c r="D122" s="3"/>
      <c r="G122" s="80"/>
      <c r="J122" s="128"/>
      <c r="K122" s="128"/>
      <c r="L122" s="128"/>
      <c r="M122" s="128"/>
      <c r="N122" s="128"/>
      <c r="O122" s="128"/>
      <c r="P122" s="128"/>
      <c r="Q122" s="179"/>
    </row>
    <row r="123" spans="1:24" ht="21.75" customHeight="1">
      <c r="C123" s="9" t="s">
        <v>204</v>
      </c>
      <c r="D123" s="3"/>
      <c r="G123" s="80"/>
      <c r="J123" s="128">
        <v>68633883</v>
      </c>
      <c r="K123" s="128"/>
      <c r="L123" s="128">
        <v>0</v>
      </c>
      <c r="M123" s="128"/>
      <c r="N123" s="128">
        <v>59440546</v>
      </c>
      <c r="O123" s="128"/>
      <c r="P123" s="128">
        <v>0</v>
      </c>
      <c r="Q123" s="179"/>
    </row>
    <row r="124" spans="1:24" ht="21.75" customHeight="1">
      <c r="B124" s="9" t="s">
        <v>213</v>
      </c>
      <c r="D124" s="3"/>
      <c r="G124" s="80"/>
      <c r="J124" s="128">
        <v>-5200103</v>
      </c>
      <c r="K124" s="128"/>
      <c r="L124" s="128">
        <v>0</v>
      </c>
      <c r="M124" s="128"/>
      <c r="N124" s="128">
        <v>0</v>
      </c>
      <c r="O124" s="128"/>
      <c r="P124" s="128">
        <v>0</v>
      </c>
      <c r="Q124" s="179"/>
    </row>
    <row r="125" spans="1:24" ht="21.75" customHeight="1">
      <c r="B125" s="9" t="s">
        <v>254</v>
      </c>
      <c r="D125" s="3"/>
      <c r="G125" s="80"/>
      <c r="J125" s="128">
        <v>197514570</v>
      </c>
      <c r="K125" s="128"/>
      <c r="L125" s="128">
        <v>0</v>
      </c>
      <c r="M125" s="128"/>
      <c r="N125" s="128">
        <v>0</v>
      </c>
      <c r="O125" s="128"/>
      <c r="P125" s="128">
        <v>0</v>
      </c>
      <c r="Q125" s="179"/>
    </row>
    <row r="126" spans="1:24" ht="21.75" customHeight="1">
      <c r="B126" s="9" t="s">
        <v>255</v>
      </c>
      <c r="D126" s="3"/>
      <c r="G126" s="80"/>
      <c r="J126" s="128">
        <v>10127848</v>
      </c>
      <c r="K126" s="128"/>
      <c r="L126" s="128">
        <v>0</v>
      </c>
      <c r="M126" s="128"/>
      <c r="N126" s="128">
        <v>10011132</v>
      </c>
      <c r="O126" s="128"/>
      <c r="P126" s="128">
        <v>0</v>
      </c>
      <c r="Q126" s="179"/>
    </row>
    <row r="127" spans="1:24" ht="21.75" customHeight="1">
      <c r="B127" s="9" t="s">
        <v>268</v>
      </c>
      <c r="D127" s="3"/>
      <c r="G127" s="80"/>
      <c r="J127" s="128">
        <v>812525</v>
      </c>
      <c r="K127" s="128"/>
      <c r="L127" s="128">
        <v>0</v>
      </c>
      <c r="M127" s="128"/>
      <c r="N127" s="128">
        <v>0</v>
      </c>
      <c r="O127" s="128"/>
      <c r="P127" s="128">
        <v>0</v>
      </c>
      <c r="Q127" s="179"/>
    </row>
  </sheetData>
  <mergeCells count="9">
    <mergeCell ref="J4:P4"/>
    <mergeCell ref="J5:L5"/>
    <mergeCell ref="N5:P5"/>
    <mergeCell ref="J83:P83"/>
    <mergeCell ref="J84:L84"/>
    <mergeCell ref="N84:P84"/>
    <mergeCell ref="J46:P46"/>
    <mergeCell ref="J47:L47"/>
    <mergeCell ref="N47:P47"/>
  </mergeCells>
  <conditionalFormatting sqref="C14:C15">
    <cfRule type="duplicateValues" dxfId="0" priority="14"/>
  </conditionalFormatting>
  <pageMargins left="0.98425196850393704" right="0.39370078740157483" top="0.78740157480314965" bottom="0.78740157480314965" header="0.31496062992125984" footer="0.19685039370078741"/>
  <pageSetup paperSize="9" scale="72" firstPageNumber="13" fitToHeight="0" orientation="portrait" useFirstPageNumber="1" r:id="rId1"/>
  <headerFooter alignWithMargins="0">
    <oddFooter>&amp;L       &amp;"Angsana New,Regular"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5" man="1"/>
    <brk id="79" max="1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FFFF00"/>
    <pageSetUpPr fitToPage="1"/>
  </sheetPr>
  <dimension ref="A1:N68"/>
  <sheetViews>
    <sheetView workbookViewId="0"/>
  </sheetViews>
  <sheetFormatPr defaultColWidth="17.42578125" defaultRowHeight="15.95" customHeight="1"/>
  <cols>
    <col min="1" max="1" width="6.42578125" style="49" customWidth="1"/>
    <col min="2" max="2" width="9.42578125" style="49" customWidth="1"/>
    <col min="3" max="3" width="9.7109375" style="48" customWidth="1"/>
    <col min="4" max="4" width="11.5703125" style="71" hidden="1" customWidth="1"/>
    <col min="5" max="5" width="13.85546875" style="69" hidden="1" customWidth="1"/>
    <col min="6" max="6" width="47.140625" style="49" customWidth="1"/>
    <col min="7" max="10" width="17.7109375" style="43" customWidth="1"/>
    <col min="11" max="11" width="20.42578125" style="203" customWidth="1"/>
    <col min="12" max="12" width="13.85546875" style="43" customWidth="1"/>
    <col min="13" max="14" width="16.85546875" style="49" customWidth="1"/>
    <col min="15" max="16384" width="17.42578125" style="49"/>
  </cols>
  <sheetData>
    <row r="1" spans="1:13" ht="15.95" customHeight="1">
      <c r="B1" s="89"/>
      <c r="C1" s="50"/>
      <c r="D1" s="91"/>
      <c r="E1" s="90"/>
      <c r="G1" s="75"/>
      <c r="H1" s="75"/>
      <c r="I1" s="278" t="s">
        <v>96</v>
      </c>
      <c r="J1" s="279"/>
    </row>
    <row r="2" spans="1:13" ht="15.95" customHeight="1">
      <c r="A2" s="45" t="e">
        <f>+#REF!</f>
        <v>#REF!</v>
      </c>
      <c r="B2" s="89"/>
      <c r="C2" s="50"/>
      <c r="D2" s="91"/>
      <c r="E2" s="90"/>
      <c r="G2" s="75"/>
      <c r="H2" s="75"/>
      <c r="I2" s="280"/>
      <c r="J2" s="281"/>
    </row>
    <row r="3" spans="1:13" ht="15.95" customHeight="1">
      <c r="A3" s="45" t="s">
        <v>31</v>
      </c>
      <c r="B3" s="89"/>
      <c r="C3" s="50"/>
      <c r="D3" s="91"/>
      <c r="E3" s="90"/>
      <c r="G3" s="107"/>
      <c r="H3" s="75"/>
      <c r="I3" s="108" t="s">
        <v>58</v>
      </c>
      <c r="J3" s="108" t="s">
        <v>55</v>
      </c>
    </row>
    <row r="4" spans="1:13" ht="15.95" customHeight="1">
      <c r="A4" s="209" t="s">
        <v>161</v>
      </c>
      <c r="B4" s="89"/>
      <c r="C4" s="50"/>
      <c r="D4" s="91"/>
      <c r="E4" s="90"/>
      <c r="G4" s="57"/>
      <c r="H4" s="108" t="s">
        <v>59</v>
      </c>
      <c r="I4" s="109" t="e">
        <f>#REF!</f>
        <v>#REF!</v>
      </c>
      <c r="J4" s="164" t="e">
        <f>#REF!</f>
        <v>#REF!</v>
      </c>
    </row>
    <row r="5" spans="1:13" ht="15.95" customHeight="1">
      <c r="B5" s="89"/>
      <c r="C5" s="50"/>
      <c r="D5" s="91"/>
      <c r="E5" s="90"/>
      <c r="G5" s="57"/>
      <c r="H5" s="108" t="s">
        <v>60</v>
      </c>
      <c r="I5" s="109"/>
      <c r="J5" s="109"/>
    </row>
    <row r="6" spans="1:13" ht="15.95" customHeight="1" thickBot="1">
      <c r="B6" s="89"/>
      <c r="C6" s="50"/>
      <c r="D6" s="91"/>
      <c r="E6" s="90"/>
      <c r="F6" s="53"/>
      <c r="G6" s="110"/>
      <c r="H6" s="95"/>
      <c r="I6" s="95"/>
      <c r="J6" s="95"/>
    </row>
    <row r="7" spans="1:13" s="89" customFormat="1" ht="15.95" customHeight="1">
      <c r="A7" s="169" t="s">
        <v>27</v>
      </c>
      <c r="B7" s="170"/>
      <c r="C7" s="170"/>
      <c r="D7" s="217"/>
      <c r="E7" s="171"/>
      <c r="F7" s="170"/>
      <c r="G7" s="171"/>
      <c r="H7" s="218"/>
      <c r="I7" s="282" t="s">
        <v>138</v>
      </c>
      <c r="J7" s="283"/>
      <c r="K7" s="235" t="s">
        <v>154</v>
      </c>
      <c r="L7" s="202">
        <f>G44-H44</f>
        <v>0</v>
      </c>
    </row>
    <row r="8" spans="1:13" s="47" customFormat="1" ht="15.95" customHeight="1">
      <c r="A8" s="172" t="s">
        <v>28</v>
      </c>
      <c r="B8" s="173" t="s">
        <v>97</v>
      </c>
      <c r="C8" s="174" t="s">
        <v>56</v>
      </c>
      <c r="D8" s="219" t="s">
        <v>102</v>
      </c>
      <c r="E8" s="175" t="s">
        <v>29</v>
      </c>
      <c r="F8" s="173" t="s">
        <v>162</v>
      </c>
      <c r="G8" s="175" t="s">
        <v>0</v>
      </c>
      <c r="H8" s="220" t="s">
        <v>57</v>
      </c>
      <c r="I8" s="284" t="s">
        <v>124</v>
      </c>
      <c r="J8" s="286" t="s">
        <v>137</v>
      </c>
      <c r="K8" s="235" t="s">
        <v>155</v>
      </c>
      <c r="L8" s="202">
        <f>I44+J44</f>
        <v>0</v>
      </c>
    </row>
    <row r="9" spans="1:13" s="47" customFormat="1" ht="15.95" customHeight="1" thickBot="1">
      <c r="A9" s="191"/>
      <c r="B9" s="192"/>
      <c r="C9" s="193"/>
      <c r="D9" s="221"/>
      <c r="E9" s="194"/>
      <c r="F9" s="195"/>
      <c r="G9" s="194"/>
      <c r="H9" s="222"/>
      <c r="I9" s="285"/>
      <c r="J9" s="287"/>
      <c r="K9" s="205"/>
      <c r="M9" s="47" t="s">
        <v>30</v>
      </c>
    </row>
    <row r="10" spans="1:13" s="47" customFormat="1" ht="15.95" customHeight="1">
      <c r="A10" s="223" t="s">
        <v>152</v>
      </c>
      <c r="B10" s="210"/>
      <c r="C10" s="211"/>
      <c r="D10" s="224"/>
      <c r="E10" s="212"/>
      <c r="F10" s="213"/>
      <c r="G10" s="214"/>
      <c r="H10" s="216"/>
      <c r="I10" s="215"/>
      <c r="J10" s="216"/>
      <c r="K10" s="204"/>
      <c r="L10" s="76"/>
    </row>
    <row r="11" spans="1:13" s="47" customFormat="1" ht="15.95" customHeight="1">
      <c r="A11" s="225">
        <v>1</v>
      </c>
      <c r="B11" s="52" t="str">
        <f>"AJE#"&amp;A11</f>
        <v>AJE#1</v>
      </c>
      <c r="C11" s="41"/>
      <c r="D11" s="182"/>
      <c r="E11" s="78"/>
      <c r="F11" s="93"/>
      <c r="G11" s="73"/>
      <c r="H11" s="186"/>
      <c r="I11" s="188"/>
      <c r="J11" s="186">
        <f>ROUND(G11-H11,2)</f>
        <v>0</v>
      </c>
      <c r="K11" s="204"/>
      <c r="L11" s="76"/>
    </row>
    <row r="12" spans="1:13" s="47" customFormat="1" ht="15.95" customHeight="1">
      <c r="A12" s="225"/>
      <c r="B12" s="41"/>
      <c r="C12" s="41"/>
      <c r="D12" s="81"/>
      <c r="E12" s="181"/>
      <c r="F12" s="93"/>
      <c r="G12" s="73"/>
      <c r="H12" s="186"/>
      <c r="I12" s="188">
        <f>ROUND(G12-H12,2)</f>
        <v>0</v>
      </c>
      <c r="J12" s="186"/>
      <c r="K12" s="204"/>
      <c r="L12" s="76"/>
    </row>
    <row r="13" spans="1:13" s="47" customFormat="1" ht="15.95" customHeight="1">
      <c r="A13" s="225"/>
      <c r="B13" s="52"/>
      <c r="C13" s="41"/>
      <c r="D13" s="81"/>
      <c r="E13" s="181"/>
      <c r="F13" s="93"/>
      <c r="G13" s="73"/>
      <c r="H13" s="186"/>
      <c r="I13" s="188"/>
      <c r="J13" s="186"/>
      <c r="K13" s="204"/>
      <c r="L13" s="76"/>
    </row>
    <row r="14" spans="1:13" s="47" customFormat="1" ht="15.95" customHeight="1">
      <c r="A14" s="228"/>
      <c r="B14" s="51"/>
      <c r="C14" s="55"/>
      <c r="D14" s="229"/>
      <c r="E14" s="178"/>
      <c r="F14" s="94"/>
      <c r="G14" s="74"/>
      <c r="H14" s="187"/>
      <c r="I14" s="189"/>
      <c r="J14" s="187"/>
      <c r="K14" s="204"/>
      <c r="L14" s="76"/>
    </row>
    <row r="15" spans="1:13" s="47" customFormat="1" ht="15.95" customHeight="1">
      <c r="A15" s="225">
        <v>2</v>
      </c>
      <c r="B15" s="52" t="str">
        <f>"AJE#"&amp;A15</f>
        <v>AJE#2</v>
      </c>
      <c r="C15" s="41"/>
      <c r="D15" s="226"/>
      <c r="E15" s="78"/>
      <c r="F15" s="93"/>
      <c r="G15" s="73"/>
      <c r="H15" s="186"/>
      <c r="I15" s="188"/>
      <c r="J15" s="186"/>
      <c r="K15" s="204"/>
      <c r="L15" s="76"/>
    </row>
    <row r="16" spans="1:13" s="47" customFormat="1" ht="15.95" customHeight="1">
      <c r="A16" s="225"/>
      <c r="B16" s="41"/>
      <c r="C16" s="41"/>
      <c r="D16" s="226"/>
      <c r="E16" s="78"/>
      <c r="F16" s="93"/>
      <c r="G16" s="73"/>
      <c r="H16" s="186"/>
      <c r="I16" s="188"/>
      <c r="J16" s="186"/>
      <c r="K16" s="204"/>
      <c r="L16" s="76"/>
    </row>
    <row r="17" spans="1:12" s="47" customFormat="1" ht="15.95" customHeight="1">
      <c r="A17" s="225"/>
      <c r="B17" s="52"/>
      <c r="C17" s="41"/>
      <c r="D17" s="226"/>
      <c r="E17" s="42"/>
      <c r="F17" s="93"/>
      <c r="G17" s="73"/>
      <c r="H17" s="186"/>
      <c r="I17" s="188"/>
      <c r="J17" s="186"/>
      <c r="K17" s="204"/>
      <c r="L17" s="76"/>
    </row>
    <row r="18" spans="1:12" s="47" customFormat="1" ht="15.95" customHeight="1" thickBot="1">
      <c r="A18" s="228"/>
      <c r="B18" s="51"/>
      <c r="C18" s="55"/>
      <c r="D18" s="229"/>
      <c r="E18" s="178"/>
      <c r="F18" s="94"/>
      <c r="G18" s="74"/>
      <c r="H18" s="187"/>
      <c r="I18" s="189"/>
      <c r="J18" s="187"/>
      <c r="K18" s="204"/>
      <c r="L18" s="76"/>
    </row>
    <row r="19" spans="1:12" s="47" customFormat="1" ht="15.95" customHeight="1">
      <c r="A19" s="223" t="s">
        <v>153</v>
      </c>
      <c r="B19" s="210"/>
      <c r="C19" s="211"/>
      <c r="D19" s="224"/>
      <c r="E19" s="212"/>
      <c r="F19" s="213"/>
      <c r="G19" s="214"/>
      <c r="H19" s="216"/>
      <c r="I19" s="215"/>
      <c r="J19" s="216"/>
      <c r="K19" s="204"/>
      <c r="L19" s="76"/>
    </row>
    <row r="20" spans="1:12" s="47" customFormat="1" ht="15.95" customHeight="1">
      <c r="A20" s="225">
        <v>1</v>
      </c>
      <c r="B20" s="52" t="str">
        <f>"RJE#"&amp;A20</f>
        <v>RJE#1</v>
      </c>
      <c r="C20" s="41">
        <v>110</v>
      </c>
      <c r="D20" s="182"/>
      <c r="E20" s="78"/>
      <c r="F20" s="93" t="str">
        <f>IFERROR(VLOOKUP($C20,#REF!,2,0),"")</f>
        <v/>
      </c>
      <c r="G20" s="73">
        <v>14816203.689999999</v>
      </c>
      <c r="H20" s="186"/>
      <c r="I20" s="188">
        <f>ROUND($G20-$H20,2)</f>
        <v>14816203.689999999</v>
      </c>
      <c r="J20" s="186"/>
      <c r="K20" s="204"/>
      <c r="L20" s="76"/>
    </row>
    <row r="21" spans="1:12" s="47" customFormat="1" ht="15.95" customHeight="1">
      <c r="A21" s="225"/>
      <c r="B21" s="52"/>
      <c r="C21" s="41">
        <v>100.1</v>
      </c>
      <c r="D21" s="182"/>
      <c r="E21" s="78"/>
      <c r="F21" s="93" t="str">
        <f>IFERROR(VLOOKUP($C21,#REF!,2,0),"")</f>
        <v/>
      </c>
      <c r="G21" s="73"/>
      <c r="H21" s="186">
        <v>14816203.689999999</v>
      </c>
      <c r="I21" s="188">
        <f>ROUND($G21-$H21,2)</f>
        <v>-14816203.689999999</v>
      </c>
      <c r="J21" s="186"/>
      <c r="K21" s="204"/>
      <c r="L21" s="76"/>
    </row>
    <row r="22" spans="1:12" s="47" customFormat="1" ht="15.95" customHeight="1">
      <c r="A22" s="225"/>
      <c r="B22" s="52"/>
      <c r="C22" s="41"/>
      <c r="D22" s="226"/>
      <c r="E22" s="42"/>
      <c r="F22" s="93"/>
      <c r="G22" s="73"/>
      <c r="H22" s="186"/>
      <c r="I22" s="188"/>
      <c r="J22" s="186"/>
      <c r="K22" s="204"/>
      <c r="L22" s="76"/>
    </row>
    <row r="23" spans="1:12" s="47" customFormat="1" ht="15.95" customHeight="1">
      <c r="A23" s="228"/>
      <c r="B23" s="51"/>
      <c r="C23" s="55"/>
      <c r="D23" s="229"/>
      <c r="E23" s="178"/>
      <c r="F23" s="94"/>
      <c r="G23" s="74"/>
      <c r="H23" s="187"/>
      <c r="I23" s="189"/>
      <c r="J23" s="187"/>
      <c r="K23" s="204"/>
      <c r="L23" s="76"/>
    </row>
    <row r="24" spans="1:12" s="47" customFormat="1" ht="15.95" customHeight="1">
      <c r="A24" s="227">
        <v>2</v>
      </c>
      <c r="B24" s="52" t="str">
        <f>"RJE#"&amp;A24</f>
        <v>RJE#2</v>
      </c>
      <c r="C24" s="41">
        <v>116</v>
      </c>
      <c r="D24" s="182"/>
      <c r="E24" s="72"/>
      <c r="F24" s="93" t="str">
        <f>IFERROR(VLOOKUP($C24,#REF!,2,0),"")</f>
        <v/>
      </c>
      <c r="G24" s="73">
        <v>1621232.91</v>
      </c>
      <c r="H24" s="186"/>
      <c r="I24" s="188">
        <f>ROUND($G24-$H24,2)</f>
        <v>1621232.91</v>
      </c>
      <c r="J24" s="186"/>
      <c r="K24" s="204"/>
      <c r="L24" s="76"/>
    </row>
    <row r="25" spans="1:12" s="47" customFormat="1" ht="15.95" customHeight="1">
      <c r="A25" s="225"/>
      <c r="B25" s="52"/>
      <c r="C25" s="41">
        <v>101</v>
      </c>
      <c r="D25" s="182"/>
      <c r="E25" s="42"/>
      <c r="F25" s="93" t="str">
        <f>IFERROR(VLOOKUP($C25,#REF!,2,0),"")</f>
        <v/>
      </c>
      <c r="G25" s="73"/>
      <c r="H25" s="186">
        <v>1621232.91</v>
      </c>
      <c r="I25" s="188">
        <f>ROUND($G25-$H25,2)</f>
        <v>-1621232.91</v>
      </c>
      <c r="J25" s="186"/>
      <c r="K25" s="204"/>
      <c r="L25" s="76"/>
    </row>
    <row r="26" spans="1:12" s="47" customFormat="1" ht="15.95" customHeight="1">
      <c r="A26" s="225"/>
      <c r="B26" s="52"/>
      <c r="C26" s="41"/>
      <c r="D26" s="182"/>
      <c r="E26" s="78"/>
      <c r="F26" s="93"/>
      <c r="G26" s="73"/>
      <c r="H26" s="186"/>
      <c r="I26" s="188"/>
      <c r="J26" s="186"/>
      <c r="K26" s="204"/>
      <c r="L26" s="76"/>
    </row>
    <row r="27" spans="1:12" s="47" customFormat="1" ht="15.95" customHeight="1">
      <c r="A27" s="228"/>
      <c r="B27" s="51"/>
      <c r="C27" s="55"/>
      <c r="D27" s="229"/>
      <c r="E27" s="178"/>
      <c r="F27" s="94"/>
      <c r="G27" s="74"/>
      <c r="H27" s="187"/>
      <c r="I27" s="189"/>
      <c r="J27" s="187"/>
      <c r="K27" s="204"/>
      <c r="L27" s="76"/>
    </row>
    <row r="28" spans="1:12" s="47" customFormat="1" ht="15.95" customHeight="1">
      <c r="A28" s="225">
        <v>3</v>
      </c>
      <c r="B28" s="52" t="str">
        <f>"RJE#"&amp;A28</f>
        <v>RJE#3</v>
      </c>
      <c r="C28" s="41"/>
      <c r="D28" s="182"/>
      <c r="E28" s="78"/>
      <c r="F28" s="93"/>
      <c r="G28" s="73"/>
      <c r="H28" s="186"/>
      <c r="I28" s="188"/>
      <c r="J28" s="186"/>
      <c r="K28" s="204"/>
      <c r="L28" s="76"/>
    </row>
    <row r="29" spans="1:12" s="47" customFormat="1" ht="15.95" customHeight="1">
      <c r="A29" s="225"/>
      <c r="B29" s="52"/>
      <c r="C29" s="41"/>
      <c r="D29" s="182"/>
      <c r="E29" s="78"/>
      <c r="F29" s="93"/>
      <c r="G29" s="73"/>
      <c r="H29" s="186"/>
      <c r="I29" s="188"/>
      <c r="J29" s="186"/>
      <c r="K29" s="204"/>
      <c r="L29" s="76"/>
    </row>
    <row r="30" spans="1:12" s="47" customFormat="1" ht="15.95" customHeight="1">
      <c r="A30" s="225"/>
      <c r="B30" s="52"/>
      <c r="C30" s="41"/>
      <c r="D30" s="226"/>
      <c r="E30" s="78"/>
      <c r="F30" s="93"/>
      <c r="G30" s="73"/>
      <c r="H30" s="186"/>
      <c r="I30" s="188"/>
      <c r="J30" s="186"/>
      <c r="K30" s="204"/>
      <c r="L30" s="76"/>
    </row>
    <row r="31" spans="1:12" s="47" customFormat="1" ht="15.95" customHeight="1">
      <c r="A31" s="228"/>
      <c r="B31" s="51"/>
      <c r="C31" s="55"/>
      <c r="D31" s="229"/>
      <c r="E31" s="178"/>
      <c r="F31" s="94"/>
      <c r="G31" s="74"/>
      <c r="H31" s="187"/>
      <c r="I31" s="189"/>
      <c r="J31" s="187"/>
      <c r="K31" s="204"/>
      <c r="L31" s="76"/>
    </row>
    <row r="32" spans="1:12" s="47" customFormat="1" ht="15.95" customHeight="1">
      <c r="A32" s="227">
        <v>4</v>
      </c>
      <c r="B32" s="52" t="str">
        <f>"RJE#"&amp;A32</f>
        <v>RJE#4</v>
      </c>
      <c r="C32" s="41"/>
      <c r="D32" s="81"/>
      <c r="E32" s="72"/>
      <c r="F32" s="92"/>
      <c r="G32" s="73"/>
      <c r="H32" s="186"/>
      <c r="I32" s="188"/>
      <c r="J32" s="186"/>
      <c r="K32" s="204"/>
      <c r="L32" s="76"/>
    </row>
    <row r="33" spans="1:14" s="47" customFormat="1" ht="15.95" customHeight="1">
      <c r="A33" s="225"/>
      <c r="B33" s="52"/>
      <c r="C33" s="41"/>
      <c r="D33" s="81"/>
      <c r="E33" s="42"/>
      <c r="F33" s="93"/>
      <c r="G33" s="73"/>
      <c r="H33" s="186"/>
      <c r="I33" s="188"/>
      <c r="J33" s="186"/>
      <c r="K33" s="204"/>
      <c r="L33" s="76"/>
    </row>
    <row r="34" spans="1:14" s="47" customFormat="1" ht="15.95" customHeight="1">
      <c r="A34" s="225"/>
      <c r="B34" s="52"/>
      <c r="C34" s="41"/>
      <c r="D34" s="182"/>
      <c r="E34" s="78"/>
      <c r="F34" s="93"/>
      <c r="G34" s="73"/>
      <c r="H34" s="186"/>
      <c r="I34" s="188"/>
      <c r="J34" s="186"/>
      <c r="K34" s="204"/>
      <c r="L34" s="76"/>
    </row>
    <row r="35" spans="1:14" s="47" customFormat="1" ht="15.95" customHeight="1">
      <c r="A35" s="228"/>
      <c r="B35" s="51"/>
      <c r="C35" s="55"/>
      <c r="D35" s="229"/>
      <c r="E35" s="178"/>
      <c r="F35" s="94"/>
      <c r="G35" s="74"/>
      <c r="H35" s="187"/>
      <c r="I35" s="189"/>
      <c r="J35" s="187"/>
      <c r="K35" s="204"/>
      <c r="L35" s="76"/>
    </row>
    <row r="36" spans="1:14" s="47" customFormat="1" ht="15.95" customHeight="1">
      <c r="A36" s="227">
        <v>5</v>
      </c>
      <c r="B36" s="52" t="str">
        <f>"RJE#"&amp;A36</f>
        <v>RJE#5</v>
      </c>
      <c r="C36" s="41"/>
      <c r="D36" s="182"/>
      <c r="E36" s="72"/>
      <c r="F36" s="92"/>
      <c r="G36" s="73"/>
      <c r="H36" s="186"/>
      <c r="I36" s="188"/>
      <c r="J36" s="186"/>
      <c r="K36" s="204"/>
      <c r="L36" s="76"/>
    </row>
    <row r="37" spans="1:14" s="47" customFormat="1" ht="15.95" customHeight="1">
      <c r="A37" s="225"/>
      <c r="B37" s="52"/>
      <c r="C37" s="41"/>
      <c r="D37" s="182"/>
      <c r="E37" s="42"/>
      <c r="F37" s="93"/>
      <c r="G37" s="73"/>
      <c r="H37" s="186"/>
      <c r="I37" s="188"/>
      <c r="J37" s="186"/>
      <c r="K37" s="204"/>
      <c r="L37" s="76"/>
    </row>
    <row r="38" spans="1:14" s="47" customFormat="1" ht="15.95" customHeight="1">
      <c r="A38" s="225"/>
      <c r="B38" s="52"/>
      <c r="C38" s="41"/>
      <c r="D38" s="182"/>
      <c r="E38" s="78"/>
      <c r="F38" s="93"/>
      <c r="G38" s="73"/>
      <c r="H38" s="186"/>
      <c r="I38" s="188"/>
      <c r="J38" s="186"/>
      <c r="K38" s="204"/>
      <c r="L38" s="76"/>
    </row>
    <row r="39" spans="1:14" s="47" customFormat="1" ht="15.95" customHeight="1">
      <c r="A39" s="228"/>
      <c r="B39" s="51"/>
      <c r="C39" s="55"/>
      <c r="D39" s="229"/>
      <c r="E39" s="178"/>
      <c r="F39" s="94"/>
      <c r="G39" s="74"/>
      <c r="H39" s="187"/>
      <c r="I39" s="189"/>
      <c r="J39" s="187"/>
      <c r="K39" s="204"/>
      <c r="L39" s="76"/>
    </row>
    <row r="40" spans="1:14" s="47" customFormat="1" ht="15.95" customHeight="1">
      <c r="A40" s="227"/>
      <c r="B40" s="52" t="str">
        <f>"RJE#"&amp;A40</f>
        <v>RJE#</v>
      </c>
      <c r="C40" s="56"/>
      <c r="D40" s="182"/>
      <c r="E40" s="77"/>
      <c r="F40" s="92"/>
      <c r="G40" s="73"/>
      <c r="H40" s="186"/>
      <c r="I40" s="188"/>
      <c r="J40" s="186"/>
      <c r="K40" s="204"/>
      <c r="L40" s="76"/>
    </row>
    <row r="41" spans="1:14" s="47" customFormat="1" ht="15.95" customHeight="1">
      <c r="A41" s="225"/>
      <c r="B41" s="52"/>
      <c r="C41" s="41"/>
      <c r="D41" s="182"/>
      <c r="E41" s="181"/>
      <c r="F41" s="93"/>
      <c r="G41" s="73"/>
      <c r="H41" s="186"/>
      <c r="I41" s="188"/>
      <c r="J41" s="186"/>
      <c r="K41" s="204"/>
      <c r="L41" s="76"/>
    </row>
    <row r="42" spans="1:14" s="47" customFormat="1" ht="15.95" customHeight="1">
      <c r="A42" s="225"/>
      <c r="B42" s="52"/>
      <c r="C42" s="41"/>
      <c r="D42" s="81"/>
      <c r="E42" s="181"/>
      <c r="F42" s="93"/>
      <c r="G42" s="73"/>
      <c r="H42" s="186"/>
      <c r="I42" s="188"/>
      <c r="J42" s="186"/>
      <c r="K42" s="204"/>
      <c r="L42" s="76"/>
    </row>
    <row r="43" spans="1:14" s="47" customFormat="1" ht="15.95" customHeight="1">
      <c r="A43" s="228"/>
      <c r="B43" s="51"/>
      <c r="C43" s="55"/>
      <c r="D43" s="229"/>
      <c r="E43" s="178"/>
      <c r="F43" s="94"/>
      <c r="G43" s="74"/>
      <c r="H43" s="187"/>
      <c r="I43" s="189"/>
      <c r="J43" s="187"/>
      <c r="K43" s="204"/>
      <c r="L43" s="76"/>
    </row>
    <row r="44" spans="1:14" s="45" customFormat="1" ht="15.95" customHeight="1" thickBot="1">
      <c r="A44" s="230"/>
      <c r="B44" s="231"/>
      <c r="C44" s="232"/>
      <c r="D44" s="233"/>
      <c r="E44" s="234"/>
      <c r="F44" s="231" t="s">
        <v>23</v>
      </c>
      <c r="G44" s="206">
        <f>SUM(G10:G43)</f>
        <v>16437436.6</v>
      </c>
      <c r="H44" s="207">
        <f>SUM(H10:H43)</f>
        <v>16437436.6</v>
      </c>
      <c r="I44" s="208">
        <f>SUM(I10:I43)</f>
        <v>0</v>
      </c>
      <c r="J44" s="207">
        <f>SUM(J10:J43)</f>
        <v>0</v>
      </c>
      <c r="K44" s="236"/>
      <c r="L44" s="44"/>
    </row>
    <row r="45" spans="1:14" ht="15.95" customHeight="1">
      <c r="A45" s="199" t="s">
        <v>147</v>
      </c>
      <c r="B45" s="196"/>
      <c r="C45" s="196"/>
      <c r="D45" s="197"/>
      <c r="E45" s="198"/>
      <c r="F45" s="199"/>
      <c r="G45" s="200"/>
      <c r="H45" s="200">
        <f>G44-H44</f>
        <v>0</v>
      </c>
      <c r="I45" s="200"/>
      <c r="J45" s="201">
        <f>I44+J44</f>
        <v>0</v>
      </c>
    </row>
    <row r="46" spans="1:14" ht="15.95" customHeight="1">
      <c r="A46" s="168"/>
      <c r="B46" s="168"/>
      <c r="C46" s="46"/>
      <c r="D46" s="70"/>
      <c r="E46" s="68"/>
      <c r="F46" s="47"/>
      <c r="M46" s="43"/>
      <c r="N46" s="43"/>
    </row>
    <row r="49" spans="1:14" ht="15.95" customHeight="1">
      <c r="C49" s="54" t="s">
        <v>62</v>
      </c>
      <c r="E49" s="185"/>
      <c r="F49" s="185"/>
      <c r="H49" s="54" t="s">
        <v>62</v>
      </c>
    </row>
    <row r="50" spans="1:14" ht="15.95" customHeight="1">
      <c r="C50" s="54"/>
      <c r="E50" s="185"/>
      <c r="F50" s="185"/>
      <c r="H50" s="54"/>
    </row>
    <row r="51" spans="1:14" s="43" customFormat="1" ht="15.95" customHeight="1">
      <c r="A51" s="49"/>
      <c r="B51" s="49"/>
      <c r="C51" s="54"/>
      <c r="D51" s="71"/>
      <c r="E51" s="185"/>
      <c r="F51" s="185"/>
      <c r="H51" s="54"/>
      <c r="K51" s="203"/>
      <c r="M51" s="49"/>
      <c r="N51" s="49"/>
    </row>
    <row r="52" spans="1:14" s="43" customFormat="1" ht="15.95" customHeight="1">
      <c r="A52" s="49"/>
      <c r="B52" s="49"/>
      <c r="C52" s="54"/>
      <c r="D52" s="71"/>
      <c r="E52" s="185"/>
      <c r="F52" s="185"/>
      <c r="H52" s="54"/>
      <c r="K52" s="203"/>
      <c r="M52" s="49"/>
      <c r="N52" s="49"/>
    </row>
    <row r="53" spans="1:14" s="43" customFormat="1" ht="15.95" customHeight="1">
      <c r="A53" s="49"/>
      <c r="B53" s="49"/>
      <c r="C53" s="54" t="s">
        <v>156</v>
      </c>
      <c r="D53" s="71"/>
      <c r="E53" s="185"/>
      <c r="F53" s="241"/>
      <c r="H53" s="54" t="s">
        <v>156</v>
      </c>
      <c r="K53" s="203"/>
      <c r="M53" s="49"/>
      <c r="N53" s="49"/>
    </row>
    <row r="54" spans="1:14" s="43" customFormat="1" ht="15.95" customHeight="1">
      <c r="A54" s="49"/>
      <c r="B54" s="49"/>
      <c r="C54" s="54" t="s">
        <v>63</v>
      </c>
      <c r="D54" s="71"/>
      <c r="E54" s="185"/>
      <c r="F54" s="243"/>
      <c r="G54" s="242"/>
      <c r="H54" s="54" t="s">
        <v>63</v>
      </c>
      <c r="K54" s="203"/>
      <c r="M54" s="49"/>
      <c r="N54" s="49"/>
    </row>
    <row r="55" spans="1:14" s="43" customFormat="1" ht="15.95" customHeight="1">
      <c r="A55" s="49"/>
      <c r="B55" s="49"/>
      <c r="C55" s="54" t="s">
        <v>65</v>
      </c>
      <c r="D55" s="71"/>
      <c r="E55" s="185"/>
      <c r="F55" s="244" t="s">
        <v>159</v>
      </c>
      <c r="G55" s="242"/>
      <c r="H55" s="54" t="s">
        <v>64</v>
      </c>
      <c r="K55" s="203"/>
      <c r="M55" s="49"/>
      <c r="N55" s="49"/>
    </row>
    <row r="56" spans="1:14" s="43" customFormat="1" ht="15.95" customHeight="1">
      <c r="A56" s="49"/>
      <c r="B56" s="49"/>
      <c r="C56" s="185"/>
      <c r="D56" s="71"/>
      <c r="E56" s="185"/>
      <c r="F56" s="244"/>
      <c r="G56" s="242"/>
      <c r="H56" s="183"/>
      <c r="K56" s="203"/>
      <c r="M56" s="49"/>
      <c r="N56" s="49"/>
    </row>
    <row r="57" spans="1:14" s="43" customFormat="1" ht="15.95" customHeight="1">
      <c r="A57" s="49"/>
      <c r="B57" s="49"/>
      <c r="C57" s="183"/>
      <c r="D57" s="71"/>
      <c r="E57" s="184"/>
      <c r="F57" s="242"/>
      <c r="H57" s="54" t="s">
        <v>62</v>
      </c>
      <c r="K57" s="203"/>
      <c r="M57" s="49"/>
      <c r="N57" s="49"/>
    </row>
    <row r="58" spans="1:14" s="43" customFormat="1" ht="15.95" customHeight="1">
      <c r="A58" s="49"/>
      <c r="B58" s="49"/>
      <c r="C58" s="183"/>
      <c r="D58" s="71"/>
      <c r="E58" s="184"/>
      <c r="F58" s="184"/>
      <c r="H58" s="54"/>
      <c r="K58" s="203"/>
      <c r="M58" s="49"/>
      <c r="N58" s="49"/>
    </row>
    <row r="59" spans="1:14" s="43" customFormat="1" ht="15.95" customHeight="1">
      <c r="A59" s="49"/>
      <c r="B59" s="49"/>
      <c r="C59" s="48"/>
      <c r="D59" s="183"/>
      <c r="E59" s="184"/>
      <c r="F59" s="184"/>
      <c r="H59" s="54"/>
      <c r="K59" s="203"/>
      <c r="M59" s="49"/>
      <c r="N59" s="49"/>
    </row>
    <row r="60" spans="1:14" s="43" customFormat="1" ht="15.95" customHeight="1">
      <c r="A60" s="49"/>
      <c r="B60" s="49"/>
      <c r="C60" s="48"/>
      <c r="D60" s="183"/>
      <c r="E60" s="184"/>
      <c r="F60" s="184"/>
      <c r="H60" s="54"/>
      <c r="K60" s="203"/>
      <c r="M60" s="49"/>
      <c r="N60" s="49"/>
    </row>
    <row r="61" spans="1:14" s="43" customFormat="1" ht="15.95" customHeight="1">
      <c r="A61" s="49"/>
      <c r="B61" s="49"/>
      <c r="C61" s="48"/>
      <c r="D61" s="183"/>
      <c r="E61" s="184"/>
      <c r="F61" s="184"/>
      <c r="H61" s="54" t="s">
        <v>156</v>
      </c>
      <c r="K61" s="203"/>
      <c r="M61" s="49"/>
      <c r="N61" s="49"/>
    </row>
    <row r="62" spans="1:14" s="43" customFormat="1" ht="15.95" customHeight="1">
      <c r="A62" s="49"/>
      <c r="B62" s="49"/>
      <c r="C62" s="48"/>
      <c r="D62" s="183"/>
      <c r="E62" s="184"/>
      <c r="F62" s="184"/>
      <c r="H62" s="54" t="s">
        <v>63</v>
      </c>
      <c r="K62" s="203"/>
      <c r="M62" s="49"/>
      <c r="N62" s="49"/>
    </row>
    <row r="63" spans="1:14" s="43" customFormat="1" ht="15.95" customHeight="1">
      <c r="A63" s="49"/>
      <c r="B63" s="49"/>
      <c r="C63" s="48"/>
      <c r="D63" s="183"/>
      <c r="E63" s="184"/>
      <c r="F63" s="184"/>
      <c r="H63" s="54" t="s">
        <v>66</v>
      </c>
      <c r="K63" s="203"/>
      <c r="M63" s="49"/>
      <c r="N63" s="49"/>
    </row>
    <row r="64" spans="1:14" s="43" customFormat="1" ht="15.95" customHeight="1">
      <c r="A64" s="49"/>
      <c r="B64" s="49"/>
      <c r="C64" s="48"/>
      <c r="D64" s="183"/>
      <c r="E64" s="184"/>
      <c r="F64" s="184"/>
      <c r="H64" s="54"/>
      <c r="K64" s="203"/>
      <c r="M64" s="49"/>
      <c r="N64" s="49"/>
    </row>
    <row r="65" spans="1:14" s="43" customFormat="1" ht="15.95" customHeight="1">
      <c r="A65" s="49"/>
      <c r="B65" s="49"/>
      <c r="C65" s="48"/>
      <c r="D65" s="183"/>
      <c r="E65" s="184"/>
      <c r="F65" s="184"/>
      <c r="H65" s="54"/>
      <c r="K65" s="203"/>
      <c r="M65" s="49"/>
      <c r="N65" s="49"/>
    </row>
    <row r="66" spans="1:14" s="43" customFormat="1" ht="15.95" customHeight="1">
      <c r="A66" s="49"/>
      <c r="B66" s="49"/>
      <c r="C66" s="48"/>
      <c r="D66" s="183"/>
      <c r="E66" s="184"/>
      <c r="F66" s="184"/>
      <c r="H66" s="183"/>
      <c r="K66" s="203"/>
      <c r="M66" s="49"/>
      <c r="N66" s="49"/>
    </row>
    <row r="67" spans="1:14" s="43" customFormat="1" ht="15.95" customHeight="1">
      <c r="A67" s="49"/>
      <c r="B67" s="49"/>
      <c r="C67" s="48"/>
      <c r="D67" s="183"/>
      <c r="E67" s="184"/>
      <c r="F67" s="184"/>
      <c r="G67" s="183"/>
      <c r="K67" s="203"/>
      <c r="M67" s="49"/>
      <c r="N67" s="49"/>
    </row>
    <row r="68" spans="1:14" s="43" customFormat="1" ht="15.95" customHeight="1">
      <c r="A68" s="49"/>
      <c r="B68" s="49"/>
      <c r="C68" s="48"/>
      <c r="D68" s="183"/>
      <c r="E68" s="184"/>
      <c r="F68" s="184"/>
      <c r="G68" s="183"/>
      <c r="K68" s="203"/>
      <c r="M68" s="49"/>
      <c r="N68" s="49"/>
    </row>
  </sheetData>
  <autoFilter ref="A9:J44"/>
  <dataConsolidate/>
  <mergeCells count="4">
    <mergeCell ref="I1:J2"/>
    <mergeCell ref="I7:J7"/>
    <mergeCell ref="I8:I9"/>
    <mergeCell ref="J8:J9"/>
  </mergeCells>
  <pageMargins left="0.59055118110236227" right="0.39370078740157483" top="0.39370078740157483" bottom="0.39370078740157483" header="0.15748031496062992" footer="0.15748031496062992"/>
  <pageSetup paperSize="9" scale="70" fitToHeight="0" orientation="portrait" r:id="rId1"/>
  <headerFooter alignWithMargins="0">
    <oddFooter>&amp;C&amp;"Times New Roman,Regular"&amp;8&amp;F&amp;R&amp;P/&amp;N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FS_T</vt:lpstr>
      <vt:lpstr>PL_T</vt:lpstr>
      <vt:lpstr>SE_T_รวม</vt:lpstr>
      <vt:lpstr>SE_T</vt:lpstr>
      <vt:lpstr>CF_T</vt:lpstr>
      <vt:lpstr>Adj&amp;Rje BF</vt:lpstr>
      <vt:lpstr>'Adj&amp;Rje BF'!Print_Area</vt:lpstr>
      <vt:lpstr>CF_T!Print_Area</vt:lpstr>
      <vt:lpstr>FS_T!Print_Area</vt:lpstr>
      <vt:lpstr>PL_T!Print_Area</vt:lpstr>
      <vt:lpstr>SE_T!Print_Area</vt:lpstr>
      <vt:lpstr>SE_T_รวม!Print_Area</vt:lpstr>
      <vt:lpstr>'Adj&amp;Rje BF'!Print_Titles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Aritaya Thanatheerapong</cp:lastModifiedBy>
  <cp:lastPrinted>2021-02-19T02:04:27Z</cp:lastPrinted>
  <dcterms:created xsi:type="dcterms:W3CDTF">2002-07-07T03:31:04Z</dcterms:created>
  <dcterms:modified xsi:type="dcterms:W3CDTF">2021-02-23T09:49:09Z</dcterms:modified>
</cp:coreProperties>
</file>