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Ye12'2020\"/>
    </mc:Choice>
  </mc:AlternateContent>
  <xr:revisionPtr revIDLastSave="0" documentId="13_ncr:1_{DFAC5E1F-B297-4D31-A8A8-1C70F7F1E72B}" xr6:coauthVersionLast="44" xr6:coauthVersionMax="44" xr10:uidLastSave="{00000000-0000-0000-0000-000000000000}"/>
  <bookViews>
    <workbookView xWindow="-120" yWindow="-120" windowWidth="20730" windowHeight="11160" tabRatio="599" firstSheet="1" activeTab="1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4" r:id="rId6"/>
  </sheets>
  <definedNames>
    <definedName name="_xlnm.Print_Area" localSheetId="1">BS!$A$1:$J$101</definedName>
    <definedName name="_xlnm.Print_Area" localSheetId="3">Consolidated!$A$1:$S$43</definedName>
    <definedName name="_xlnm.Print_Area" localSheetId="2">PL!$A$1:$K$71</definedName>
    <definedName name="_xlnm.Print_Area" localSheetId="4">'The Company Only'!$A$1:$M$32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5" i="14" l="1"/>
  <c r="I95" i="14"/>
  <c r="G95" i="14"/>
  <c r="E95" i="14"/>
  <c r="E72" i="14"/>
  <c r="I72" i="14"/>
  <c r="K72" i="14"/>
  <c r="G72" i="14"/>
  <c r="M27" i="13"/>
  <c r="O39" i="9" l="1"/>
  <c r="O38" i="9"/>
  <c r="S38" i="9" s="1"/>
  <c r="O32" i="9"/>
  <c r="P40" i="9"/>
  <c r="N40" i="9"/>
  <c r="L40" i="9"/>
  <c r="J40" i="9"/>
  <c r="H40" i="9"/>
  <c r="F40" i="9"/>
  <c r="J67" i="2" l="1"/>
  <c r="F67" i="2"/>
  <c r="D67" i="2"/>
  <c r="D58" i="2"/>
  <c r="K25" i="13" l="1"/>
  <c r="M21" i="13"/>
  <c r="H67" i="2"/>
  <c r="H58" i="2"/>
  <c r="M16" i="13" l="1"/>
  <c r="M15" i="13"/>
  <c r="M14" i="13"/>
  <c r="S32" i="9"/>
  <c r="O27" i="9"/>
  <c r="S27" i="9" s="1"/>
  <c r="O26" i="9"/>
  <c r="S26" i="9" s="1"/>
  <c r="O25" i="9"/>
  <c r="S25" i="9" s="1"/>
  <c r="O23" i="9"/>
  <c r="S23" i="9" s="1"/>
  <c r="O22" i="9"/>
  <c r="S22" i="9" s="1"/>
  <c r="O19" i="9"/>
  <c r="S19" i="9" s="1"/>
  <c r="O18" i="9"/>
  <c r="S18" i="9" s="1"/>
  <c r="M15" i="9"/>
  <c r="Q14" i="9"/>
  <c r="K14" i="9"/>
  <c r="G64" i="11" l="1"/>
  <c r="G59" i="11"/>
  <c r="K52" i="11"/>
  <c r="K24" i="11"/>
  <c r="K15" i="11"/>
  <c r="G52" i="11"/>
  <c r="G24" i="11"/>
  <c r="G15" i="11"/>
  <c r="G25" i="11" s="1"/>
  <c r="J90" i="2"/>
  <c r="J92" i="2" s="1"/>
  <c r="J58" i="2"/>
  <c r="F90" i="2"/>
  <c r="F92" i="2" s="1"/>
  <c r="F58" i="2"/>
  <c r="J32" i="2"/>
  <c r="J16" i="2"/>
  <c r="F32" i="2"/>
  <c r="F16" i="2"/>
  <c r="K25" i="11" l="1"/>
  <c r="G31" i="11"/>
  <c r="G33" i="11" s="1"/>
  <c r="G54" i="11" s="1"/>
  <c r="J68" i="2"/>
  <c r="F33" i="2"/>
  <c r="F68" i="2"/>
  <c r="F93" i="2" s="1"/>
  <c r="J33" i="2"/>
  <c r="J93" i="2"/>
  <c r="G32" i="14" l="1"/>
  <c r="G53" i="14" s="1"/>
  <c r="G57" i="14" s="1"/>
  <c r="K31" i="11"/>
  <c r="K32" i="14" s="1"/>
  <c r="K53" i="14" s="1"/>
  <c r="K57" i="14" s="1"/>
  <c r="F94" i="2"/>
  <c r="J94" i="2"/>
  <c r="Q35" i="9"/>
  <c r="M36" i="9"/>
  <c r="K36" i="9"/>
  <c r="K35" i="9"/>
  <c r="O35" i="9" s="1"/>
  <c r="O36" i="9" l="1"/>
  <c r="K33" i="11"/>
  <c r="O13" i="9"/>
  <c r="K54" i="11" l="1"/>
  <c r="K62" i="11" s="1"/>
  <c r="K57" i="11"/>
  <c r="S13" i="9"/>
  <c r="I24" i="11"/>
  <c r="E24" i="11"/>
  <c r="E15" i="11"/>
  <c r="I15" i="11"/>
  <c r="I25" i="11" l="1"/>
  <c r="E25" i="11"/>
  <c r="I26" i="13"/>
  <c r="G26" i="13"/>
  <c r="E26" i="13"/>
  <c r="Q37" i="9"/>
  <c r="M37" i="9"/>
  <c r="K37" i="9"/>
  <c r="S39" i="9"/>
  <c r="I37" i="9"/>
  <c r="G37" i="9"/>
  <c r="E37" i="9"/>
  <c r="I52" i="11"/>
  <c r="E52" i="11"/>
  <c r="E64" i="11" l="1"/>
  <c r="K10" i="13" l="1"/>
  <c r="E59" i="11" l="1"/>
  <c r="M25" i="13" l="1"/>
  <c r="H19" i="13"/>
  <c r="F19" i="13"/>
  <c r="I12" i="13"/>
  <c r="G12" i="13"/>
  <c r="E12" i="13"/>
  <c r="M9" i="13"/>
  <c r="I16" i="9"/>
  <c r="I28" i="9" s="1"/>
  <c r="G16" i="9"/>
  <c r="G28" i="9" s="1"/>
  <c r="E16" i="9"/>
  <c r="E28" i="9" s="1"/>
  <c r="O15" i="9"/>
  <c r="S15" i="9" s="1"/>
  <c r="Q16" i="9"/>
  <c r="Q28" i="9" s="1"/>
  <c r="Q41" i="9" s="1"/>
  <c r="K16" i="9"/>
  <c r="K28" i="9" s="1"/>
  <c r="G30" i="9" l="1"/>
  <c r="G41" i="9"/>
  <c r="E17" i="13"/>
  <c r="G17" i="13"/>
  <c r="I17" i="13"/>
  <c r="Q30" i="9"/>
  <c r="S35" i="9"/>
  <c r="M16" i="9"/>
  <c r="M28" i="9" s="1"/>
  <c r="M41" i="9" s="1"/>
  <c r="M11" i="13"/>
  <c r="S36" i="9"/>
  <c r="O14" i="9"/>
  <c r="S14" i="9" s="1"/>
  <c r="G34" i="9" l="1"/>
  <c r="G40" i="9" s="1"/>
  <c r="G42" i="9" s="1"/>
  <c r="Q34" i="9"/>
  <c r="Q40" i="9" s="1"/>
  <c r="Q42" i="9" s="1"/>
  <c r="E19" i="13"/>
  <c r="E29" i="13"/>
  <c r="G19" i="13"/>
  <c r="G29" i="13"/>
  <c r="I19" i="13"/>
  <c r="I29" i="13"/>
  <c r="K30" i="9"/>
  <c r="K41" i="9"/>
  <c r="I30" i="9"/>
  <c r="I41" i="9"/>
  <c r="E30" i="9"/>
  <c r="E41" i="9"/>
  <c r="S37" i="9"/>
  <c r="O37" i="9"/>
  <c r="M30" i="9"/>
  <c r="O16" i="9"/>
  <c r="O28" i="9" s="1"/>
  <c r="O41" i="9" s="1"/>
  <c r="I23" i="13" l="1"/>
  <c r="G23" i="13"/>
  <c r="E23" i="13"/>
  <c r="E34" i="9"/>
  <c r="O30" i="9"/>
  <c r="S30" i="9" s="1"/>
  <c r="S34" i="9" s="1"/>
  <c r="S40" i="9" s="1"/>
  <c r="I42" i="9"/>
  <c r="I34" i="9"/>
  <c r="I40" i="9" s="1"/>
  <c r="M34" i="9"/>
  <c r="M40" i="9" s="1"/>
  <c r="M42" i="9" s="1"/>
  <c r="K34" i="9"/>
  <c r="K40" i="9" s="1"/>
  <c r="K42" i="9" s="1"/>
  <c r="S16" i="9"/>
  <c r="S28" i="9" s="1"/>
  <c r="S41" i="9" s="1"/>
  <c r="H90" i="2"/>
  <c r="H92" i="2" s="1"/>
  <c r="D90" i="2"/>
  <c r="D92" i="2" s="1"/>
  <c r="H32" i="2"/>
  <c r="D32" i="2"/>
  <c r="H16" i="2"/>
  <c r="D16" i="2"/>
  <c r="E40" i="9" l="1"/>
  <c r="E42" i="9" s="1"/>
  <c r="O34" i="9"/>
  <c r="O40" i="9" s="1"/>
  <c r="O42" i="9" s="1"/>
  <c r="E28" i="13"/>
  <c r="E30" i="13" s="1"/>
  <c r="G28" i="13"/>
  <c r="G30" i="13" s="1"/>
  <c r="I28" i="13"/>
  <c r="I30" i="13" s="1"/>
  <c r="S42" i="9"/>
  <c r="H68" i="2"/>
  <c r="H93" i="2" s="1"/>
  <c r="D68" i="2"/>
  <c r="D93" i="2" s="1"/>
  <c r="H33" i="2"/>
  <c r="D33" i="2"/>
  <c r="E31" i="11" l="1"/>
  <c r="E32" i="14" s="1"/>
  <c r="E53" i="14" s="1"/>
  <c r="E57" i="14" s="1"/>
  <c r="I31" i="11"/>
  <c r="I32" i="14" s="1"/>
  <c r="I53" i="14" s="1"/>
  <c r="I57" i="14" s="1"/>
  <c r="D94" i="2"/>
  <c r="H94" i="2"/>
  <c r="E33" i="11" l="1"/>
  <c r="E54" i="11" s="1"/>
  <c r="I33" i="11"/>
  <c r="M10" i="13"/>
  <c r="M12" i="13" s="1"/>
  <c r="K12" i="13"/>
  <c r="K24" i="13" l="1"/>
  <c r="I57" i="11"/>
  <c r="I54" i="11"/>
  <c r="I62" i="11" s="1"/>
  <c r="M17" i="13"/>
  <c r="K17" i="13"/>
  <c r="K26" i="13" l="1"/>
  <c r="M24" i="13"/>
  <c r="M26" i="13" s="1"/>
  <c r="K19" i="13"/>
  <c r="K29" i="13"/>
  <c r="M29" i="13"/>
  <c r="K23" i="13" l="1"/>
  <c r="M19" i="13"/>
  <c r="M23" i="13" l="1"/>
  <c r="M28" i="13" s="1"/>
  <c r="M30" i="13" s="1"/>
  <c r="K28" i="13"/>
  <c r="K30" i="13" s="1"/>
  <c r="G99" i="14" l="1"/>
  <c r="G101" i="14" s="1"/>
  <c r="G102" i="14" s="1"/>
  <c r="K99" i="14"/>
  <c r="K101" i="14" s="1"/>
  <c r="K102" i="14" s="1"/>
  <c r="I99" i="14"/>
  <c r="I101" i="14" s="1"/>
  <c r="I102" i="14" s="1"/>
  <c r="E99" i="14"/>
  <c r="E101" i="14" s="1"/>
  <c r="E102" i="14" s="1"/>
</calcChain>
</file>

<file path=xl/sharedStrings.xml><?xml version="1.0" encoding="utf-8"?>
<sst xmlns="http://schemas.openxmlformats.org/spreadsheetml/2006/main" count="417" uniqueCount="270">
  <si>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</si>
  <si>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</si>
  <si>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</si>
  <si>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</si>
  <si>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</si>
  <si>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</si>
  <si>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</si>
  <si>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</si>
  <si>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</si>
  <si>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</si>
  <si>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</si>
  <si>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</si>
  <si>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</si>
  <si>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</si>
  <si>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</si>
  <si>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</si>
  <si>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</si>
  <si>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Consolidated financial statements</t>
  </si>
  <si>
    <t>Separate financial statements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</si>
  <si>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</si>
  <si>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</si>
  <si>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</si>
  <si>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</si>
  <si>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</si>
  <si>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</si>
  <si>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</si>
  <si>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</si>
  <si>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</si>
  <si>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</si>
  <si>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</si>
  <si>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</si>
  <si>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</si>
  <si>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</si>
  <si>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</si>
  <si>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</si>
  <si>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</si>
  <si>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</si>
  <si>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</si>
  <si>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</si>
  <si>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 xml:space="preserve">   Appropriated - statutory reserve</t>
  </si>
  <si>
    <t>Total non-current liabilities</t>
  </si>
  <si>
    <t>Total liabilities</t>
  </si>
  <si>
    <t>Other comprehensive income: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</si>
  <si>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</si>
  <si>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</si>
  <si>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</si>
  <si>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</si>
  <si>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</si>
  <si>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</si>
  <si>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</si>
  <si>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</si>
  <si>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</si>
  <si>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</si>
  <si>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</si>
  <si>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</si>
  <si>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>Profit from operating activities before changes</t>
  </si>
  <si>
    <t>Cost of services</t>
  </si>
  <si>
    <t xml:space="preserve">   Other non-current assets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</si>
  <si>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</si>
  <si>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</si>
  <si>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</si>
  <si>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</si>
  <si>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</si>
  <si>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</si>
  <si>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</si>
  <si>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</si>
  <si>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</si>
  <si>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</si>
  <si>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Long-term employee benefit expenses</t>
  </si>
  <si>
    <t xml:space="preserve">   Other non-current liabilities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</si>
  <si>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</si>
  <si>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</si>
  <si>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</si>
  <si>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</si>
  <si>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</si>
  <si>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</si>
  <si>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</si>
  <si>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</si>
  <si>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</si>
  <si>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</si>
  <si>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</si>
  <si>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</si>
  <si>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</si>
  <si>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</si>
  <si>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</si>
  <si>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</si>
  <si>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</si>
  <si>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</si>
  <si>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>Profit (loss) before tax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</si>
  <si>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</si>
  <si>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</si>
  <si>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</si>
  <si>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</si>
  <si>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</si>
  <si>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Increase in restricted bank deposits</t>
  </si>
  <si>
    <t xml:space="preserve">   lease agreements</t>
  </si>
  <si>
    <t>Other current assets</t>
  </si>
  <si>
    <t>Other current liabilities</t>
  </si>
  <si>
    <t xml:space="preserve">   Other current assets</t>
  </si>
  <si>
    <t xml:space="preserve">    loans from banks</t>
  </si>
  <si>
    <t xml:space="preserve">Adjustments to reconcile profit (loss) before tax to net cash </t>
  </si>
  <si>
    <t xml:space="preserve">   Deferred prepaid rental</t>
  </si>
  <si>
    <t>Proceeds from sales of equipment</t>
  </si>
  <si>
    <t xml:space="preserve">Effect of changes in exchange rate on cash and </t>
  </si>
  <si>
    <t xml:space="preserve">   cash equivalents</t>
  </si>
  <si>
    <t xml:space="preserve">   Other current liabilities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</si>
  <si>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</si>
  <si>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</si>
  <si>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</si>
  <si>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</si>
  <si>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Total equity</t>
  </si>
  <si>
    <t>attributable to owners</t>
  </si>
  <si>
    <t>of the Company</t>
  </si>
  <si>
    <t>(Ms. Netirad Sang-ngam)</t>
  </si>
  <si>
    <t>Director</t>
  </si>
  <si>
    <t>Cash flows statement</t>
  </si>
  <si>
    <t>Cash flows statement (continued)</t>
  </si>
  <si>
    <t xml:space="preserve">   Cash received for income tax</t>
  </si>
  <si>
    <t>Cash received from interest income</t>
  </si>
  <si>
    <t>shareholders' equity</t>
  </si>
  <si>
    <t>Deferred tax liabilities</t>
  </si>
  <si>
    <t>Cash paid for acquisition of intangible assets</t>
  </si>
  <si>
    <t>Decrease in translation adjustments</t>
  </si>
  <si>
    <t>Investments in subsidiaries</t>
  </si>
  <si>
    <t>-</t>
  </si>
  <si>
    <t>Cash paid for acquisition of equipment</t>
  </si>
  <si>
    <t xml:space="preserve">   Loss on impairment of assets</t>
  </si>
  <si>
    <t>Supplemental cash flows information</t>
  </si>
  <si>
    <t>Non-cash items consist of</t>
  </si>
  <si>
    <t xml:space="preserve">   Purchase of equipment but not yet paid</t>
  </si>
  <si>
    <t>Profit (loss) attributable to:</t>
  </si>
  <si>
    <t>Equity holders of the Company</t>
  </si>
  <si>
    <t>Non-controlling interest of the subsidiaries</t>
  </si>
  <si>
    <t>Earnings (loss) per share</t>
  </si>
  <si>
    <t>Basic earnings (loss) per share</t>
  </si>
  <si>
    <t>Other comprehensive income for the year</t>
  </si>
  <si>
    <t>Total comprehensive income for the year</t>
  </si>
  <si>
    <t>Profit for the year</t>
  </si>
  <si>
    <t>Profit (loss) for the year</t>
  </si>
  <si>
    <t>Cash and cash equivalents at beginning of year</t>
  </si>
  <si>
    <t>Retained earnings (deficit)</t>
  </si>
  <si>
    <t>Inventories</t>
  </si>
  <si>
    <t>Goodwill</t>
  </si>
  <si>
    <t>Sales</t>
  </si>
  <si>
    <t>Cost of sales</t>
  </si>
  <si>
    <t>Other comprehensive income to be not reclassified</t>
  </si>
  <si>
    <t>Change in proportion of investment</t>
  </si>
  <si>
    <t xml:space="preserve">Increase in share capital from exercise </t>
  </si>
  <si>
    <t xml:space="preserve">   Inventories</t>
  </si>
  <si>
    <t xml:space="preserve">   in subsidiaries</t>
  </si>
  <si>
    <t>Cash received from share capital</t>
  </si>
  <si>
    <t>Loss for the year</t>
  </si>
  <si>
    <t>Cash paid for interest expenses</t>
  </si>
  <si>
    <t>Short-term loans from related parties</t>
  </si>
  <si>
    <t>Selling and distribution expenses</t>
  </si>
  <si>
    <t xml:space="preserve">   Write-off withholding tax deducted at source</t>
  </si>
  <si>
    <t xml:space="preserve">   Allowance for diminution in value of inventories</t>
  </si>
  <si>
    <t xml:space="preserve">   Unrealised (gain) loss on exchange</t>
  </si>
  <si>
    <t>Increase in investment in subsidiaries</t>
  </si>
  <si>
    <t xml:space="preserve">   Purchase of equipment and vehicles under </t>
  </si>
  <si>
    <t xml:space="preserve">      finance lease agreements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</si>
  <si>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</si>
  <si>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</si>
  <si>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</si>
  <si>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</si>
  <si>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2019</t>
  </si>
  <si>
    <t>Balance as at 1 January 2019</t>
  </si>
  <si>
    <t>Balance as at 31 December 2019</t>
  </si>
  <si>
    <t xml:space="preserve">      454,152,248 ordinary shares of Baht 0.25 each </t>
  </si>
  <si>
    <t xml:space="preserve">   Dividend income</t>
  </si>
  <si>
    <t xml:space="preserve">   Others</t>
  </si>
  <si>
    <t>Other expenses</t>
  </si>
  <si>
    <t>Income tax revenue (expense)</t>
  </si>
  <si>
    <t>Gain from capital reduction of the subsidiary</t>
  </si>
  <si>
    <t>Equity attributable to non-controlling</t>
  </si>
  <si>
    <t xml:space="preserve">   interest of the subsidiary decreased from </t>
  </si>
  <si>
    <t xml:space="preserve">   Bad debt</t>
  </si>
  <si>
    <t xml:space="preserve">   Gain on disposal of assets held for sale</t>
  </si>
  <si>
    <t xml:space="preserve">   Loss on write-off assets under finance lease agreements</t>
  </si>
  <si>
    <t>Decrease in short-term loans to related parties</t>
  </si>
  <si>
    <t>Cash received from dividend</t>
  </si>
  <si>
    <t>Cash paid for dividend</t>
  </si>
  <si>
    <t xml:space="preserve">      investment in subsidiary</t>
  </si>
  <si>
    <t xml:space="preserve">   Transfer vehicle back to non-controlling interest in subsidiary </t>
  </si>
  <si>
    <t xml:space="preserve">      from capital reduction</t>
  </si>
  <si>
    <t xml:space="preserve">   Short-term loan and interest decreased from settlement</t>
  </si>
  <si>
    <t>with receivable</t>
  </si>
  <si>
    <t>Increase (decrease) in bank overdrafts and short-term</t>
  </si>
  <si>
    <t>Net cash flows from (used in) financing activities</t>
  </si>
  <si>
    <t>Net increase (decrease) in cash and cash equivalents</t>
  </si>
  <si>
    <t>Total comprehensive income attributable to:</t>
  </si>
  <si>
    <t>Investment in associate</t>
  </si>
  <si>
    <t>Account receivable from disposal of investment</t>
  </si>
  <si>
    <t xml:space="preserve">   statements in foreign currencies</t>
  </si>
  <si>
    <t>foreign currencies</t>
  </si>
  <si>
    <t xml:space="preserve">   Loss (gain) on disposal of investment in subsidiaries</t>
  </si>
  <si>
    <t>Cash paid for acquisition of business unit</t>
  </si>
  <si>
    <t>Cash paid for capital reduction by non-controlling</t>
  </si>
  <si>
    <t xml:space="preserve">   interest in subsidiary</t>
  </si>
  <si>
    <t xml:space="preserve">   Equipment and vehicle decrease from disposal of </t>
  </si>
  <si>
    <t xml:space="preserve">   Disposal on investment in subsidiary but not yet received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</si>
  <si>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</si>
  <si>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</si>
  <si>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</si>
  <si>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</si>
  <si>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</si>
  <si>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(Ms. Porntip Sae-lim)</t>
  </si>
  <si>
    <t xml:space="preserve">Cumulative effect of change in </t>
  </si>
  <si>
    <t xml:space="preserve">   - as restated</t>
  </si>
  <si>
    <t>Long-term loan to related party</t>
  </si>
  <si>
    <t>Right-of-use assets</t>
  </si>
  <si>
    <t>Current portion of long-term loans from banks</t>
  </si>
  <si>
    <t>Current portion of lease liabilities</t>
  </si>
  <si>
    <t>Lease liabilities - net of current portion</t>
  </si>
  <si>
    <t>Profit (loss) from operating activities</t>
  </si>
  <si>
    <t>Finance income</t>
  </si>
  <si>
    <t xml:space="preserve">   Loss on disposal of equipment</t>
  </si>
  <si>
    <t xml:space="preserve">   Loss on write-off equipment, building improvement</t>
  </si>
  <si>
    <t>Cash received from disposal on intangible assets</t>
  </si>
  <si>
    <t>Cash received from long-term loans from banks</t>
  </si>
  <si>
    <t xml:space="preserve">   Settle account receivable from disposal of investment</t>
  </si>
  <si>
    <t xml:space="preserve">      with vehicles</t>
  </si>
  <si>
    <t xml:space="preserve">   
Increase in lease liabilities</t>
  </si>
  <si>
    <t>Increase in long-term loan to related party</t>
  </si>
  <si>
    <t xml:space="preserve">   Cash paid for employee benefits</t>
  </si>
  <si>
    <t xml:space="preserve">   Amortisation for transaction cost</t>
  </si>
  <si>
    <t xml:space="preserve">      454,152,248 ordinary shares of Baht 0.25 each</t>
  </si>
  <si>
    <t>Actuarial gain (loss) - net from income tax</t>
  </si>
  <si>
    <t xml:space="preserve">   and computer software</t>
  </si>
  <si>
    <t xml:space="preserve">   Allowance for expected credit loss (reversal)</t>
  </si>
  <si>
    <t>Net cash flows from operating activities</t>
  </si>
  <si>
    <t>Increase (decrease) in short-term loans from related parties</t>
  </si>
  <si>
    <t xml:space="preserve">   Actuarial loss (gain) - net of income tax</t>
  </si>
  <si>
    <t xml:space="preserve">   provided by (paid from) operating activities</t>
  </si>
  <si>
    <t xml:space="preserve">Current portion of account receivable from </t>
  </si>
  <si>
    <t xml:space="preserve">   disposal of investment</t>
  </si>
  <si>
    <t>Long-term loans from banks - net of current portion</t>
  </si>
  <si>
    <t xml:space="preserve">   Unappropriated </t>
  </si>
  <si>
    <t xml:space="preserve">Profit (loss) before income tax </t>
  </si>
  <si>
    <t xml:space="preserve">   revenue (expense)</t>
  </si>
  <si>
    <t xml:space="preserve">   Finance income</t>
  </si>
  <si>
    <t xml:space="preserve">   Finance cost</t>
  </si>
  <si>
    <t xml:space="preserve">   (net of transaction cost)</t>
  </si>
  <si>
    <t>Cash paid for long-term loans from banks</t>
  </si>
  <si>
    <t>Cash paid for lease liabilities</t>
  </si>
  <si>
    <t>8, 9</t>
  </si>
  <si>
    <t>17, 18</t>
  </si>
  <si>
    <t xml:space="preserve">   of warrants (Note 28)</t>
  </si>
  <si>
    <t xml:space="preserve">   share capital reduction (Note 14)</t>
  </si>
  <si>
    <t>Disposal of investment in subsidiary (Note 14)</t>
  </si>
  <si>
    <t xml:space="preserve">   in subsidiary (Note 14)</t>
  </si>
  <si>
    <t>Dividend paid (Note 35)</t>
  </si>
  <si>
    <t>Statutory reserve (Note 29)</t>
  </si>
  <si>
    <t xml:space="preserve">   accounting policy (Note 4)</t>
  </si>
  <si>
    <t>Cash received from disposal of investments in subsidiaries</t>
  </si>
  <si>
    <t>Cash decreased from disposal of investments</t>
  </si>
  <si>
    <t>Net cash flows used in investing activities</t>
  </si>
  <si>
    <t xml:space="preserve">         (2019: 587,652,738 ordinary shares </t>
  </si>
  <si>
    <t xml:space="preserve">          of Baht 0.25 each)</t>
  </si>
  <si>
    <t xml:space="preserve">   Gain on disposal of investment </t>
  </si>
  <si>
    <t xml:space="preserve">      in subsidiaries</t>
  </si>
  <si>
    <t xml:space="preserve">Loss on disposal of investments </t>
  </si>
  <si>
    <t>Share of profit from investment</t>
  </si>
  <si>
    <t xml:space="preserve">   in associate</t>
  </si>
  <si>
    <t xml:space="preserve">Profit (loss) attributable to equity holders </t>
  </si>
  <si>
    <t xml:space="preserve">   of the Company</t>
  </si>
  <si>
    <t xml:space="preserve">   Share of profit on investment in associate</t>
  </si>
  <si>
    <t>Cash and cash equivalents at end of year (Note 7)</t>
  </si>
  <si>
    <t xml:space="preserve">   Disposal of equipment, vehicles and intangible</t>
  </si>
  <si>
    <t xml:space="preserve">      assets but not yet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</si>
</sst>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</numFmts>
  <fonts count="12">
    <font>
      <sz val="10"/>
      <name val="ApFont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0" fontId="5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horizontal="centerContinuous" vertical="center"/>
    </xf>
    <xf numFmtId="38" fontId="4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2" fillId="0" borderId="0" xfId="0" applyNumberFormat="1" applyFont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3" borderId="0" xfId="0" applyNumberFormat="1" applyFont="1" applyFill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41" fontId="4" fillId="3" borderId="0" xfId="0" applyNumberFormat="1" applyFont="1" applyFill="1" applyBorder="1" applyAlignment="1">
      <alignment vertical="center"/>
    </xf>
    <xf numFmtId="41" fontId="4" fillId="3" borderId="1" xfId="0" applyNumberFormat="1" applyFont="1" applyFill="1" applyBorder="1" applyAlignment="1">
      <alignment vertical="center"/>
    </xf>
    <xf numFmtId="164" fontId="4" fillId="3" borderId="3" xfId="0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4" fillId="3" borderId="0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quotePrefix="1" applyNumberFormat="1" applyFont="1" applyFill="1" applyBorder="1" applyAlignment="1">
      <alignment horizontal="center" vertical="center"/>
    </xf>
    <xf numFmtId="0" fontId="8" fillId="3" borderId="0" xfId="0" applyNumberFormat="1" applyFont="1" applyFill="1" applyAlignment="1">
      <alignment horizontal="center" vertical="center"/>
    </xf>
    <xf numFmtId="164" fontId="4" fillId="3" borderId="0" xfId="0" quotePrefix="1" applyNumberFormat="1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center" vertical="center"/>
    </xf>
    <xf numFmtId="0" fontId="4" fillId="3" borderId="0" xfId="0" applyNumberFormat="1" applyFont="1" applyFill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49" fontId="9" fillId="3" borderId="0" xfId="0" applyNumberFormat="1" applyFont="1" applyFill="1" applyAlignment="1">
      <alignment vertical="center"/>
    </xf>
    <xf numFmtId="164" fontId="4" fillId="3" borderId="5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5" fillId="3" borderId="0" xfId="0" quotePrefix="1" applyNumberFormat="1" applyFont="1" applyFill="1" applyAlignment="1">
      <alignment horizontal="left" vertical="center"/>
    </xf>
    <xf numFmtId="164" fontId="4" fillId="3" borderId="0" xfId="0" quotePrefix="1" applyNumberFormat="1" applyFont="1" applyFill="1" applyAlignment="1">
      <alignment horizontal="centerContinuous" vertical="center"/>
    </xf>
    <xf numFmtId="0" fontId="4" fillId="3" borderId="0" xfId="0" applyNumberFormat="1" applyFont="1" applyFill="1" applyAlignment="1">
      <alignment horizontal="centerContinuous" vertical="center"/>
    </xf>
    <xf numFmtId="164" fontId="4" fillId="3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3" borderId="0" xfId="0" quotePrefix="1" applyNumberFormat="1" applyFont="1" applyFill="1" applyAlignment="1">
      <alignment horizontal="centerContinuous" vertical="center"/>
    </xf>
    <xf numFmtId="165" fontId="4" fillId="0" borderId="0" xfId="0" quotePrefix="1" applyNumberFormat="1" applyFont="1" applyFill="1" applyAlignment="1">
      <alignment horizontal="centerContinuous" vertical="center"/>
    </xf>
    <xf numFmtId="165" fontId="4" fillId="3" borderId="0" xfId="0" applyNumberFormat="1" applyFont="1" applyFill="1" applyBorder="1" applyAlignment="1">
      <alignment vertical="center"/>
    </xf>
    <xf numFmtId="165" fontId="4" fillId="3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S111"/>
  <sheetViews>
    <sheetView showGridLines="0" tabSelected="1" view="pageBreakPreview" topLeftCell="A74" zoomScale="90" zoomScaleNormal="100" zoomScaleSheetLayoutView="90" workbookViewId="0">
      <selection activeCell="A87" sqref="A87"/>
    </sheetView>
  </sheetViews>
  <sheetFormatPr defaultColWidth="10.7109375" defaultRowHeight="23.1" customHeight="1"/>
  <cols>
    <col min="1" max="1" width="45.140625" style="25" customWidth="1"/>
    <col min="2" max="2" width="8.7109375" style="25" customWidth="1"/>
    <col min="3" max="3" width="0.85546875" style="26" customWidth="1"/>
    <col min="4" max="4" width="16" style="26" customWidth="1"/>
    <col min="5" max="5" width="1.28515625" style="26" customWidth="1"/>
    <col min="6" max="6" width="14.85546875" style="26" customWidth="1"/>
    <col min="7" max="7" width="1.28515625" style="26" customWidth="1"/>
    <col min="8" max="8" width="16.140625" style="26" customWidth="1"/>
    <col min="9" max="9" width="1.28515625" style="26" customWidth="1"/>
    <col min="10" max="10" width="16.5703125" style="26" customWidth="1"/>
    <col min="11" max="16384" width="10.7109375" style="25"/>
  </cols>
  <sheetData>
    <row r="1" spans="1:253" ht="23.1" customHeight="1">
      <c r="A1" s="14" t="s">
        <v>73</v>
      </c>
      <c r="B1" s="23"/>
      <c r="C1" s="24"/>
      <c r="D1" s="24"/>
      <c r="E1" s="24"/>
      <c r="F1" s="24"/>
      <c r="G1" s="24"/>
      <c r="H1" s="24"/>
      <c r="I1" s="24"/>
      <c r="J1" s="24"/>
    </row>
    <row r="2" spans="1:253" ht="23.1" customHeight="1">
      <c r="A2" s="14" t="s">
        <v>161</v>
      </c>
      <c r="B2" s="23"/>
      <c r="C2" s="24"/>
      <c r="D2" s="24"/>
      <c r="E2" s="24"/>
      <c r="F2" s="24"/>
      <c r="G2" s="24"/>
      <c r="H2" s="24"/>
      <c r="I2" s="24"/>
      <c r="J2" s="24"/>
    </row>
    <row r="3" spans="1:253" ht="23.1" customHeight="1">
      <c r="A3" s="14" t="s">
        <v>201</v>
      </c>
      <c r="B3" s="69"/>
      <c r="J3" s="25"/>
    </row>
    <row r="4" spans="1:253" ht="23.1" customHeight="1">
      <c r="A4" s="14"/>
      <c r="B4" s="69"/>
      <c r="J4" s="27" t="s">
        <v>70</v>
      </c>
    </row>
    <row r="5" spans="1:253" s="28" customFormat="1" ht="23.1" customHeight="1">
      <c r="B5" s="52"/>
      <c r="C5" s="53"/>
      <c r="D5" s="163" t="s">
        <v>17</v>
      </c>
      <c r="E5" s="163"/>
      <c r="F5" s="163"/>
      <c r="G5" s="53"/>
      <c r="H5" s="163" t="s">
        <v>18</v>
      </c>
      <c r="I5" s="163"/>
      <c r="J5" s="163"/>
    </row>
    <row r="6" spans="1:253" s="30" customFormat="1" ht="23.1" customHeight="1">
      <c r="A6" s="25"/>
      <c r="B6" s="98" t="s">
        <v>0</v>
      </c>
      <c r="C6" s="26"/>
      <c r="D6" s="67" t="s">
        <v>202</v>
      </c>
      <c r="E6" s="29"/>
      <c r="F6" s="67" t="s">
        <v>165</v>
      </c>
      <c r="G6" s="26"/>
      <c r="H6" s="67" t="s">
        <v>202</v>
      </c>
      <c r="I6" s="29"/>
      <c r="J6" s="67" t="s">
        <v>165</v>
      </c>
    </row>
    <row r="7" spans="1:253" s="30" customFormat="1" ht="23.1" customHeight="1">
      <c r="A7" s="99" t="s">
        <v>19</v>
      </c>
      <c r="B7" s="100"/>
      <c r="C7" s="100"/>
      <c r="D7" s="100"/>
      <c r="E7" s="100"/>
      <c r="F7" s="100"/>
      <c r="G7" s="100"/>
      <c r="H7" s="100"/>
      <c r="I7" s="100"/>
      <c r="J7" s="100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  <c r="IM7" s="101"/>
      <c r="IN7" s="101"/>
      <c r="IO7" s="101"/>
      <c r="IP7" s="101"/>
      <c r="IQ7" s="101"/>
      <c r="IR7" s="101"/>
      <c r="IS7" s="101"/>
    </row>
    <row r="8" spans="1:253" s="30" customFormat="1" ht="23.1" customHeight="1">
      <c r="A8" s="99" t="s">
        <v>1</v>
      </c>
      <c r="B8" s="100"/>
      <c r="C8" s="100"/>
      <c r="D8" s="100"/>
      <c r="E8" s="100"/>
      <c r="F8" s="100"/>
      <c r="G8" s="100"/>
      <c r="H8" s="100"/>
      <c r="I8" s="100"/>
      <c r="J8" s="100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  <c r="GG8" s="101"/>
      <c r="GH8" s="101"/>
      <c r="GI8" s="101"/>
      <c r="GJ8" s="101"/>
      <c r="GK8" s="101"/>
      <c r="GL8" s="101"/>
      <c r="GM8" s="101"/>
      <c r="GN8" s="101"/>
      <c r="GO8" s="101"/>
      <c r="GP8" s="101"/>
      <c r="GQ8" s="101"/>
      <c r="GR8" s="101"/>
      <c r="GS8" s="101"/>
      <c r="GT8" s="101"/>
      <c r="GU8" s="101"/>
      <c r="GV8" s="101"/>
      <c r="GW8" s="101"/>
      <c r="GX8" s="101"/>
      <c r="GY8" s="101"/>
      <c r="GZ8" s="101"/>
      <c r="HA8" s="101"/>
      <c r="HB8" s="101"/>
      <c r="HC8" s="101"/>
      <c r="HD8" s="101"/>
      <c r="HE8" s="101"/>
      <c r="HF8" s="101"/>
      <c r="HG8" s="101"/>
      <c r="HH8" s="101"/>
      <c r="HI8" s="101"/>
      <c r="HJ8" s="101"/>
      <c r="HK8" s="101"/>
      <c r="HL8" s="101"/>
      <c r="HM8" s="101"/>
      <c r="HN8" s="101"/>
      <c r="HO8" s="101"/>
      <c r="HP8" s="101"/>
      <c r="HQ8" s="101"/>
      <c r="HR8" s="101"/>
      <c r="HS8" s="101"/>
      <c r="HT8" s="101"/>
      <c r="HU8" s="101"/>
      <c r="HV8" s="101"/>
      <c r="HW8" s="101"/>
      <c r="HX8" s="101"/>
      <c r="HY8" s="101"/>
      <c r="HZ8" s="101"/>
      <c r="IA8" s="101"/>
      <c r="IB8" s="101"/>
      <c r="IC8" s="101"/>
      <c r="ID8" s="101"/>
      <c r="IE8" s="101"/>
      <c r="IF8" s="101"/>
      <c r="IG8" s="101"/>
      <c r="IH8" s="101"/>
      <c r="II8" s="101"/>
      <c r="IJ8" s="101"/>
      <c r="IK8" s="101"/>
      <c r="IL8" s="101"/>
      <c r="IM8" s="101"/>
      <c r="IN8" s="101"/>
      <c r="IO8" s="101"/>
      <c r="IP8" s="101"/>
      <c r="IQ8" s="101"/>
      <c r="IR8" s="101"/>
      <c r="IS8" s="101"/>
    </row>
    <row r="9" spans="1:253" s="30" customFormat="1" ht="23.1" customHeight="1">
      <c r="A9" s="102" t="s">
        <v>20</v>
      </c>
      <c r="B9" s="103">
        <v>7</v>
      </c>
      <c r="C9" s="104"/>
      <c r="D9" s="104">
        <v>50425864</v>
      </c>
      <c r="E9" s="104"/>
      <c r="F9" s="104">
        <v>40857844</v>
      </c>
      <c r="G9" s="31"/>
      <c r="H9" s="104">
        <v>11714413</v>
      </c>
      <c r="I9" s="104"/>
      <c r="J9" s="104">
        <v>14145299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  <c r="IM9" s="101"/>
      <c r="IN9" s="101"/>
      <c r="IO9" s="101"/>
      <c r="IP9" s="101"/>
      <c r="IQ9" s="101"/>
      <c r="IR9" s="101"/>
      <c r="IS9" s="101"/>
    </row>
    <row r="10" spans="1:253" s="30" customFormat="1" ht="23.1" customHeight="1">
      <c r="A10" s="102" t="s">
        <v>74</v>
      </c>
      <c r="B10" s="103" t="s">
        <v>245</v>
      </c>
      <c r="C10" s="104"/>
      <c r="D10" s="104">
        <v>6579171</v>
      </c>
      <c r="E10" s="104"/>
      <c r="F10" s="104">
        <v>6698668</v>
      </c>
      <c r="G10" s="31"/>
      <c r="H10" s="104">
        <v>7805246</v>
      </c>
      <c r="I10" s="104"/>
      <c r="J10" s="104">
        <v>15251199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1"/>
      <c r="IN10" s="101"/>
      <c r="IO10" s="101"/>
      <c r="IP10" s="101"/>
      <c r="IQ10" s="101"/>
      <c r="IR10" s="101"/>
      <c r="IS10" s="101"/>
    </row>
    <row r="11" spans="1:253" s="30" customFormat="1" ht="23.1" customHeight="1">
      <c r="A11" s="102" t="s">
        <v>75</v>
      </c>
      <c r="B11" s="103">
        <v>10</v>
      </c>
      <c r="C11" s="104"/>
      <c r="D11" s="104">
        <v>205676814</v>
      </c>
      <c r="E11" s="104"/>
      <c r="F11" s="104">
        <v>296717639</v>
      </c>
      <c r="G11" s="31"/>
      <c r="H11" s="104">
        <v>96929702</v>
      </c>
      <c r="I11" s="104"/>
      <c r="J11" s="104">
        <v>121022174</v>
      </c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  <c r="GK11" s="101"/>
      <c r="GL11" s="101"/>
      <c r="GM11" s="101"/>
      <c r="GN11" s="101"/>
      <c r="GO11" s="101"/>
      <c r="GP11" s="101"/>
      <c r="GQ11" s="101"/>
      <c r="GR11" s="101"/>
      <c r="GS11" s="101"/>
      <c r="GT11" s="101"/>
      <c r="GU11" s="101"/>
      <c r="GV11" s="101"/>
      <c r="GW11" s="101"/>
      <c r="GX11" s="101"/>
      <c r="GY11" s="101"/>
      <c r="GZ11" s="101"/>
      <c r="HA11" s="101"/>
      <c r="HB11" s="101"/>
      <c r="HC11" s="101"/>
      <c r="HD11" s="101"/>
      <c r="HE11" s="101"/>
      <c r="HF11" s="101"/>
      <c r="HG11" s="101"/>
      <c r="HH11" s="101"/>
      <c r="HI11" s="101"/>
      <c r="HJ11" s="101"/>
      <c r="HK11" s="101"/>
      <c r="HL11" s="101"/>
      <c r="HM11" s="101"/>
      <c r="HN11" s="101"/>
      <c r="HO11" s="101"/>
      <c r="HP11" s="101"/>
      <c r="HQ11" s="101"/>
      <c r="HR11" s="101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1"/>
      <c r="IQ11" s="101"/>
      <c r="IR11" s="101"/>
      <c r="IS11" s="101"/>
    </row>
    <row r="12" spans="1:253" s="30" customFormat="1" ht="23.1" customHeight="1">
      <c r="A12" s="102" t="s">
        <v>234</v>
      </c>
      <c r="B12" s="103"/>
      <c r="C12" s="104"/>
      <c r="D12" s="104"/>
      <c r="E12" s="104"/>
      <c r="F12" s="104"/>
      <c r="G12" s="31"/>
      <c r="H12" s="104"/>
      <c r="I12" s="104"/>
      <c r="J12" s="104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  <c r="GK12" s="101"/>
      <c r="GL12" s="101"/>
      <c r="GM12" s="101"/>
      <c r="GN12" s="101"/>
      <c r="GO12" s="101"/>
      <c r="GP12" s="101"/>
      <c r="GQ12" s="101"/>
      <c r="GR12" s="101"/>
      <c r="GS12" s="101"/>
      <c r="GT12" s="101"/>
      <c r="GU12" s="101"/>
      <c r="GV12" s="101"/>
      <c r="GW12" s="101"/>
      <c r="GX12" s="101"/>
      <c r="GY12" s="101"/>
      <c r="GZ12" s="101"/>
      <c r="HA12" s="101"/>
      <c r="HB12" s="101"/>
      <c r="HC12" s="101"/>
      <c r="HD12" s="101"/>
      <c r="HE12" s="101"/>
      <c r="HF12" s="101"/>
      <c r="HG12" s="101"/>
      <c r="HH12" s="101"/>
      <c r="HI12" s="101"/>
      <c r="HJ12" s="101"/>
      <c r="HK12" s="101"/>
      <c r="HL12" s="101"/>
      <c r="HM12" s="101"/>
      <c r="HN12" s="101"/>
      <c r="HO12" s="101"/>
      <c r="HP12" s="101"/>
      <c r="HQ12" s="101"/>
      <c r="HR12" s="101"/>
      <c r="HS12" s="101"/>
      <c r="HT12" s="101"/>
      <c r="HU12" s="101"/>
      <c r="HV12" s="101"/>
      <c r="HW12" s="101"/>
      <c r="HX12" s="101"/>
      <c r="HY12" s="101"/>
      <c r="HZ12" s="101"/>
      <c r="IA12" s="101"/>
      <c r="IB12" s="101"/>
      <c r="IC12" s="101"/>
      <c r="ID12" s="101"/>
      <c r="IE12" s="101"/>
      <c r="IF12" s="101"/>
      <c r="IG12" s="101"/>
      <c r="IH12" s="101"/>
      <c r="II12" s="101"/>
      <c r="IJ12" s="101"/>
      <c r="IK12" s="101"/>
      <c r="IL12" s="101"/>
      <c r="IM12" s="101"/>
      <c r="IN12" s="101"/>
      <c r="IO12" s="101"/>
      <c r="IP12" s="101"/>
      <c r="IQ12" s="101"/>
      <c r="IR12" s="101"/>
      <c r="IS12" s="101"/>
    </row>
    <row r="13" spans="1:253" s="30" customFormat="1" ht="23.1" customHeight="1">
      <c r="A13" s="102" t="s">
        <v>235</v>
      </c>
      <c r="B13" s="103">
        <v>15</v>
      </c>
      <c r="C13" s="104"/>
      <c r="D13" s="104">
        <v>40400505</v>
      </c>
      <c r="E13" s="104"/>
      <c r="F13" s="104">
        <v>31149590</v>
      </c>
      <c r="G13" s="31"/>
      <c r="H13" s="104">
        <v>40400505</v>
      </c>
      <c r="I13" s="104"/>
      <c r="J13" s="104">
        <v>31149590</v>
      </c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  <c r="GK13" s="101"/>
      <c r="GL13" s="101"/>
      <c r="GM13" s="101"/>
      <c r="GN13" s="101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101"/>
      <c r="HA13" s="101"/>
      <c r="HB13" s="101"/>
      <c r="HC13" s="101"/>
      <c r="HD13" s="101"/>
      <c r="HE13" s="101"/>
      <c r="HF13" s="101"/>
      <c r="HG13" s="101"/>
      <c r="HH13" s="101"/>
      <c r="HI13" s="101"/>
      <c r="HJ13" s="101"/>
      <c r="HK13" s="101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101"/>
      <c r="HX13" s="101"/>
      <c r="HY13" s="101"/>
      <c r="HZ13" s="101"/>
      <c r="IA13" s="101"/>
      <c r="IB13" s="101"/>
      <c r="IC13" s="101"/>
      <c r="ID13" s="101"/>
      <c r="IE13" s="101"/>
      <c r="IF13" s="101"/>
      <c r="IG13" s="101"/>
      <c r="IH13" s="101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</row>
    <row r="14" spans="1:253" s="30" customFormat="1" ht="23.1" customHeight="1">
      <c r="A14" s="102" t="s">
        <v>141</v>
      </c>
      <c r="B14" s="103">
        <v>11</v>
      </c>
      <c r="C14" s="104"/>
      <c r="D14" s="104">
        <v>4339798</v>
      </c>
      <c r="E14" s="104"/>
      <c r="F14" s="104">
        <v>3235879</v>
      </c>
      <c r="G14" s="31"/>
      <c r="H14" s="104">
        <v>0</v>
      </c>
      <c r="I14" s="104"/>
      <c r="J14" s="104">
        <v>0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  <c r="IC14" s="101"/>
      <c r="ID14" s="101"/>
      <c r="IE14" s="101"/>
      <c r="IF14" s="101"/>
      <c r="IG14" s="101"/>
      <c r="IH14" s="101"/>
      <c r="II14" s="101"/>
      <c r="IJ14" s="101"/>
      <c r="IK14" s="101"/>
      <c r="IL14" s="101"/>
      <c r="IM14" s="101"/>
      <c r="IN14" s="101"/>
      <c r="IO14" s="101"/>
      <c r="IP14" s="101"/>
      <c r="IQ14" s="101"/>
      <c r="IR14" s="101"/>
      <c r="IS14" s="101"/>
    </row>
    <row r="15" spans="1:253" s="30" customFormat="1" ht="23.1" customHeight="1">
      <c r="A15" s="102" t="s">
        <v>96</v>
      </c>
      <c r="B15" s="103"/>
      <c r="C15" s="104"/>
      <c r="D15" s="104">
        <v>4829903</v>
      </c>
      <c r="E15" s="104"/>
      <c r="F15" s="104">
        <v>5510565</v>
      </c>
      <c r="G15" s="31"/>
      <c r="H15" s="104">
        <v>4445927</v>
      </c>
      <c r="I15" s="104"/>
      <c r="J15" s="104">
        <v>4841713</v>
      </c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101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101"/>
      <c r="HC15" s="101"/>
      <c r="HD15" s="101"/>
      <c r="HE15" s="101"/>
      <c r="HF15" s="101"/>
      <c r="HG15" s="101"/>
      <c r="HH15" s="101"/>
      <c r="HI15" s="101"/>
      <c r="HJ15" s="101"/>
      <c r="HK15" s="101"/>
      <c r="HL15" s="101"/>
      <c r="HM15" s="101"/>
      <c r="HN15" s="101"/>
      <c r="HO15" s="101"/>
      <c r="HP15" s="101"/>
      <c r="HQ15" s="101"/>
      <c r="HR15" s="101"/>
      <c r="HS15" s="101"/>
      <c r="HT15" s="101"/>
      <c r="HU15" s="101"/>
      <c r="HV15" s="101"/>
      <c r="HW15" s="101"/>
      <c r="HX15" s="101"/>
      <c r="HY15" s="101"/>
      <c r="HZ15" s="101"/>
      <c r="IA15" s="101"/>
      <c r="IB15" s="101"/>
      <c r="IC15" s="101"/>
      <c r="ID15" s="101"/>
      <c r="IE15" s="101"/>
      <c r="IF15" s="101"/>
      <c r="IG15" s="101"/>
      <c r="IH15" s="101"/>
      <c r="II15" s="101"/>
      <c r="IJ15" s="101"/>
      <c r="IK15" s="101"/>
      <c r="IL15" s="101"/>
      <c r="IM15" s="101"/>
      <c r="IN15" s="101"/>
      <c r="IO15" s="101"/>
      <c r="IP15" s="101"/>
      <c r="IQ15" s="101"/>
      <c r="IR15" s="101"/>
      <c r="IS15" s="101"/>
    </row>
    <row r="16" spans="1:253" s="30" customFormat="1" ht="23.1" customHeight="1">
      <c r="A16" s="105" t="s">
        <v>2</v>
      </c>
      <c r="B16" s="103"/>
      <c r="C16" s="104"/>
      <c r="D16" s="106">
        <f>SUM(D9:D15)</f>
        <v>312252055</v>
      </c>
      <c r="E16" s="104"/>
      <c r="F16" s="106">
        <f>SUM(F9:F15)</f>
        <v>384170185</v>
      </c>
      <c r="G16" s="31"/>
      <c r="H16" s="106">
        <f>SUM(H9:H15)</f>
        <v>161295793</v>
      </c>
      <c r="I16" s="104"/>
      <c r="J16" s="106">
        <f>SUM(J9:J15)</f>
        <v>186409975</v>
      </c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  <c r="IK16" s="107"/>
      <c r="IL16" s="107"/>
      <c r="IM16" s="107"/>
      <c r="IN16" s="107"/>
      <c r="IO16" s="107"/>
      <c r="IP16" s="107"/>
      <c r="IQ16" s="107"/>
      <c r="IR16" s="107"/>
      <c r="IS16" s="107"/>
    </row>
    <row r="17" spans="1:253" s="30" customFormat="1" ht="23.1" customHeight="1">
      <c r="A17" s="105" t="s">
        <v>11</v>
      </c>
      <c r="B17" s="103"/>
      <c r="C17" s="104"/>
      <c r="D17" s="104"/>
      <c r="E17" s="104"/>
      <c r="F17" s="104"/>
      <c r="G17" s="31"/>
      <c r="H17" s="104"/>
      <c r="I17" s="104"/>
      <c r="J17" s="104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  <c r="IK17" s="107"/>
      <c r="IL17" s="107"/>
      <c r="IM17" s="107"/>
      <c r="IN17" s="107"/>
      <c r="IO17" s="107"/>
      <c r="IP17" s="107"/>
      <c r="IQ17" s="107"/>
      <c r="IR17" s="107"/>
      <c r="IS17" s="107"/>
    </row>
    <row r="18" spans="1:253" s="30" customFormat="1" ht="23.1" customHeight="1">
      <c r="A18" s="108" t="s">
        <v>50</v>
      </c>
      <c r="B18" s="103">
        <v>12</v>
      </c>
      <c r="C18" s="104"/>
      <c r="D18" s="104">
        <v>96519764</v>
      </c>
      <c r="E18" s="104"/>
      <c r="F18" s="104">
        <v>86956009</v>
      </c>
      <c r="G18" s="31"/>
      <c r="H18" s="104">
        <v>87329021</v>
      </c>
      <c r="I18" s="104"/>
      <c r="J18" s="104">
        <v>78582108</v>
      </c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</row>
    <row r="19" spans="1:253" s="30" customFormat="1" ht="23.1" customHeight="1">
      <c r="A19" s="108" t="s">
        <v>191</v>
      </c>
      <c r="B19" s="103">
        <v>13</v>
      </c>
      <c r="C19" s="104"/>
      <c r="D19" s="104">
        <v>6799091</v>
      </c>
      <c r="E19" s="104"/>
      <c r="F19" s="104">
        <v>6255121</v>
      </c>
      <c r="G19" s="31"/>
      <c r="H19" s="104">
        <v>5100000</v>
      </c>
      <c r="I19" s="104"/>
      <c r="J19" s="104">
        <v>5100000</v>
      </c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7"/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7"/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107"/>
      <c r="HG19" s="107"/>
      <c r="HH19" s="107"/>
      <c r="HI19" s="107"/>
      <c r="HJ19" s="107"/>
      <c r="HK19" s="107"/>
      <c r="HL19" s="107"/>
      <c r="HM19" s="107"/>
      <c r="HN19" s="107"/>
      <c r="HO19" s="107"/>
      <c r="HP19" s="107"/>
      <c r="HQ19" s="107"/>
      <c r="HR19" s="107"/>
      <c r="HS19" s="107"/>
      <c r="HT19" s="107"/>
      <c r="HU19" s="107"/>
      <c r="HV19" s="107"/>
      <c r="HW19" s="107"/>
      <c r="HX19" s="107"/>
      <c r="HY19" s="107"/>
      <c r="HZ19" s="107"/>
      <c r="IA19" s="107"/>
      <c r="IB19" s="107"/>
      <c r="IC19" s="107"/>
      <c r="ID19" s="107"/>
      <c r="IE19" s="107"/>
      <c r="IF19" s="107"/>
      <c r="IG19" s="107"/>
      <c r="IH19" s="107"/>
      <c r="II19" s="107"/>
      <c r="IJ19" s="107"/>
      <c r="IK19" s="107"/>
      <c r="IL19" s="107"/>
      <c r="IM19" s="107"/>
      <c r="IN19" s="107"/>
      <c r="IO19" s="107"/>
      <c r="IP19" s="107"/>
      <c r="IQ19" s="107"/>
      <c r="IR19" s="107"/>
      <c r="IS19" s="107"/>
    </row>
    <row r="20" spans="1:253" s="30" customFormat="1" ht="23.1" customHeight="1">
      <c r="A20" s="108" t="s">
        <v>123</v>
      </c>
      <c r="B20" s="103">
        <v>14</v>
      </c>
      <c r="C20" s="104"/>
      <c r="D20" s="104">
        <v>0</v>
      </c>
      <c r="E20" s="104"/>
      <c r="F20" s="104">
        <v>0</v>
      </c>
      <c r="G20" s="31"/>
      <c r="H20" s="104">
        <v>124119364</v>
      </c>
      <c r="I20" s="104"/>
      <c r="J20" s="104">
        <v>91222871</v>
      </c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  <c r="IK20" s="107"/>
      <c r="IL20" s="107"/>
      <c r="IM20" s="107"/>
      <c r="IN20" s="107"/>
      <c r="IO20" s="107"/>
      <c r="IP20" s="107"/>
      <c r="IQ20" s="107"/>
      <c r="IR20" s="107"/>
      <c r="IS20" s="107"/>
    </row>
    <row r="21" spans="1:253" s="30" customFormat="1" ht="23.1" customHeight="1">
      <c r="A21" s="108" t="s">
        <v>192</v>
      </c>
      <c r="B21" s="103"/>
      <c r="C21" s="104"/>
      <c r="D21" s="104"/>
      <c r="E21" s="104"/>
      <c r="F21" s="104"/>
      <c r="G21" s="31"/>
      <c r="H21" s="104"/>
      <c r="I21" s="104"/>
      <c r="J21" s="104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7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/>
      <c r="IG21" s="107"/>
      <c r="IH21" s="107"/>
      <c r="II21" s="107"/>
      <c r="IJ21" s="107"/>
      <c r="IK21" s="107"/>
      <c r="IL21" s="107"/>
      <c r="IM21" s="107"/>
      <c r="IN21" s="107"/>
      <c r="IO21" s="107"/>
      <c r="IP21" s="107"/>
      <c r="IQ21" s="107"/>
      <c r="IR21" s="107"/>
      <c r="IS21" s="107"/>
    </row>
    <row r="22" spans="1:253" s="30" customFormat="1" ht="23.1" customHeight="1">
      <c r="A22" s="108" t="s">
        <v>53</v>
      </c>
      <c r="B22" s="103">
        <v>15</v>
      </c>
      <c r="C22" s="104"/>
      <c r="D22" s="104">
        <v>39258641</v>
      </c>
      <c r="E22" s="104"/>
      <c r="F22" s="104">
        <v>83377109</v>
      </c>
      <c r="G22" s="31"/>
      <c r="H22" s="104">
        <v>39258641</v>
      </c>
      <c r="I22" s="104"/>
      <c r="J22" s="104">
        <v>83377109</v>
      </c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7"/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7"/>
    </row>
    <row r="23" spans="1:253" s="30" customFormat="1" ht="23.1" customHeight="1">
      <c r="A23" s="108" t="s">
        <v>209</v>
      </c>
      <c r="B23" s="103">
        <v>8</v>
      </c>
      <c r="C23" s="104"/>
      <c r="D23" s="104">
        <v>0</v>
      </c>
      <c r="E23" s="104"/>
      <c r="F23" s="104">
        <v>0</v>
      </c>
      <c r="G23" s="31"/>
      <c r="H23" s="104">
        <v>20000000</v>
      </c>
      <c r="I23" s="104"/>
      <c r="J23" s="104">
        <v>0</v>
      </c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</row>
    <row r="24" spans="1:253" s="30" customFormat="1" ht="23.1" customHeight="1">
      <c r="A24" s="108" t="s">
        <v>76</v>
      </c>
      <c r="B24" s="103">
        <v>16</v>
      </c>
      <c r="C24" s="104"/>
      <c r="D24" s="104">
        <v>71120651</v>
      </c>
      <c r="E24" s="104"/>
      <c r="F24" s="104">
        <v>11887668</v>
      </c>
      <c r="G24" s="31"/>
      <c r="H24" s="104">
        <v>71120651</v>
      </c>
      <c r="I24" s="104"/>
      <c r="J24" s="104">
        <v>11887668</v>
      </c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</row>
    <row r="25" spans="1:253" s="30" customFormat="1" ht="23.1" customHeight="1">
      <c r="A25" s="102" t="s">
        <v>63</v>
      </c>
      <c r="B25" s="103">
        <v>17</v>
      </c>
      <c r="C25" s="104"/>
      <c r="D25" s="104">
        <v>121397927</v>
      </c>
      <c r="E25" s="104"/>
      <c r="F25" s="104">
        <v>182235217</v>
      </c>
      <c r="G25" s="31"/>
      <c r="H25" s="104">
        <v>87733804</v>
      </c>
      <c r="I25" s="104"/>
      <c r="J25" s="104">
        <v>147049088</v>
      </c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</row>
    <row r="26" spans="1:253" s="30" customFormat="1" ht="23.1" customHeight="1">
      <c r="A26" s="102" t="s">
        <v>210</v>
      </c>
      <c r="B26" s="103">
        <v>18</v>
      </c>
      <c r="C26" s="104"/>
      <c r="D26" s="104">
        <v>61889155</v>
      </c>
      <c r="E26" s="104"/>
      <c r="F26" s="104">
        <v>0</v>
      </c>
      <c r="G26" s="31"/>
      <c r="H26" s="104">
        <v>46562418</v>
      </c>
      <c r="I26" s="104"/>
      <c r="J26" s="104">
        <v>0</v>
      </c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</row>
    <row r="27" spans="1:253" s="30" customFormat="1" ht="23.1" customHeight="1">
      <c r="A27" s="102" t="s">
        <v>51</v>
      </c>
      <c r="B27" s="103">
        <v>19</v>
      </c>
      <c r="C27" s="104"/>
      <c r="D27" s="104">
        <v>24351535</v>
      </c>
      <c r="E27" s="104"/>
      <c r="F27" s="104">
        <v>29481863</v>
      </c>
      <c r="G27" s="31"/>
      <c r="H27" s="104">
        <v>946482</v>
      </c>
      <c r="I27" s="104"/>
      <c r="J27" s="104">
        <v>3892918</v>
      </c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</row>
    <row r="28" spans="1:253" s="30" customFormat="1" ht="23.1" customHeight="1">
      <c r="A28" s="102" t="s">
        <v>142</v>
      </c>
      <c r="B28" s="103">
        <v>20</v>
      </c>
      <c r="C28" s="104"/>
      <c r="D28" s="104">
        <v>2252566</v>
      </c>
      <c r="E28" s="104"/>
      <c r="F28" s="104">
        <v>2252566</v>
      </c>
      <c r="G28" s="31"/>
      <c r="H28" s="104">
        <v>0</v>
      </c>
      <c r="I28" s="104"/>
      <c r="J28" s="104">
        <v>0</v>
      </c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7"/>
    </row>
    <row r="29" spans="1:253" s="30" customFormat="1" ht="23.1" customHeight="1">
      <c r="A29" s="102" t="s">
        <v>106</v>
      </c>
      <c r="B29" s="103"/>
      <c r="C29" s="104"/>
      <c r="D29" s="104">
        <v>14079471</v>
      </c>
      <c r="E29" s="104"/>
      <c r="F29" s="104">
        <v>14320411</v>
      </c>
      <c r="G29" s="31"/>
      <c r="H29" s="104">
        <v>14079471</v>
      </c>
      <c r="I29" s="104"/>
      <c r="J29" s="104">
        <v>14320411</v>
      </c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/>
      <c r="ID29" s="107"/>
      <c r="IE29" s="107"/>
      <c r="IF29" s="107"/>
      <c r="IG29" s="107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</row>
    <row r="30" spans="1:253" s="30" customFormat="1" ht="23.1" customHeight="1">
      <c r="A30" s="102" t="s">
        <v>49</v>
      </c>
      <c r="B30" s="103">
        <v>26</v>
      </c>
      <c r="C30" s="104"/>
      <c r="D30" s="104">
        <v>5841108</v>
      </c>
      <c r="E30" s="104"/>
      <c r="F30" s="104">
        <v>6118083</v>
      </c>
      <c r="G30" s="31"/>
      <c r="H30" s="104">
        <v>4501943</v>
      </c>
      <c r="I30" s="104"/>
      <c r="J30" s="104">
        <v>5697155</v>
      </c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1"/>
      <c r="FK30" s="101"/>
      <c r="FL30" s="101"/>
      <c r="FM30" s="101"/>
      <c r="FN30" s="101"/>
      <c r="FO30" s="101"/>
      <c r="FP30" s="101"/>
      <c r="FQ30" s="101"/>
      <c r="FR30" s="101"/>
      <c r="FS30" s="101"/>
      <c r="FT30" s="101"/>
      <c r="FU30" s="101"/>
      <c r="FV30" s="101"/>
      <c r="FW30" s="101"/>
      <c r="FX30" s="101"/>
      <c r="FY30" s="101"/>
      <c r="FZ30" s="101"/>
      <c r="GA30" s="101"/>
      <c r="GB30" s="101"/>
      <c r="GC30" s="101"/>
      <c r="GD30" s="101"/>
      <c r="GE30" s="101"/>
      <c r="GF30" s="101"/>
      <c r="GG30" s="101"/>
      <c r="GH30" s="101"/>
      <c r="GI30" s="101"/>
      <c r="GJ30" s="101"/>
      <c r="GK30" s="101"/>
      <c r="GL30" s="101"/>
      <c r="GM30" s="101"/>
      <c r="GN30" s="101"/>
      <c r="GO30" s="101"/>
      <c r="GP30" s="101"/>
      <c r="GQ30" s="101"/>
      <c r="GR30" s="101"/>
      <c r="GS30" s="101"/>
      <c r="GT30" s="101"/>
      <c r="GU30" s="101"/>
      <c r="GV30" s="101"/>
      <c r="GW30" s="101"/>
      <c r="GX30" s="101"/>
      <c r="GY30" s="101"/>
      <c r="GZ30" s="101"/>
      <c r="HA30" s="101"/>
      <c r="HB30" s="101"/>
      <c r="HC30" s="101"/>
      <c r="HD30" s="101"/>
      <c r="HE30" s="101"/>
      <c r="HF30" s="101"/>
      <c r="HG30" s="101"/>
      <c r="HH30" s="101"/>
      <c r="HI30" s="101"/>
      <c r="HJ30" s="101"/>
      <c r="HK30" s="101"/>
      <c r="HL30" s="101"/>
      <c r="HM30" s="101"/>
      <c r="HN30" s="101"/>
      <c r="HO30" s="101"/>
      <c r="HP30" s="101"/>
      <c r="HQ30" s="101"/>
      <c r="HR30" s="101"/>
      <c r="HS30" s="101"/>
      <c r="HT30" s="101"/>
      <c r="HU30" s="101"/>
      <c r="HV30" s="101"/>
      <c r="HW30" s="101"/>
      <c r="HX30" s="101"/>
      <c r="HY30" s="101"/>
      <c r="HZ30" s="101"/>
      <c r="IA30" s="101"/>
      <c r="IB30" s="101"/>
      <c r="IC30" s="101"/>
      <c r="ID30" s="101"/>
      <c r="IE30" s="101"/>
      <c r="IF30" s="101"/>
      <c r="IG30" s="101"/>
      <c r="IH30" s="101"/>
      <c r="II30" s="101"/>
      <c r="IJ30" s="101"/>
      <c r="IK30" s="101"/>
      <c r="IL30" s="101"/>
      <c r="IM30" s="101"/>
      <c r="IN30" s="101"/>
      <c r="IO30" s="101"/>
      <c r="IP30" s="101"/>
      <c r="IQ30" s="101"/>
      <c r="IR30" s="101"/>
      <c r="IS30" s="101"/>
    </row>
    <row r="31" spans="1:253" ht="23.1" customHeight="1">
      <c r="A31" s="102" t="s">
        <v>21</v>
      </c>
      <c r="B31" s="103"/>
      <c r="C31" s="104"/>
      <c r="D31" s="109">
        <v>1927192</v>
      </c>
      <c r="E31" s="104"/>
      <c r="F31" s="109">
        <v>5483975</v>
      </c>
      <c r="G31" s="31"/>
      <c r="H31" s="109">
        <v>1461997</v>
      </c>
      <c r="I31" s="110"/>
      <c r="J31" s="109">
        <v>2919956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/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/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/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101"/>
      <c r="ID31" s="101"/>
      <c r="IE31" s="101"/>
      <c r="IF31" s="101"/>
      <c r="IG31" s="101"/>
      <c r="IH31" s="101"/>
      <c r="II31" s="101"/>
      <c r="IJ31" s="101"/>
      <c r="IK31" s="101"/>
      <c r="IL31" s="101"/>
      <c r="IM31" s="101"/>
      <c r="IN31" s="101"/>
      <c r="IO31" s="101"/>
      <c r="IP31" s="101"/>
      <c r="IQ31" s="101"/>
      <c r="IR31" s="101"/>
      <c r="IS31" s="101"/>
    </row>
    <row r="32" spans="1:253" ht="23.1" customHeight="1">
      <c r="A32" s="99" t="s">
        <v>12</v>
      </c>
      <c r="B32" s="103"/>
      <c r="C32" s="104"/>
      <c r="D32" s="104">
        <f>SUM(D18:D31)</f>
        <v>445437101</v>
      </c>
      <c r="E32" s="104"/>
      <c r="F32" s="104">
        <f>SUM(F18:F31)</f>
        <v>428368022</v>
      </c>
      <c r="G32" s="31"/>
      <c r="H32" s="104">
        <f>SUM(H18:H31)</f>
        <v>502213792</v>
      </c>
      <c r="I32" s="104"/>
      <c r="J32" s="104">
        <f>SUM(J18:J31)</f>
        <v>444049284</v>
      </c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101"/>
      <c r="ID32" s="101"/>
      <c r="IE32" s="101"/>
      <c r="IF32" s="101"/>
      <c r="IG32" s="101"/>
      <c r="IH32" s="101"/>
      <c r="II32" s="101"/>
      <c r="IJ32" s="101"/>
      <c r="IK32" s="101"/>
      <c r="IL32" s="101"/>
      <c r="IM32" s="101"/>
      <c r="IN32" s="101"/>
      <c r="IO32" s="101"/>
      <c r="IP32" s="101"/>
      <c r="IQ32" s="101"/>
      <c r="IR32" s="101"/>
      <c r="IS32" s="101"/>
    </row>
    <row r="33" spans="1:253" ht="23.1" customHeight="1" thickBot="1">
      <c r="A33" s="99" t="s">
        <v>22</v>
      </c>
      <c r="B33" s="30"/>
      <c r="C33" s="110"/>
      <c r="D33" s="111">
        <f>D32+D16</f>
        <v>757689156</v>
      </c>
      <c r="E33" s="110"/>
      <c r="F33" s="111">
        <f>F32+F16</f>
        <v>812538207</v>
      </c>
      <c r="G33" s="31"/>
      <c r="H33" s="111">
        <f>H32+H16</f>
        <v>663509585</v>
      </c>
      <c r="I33" s="110"/>
      <c r="J33" s="111">
        <f>J32+J16</f>
        <v>630459259</v>
      </c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  <c r="IC33" s="101"/>
      <c r="ID33" s="101"/>
      <c r="IE33" s="101"/>
      <c r="IF33" s="101"/>
      <c r="IG33" s="101"/>
      <c r="IH33" s="101"/>
      <c r="II33" s="101"/>
      <c r="IJ33" s="101"/>
      <c r="IK33" s="101"/>
      <c r="IL33" s="101"/>
      <c r="IM33" s="101"/>
      <c r="IN33" s="101"/>
      <c r="IO33" s="101"/>
      <c r="IP33" s="101"/>
      <c r="IQ33" s="101"/>
      <c r="IR33" s="101"/>
      <c r="IS33" s="101"/>
    </row>
    <row r="34" spans="1:253" s="30" customFormat="1" ht="23.1" customHeight="1" thickTop="1">
      <c r="A34" s="25"/>
      <c r="B34" s="112"/>
      <c r="C34" s="26"/>
      <c r="D34" s="113"/>
      <c r="E34" s="29"/>
      <c r="F34" s="29"/>
      <c r="G34" s="26"/>
      <c r="H34" s="113"/>
      <c r="I34" s="29"/>
      <c r="J34" s="29"/>
    </row>
    <row r="35" spans="1:253" ht="23.1" customHeight="1">
      <c r="A35" s="25" t="s">
        <v>3</v>
      </c>
      <c r="B35" s="84"/>
      <c r="H35" s="114"/>
    </row>
    <row r="36" spans="1:253" ht="23.1" customHeight="1">
      <c r="A36" s="32"/>
      <c r="B36" s="115"/>
      <c r="H36" s="27"/>
      <c r="J36" s="27"/>
    </row>
    <row r="37" spans="1:253" ht="23.1" customHeight="1">
      <c r="A37" s="32"/>
      <c r="B37" s="115"/>
      <c r="H37" s="27"/>
      <c r="J37" s="27"/>
    </row>
    <row r="38" spans="1:253" s="32" customFormat="1" ht="23.1" customHeight="1">
      <c r="C38" s="59"/>
      <c r="D38" s="59"/>
      <c r="E38" s="59"/>
      <c r="F38" s="59"/>
      <c r="G38" s="59"/>
    </row>
    <row r="39" spans="1:253" s="32" customFormat="1" ht="23.1" customHeight="1">
      <c r="A39" s="166"/>
      <c r="B39" s="166"/>
      <c r="C39" s="59"/>
      <c r="D39" s="59"/>
      <c r="E39" s="59"/>
      <c r="F39" s="164"/>
      <c r="G39" s="164"/>
      <c r="H39" s="164"/>
      <c r="I39" s="164"/>
      <c r="J39" s="164"/>
    </row>
    <row r="40" spans="1:253" ht="23.1" customHeight="1">
      <c r="A40" s="165"/>
      <c r="B40" s="165"/>
      <c r="F40" s="167"/>
      <c r="G40" s="167"/>
      <c r="H40" s="167"/>
      <c r="I40" s="167"/>
      <c r="J40" s="167"/>
    </row>
    <row r="41" spans="1:253" ht="21.6" customHeight="1">
      <c r="A41" s="14" t="s">
        <v>73</v>
      </c>
      <c r="B41" s="23"/>
      <c r="C41" s="24"/>
      <c r="D41" s="24"/>
      <c r="E41" s="24"/>
      <c r="F41" s="24"/>
      <c r="G41" s="24"/>
      <c r="H41" s="24"/>
      <c r="I41" s="24"/>
      <c r="J41" s="24"/>
    </row>
    <row r="42" spans="1:253" ht="21.6" customHeight="1">
      <c r="A42" s="14" t="s">
        <v>162</v>
      </c>
      <c r="B42" s="23"/>
      <c r="C42" s="24"/>
      <c r="D42" s="24"/>
      <c r="E42" s="24"/>
      <c r="F42" s="24"/>
      <c r="G42" s="24"/>
      <c r="H42" s="24"/>
      <c r="I42" s="24"/>
      <c r="J42" s="24"/>
    </row>
    <row r="43" spans="1:253" ht="21.6" customHeight="1">
      <c r="A43" s="14" t="s">
        <v>201</v>
      </c>
      <c r="B43" s="69"/>
      <c r="J43" s="25"/>
    </row>
    <row r="44" spans="1:253" ht="23.1" customHeight="1">
      <c r="A44" s="14"/>
      <c r="B44" s="69"/>
      <c r="J44" s="27" t="s">
        <v>70</v>
      </c>
    </row>
    <row r="45" spans="1:253" s="28" customFormat="1" ht="21.75" customHeight="1">
      <c r="B45" s="52"/>
      <c r="C45" s="53"/>
      <c r="D45" s="163" t="s">
        <v>17</v>
      </c>
      <c r="E45" s="163"/>
      <c r="F45" s="163"/>
      <c r="G45" s="53"/>
      <c r="H45" s="163" t="s">
        <v>18</v>
      </c>
      <c r="I45" s="163"/>
      <c r="J45" s="163"/>
    </row>
    <row r="46" spans="1:253" s="30" customFormat="1" ht="23.1" customHeight="1">
      <c r="A46" s="25"/>
      <c r="B46" s="98" t="s">
        <v>0</v>
      </c>
      <c r="C46" s="26"/>
      <c r="D46" s="67" t="s">
        <v>202</v>
      </c>
      <c r="E46" s="29"/>
      <c r="F46" s="67" t="s">
        <v>165</v>
      </c>
      <c r="G46" s="26"/>
      <c r="H46" s="67" t="s">
        <v>202</v>
      </c>
      <c r="I46" s="29"/>
      <c r="J46" s="67" t="s">
        <v>165</v>
      </c>
    </row>
    <row r="47" spans="1:253" s="30" customFormat="1" ht="21.6" customHeight="1">
      <c r="A47" s="116" t="s">
        <v>23</v>
      </c>
      <c r="B47" s="117"/>
      <c r="C47" s="100"/>
      <c r="D47" s="100"/>
      <c r="E47" s="100"/>
      <c r="F47" s="100"/>
      <c r="G47" s="100"/>
      <c r="H47" s="117"/>
      <c r="I47" s="118"/>
      <c r="J47" s="117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  <c r="FN47" s="119"/>
      <c r="FO47" s="119"/>
      <c r="FP47" s="119"/>
      <c r="FQ47" s="119"/>
      <c r="FR47" s="119"/>
      <c r="FS47" s="119"/>
      <c r="FT47" s="119"/>
      <c r="FU47" s="119"/>
      <c r="FV47" s="119"/>
      <c r="FW47" s="119"/>
      <c r="FX47" s="119"/>
      <c r="FY47" s="119"/>
      <c r="FZ47" s="119"/>
      <c r="GA47" s="119"/>
      <c r="GB47" s="119"/>
      <c r="GC47" s="119"/>
      <c r="GD47" s="119"/>
      <c r="GE47" s="119"/>
      <c r="GF47" s="119"/>
      <c r="GG47" s="119"/>
      <c r="GH47" s="119"/>
      <c r="GI47" s="119"/>
      <c r="GJ47" s="119"/>
      <c r="GK47" s="119"/>
      <c r="GL47" s="119"/>
      <c r="GM47" s="119"/>
      <c r="GN47" s="119"/>
      <c r="GO47" s="119"/>
      <c r="GP47" s="119"/>
      <c r="GQ47" s="119"/>
      <c r="GR47" s="119"/>
      <c r="GS47" s="119"/>
      <c r="GT47" s="119"/>
      <c r="GU47" s="119"/>
      <c r="GV47" s="119"/>
      <c r="GW47" s="119"/>
      <c r="GX47" s="119"/>
      <c r="GY47" s="119"/>
      <c r="GZ47" s="119"/>
      <c r="HA47" s="119"/>
      <c r="HB47" s="119"/>
      <c r="HC47" s="119"/>
      <c r="HD47" s="119"/>
      <c r="HE47" s="119"/>
      <c r="HF47" s="119"/>
      <c r="HG47" s="119"/>
      <c r="HH47" s="119"/>
      <c r="HI47" s="119"/>
      <c r="HJ47" s="119"/>
      <c r="HK47" s="119"/>
      <c r="HL47" s="119"/>
      <c r="HM47" s="119"/>
      <c r="HN47" s="119"/>
      <c r="HO47" s="119"/>
      <c r="HP47" s="119"/>
      <c r="HQ47" s="119"/>
      <c r="HR47" s="119"/>
      <c r="HS47" s="119"/>
      <c r="HT47" s="119"/>
      <c r="HU47" s="119"/>
      <c r="HV47" s="119"/>
      <c r="HW47" s="119"/>
      <c r="HX47" s="119"/>
      <c r="HY47" s="119"/>
      <c r="HZ47" s="119"/>
      <c r="IA47" s="119"/>
      <c r="IB47" s="119"/>
      <c r="IC47" s="119"/>
      <c r="ID47" s="119"/>
      <c r="IE47" s="119"/>
      <c r="IF47" s="119"/>
      <c r="IG47" s="119"/>
      <c r="IH47" s="119"/>
      <c r="II47" s="119"/>
      <c r="IJ47" s="119"/>
      <c r="IK47" s="119"/>
      <c r="IL47" s="119"/>
      <c r="IM47" s="119"/>
      <c r="IN47" s="119"/>
      <c r="IO47" s="119"/>
      <c r="IP47" s="119"/>
      <c r="IQ47" s="119"/>
      <c r="IR47" s="119"/>
      <c r="IS47" s="119"/>
    </row>
    <row r="48" spans="1:253" s="30" customFormat="1" ht="21.6" customHeight="1">
      <c r="A48" s="99" t="s">
        <v>4</v>
      </c>
      <c r="B48" s="120"/>
      <c r="C48" s="100"/>
      <c r="D48" s="100"/>
      <c r="E48" s="100"/>
      <c r="F48" s="100"/>
      <c r="G48" s="100"/>
      <c r="H48" s="100"/>
      <c r="I48" s="100"/>
      <c r="J48" s="100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  <c r="EE48" s="101"/>
      <c r="EF48" s="101"/>
      <c r="EG48" s="101"/>
      <c r="EH48" s="101"/>
      <c r="EI48" s="101"/>
      <c r="EJ48" s="101"/>
      <c r="EK48" s="101"/>
      <c r="EL48" s="101"/>
      <c r="EM48" s="101"/>
      <c r="EN48" s="101"/>
      <c r="EO48" s="101"/>
      <c r="EP48" s="101"/>
      <c r="EQ48" s="101"/>
      <c r="ER48" s="101"/>
      <c r="ES48" s="101"/>
      <c r="ET48" s="101"/>
      <c r="EU48" s="101"/>
      <c r="EV48" s="101"/>
      <c r="EW48" s="101"/>
      <c r="EX48" s="101"/>
      <c r="EY48" s="101"/>
      <c r="EZ48" s="101"/>
      <c r="FA48" s="101"/>
      <c r="FB48" s="101"/>
      <c r="FC48" s="101"/>
      <c r="FD48" s="101"/>
      <c r="FE48" s="101"/>
      <c r="FF48" s="101"/>
      <c r="FG48" s="101"/>
      <c r="FH48" s="101"/>
      <c r="FI48" s="101"/>
      <c r="FJ48" s="101"/>
      <c r="FK48" s="101"/>
      <c r="FL48" s="101"/>
      <c r="FM48" s="101"/>
      <c r="FN48" s="101"/>
      <c r="FO48" s="101"/>
      <c r="FP48" s="101"/>
      <c r="FQ48" s="101"/>
      <c r="FR48" s="101"/>
      <c r="FS48" s="101"/>
      <c r="FT48" s="101"/>
      <c r="FU48" s="101"/>
      <c r="FV48" s="101"/>
      <c r="FW48" s="101"/>
      <c r="FX48" s="101"/>
      <c r="FY48" s="101"/>
      <c r="FZ48" s="101"/>
      <c r="GA48" s="101"/>
      <c r="GB48" s="101"/>
      <c r="GC48" s="101"/>
      <c r="GD48" s="101"/>
      <c r="GE48" s="101"/>
      <c r="GF48" s="101"/>
      <c r="GG48" s="101"/>
      <c r="GH48" s="101"/>
      <c r="GI48" s="101"/>
      <c r="GJ48" s="101"/>
      <c r="GK48" s="101"/>
      <c r="GL48" s="101"/>
      <c r="GM48" s="101"/>
      <c r="GN48" s="101"/>
      <c r="GO48" s="101"/>
      <c r="GP48" s="101"/>
      <c r="GQ48" s="101"/>
      <c r="GR48" s="101"/>
      <c r="GS48" s="101"/>
      <c r="GT48" s="101"/>
      <c r="GU48" s="101"/>
      <c r="GV48" s="101"/>
      <c r="GW48" s="101"/>
      <c r="GX48" s="101"/>
      <c r="GY48" s="101"/>
      <c r="GZ48" s="101"/>
      <c r="HA48" s="101"/>
      <c r="HB48" s="101"/>
      <c r="HC48" s="101"/>
      <c r="HD48" s="101"/>
      <c r="HE48" s="101"/>
      <c r="HF48" s="101"/>
      <c r="HG48" s="101"/>
      <c r="HH48" s="101"/>
      <c r="HI48" s="101"/>
      <c r="HJ48" s="101"/>
      <c r="HK48" s="101"/>
      <c r="HL48" s="101"/>
      <c r="HM48" s="101"/>
      <c r="HN48" s="101"/>
      <c r="HO48" s="101"/>
      <c r="HP48" s="101"/>
      <c r="HQ48" s="101"/>
      <c r="HR48" s="101"/>
      <c r="HS48" s="101"/>
      <c r="HT48" s="101"/>
      <c r="HU48" s="101"/>
      <c r="HV48" s="101"/>
      <c r="HW48" s="101"/>
      <c r="HX48" s="101"/>
      <c r="HY48" s="101"/>
      <c r="HZ48" s="101"/>
      <c r="IA48" s="101"/>
      <c r="IB48" s="101"/>
      <c r="IC48" s="101"/>
      <c r="ID48" s="101"/>
      <c r="IE48" s="101"/>
      <c r="IF48" s="101"/>
      <c r="IG48" s="101"/>
      <c r="IH48" s="101"/>
      <c r="II48" s="101"/>
      <c r="IJ48" s="101"/>
      <c r="IK48" s="101"/>
      <c r="IL48" s="101"/>
      <c r="IM48" s="101"/>
      <c r="IN48" s="101"/>
      <c r="IO48" s="101"/>
      <c r="IP48" s="101"/>
      <c r="IQ48" s="101"/>
      <c r="IR48" s="101"/>
      <c r="IS48" s="101"/>
    </row>
    <row r="49" spans="1:253" s="30" customFormat="1" ht="21.6" customHeight="1">
      <c r="A49" s="25" t="s">
        <v>107</v>
      </c>
      <c r="B49" s="103">
        <v>21</v>
      </c>
      <c r="C49" s="31"/>
      <c r="D49" s="31">
        <v>190544460</v>
      </c>
      <c r="E49" s="31"/>
      <c r="F49" s="31">
        <v>228191573</v>
      </c>
      <c r="G49" s="31"/>
      <c r="H49" s="31">
        <v>165483721</v>
      </c>
      <c r="I49" s="31"/>
      <c r="J49" s="31">
        <v>201276446</v>
      </c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  <c r="FB49" s="101"/>
      <c r="FC49" s="101"/>
      <c r="FD49" s="101"/>
      <c r="FE49" s="101"/>
      <c r="FF49" s="101"/>
      <c r="FG49" s="101"/>
      <c r="FH49" s="101"/>
      <c r="FI49" s="101"/>
      <c r="FJ49" s="101"/>
      <c r="FK49" s="101"/>
      <c r="FL49" s="101"/>
      <c r="FM49" s="101"/>
      <c r="FN49" s="101"/>
      <c r="FO49" s="101"/>
      <c r="FP49" s="101"/>
      <c r="FQ49" s="101"/>
      <c r="FR49" s="101"/>
      <c r="FS49" s="101"/>
      <c r="FT49" s="101"/>
      <c r="FU49" s="101"/>
      <c r="FV49" s="101"/>
      <c r="FW49" s="101"/>
      <c r="FX49" s="101"/>
      <c r="FY49" s="101"/>
      <c r="FZ49" s="101"/>
      <c r="GA49" s="101"/>
      <c r="GB49" s="101"/>
      <c r="GC49" s="101"/>
      <c r="GD49" s="101"/>
      <c r="GE49" s="101"/>
      <c r="GF49" s="101"/>
      <c r="GG49" s="101"/>
      <c r="GH49" s="101"/>
      <c r="GI49" s="101"/>
      <c r="GJ49" s="101"/>
      <c r="GK49" s="101"/>
      <c r="GL49" s="101"/>
      <c r="GM49" s="101"/>
      <c r="GN49" s="101"/>
      <c r="GO49" s="101"/>
      <c r="GP49" s="101"/>
      <c r="GQ49" s="101"/>
      <c r="GR49" s="101"/>
      <c r="GS49" s="101"/>
      <c r="GT49" s="101"/>
      <c r="GU49" s="101"/>
      <c r="GV49" s="101"/>
      <c r="GW49" s="101"/>
      <c r="GX49" s="101"/>
      <c r="GY49" s="101"/>
      <c r="GZ49" s="101"/>
      <c r="HA49" s="101"/>
      <c r="HB49" s="101"/>
      <c r="HC49" s="101"/>
      <c r="HD49" s="101"/>
      <c r="HE49" s="101"/>
      <c r="HF49" s="101"/>
      <c r="HG49" s="101"/>
      <c r="HH49" s="101"/>
      <c r="HI49" s="101"/>
      <c r="HJ49" s="101"/>
      <c r="HK49" s="101"/>
      <c r="HL49" s="101"/>
      <c r="HM49" s="101"/>
      <c r="HN49" s="101"/>
      <c r="HO49" s="101"/>
      <c r="HP49" s="101"/>
      <c r="HQ49" s="101"/>
      <c r="HR49" s="101"/>
      <c r="HS49" s="101"/>
      <c r="HT49" s="101"/>
      <c r="HU49" s="101"/>
      <c r="HV49" s="101"/>
      <c r="HW49" s="101"/>
      <c r="HX49" s="101"/>
      <c r="HY49" s="101"/>
      <c r="HZ49" s="101"/>
      <c r="IA49" s="101"/>
      <c r="IB49" s="101"/>
      <c r="IC49" s="101"/>
      <c r="ID49" s="101"/>
      <c r="IE49" s="101"/>
      <c r="IF49" s="101"/>
      <c r="IG49" s="101"/>
      <c r="IH49" s="101"/>
      <c r="II49" s="101"/>
      <c r="IJ49" s="101"/>
      <c r="IK49" s="101"/>
      <c r="IL49" s="101"/>
      <c r="IM49" s="101"/>
      <c r="IN49" s="101"/>
      <c r="IO49" s="101"/>
      <c r="IP49" s="101"/>
      <c r="IQ49" s="101"/>
      <c r="IR49" s="101"/>
      <c r="IS49" s="101"/>
    </row>
    <row r="50" spans="1:253" s="30" customFormat="1" ht="21.6" customHeight="1">
      <c r="A50" s="25" t="s">
        <v>77</v>
      </c>
      <c r="B50" s="103">
        <v>8</v>
      </c>
      <c r="C50" s="22"/>
      <c r="D50" s="22">
        <v>430094</v>
      </c>
      <c r="E50" s="22"/>
      <c r="F50" s="22">
        <v>1926213</v>
      </c>
      <c r="G50" s="31"/>
      <c r="H50" s="22">
        <v>1562225</v>
      </c>
      <c r="I50" s="22"/>
      <c r="J50" s="22">
        <v>6969231</v>
      </c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101"/>
      <c r="EH50" s="101"/>
      <c r="EI50" s="101"/>
      <c r="EJ50" s="101"/>
      <c r="EK50" s="101"/>
      <c r="EL50" s="101"/>
      <c r="EM50" s="101"/>
      <c r="EN50" s="101"/>
      <c r="EO50" s="101"/>
      <c r="EP50" s="101"/>
      <c r="EQ50" s="101"/>
      <c r="ER50" s="101"/>
      <c r="ES50" s="101"/>
      <c r="ET50" s="101"/>
      <c r="EU50" s="101"/>
      <c r="EV50" s="101"/>
      <c r="EW50" s="101"/>
      <c r="EX50" s="101"/>
      <c r="EY50" s="101"/>
      <c r="EZ50" s="101"/>
      <c r="FA50" s="101"/>
      <c r="FB50" s="101"/>
      <c r="FC50" s="101"/>
      <c r="FD50" s="101"/>
      <c r="FE50" s="101"/>
      <c r="FF50" s="101"/>
      <c r="FG50" s="101"/>
      <c r="FH50" s="101"/>
      <c r="FI50" s="101"/>
      <c r="FJ50" s="101"/>
      <c r="FK50" s="101"/>
      <c r="FL50" s="101"/>
      <c r="FM50" s="101"/>
      <c r="FN50" s="101"/>
      <c r="FO50" s="101"/>
      <c r="FP50" s="101"/>
      <c r="FQ50" s="101"/>
      <c r="FR50" s="101"/>
      <c r="FS50" s="101"/>
      <c r="FT50" s="101"/>
      <c r="FU50" s="101"/>
      <c r="FV50" s="101"/>
      <c r="FW50" s="101"/>
      <c r="FX50" s="101"/>
      <c r="FY50" s="101"/>
      <c r="FZ50" s="101"/>
      <c r="GA50" s="101"/>
      <c r="GB50" s="101"/>
      <c r="GC50" s="101"/>
      <c r="GD50" s="101"/>
      <c r="GE50" s="101"/>
      <c r="GF50" s="101"/>
      <c r="GG50" s="101"/>
      <c r="GH50" s="101"/>
      <c r="GI50" s="101"/>
      <c r="GJ50" s="101"/>
      <c r="GK50" s="101"/>
      <c r="GL50" s="101"/>
      <c r="GM50" s="101"/>
      <c r="GN50" s="101"/>
      <c r="GO50" s="101"/>
      <c r="GP50" s="101"/>
      <c r="GQ50" s="101"/>
      <c r="GR50" s="101"/>
      <c r="GS50" s="101"/>
      <c r="GT50" s="101"/>
      <c r="GU50" s="101"/>
      <c r="GV50" s="101"/>
      <c r="GW50" s="101"/>
      <c r="GX50" s="101"/>
      <c r="GY50" s="101"/>
      <c r="GZ50" s="101"/>
      <c r="HA50" s="101"/>
      <c r="HB50" s="101"/>
      <c r="HC50" s="101"/>
      <c r="HD50" s="101"/>
      <c r="HE50" s="101"/>
      <c r="HF50" s="101"/>
      <c r="HG50" s="101"/>
      <c r="HH50" s="101"/>
      <c r="HI50" s="101"/>
      <c r="HJ50" s="101"/>
      <c r="HK50" s="101"/>
      <c r="HL50" s="101"/>
      <c r="HM50" s="101"/>
      <c r="HN50" s="101"/>
      <c r="HO50" s="101"/>
      <c r="HP50" s="101"/>
      <c r="HQ50" s="101"/>
      <c r="HR50" s="101"/>
      <c r="HS50" s="101"/>
      <c r="HT50" s="101"/>
      <c r="HU50" s="101"/>
      <c r="HV50" s="101"/>
      <c r="HW50" s="101"/>
      <c r="HX50" s="101"/>
      <c r="HY50" s="101"/>
      <c r="HZ50" s="101"/>
      <c r="IA50" s="101"/>
      <c r="IB50" s="101"/>
      <c r="IC50" s="101"/>
      <c r="ID50" s="101"/>
      <c r="IE50" s="101"/>
      <c r="IF50" s="101"/>
      <c r="IG50" s="101"/>
      <c r="IH50" s="101"/>
      <c r="II50" s="101"/>
      <c r="IJ50" s="101"/>
      <c r="IK50" s="101"/>
      <c r="IL50" s="101"/>
      <c r="IM50" s="101"/>
      <c r="IN50" s="101"/>
      <c r="IO50" s="101"/>
      <c r="IP50" s="101"/>
      <c r="IQ50" s="101"/>
      <c r="IR50" s="101"/>
      <c r="IS50" s="101"/>
    </row>
    <row r="51" spans="1:253" s="30" customFormat="1" ht="21.6" customHeight="1">
      <c r="A51" s="25" t="s">
        <v>78</v>
      </c>
      <c r="B51" s="103">
        <v>22</v>
      </c>
      <c r="C51" s="22"/>
      <c r="D51" s="22">
        <v>126186634</v>
      </c>
      <c r="E51" s="22"/>
      <c r="F51" s="22">
        <v>198630037</v>
      </c>
      <c r="G51" s="31"/>
      <c r="H51" s="22">
        <v>50068179</v>
      </c>
      <c r="I51" s="22"/>
      <c r="J51" s="22">
        <v>73335890</v>
      </c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1"/>
      <c r="FK51" s="101"/>
      <c r="FL51" s="101"/>
      <c r="FM51" s="101"/>
      <c r="FN51" s="101"/>
      <c r="FO51" s="101"/>
      <c r="FP51" s="101"/>
      <c r="FQ51" s="101"/>
      <c r="FR51" s="101"/>
      <c r="FS51" s="101"/>
      <c r="FT51" s="101"/>
      <c r="FU51" s="101"/>
      <c r="FV51" s="101"/>
      <c r="FW51" s="101"/>
      <c r="FX51" s="101"/>
      <c r="FY51" s="101"/>
      <c r="FZ51" s="101"/>
      <c r="GA51" s="101"/>
      <c r="GB51" s="101"/>
      <c r="GC51" s="101"/>
      <c r="GD51" s="101"/>
      <c r="GE51" s="101"/>
      <c r="GF51" s="101"/>
      <c r="GG51" s="101"/>
      <c r="GH51" s="101"/>
      <c r="GI51" s="101"/>
      <c r="GJ51" s="101"/>
      <c r="GK51" s="101"/>
      <c r="GL51" s="101"/>
      <c r="GM51" s="101"/>
      <c r="GN51" s="101"/>
      <c r="GO51" s="101"/>
      <c r="GP51" s="101"/>
      <c r="GQ51" s="101"/>
      <c r="GR51" s="101"/>
      <c r="GS51" s="101"/>
      <c r="GT51" s="101"/>
      <c r="GU51" s="101"/>
      <c r="GV51" s="101"/>
      <c r="GW51" s="101"/>
      <c r="GX51" s="101"/>
      <c r="GY51" s="101"/>
      <c r="GZ51" s="101"/>
      <c r="HA51" s="101"/>
      <c r="HB51" s="101"/>
      <c r="HC51" s="101"/>
      <c r="HD51" s="101"/>
      <c r="HE51" s="101"/>
      <c r="HF51" s="101"/>
      <c r="HG51" s="101"/>
      <c r="HH51" s="101"/>
      <c r="HI51" s="101"/>
      <c r="HJ51" s="101"/>
      <c r="HK51" s="101"/>
      <c r="HL51" s="101"/>
      <c r="HM51" s="101"/>
      <c r="HN51" s="101"/>
      <c r="HO51" s="101"/>
      <c r="HP51" s="101"/>
      <c r="HQ51" s="101"/>
      <c r="HR51" s="101"/>
      <c r="HS51" s="101"/>
      <c r="HT51" s="101"/>
      <c r="HU51" s="101"/>
      <c r="HV51" s="101"/>
      <c r="HW51" s="101"/>
      <c r="HX51" s="101"/>
      <c r="HY51" s="101"/>
      <c r="HZ51" s="101"/>
      <c r="IA51" s="101"/>
      <c r="IB51" s="101"/>
      <c r="IC51" s="101"/>
      <c r="ID51" s="101"/>
      <c r="IE51" s="101"/>
      <c r="IF51" s="101"/>
      <c r="IG51" s="101"/>
      <c r="IH51" s="101"/>
      <c r="II51" s="101"/>
      <c r="IJ51" s="101"/>
      <c r="IK51" s="101"/>
      <c r="IL51" s="101"/>
      <c r="IM51" s="101"/>
      <c r="IN51" s="101"/>
      <c r="IO51" s="101"/>
      <c r="IP51" s="101"/>
      <c r="IQ51" s="101"/>
      <c r="IR51" s="101"/>
      <c r="IS51" s="101"/>
    </row>
    <row r="52" spans="1:253" s="30" customFormat="1" ht="21.6" customHeight="1">
      <c r="A52" s="25" t="s">
        <v>211</v>
      </c>
      <c r="B52" s="103">
        <v>23</v>
      </c>
      <c r="C52" s="22"/>
      <c r="D52" s="121">
        <v>15151285</v>
      </c>
      <c r="E52" s="22"/>
      <c r="F52" s="121">
        <v>0</v>
      </c>
      <c r="G52" s="33"/>
      <c r="H52" s="104">
        <v>15151285</v>
      </c>
      <c r="I52" s="21"/>
      <c r="J52" s="121">
        <v>0</v>
      </c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/>
      <c r="FY52" s="101"/>
      <c r="FZ52" s="101"/>
      <c r="GA52" s="101"/>
      <c r="GB52" s="101"/>
      <c r="GC52" s="101"/>
      <c r="GD52" s="101"/>
      <c r="GE52" s="101"/>
      <c r="GF52" s="101"/>
      <c r="GG52" s="101"/>
      <c r="GH52" s="101"/>
      <c r="GI52" s="101"/>
      <c r="GJ52" s="101"/>
      <c r="GK52" s="101"/>
      <c r="GL52" s="101"/>
      <c r="GM52" s="101"/>
      <c r="GN52" s="101"/>
      <c r="GO52" s="101"/>
      <c r="GP52" s="101"/>
      <c r="GQ52" s="101"/>
      <c r="GR52" s="101"/>
      <c r="GS52" s="101"/>
      <c r="GT52" s="101"/>
      <c r="GU52" s="101"/>
      <c r="GV52" s="101"/>
      <c r="GW52" s="101"/>
      <c r="GX52" s="101"/>
      <c r="GY52" s="101"/>
      <c r="GZ52" s="101"/>
      <c r="HA52" s="101"/>
      <c r="HB52" s="101"/>
      <c r="HC52" s="101"/>
      <c r="HD52" s="101"/>
      <c r="HE52" s="101"/>
      <c r="HF52" s="101"/>
      <c r="HG52" s="101"/>
      <c r="HH52" s="101"/>
      <c r="HI52" s="101"/>
      <c r="HJ52" s="101"/>
      <c r="HK52" s="101"/>
      <c r="HL52" s="101"/>
      <c r="HM52" s="101"/>
      <c r="HN52" s="101"/>
      <c r="HO52" s="101"/>
      <c r="HP52" s="101"/>
      <c r="HQ52" s="101"/>
      <c r="HR52" s="101"/>
      <c r="HS52" s="101"/>
      <c r="HT52" s="101"/>
      <c r="HU52" s="101"/>
      <c r="HV52" s="101"/>
      <c r="HW52" s="101"/>
      <c r="HX52" s="101"/>
      <c r="HY52" s="101"/>
      <c r="HZ52" s="101"/>
      <c r="IA52" s="101"/>
      <c r="IB52" s="101"/>
      <c r="IC52" s="101"/>
      <c r="ID52" s="101"/>
      <c r="IE52" s="101"/>
      <c r="IF52" s="101"/>
      <c r="IG52" s="101"/>
      <c r="IH52" s="101"/>
      <c r="II52" s="101"/>
      <c r="IJ52" s="101"/>
      <c r="IK52" s="101"/>
      <c r="IL52" s="101"/>
      <c r="IM52" s="101"/>
      <c r="IN52" s="101"/>
      <c r="IO52" s="101"/>
      <c r="IP52" s="101"/>
      <c r="IQ52" s="101"/>
      <c r="IR52" s="101"/>
      <c r="IS52" s="101"/>
    </row>
    <row r="53" spans="1:253" s="30" customFormat="1" ht="21.6" customHeight="1">
      <c r="A53" s="25" t="s">
        <v>108</v>
      </c>
      <c r="D53" s="22"/>
      <c r="E53" s="22"/>
      <c r="F53" s="22"/>
      <c r="G53" s="31"/>
      <c r="H53" s="104"/>
      <c r="I53" s="22"/>
      <c r="J53" s="104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/>
      <c r="FF53" s="101"/>
      <c r="FG53" s="101"/>
      <c r="FH53" s="101"/>
      <c r="FI53" s="101"/>
      <c r="FJ53" s="101"/>
      <c r="FK53" s="101"/>
      <c r="FL53" s="101"/>
      <c r="FM53" s="101"/>
      <c r="FN53" s="101"/>
      <c r="FO53" s="101"/>
      <c r="FP53" s="101"/>
      <c r="FQ53" s="101"/>
      <c r="FR53" s="101"/>
      <c r="FS53" s="101"/>
      <c r="FT53" s="101"/>
      <c r="FU53" s="101"/>
      <c r="FV53" s="101"/>
      <c r="FW53" s="101"/>
      <c r="FX53" s="101"/>
      <c r="FY53" s="101"/>
      <c r="FZ53" s="101"/>
      <c r="GA53" s="101"/>
      <c r="GB53" s="101"/>
      <c r="GC53" s="101"/>
      <c r="GD53" s="101"/>
      <c r="GE53" s="101"/>
      <c r="GF53" s="101"/>
      <c r="GG53" s="101"/>
      <c r="GH53" s="101"/>
      <c r="GI53" s="101"/>
      <c r="GJ53" s="101"/>
      <c r="GK53" s="101"/>
      <c r="GL53" s="101"/>
      <c r="GM53" s="101"/>
      <c r="GN53" s="101"/>
      <c r="GO53" s="101"/>
      <c r="GP53" s="101"/>
      <c r="GQ53" s="101"/>
      <c r="GR53" s="101"/>
      <c r="GS53" s="101"/>
      <c r="GT53" s="101"/>
      <c r="GU53" s="101"/>
      <c r="GV53" s="101"/>
      <c r="GW53" s="101"/>
      <c r="GX53" s="101"/>
      <c r="GY53" s="101"/>
      <c r="GZ53" s="101"/>
      <c r="HA53" s="101"/>
      <c r="HB53" s="101"/>
      <c r="HC53" s="101"/>
      <c r="HD53" s="101"/>
      <c r="HE53" s="101"/>
      <c r="HF53" s="101"/>
      <c r="HG53" s="101"/>
      <c r="HH53" s="101"/>
      <c r="HI53" s="101"/>
      <c r="HJ53" s="101"/>
      <c r="HK53" s="101"/>
      <c r="HL53" s="101"/>
      <c r="HM53" s="101"/>
      <c r="HN53" s="101"/>
      <c r="HO53" s="101"/>
      <c r="HP53" s="101"/>
      <c r="HQ53" s="101"/>
      <c r="HR53" s="101"/>
      <c r="HS53" s="101"/>
      <c r="HT53" s="101"/>
      <c r="HU53" s="101"/>
      <c r="HV53" s="101"/>
      <c r="HW53" s="101"/>
      <c r="HX53" s="101"/>
      <c r="HY53" s="101"/>
      <c r="HZ53" s="101"/>
      <c r="IA53" s="101"/>
      <c r="IB53" s="101"/>
      <c r="IC53" s="101"/>
      <c r="ID53" s="101"/>
      <c r="IE53" s="101"/>
      <c r="IF53" s="101"/>
      <c r="IG53" s="101"/>
      <c r="IH53" s="101"/>
      <c r="II53" s="101"/>
      <c r="IJ53" s="101"/>
      <c r="IK53" s="101"/>
      <c r="IL53" s="101"/>
      <c r="IM53" s="101"/>
      <c r="IN53" s="101"/>
      <c r="IO53" s="101"/>
      <c r="IP53" s="101"/>
      <c r="IQ53" s="101"/>
      <c r="IR53" s="101"/>
      <c r="IS53" s="101"/>
    </row>
    <row r="54" spans="1:253" s="30" customFormat="1" ht="21.6" customHeight="1">
      <c r="A54" s="25" t="s">
        <v>95</v>
      </c>
      <c r="B54" s="103">
        <v>18</v>
      </c>
      <c r="C54" s="22"/>
      <c r="D54" s="110">
        <v>0</v>
      </c>
      <c r="E54" s="22"/>
      <c r="F54" s="22">
        <v>4587792</v>
      </c>
      <c r="G54" s="31"/>
      <c r="H54" s="121">
        <v>0</v>
      </c>
      <c r="I54" s="22"/>
      <c r="J54" s="22">
        <v>4536691</v>
      </c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101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  <c r="EB54" s="101"/>
      <c r="EC54" s="101"/>
      <c r="ED54" s="101"/>
      <c r="EE54" s="101"/>
      <c r="EF54" s="101"/>
      <c r="EG54" s="101"/>
      <c r="EH54" s="101"/>
      <c r="EI54" s="101"/>
      <c r="EJ54" s="101"/>
      <c r="EK54" s="101"/>
      <c r="EL54" s="101"/>
      <c r="EM54" s="101"/>
      <c r="EN54" s="101"/>
      <c r="EO54" s="101"/>
      <c r="EP54" s="101"/>
      <c r="EQ54" s="101"/>
      <c r="ER54" s="101"/>
      <c r="ES54" s="101"/>
      <c r="ET54" s="101"/>
      <c r="EU54" s="101"/>
      <c r="EV54" s="101"/>
      <c r="EW54" s="101"/>
      <c r="EX54" s="101"/>
      <c r="EY54" s="101"/>
      <c r="EZ54" s="101"/>
      <c r="FA54" s="101"/>
      <c r="FB54" s="101"/>
      <c r="FC54" s="101"/>
      <c r="FD54" s="101"/>
      <c r="FE54" s="101"/>
      <c r="FF54" s="101"/>
      <c r="FG54" s="101"/>
      <c r="FH54" s="101"/>
      <c r="FI54" s="101"/>
      <c r="FJ54" s="101"/>
      <c r="FK54" s="101"/>
      <c r="FL54" s="101"/>
      <c r="FM54" s="101"/>
      <c r="FN54" s="101"/>
      <c r="FO54" s="101"/>
      <c r="FP54" s="101"/>
      <c r="FQ54" s="101"/>
      <c r="FR54" s="101"/>
      <c r="FS54" s="101"/>
      <c r="FT54" s="101"/>
      <c r="FU54" s="101"/>
      <c r="FV54" s="101"/>
      <c r="FW54" s="101"/>
      <c r="FX54" s="101"/>
      <c r="FY54" s="101"/>
      <c r="FZ54" s="101"/>
      <c r="GA54" s="101"/>
      <c r="GB54" s="101"/>
      <c r="GC54" s="101"/>
      <c r="GD54" s="101"/>
      <c r="GE54" s="101"/>
      <c r="GF54" s="101"/>
      <c r="GG54" s="101"/>
      <c r="GH54" s="101"/>
      <c r="GI54" s="101"/>
      <c r="GJ54" s="101"/>
      <c r="GK54" s="101"/>
      <c r="GL54" s="101"/>
      <c r="GM54" s="101"/>
      <c r="GN54" s="101"/>
      <c r="GO54" s="101"/>
      <c r="GP54" s="101"/>
      <c r="GQ54" s="101"/>
      <c r="GR54" s="101"/>
      <c r="GS54" s="101"/>
      <c r="GT54" s="101"/>
      <c r="GU54" s="101"/>
      <c r="GV54" s="101"/>
      <c r="GW54" s="101"/>
      <c r="GX54" s="101"/>
      <c r="GY54" s="101"/>
      <c r="GZ54" s="101"/>
      <c r="HA54" s="101"/>
      <c r="HB54" s="101"/>
      <c r="HC54" s="101"/>
      <c r="HD54" s="101"/>
      <c r="HE54" s="101"/>
      <c r="HF54" s="101"/>
      <c r="HG54" s="101"/>
      <c r="HH54" s="101"/>
      <c r="HI54" s="101"/>
      <c r="HJ54" s="101"/>
      <c r="HK54" s="101"/>
      <c r="HL54" s="101"/>
      <c r="HM54" s="101"/>
      <c r="HN54" s="101"/>
      <c r="HO54" s="101"/>
      <c r="HP54" s="101"/>
      <c r="HQ54" s="101"/>
      <c r="HR54" s="101"/>
      <c r="HS54" s="101"/>
      <c r="HT54" s="101"/>
      <c r="HU54" s="101"/>
      <c r="HV54" s="101"/>
      <c r="HW54" s="101"/>
      <c r="HX54" s="101"/>
      <c r="HY54" s="101"/>
      <c r="HZ54" s="101"/>
      <c r="IA54" s="101"/>
      <c r="IB54" s="101"/>
      <c r="IC54" s="101"/>
      <c r="ID54" s="101"/>
      <c r="IE54" s="101"/>
      <c r="IF54" s="101"/>
      <c r="IG54" s="101"/>
      <c r="IH54" s="101"/>
      <c r="II54" s="101"/>
      <c r="IJ54" s="101"/>
      <c r="IK54" s="101"/>
      <c r="IL54" s="101"/>
      <c r="IM54" s="101"/>
      <c r="IN54" s="101"/>
      <c r="IO54" s="101"/>
      <c r="IP54" s="101"/>
      <c r="IQ54" s="101"/>
      <c r="IR54" s="101"/>
      <c r="IS54" s="101"/>
    </row>
    <row r="55" spans="1:253" s="30" customFormat="1" ht="21.6" customHeight="1">
      <c r="A55" s="25" t="s">
        <v>212</v>
      </c>
      <c r="B55" s="103">
        <v>18</v>
      </c>
      <c r="C55" s="22"/>
      <c r="D55" s="22">
        <v>21776662</v>
      </c>
      <c r="E55" s="22"/>
      <c r="F55" s="121">
        <v>0</v>
      </c>
      <c r="G55" s="31"/>
      <c r="H55" s="121">
        <v>10288202</v>
      </c>
      <c r="I55" s="22"/>
      <c r="J55" s="121">
        <v>0</v>
      </c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1"/>
      <c r="FK55" s="101"/>
      <c r="FL55" s="101"/>
      <c r="FM55" s="101"/>
      <c r="FN55" s="101"/>
      <c r="FO55" s="101"/>
      <c r="FP55" s="101"/>
      <c r="FQ55" s="101"/>
      <c r="FR55" s="101"/>
      <c r="FS55" s="101"/>
      <c r="FT55" s="101"/>
      <c r="FU55" s="101"/>
      <c r="FV55" s="101"/>
      <c r="FW55" s="101"/>
      <c r="FX55" s="101"/>
      <c r="FY55" s="101"/>
      <c r="FZ55" s="101"/>
      <c r="GA55" s="101"/>
      <c r="GB55" s="101"/>
      <c r="GC55" s="101"/>
      <c r="GD55" s="101"/>
      <c r="GE55" s="101"/>
      <c r="GF55" s="101"/>
      <c r="GG55" s="101"/>
      <c r="GH55" s="101"/>
      <c r="GI55" s="101"/>
      <c r="GJ55" s="101"/>
      <c r="GK55" s="101"/>
      <c r="GL55" s="101"/>
      <c r="GM55" s="101"/>
      <c r="GN55" s="101"/>
      <c r="GO55" s="101"/>
      <c r="GP55" s="101"/>
      <c r="GQ55" s="101"/>
      <c r="GR55" s="101"/>
      <c r="GS55" s="101"/>
      <c r="GT55" s="101"/>
      <c r="GU55" s="101"/>
      <c r="GV55" s="101"/>
      <c r="GW55" s="101"/>
      <c r="GX55" s="101"/>
      <c r="GY55" s="101"/>
      <c r="GZ55" s="101"/>
      <c r="HA55" s="101"/>
      <c r="HB55" s="101"/>
      <c r="HC55" s="101"/>
      <c r="HD55" s="101"/>
      <c r="HE55" s="101"/>
      <c r="HF55" s="101"/>
      <c r="HG55" s="101"/>
      <c r="HH55" s="101"/>
      <c r="HI55" s="101"/>
      <c r="HJ55" s="101"/>
      <c r="HK55" s="101"/>
      <c r="HL55" s="101"/>
      <c r="HM55" s="101"/>
      <c r="HN55" s="101"/>
      <c r="HO55" s="101"/>
      <c r="HP55" s="101"/>
      <c r="HQ55" s="101"/>
      <c r="HR55" s="101"/>
      <c r="HS55" s="101"/>
      <c r="HT55" s="101"/>
      <c r="HU55" s="101"/>
      <c r="HV55" s="101"/>
      <c r="HW55" s="101"/>
      <c r="HX55" s="101"/>
      <c r="HY55" s="101"/>
      <c r="HZ55" s="101"/>
      <c r="IA55" s="101"/>
      <c r="IB55" s="101"/>
      <c r="IC55" s="101"/>
      <c r="ID55" s="101"/>
      <c r="IE55" s="101"/>
      <c r="IF55" s="101"/>
      <c r="IG55" s="101"/>
      <c r="IH55" s="101"/>
      <c r="II55" s="101"/>
      <c r="IJ55" s="101"/>
      <c r="IK55" s="101"/>
      <c r="IL55" s="101"/>
      <c r="IM55" s="101"/>
      <c r="IN55" s="101"/>
      <c r="IO55" s="101"/>
      <c r="IP55" s="101"/>
      <c r="IQ55" s="101"/>
      <c r="IR55" s="101"/>
      <c r="IS55" s="101"/>
    </row>
    <row r="56" spans="1:253" s="30" customFormat="1" ht="21.6" customHeight="1">
      <c r="A56" s="25" t="s">
        <v>153</v>
      </c>
      <c r="B56" s="103">
        <v>8</v>
      </c>
      <c r="C56" s="22"/>
      <c r="D56" s="110">
        <v>0</v>
      </c>
      <c r="E56" s="22"/>
      <c r="F56" s="22">
        <v>20000000</v>
      </c>
      <c r="G56" s="122"/>
      <c r="H56" s="121">
        <v>0</v>
      </c>
      <c r="I56" s="121"/>
      <c r="J56" s="121">
        <v>0</v>
      </c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1"/>
      <c r="FK56" s="101"/>
      <c r="FL56" s="101"/>
      <c r="FM56" s="101"/>
      <c r="FN56" s="101"/>
      <c r="FO56" s="101"/>
      <c r="FP56" s="101"/>
      <c r="FQ56" s="101"/>
      <c r="FR56" s="101"/>
      <c r="FS56" s="101"/>
      <c r="FT56" s="101"/>
      <c r="FU56" s="101"/>
      <c r="FV56" s="101"/>
      <c r="FW56" s="101"/>
      <c r="FX56" s="101"/>
      <c r="FY56" s="101"/>
      <c r="FZ56" s="101"/>
      <c r="GA56" s="101"/>
      <c r="GB56" s="101"/>
      <c r="GC56" s="101"/>
      <c r="GD56" s="101"/>
      <c r="GE56" s="101"/>
      <c r="GF56" s="101"/>
      <c r="GG56" s="101"/>
      <c r="GH56" s="101"/>
      <c r="GI56" s="101"/>
      <c r="GJ56" s="101"/>
      <c r="GK56" s="101"/>
      <c r="GL56" s="101"/>
      <c r="GM56" s="101"/>
      <c r="GN56" s="101"/>
      <c r="GO56" s="101"/>
      <c r="GP56" s="101"/>
      <c r="GQ56" s="101"/>
      <c r="GR56" s="101"/>
      <c r="GS56" s="101"/>
      <c r="GT56" s="101"/>
      <c r="GU56" s="101"/>
      <c r="GV56" s="101"/>
      <c r="GW56" s="101"/>
      <c r="GX56" s="101"/>
      <c r="GY56" s="101"/>
      <c r="GZ56" s="101"/>
      <c r="HA56" s="101"/>
      <c r="HB56" s="101"/>
      <c r="HC56" s="101"/>
      <c r="HD56" s="101"/>
      <c r="HE56" s="101"/>
      <c r="HF56" s="101"/>
      <c r="HG56" s="101"/>
      <c r="HH56" s="101"/>
      <c r="HI56" s="101"/>
      <c r="HJ56" s="101"/>
      <c r="HK56" s="101"/>
      <c r="HL56" s="101"/>
      <c r="HM56" s="101"/>
      <c r="HN56" s="101"/>
      <c r="HO56" s="101"/>
      <c r="HP56" s="101"/>
      <c r="HQ56" s="101"/>
      <c r="HR56" s="101"/>
      <c r="HS56" s="101"/>
      <c r="HT56" s="101"/>
      <c r="HU56" s="101"/>
      <c r="HV56" s="101"/>
      <c r="HW56" s="101"/>
      <c r="HX56" s="101"/>
      <c r="HY56" s="101"/>
      <c r="HZ56" s="101"/>
      <c r="IA56" s="101"/>
      <c r="IB56" s="101"/>
      <c r="IC56" s="101"/>
      <c r="ID56" s="101"/>
      <c r="IE56" s="101"/>
      <c r="IF56" s="101"/>
      <c r="IG56" s="101"/>
      <c r="IH56" s="101"/>
      <c r="II56" s="101"/>
      <c r="IJ56" s="101"/>
      <c r="IK56" s="101"/>
      <c r="IL56" s="101"/>
      <c r="IM56" s="101"/>
      <c r="IN56" s="101"/>
      <c r="IO56" s="101"/>
      <c r="IP56" s="101"/>
      <c r="IQ56" s="101"/>
      <c r="IR56" s="101"/>
      <c r="IS56" s="101"/>
    </row>
    <row r="57" spans="1:253" s="30" customFormat="1" ht="21.6" customHeight="1">
      <c r="A57" s="25" t="s">
        <v>97</v>
      </c>
      <c r="B57" s="103"/>
      <c r="C57" s="22"/>
      <c r="D57" s="22">
        <v>9085822</v>
      </c>
      <c r="E57" s="22"/>
      <c r="F57" s="22">
        <v>6324323</v>
      </c>
      <c r="G57" s="104"/>
      <c r="H57" s="104">
        <v>5381760</v>
      </c>
      <c r="I57" s="104"/>
      <c r="J57" s="104">
        <v>3512856</v>
      </c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1"/>
      <c r="FK57" s="101"/>
      <c r="FL57" s="101"/>
      <c r="FM57" s="101"/>
      <c r="FN57" s="101"/>
      <c r="FO57" s="101"/>
      <c r="FP57" s="101"/>
      <c r="FQ57" s="101"/>
      <c r="FR57" s="101"/>
      <c r="FS57" s="101"/>
      <c r="FT57" s="101"/>
      <c r="FU57" s="101"/>
      <c r="FV57" s="101"/>
      <c r="FW57" s="101"/>
      <c r="FX57" s="101"/>
      <c r="FY57" s="101"/>
      <c r="FZ57" s="101"/>
      <c r="GA57" s="101"/>
      <c r="GB57" s="101"/>
      <c r="GC57" s="101"/>
      <c r="GD57" s="101"/>
      <c r="GE57" s="101"/>
      <c r="GF57" s="101"/>
      <c r="GG57" s="101"/>
      <c r="GH57" s="101"/>
      <c r="GI57" s="101"/>
      <c r="GJ57" s="101"/>
      <c r="GK57" s="101"/>
      <c r="GL57" s="101"/>
      <c r="GM57" s="101"/>
      <c r="GN57" s="101"/>
      <c r="GO57" s="101"/>
      <c r="GP57" s="101"/>
      <c r="GQ57" s="101"/>
      <c r="GR57" s="101"/>
      <c r="GS57" s="101"/>
      <c r="GT57" s="101"/>
      <c r="GU57" s="101"/>
      <c r="GV57" s="101"/>
      <c r="GW57" s="101"/>
      <c r="GX57" s="101"/>
      <c r="GY57" s="101"/>
      <c r="GZ57" s="101"/>
      <c r="HA57" s="101"/>
      <c r="HB57" s="101"/>
      <c r="HC57" s="101"/>
      <c r="HD57" s="101"/>
      <c r="HE57" s="101"/>
      <c r="HF57" s="101"/>
      <c r="HG57" s="101"/>
      <c r="HH57" s="101"/>
      <c r="HI57" s="101"/>
      <c r="HJ57" s="101"/>
      <c r="HK57" s="101"/>
      <c r="HL57" s="101"/>
      <c r="HM57" s="101"/>
      <c r="HN57" s="101"/>
      <c r="HO57" s="101"/>
      <c r="HP57" s="101"/>
      <c r="HQ57" s="101"/>
      <c r="HR57" s="101"/>
      <c r="HS57" s="101"/>
      <c r="HT57" s="101"/>
      <c r="HU57" s="101"/>
      <c r="HV57" s="101"/>
      <c r="HW57" s="101"/>
      <c r="HX57" s="101"/>
      <c r="HY57" s="101"/>
      <c r="HZ57" s="101"/>
      <c r="IA57" s="101"/>
      <c r="IB57" s="101"/>
      <c r="IC57" s="101"/>
      <c r="ID57" s="101"/>
      <c r="IE57" s="101"/>
      <c r="IF57" s="101"/>
      <c r="IG57" s="101"/>
      <c r="IH57" s="101"/>
      <c r="II57" s="101"/>
      <c r="IJ57" s="101"/>
      <c r="IK57" s="101"/>
      <c r="IL57" s="101"/>
      <c r="IM57" s="101"/>
      <c r="IN57" s="101"/>
      <c r="IO57" s="101"/>
      <c r="IP57" s="101"/>
      <c r="IQ57" s="101"/>
      <c r="IR57" s="101"/>
      <c r="IS57" s="101"/>
    </row>
    <row r="58" spans="1:253" s="30" customFormat="1" ht="21.6" customHeight="1">
      <c r="A58" s="105" t="s">
        <v>5</v>
      </c>
      <c r="B58" s="103"/>
      <c r="C58" s="21"/>
      <c r="D58" s="123">
        <f>SUM(D49:D57)</f>
        <v>363174957</v>
      </c>
      <c r="E58" s="21"/>
      <c r="F58" s="123">
        <f>SUM(F49:F57)</f>
        <v>459659938</v>
      </c>
      <c r="G58" s="31"/>
      <c r="H58" s="123">
        <f>SUM(H49:H57)</f>
        <v>247935372</v>
      </c>
      <c r="I58" s="21"/>
      <c r="J58" s="123">
        <f>SUM(J49:J57)</f>
        <v>289631114</v>
      </c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1"/>
      <c r="FK58" s="101"/>
      <c r="FL58" s="101"/>
      <c r="FM58" s="101"/>
      <c r="FN58" s="101"/>
      <c r="FO58" s="101"/>
      <c r="FP58" s="101"/>
      <c r="FQ58" s="101"/>
      <c r="FR58" s="101"/>
      <c r="FS58" s="101"/>
      <c r="FT58" s="101"/>
      <c r="FU58" s="101"/>
      <c r="FV58" s="101"/>
      <c r="FW58" s="101"/>
      <c r="FX58" s="101"/>
      <c r="FY58" s="101"/>
      <c r="FZ58" s="101"/>
      <c r="GA58" s="101"/>
      <c r="GB58" s="101"/>
      <c r="GC58" s="101"/>
      <c r="GD58" s="101"/>
      <c r="GE58" s="101"/>
      <c r="GF58" s="101"/>
      <c r="GG58" s="101"/>
      <c r="GH58" s="101"/>
      <c r="GI58" s="101"/>
      <c r="GJ58" s="101"/>
      <c r="GK58" s="101"/>
      <c r="GL58" s="101"/>
      <c r="GM58" s="101"/>
      <c r="GN58" s="101"/>
      <c r="GO58" s="101"/>
      <c r="GP58" s="101"/>
      <c r="GQ58" s="101"/>
      <c r="GR58" s="101"/>
      <c r="GS58" s="101"/>
      <c r="GT58" s="101"/>
      <c r="GU58" s="101"/>
      <c r="GV58" s="101"/>
      <c r="GW58" s="101"/>
      <c r="GX58" s="101"/>
      <c r="GY58" s="101"/>
      <c r="GZ58" s="101"/>
      <c r="HA58" s="101"/>
      <c r="HB58" s="101"/>
      <c r="HC58" s="101"/>
      <c r="HD58" s="101"/>
      <c r="HE58" s="101"/>
      <c r="HF58" s="101"/>
      <c r="HG58" s="101"/>
      <c r="HH58" s="101"/>
      <c r="HI58" s="101"/>
      <c r="HJ58" s="101"/>
      <c r="HK58" s="101"/>
      <c r="HL58" s="101"/>
      <c r="HM58" s="101"/>
      <c r="HN58" s="101"/>
      <c r="HO58" s="101"/>
      <c r="HP58" s="101"/>
      <c r="HQ58" s="101"/>
      <c r="HR58" s="101"/>
      <c r="HS58" s="101"/>
      <c r="HT58" s="101"/>
      <c r="HU58" s="101"/>
      <c r="HV58" s="101"/>
      <c r="HW58" s="101"/>
      <c r="HX58" s="101"/>
      <c r="HY58" s="101"/>
      <c r="HZ58" s="101"/>
      <c r="IA58" s="101"/>
      <c r="IB58" s="101"/>
      <c r="IC58" s="101"/>
      <c r="ID58" s="101"/>
      <c r="IE58" s="101"/>
      <c r="IF58" s="101"/>
      <c r="IG58" s="101"/>
      <c r="IH58" s="101"/>
      <c r="II58" s="101"/>
      <c r="IJ58" s="101"/>
      <c r="IK58" s="101"/>
      <c r="IL58" s="101"/>
      <c r="IM58" s="101"/>
      <c r="IN58" s="101"/>
      <c r="IO58" s="101"/>
      <c r="IP58" s="101"/>
      <c r="IQ58" s="101"/>
      <c r="IR58" s="101"/>
      <c r="IS58" s="101"/>
    </row>
    <row r="59" spans="1:253" ht="21.6" customHeight="1">
      <c r="A59" s="105" t="s">
        <v>46</v>
      </c>
      <c r="B59" s="103"/>
      <c r="C59" s="21"/>
      <c r="D59" s="21"/>
      <c r="E59" s="21"/>
      <c r="F59" s="21"/>
      <c r="G59" s="31"/>
      <c r="H59" s="21"/>
      <c r="I59" s="21"/>
      <c r="J59" s="21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7"/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7"/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7"/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7"/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107"/>
      <c r="HI59" s="107"/>
      <c r="HJ59" s="107"/>
      <c r="HK59" s="107"/>
      <c r="HL59" s="107"/>
      <c r="HM59" s="107"/>
      <c r="HN59" s="107"/>
      <c r="HO59" s="107"/>
      <c r="HP59" s="107"/>
      <c r="HQ59" s="107"/>
      <c r="HR59" s="107"/>
      <c r="HS59" s="107"/>
      <c r="HT59" s="107"/>
      <c r="HU59" s="107"/>
      <c r="HV59" s="107"/>
      <c r="HW59" s="107"/>
      <c r="HX59" s="107"/>
      <c r="HY59" s="107"/>
      <c r="HZ59" s="107"/>
      <c r="IA59" s="107"/>
      <c r="IB59" s="107"/>
      <c r="IC59" s="107"/>
      <c r="ID59" s="107"/>
      <c r="IE59" s="107"/>
      <c r="IF59" s="107"/>
      <c r="IG59" s="107"/>
      <c r="IH59" s="107"/>
      <c r="II59" s="107"/>
      <c r="IJ59" s="107"/>
      <c r="IK59" s="107"/>
      <c r="IL59" s="107"/>
      <c r="IM59" s="107"/>
      <c r="IN59" s="107"/>
      <c r="IO59" s="107"/>
      <c r="IP59" s="107"/>
      <c r="IQ59" s="107"/>
      <c r="IR59" s="107"/>
      <c r="IS59" s="107"/>
    </row>
    <row r="60" spans="1:253" ht="21.6" customHeight="1">
      <c r="A60" s="108" t="s">
        <v>236</v>
      </c>
      <c r="B60" s="103">
        <v>23</v>
      </c>
      <c r="C60" s="21"/>
      <c r="D60" s="110">
        <v>63144398</v>
      </c>
      <c r="E60" s="21"/>
      <c r="F60" s="110">
        <v>0</v>
      </c>
      <c r="G60" s="31"/>
      <c r="H60" s="110">
        <v>63144398</v>
      </c>
      <c r="I60" s="110"/>
      <c r="J60" s="110">
        <v>0</v>
      </c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7"/>
      <c r="FL60" s="107"/>
      <c r="FM60" s="107"/>
      <c r="FN60" s="107"/>
      <c r="FO60" s="107"/>
      <c r="FP60" s="107"/>
      <c r="FQ60" s="107"/>
      <c r="FR60" s="107"/>
      <c r="FS60" s="107"/>
      <c r="FT60" s="107"/>
      <c r="FU60" s="107"/>
      <c r="FV60" s="107"/>
      <c r="FW60" s="107"/>
      <c r="FX60" s="107"/>
      <c r="FY60" s="107"/>
      <c r="FZ60" s="107"/>
      <c r="GA60" s="107"/>
      <c r="GB60" s="107"/>
      <c r="GC60" s="107"/>
      <c r="GD60" s="107"/>
      <c r="GE60" s="107"/>
      <c r="GF60" s="107"/>
      <c r="GG60" s="107"/>
      <c r="GH60" s="107"/>
      <c r="GI60" s="107"/>
      <c r="GJ60" s="107"/>
      <c r="GK60" s="107"/>
      <c r="GL60" s="107"/>
      <c r="GM60" s="107"/>
      <c r="GN60" s="107"/>
      <c r="GO60" s="107"/>
      <c r="GP60" s="107"/>
      <c r="GQ60" s="107"/>
      <c r="GR60" s="107"/>
      <c r="GS60" s="107"/>
      <c r="GT60" s="107"/>
      <c r="GU60" s="107"/>
      <c r="GV60" s="107"/>
      <c r="GW60" s="107"/>
      <c r="GX60" s="107"/>
      <c r="GY60" s="107"/>
      <c r="GZ60" s="107"/>
      <c r="HA60" s="107"/>
      <c r="HB60" s="107"/>
      <c r="HC60" s="107"/>
      <c r="HD60" s="107"/>
      <c r="HE60" s="107"/>
      <c r="HF60" s="107"/>
      <c r="HG60" s="107"/>
      <c r="HH60" s="107"/>
      <c r="HI60" s="107"/>
      <c r="HJ60" s="107"/>
      <c r="HK60" s="107"/>
      <c r="HL60" s="107"/>
      <c r="HM60" s="107"/>
      <c r="HN60" s="107"/>
      <c r="HO60" s="107"/>
      <c r="HP60" s="107"/>
      <c r="HQ60" s="107"/>
      <c r="HR60" s="107"/>
      <c r="HS60" s="107"/>
      <c r="HT60" s="107"/>
      <c r="HU60" s="107"/>
      <c r="HV60" s="107"/>
      <c r="HW60" s="107"/>
      <c r="HX60" s="107"/>
      <c r="HY60" s="107"/>
      <c r="HZ60" s="107"/>
      <c r="IA60" s="107"/>
      <c r="IB60" s="107"/>
      <c r="IC60" s="107"/>
      <c r="ID60" s="107"/>
      <c r="IE60" s="107"/>
      <c r="IF60" s="107"/>
      <c r="IG60" s="107"/>
      <c r="IH60" s="107"/>
      <c r="II60" s="107"/>
      <c r="IJ60" s="107"/>
      <c r="IK60" s="107"/>
      <c r="IL60" s="107"/>
      <c r="IM60" s="107"/>
      <c r="IN60" s="107"/>
      <c r="IO60" s="107"/>
      <c r="IP60" s="107"/>
      <c r="IQ60" s="107"/>
      <c r="IR60" s="107"/>
      <c r="IS60" s="107"/>
    </row>
    <row r="61" spans="1:253" ht="21.6" customHeight="1">
      <c r="A61" s="108" t="s">
        <v>52</v>
      </c>
      <c r="D61" s="21"/>
      <c r="E61" s="21"/>
      <c r="F61" s="21"/>
      <c r="G61" s="31"/>
      <c r="H61" s="21"/>
      <c r="I61" s="21"/>
      <c r="J61" s="21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07"/>
      <c r="EA61" s="107"/>
      <c r="EB61" s="107"/>
      <c r="EC61" s="107"/>
      <c r="ED61" s="107"/>
      <c r="EE61" s="107"/>
      <c r="EF61" s="107"/>
      <c r="EG61" s="107"/>
      <c r="EH61" s="107"/>
      <c r="EI61" s="107"/>
      <c r="EJ61" s="107"/>
      <c r="EK61" s="107"/>
      <c r="EL61" s="107"/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7"/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7"/>
      <c r="FL61" s="107"/>
      <c r="FM61" s="107"/>
      <c r="FN61" s="107"/>
      <c r="FO61" s="107"/>
      <c r="FP61" s="107"/>
      <c r="FQ61" s="107"/>
      <c r="FR61" s="107"/>
      <c r="FS61" s="107"/>
      <c r="FT61" s="107"/>
      <c r="FU61" s="107"/>
      <c r="FV61" s="107"/>
      <c r="FW61" s="107"/>
      <c r="FX61" s="107"/>
      <c r="FY61" s="107"/>
      <c r="FZ61" s="107"/>
      <c r="GA61" s="107"/>
      <c r="GB61" s="107"/>
      <c r="GC61" s="107"/>
      <c r="GD61" s="107"/>
      <c r="GE61" s="107"/>
      <c r="GF61" s="107"/>
      <c r="GG61" s="107"/>
      <c r="GH61" s="107"/>
      <c r="GI61" s="107"/>
      <c r="GJ61" s="107"/>
      <c r="GK61" s="107"/>
      <c r="GL61" s="107"/>
      <c r="GM61" s="107"/>
      <c r="GN61" s="107"/>
      <c r="GO61" s="107"/>
      <c r="GP61" s="107"/>
      <c r="GQ61" s="107"/>
      <c r="GR61" s="107"/>
      <c r="GS61" s="107"/>
      <c r="GT61" s="107"/>
      <c r="GU61" s="107"/>
      <c r="GV61" s="107"/>
      <c r="GW61" s="107"/>
      <c r="GX61" s="107"/>
      <c r="GY61" s="107"/>
      <c r="GZ61" s="107"/>
      <c r="HA61" s="107"/>
      <c r="HB61" s="107"/>
      <c r="HC61" s="107"/>
      <c r="HD61" s="107"/>
      <c r="HE61" s="107"/>
      <c r="HF61" s="107"/>
      <c r="HG61" s="107"/>
      <c r="HH61" s="107"/>
      <c r="HI61" s="107"/>
      <c r="HJ61" s="107"/>
      <c r="HK61" s="107"/>
      <c r="HL61" s="107"/>
      <c r="HM61" s="107"/>
      <c r="HN61" s="107"/>
      <c r="HO61" s="107"/>
      <c r="HP61" s="107"/>
      <c r="HQ61" s="107"/>
      <c r="HR61" s="107"/>
      <c r="HS61" s="107"/>
      <c r="HT61" s="107"/>
      <c r="HU61" s="107"/>
      <c r="HV61" s="107"/>
      <c r="HW61" s="107"/>
      <c r="HX61" s="107"/>
      <c r="HY61" s="107"/>
      <c r="HZ61" s="107"/>
      <c r="IA61" s="107"/>
      <c r="IB61" s="107"/>
      <c r="IC61" s="107"/>
      <c r="ID61" s="107"/>
      <c r="IE61" s="107"/>
      <c r="IF61" s="107"/>
      <c r="IG61" s="107"/>
      <c r="IH61" s="107"/>
      <c r="II61" s="107"/>
      <c r="IJ61" s="107"/>
      <c r="IK61" s="107"/>
      <c r="IL61" s="107"/>
      <c r="IM61" s="107"/>
      <c r="IN61" s="107"/>
      <c r="IO61" s="107"/>
      <c r="IP61" s="107"/>
      <c r="IQ61" s="107"/>
      <c r="IR61" s="107"/>
      <c r="IS61" s="107"/>
    </row>
    <row r="62" spans="1:253" ht="21.6" customHeight="1">
      <c r="A62" s="108" t="s">
        <v>53</v>
      </c>
      <c r="B62" s="103">
        <v>18</v>
      </c>
      <c r="C62" s="21"/>
      <c r="D62" s="110">
        <v>0</v>
      </c>
      <c r="E62" s="21"/>
      <c r="F62" s="21">
        <v>28898083</v>
      </c>
      <c r="G62" s="31"/>
      <c r="H62" s="110">
        <v>0</v>
      </c>
      <c r="I62" s="21"/>
      <c r="J62" s="22">
        <v>28840932</v>
      </c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7"/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7"/>
      <c r="EZ62" s="107"/>
      <c r="FA62" s="107"/>
      <c r="FB62" s="107"/>
      <c r="FC62" s="107"/>
      <c r="FD62" s="107"/>
      <c r="FE62" s="107"/>
      <c r="FF62" s="107"/>
      <c r="FG62" s="107"/>
      <c r="FH62" s="107"/>
      <c r="FI62" s="107"/>
      <c r="FJ62" s="107"/>
      <c r="FK62" s="107"/>
      <c r="FL62" s="107"/>
      <c r="FM62" s="107"/>
      <c r="FN62" s="107"/>
      <c r="FO62" s="107"/>
      <c r="FP62" s="107"/>
      <c r="FQ62" s="107"/>
      <c r="FR62" s="107"/>
      <c r="FS62" s="107"/>
      <c r="FT62" s="107"/>
      <c r="FU62" s="107"/>
      <c r="FV62" s="107"/>
      <c r="FW62" s="107"/>
      <c r="FX62" s="107"/>
      <c r="FY62" s="107"/>
      <c r="FZ62" s="107"/>
      <c r="GA62" s="107"/>
      <c r="GB62" s="107"/>
      <c r="GC62" s="107"/>
      <c r="GD62" s="107"/>
      <c r="GE62" s="107"/>
      <c r="GF62" s="107"/>
      <c r="GG62" s="107"/>
      <c r="GH62" s="107"/>
      <c r="GI62" s="107"/>
      <c r="GJ62" s="107"/>
      <c r="GK62" s="107"/>
      <c r="GL62" s="107"/>
      <c r="GM62" s="107"/>
      <c r="GN62" s="107"/>
      <c r="GO62" s="107"/>
      <c r="GP62" s="107"/>
      <c r="GQ62" s="107"/>
      <c r="GR62" s="107"/>
      <c r="GS62" s="107"/>
      <c r="GT62" s="107"/>
      <c r="GU62" s="107"/>
      <c r="GV62" s="107"/>
      <c r="GW62" s="107"/>
      <c r="GX62" s="107"/>
      <c r="GY62" s="107"/>
      <c r="GZ62" s="107"/>
      <c r="HA62" s="107"/>
      <c r="HB62" s="107"/>
      <c r="HC62" s="107"/>
      <c r="HD62" s="107"/>
      <c r="HE62" s="107"/>
      <c r="HF62" s="107"/>
      <c r="HG62" s="107"/>
      <c r="HH62" s="107"/>
      <c r="HI62" s="107"/>
      <c r="HJ62" s="107"/>
      <c r="HK62" s="107"/>
      <c r="HL62" s="107"/>
      <c r="HM62" s="107"/>
      <c r="HN62" s="107"/>
      <c r="HO62" s="107"/>
      <c r="HP62" s="107"/>
      <c r="HQ62" s="107"/>
      <c r="HR62" s="107"/>
      <c r="HS62" s="107"/>
      <c r="HT62" s="107"/>
      <c r="HU62" s="107"/>
      <c r="HV62" s="107"/>
      <c r="HW62" s="107"/>
      <c r="HX62" s="107"/>
      <c r="HY62" s="107"/>
      <c r="HZ62" s="107"/>
      <c r="IA62" s="107"/>
      <c r="IB62" s="107"/>
      <c r="IC62" s="107"/>
      <c r="ID62" s="107"/>
      <c r="IE62" s="107"/>
      <c r="IF62" s="107"/>
      <c r="IG62" s="107"/>
      <c r="IH62" s="107"/>
      <c r="II62" s="107"/>
      <c r="IJ62" s="107"/>
      <c r="IK62" s="107"/>
      <c r="IL62" s="107"/>
      <c r="IM62" s="107"/>
      <c r="IN62" s="107"/>
      <c r="IO62" s="107"/>
      <c r="IP62" s="107"/>
      <c r="IQ62" s="107"/>
      <c r="IR62" s="107"/>
      <c r="IS62" s="107"/>
    </row>
    <row r="63" spans="1:253" ht="21.6" customHeight="1">
      <c r="A63" s="108" t="s">
        <v>213</v>
      </c>
      <c r="B63" s="103">
        <v>18</v>
      </c>
      <c r="C63" s="21"/>
      <c r="D63" s="21">
        <v>38687426</v>
      </c>
      <c r="E63" s="21"/>
      <c r="F63" s="110">
        <v>0</v>
      </c>
      <c r="G63" s="31"/>
      <c r="H63" s="110">
        <v>33817805</v>
      </c>
      <c r="I63" s="21"/>
      <c r="J63" s="121">
        <v>0</v>
      </c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7"/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7"/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7"/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7"/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7"/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  <c r="HH63" s="107"/>
      <c r="HI63" s="107"/>
      <c r="HJ63" s="107"/>
      <c r="HK63" s="107"/>
      <c r="HL63" s="107"/>
      <c r="HM63" s="107"/>
      <c r="HN63" s="107"/>
      <c r="HO63" s="107"/>
      <c r="HP63" s="107"/>
      <c r="HQ63" s="107"/>
      <c r="HR63" s="107"/>
      <c r="HS63" s="107"/>
      <c r="HT63" s="107"/>
      <c r="HU63" s="107"/>
      <c r="HV63" s="107"/>
      <c r="HW63" s="107"/>
      <c r="HX63" s="107"/>
      <c r="HY63" s="107"/>
      <c r="HZ63" s="107"/>
      <c r="IA63" s="107"/>
      <c r="IB63" s="107"/>
      <c r="IC63" s="107"/>
      <c r="ID63" s="107"/>
      <c r="IE63" s="107"/>
      <c r="IF63" s="107"/>
      <c r="IG63" s="107"/>
      <c r="IH63" s="107"/>
      <c r="II63" s="107"/>
      <c r="IJ63" s="107"/>
      <c r="IK63" s="107"/>
      <c r="IL63" s="107"/>
      <c r="IM63" s="107"/>
      <c r="IN63" s="107"/>
      <c r="IO63" s="107"/>
      <c r="IP63" s="107"/>
      <c r="IQ63" s="107"/>
      <c r="IR63" s="107"/>
      <c r="IS63" s="107"/>
    </row>
    <row r="64" spans="1:253" ht="21.6" customHeight="1">
      <c r="A64" s="108" t="s">
        <v>120</v>
      </c>
      <c r="B64" s="103">
        <v>26</v>
      </c>
      <c r="C64" s="21"/>
      <c r="D64" s="21">
        <v>295932</v>
      </c>
      <c r="E64" s="21"/>
      <c r="F64" s="21">
        <v>339946</v>
      </c>
      <c r="G64" s="33"/>
      <c r="H64" s="110">
        <v>0</v>
      </c>
      <c r="I64" s="110"/>
      <c r="J64" s="110">
        <v>0</v>
      </c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7"/>
      <c r="FF64" s="107"/>
      <c r="FG64" s="107"/>
      <c r="FH64" s="107"/>
      <c r="FI64" s="107"/>
      <c r="FJ64" s="107"/>
      <c r="FK64" s="107"/>
      <c r="FL64" s="107"/>
      <c r="FM64" s="107"/>
      <c r="FN64" s="107"/>
      <c r="FO64" s="107"/>
      <c r="FP64" s="107"/>
      <c r="FQ64" s="107"/>
      <c r="FR64" s="107"/>
      <c r="FS64" s="107"/>
      <c r="FT64" s="107"/>
      <c r="FU64" s="107"/>
      <c r="FV64" s="107"/>
      <c r="FW64" s="107"/>
      <c r="FX64" s="107"/>
      <c r="FY64" s="107"/>
      <c r="FZ64" s="107"/>
      <c r="GA64" s="107"/>
      <c r="GB64" s="107"/>
      <c r="GC64" s="107"/>
      <c r="GD64" s="107"/>
      <c r="GE64" s="107"/>
      <c r="GF64" s="107"/>
      <c r="GG64" s="107"/>
      <c r="GH64" s="107"/>
      <c r="GI64" s="107"/>
      <c r="GJ64" s="107"/>
      <c r="GK64" s="107"/>
      <c r="GL64" s="107"/>
      <c r="GM64" s="107"/>
      <c r="GN64" s="107"/>
      <c r="GO64" s="107"/>
      <c r="GP64" s="107"/>
      <c r="GQ64" s="107"/>
      <c r="GR64" s="107"/>
      <c r="GS64" s="107"/>
      <c r="GT64" s="107"/>
      <c r="GU64" s="107"/>
      <c r="GV64" s="107"/>
      <c r="GW64" s="107"/>
      <c r="GX64" s="107"/>
      <c r="GY64" s="107"/>
      <c r="GZ64" s="107"/>
      <c r="HA64" s="107"/>
      <c r="HB64" s="107"/>
      <c r="HC64" s="107"/>
      <c r="HD64" s="107"/>
      <c r="HE64" s="107"/>
      <c r="HF64" s="107"/>
      <c r="HG64" s="107"/>
      <c r="HH64" s="107"/>
      <c r="HI64" s="107"/>
      <c r="HJ64" s="107"/>
      <c r="HK64" s="107"/>
      <c r="HL64" s="107"/>
      <c r="HM64" s="107"/>
      <c r="HN64" s="107"/>
      <c r="HO64" s="107"/>
      <c r="HP64" s="107"/>
      <c r="HQ64" s="107"/>
      <c r="HR64" s="107"/>
      <c r="HS64" s="107"/>
      <c r="HT64" s="107"/>
      <c r="HU64" s="107"/>
      <c r="HV64" s="107"/>
      <c r="HW64" s="107"/>
      <c r="HX64" s="107"/>
      <c r="HY64" s="107"/>
      <c r="HZ64" s="107"/>
      <c r="IA64" s="107"/>
      <c r="IB64" s="107"/>
      <c r="IC64" s="107"/>
      <c r="ID64" s="107"/>
      <c r="IE64" s="107"/>
      <c r="IF64" s="107"/>
      <c r="IG64" s="107"/>
      <c r="IH64" s="107"/>
      <c r="II64" s="107"/>
      <c r="IJ64" s="107"/>
      <c r="IK64" s="107"/>
      <c r="IL64" s="107"/>
      <c r="IM64" s="107"/>
      <c r="IN64" s="107"/>
      <c r="IO64" s="107"/>
      <c r="IP64" s="107"/>
      <c r="IQ64" s="107"/>
      <c r="IR64" s="107"/>
      <c r="IS64" s="107"/>
    </row>
    <row r="65" spans="1:253" ht="21.6" customHeight="1">
      <c r="A65" s="108" t="s">
        <v>47</v>
      </c>
      <c r="B65" s="103">
        <v>24</v>
      </c>
      <c r="C65" s="21"/>
      <c r="D65" s="21">
        <v>13037301</v>
      </c>
      <c r="E65" s="21"/>
      <c r="F65" s="21">
        <v>10532677</v>
      </c>
      <c r="G65" s="33"/>
      <c r="H65" s="21">
        <v>12360543</v>
      </c>
      <c r="I65" s="110"/>
      <c r="J65" s="110">
        <v>10155935</v>
      </c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7"/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7"/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7"/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7"/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107"/>
      <c r="HI65" s="107"/>
      <c r="HJ65" s="107"/>
      <c r="HK65" s="107"/>
      <c r="HL65" s="107"/>
      <c r="HM65" s="107"/>
      <c r="HN65" s="107"/>
      <c r="HO65" s="107"/>
      <c r="HP65" s="107"/>
      <c r="HQ65" s="107"/>
      <c r="HR65" s="107"/>
      <c r="HS65" s="107"/>
      <c r="HT65" s="107"/>
      <c r="HU65" s="107"/>
      <c r="HV65" s="107"/>
      <c r="HW65" s="10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  <c r="IO65" s="107"/>
      <c r="IP65" s="107"/>
      <c r="IQ65" s="107"/>
      <c r="IR65" s="107"/>
      <c r="IS65" s="107"/>
    </row>
    <row r="66" spans="1:253" ht="21.6" customHeight="1">
      <c r="A66" s="108" t="s">
        <v>64</v>
      </c>
      <c r="B66" s="103"/>
      <c r="C66" s="21"/>
      <c r="D66" s="124">
        <v>2517844</v>
      </c>
      <c r="E66" s="21"/>
      <c r="F66" s="124">
        <v>3531271</v>
      </c>
      <c r="G66" s="31"/>
      <c r="H66" s="124">
        <v>2517844</v>
      </c>
      <c r="I66" s="110"/>
      <c r="J66" s="109">
        <v>3531271</v>
      </c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7"/>
      <c r="DZ66" s="107"/>
      <c r="EA66" s="107"/>
      <c r="EB66" s="107"/>
      <c r="EC66" s="107"/>
      <c r="ED66" s="107"/>
      <c r="EE66" s="107"/>
      <c r="EF66" s="107"/>
      <c r="EG66" s="107"/>
      <c r="EH66" s="107"/>
      <c r="EI66" s="107"/>
      <c r="EJ66" s="107"/>
      <c r="EK66" s="107"/>
      <c r="EL66" s="107"/>
      <c r="EM66" s="107"/>
      <c r="EN66" s="107"/>
      <c r="EO66" s="107"/>
      <c r="EP66" s="107"/>
      <c r="EQ66" s="107"/>
      <c r="ER66" s="107"/>
      <c r="ES66" s="107"/>
      <c r="ET66" s="107"/>
      <c r="EU66" s="107"/>
      <c r="EV66" s="107"/>
      <c r="EW66" s="107"/>
      <c r="EX66" s="107"/>
      <c r="EY66" s="107"/>
      <c r="EZ66" s="107"/>
      <c r="FA66" s="107"/>
      <c r="FB66" s="107"/>
      <c r="FC66" s="107"/>
      <c r="FD66" s="107"/>
      <c r="FE66" s="107"/>
      <c r="FF66" s="107"/>
      <c r="FG66" s="107"/>
      <c r="FH66" s="107"/>
      <c r="FI66" s="107"/>
      <c r="FJ66" s="107"/>
      <c r="FK66" s="107"/>
      <c r="FL66" s="107"/>
      <c r="FM66" s="107"/>
      <c r="FN66" s="107"/>
      <c r="FO66" s="107"/>
      <c r="FP66" s="107"/>
      <c r="FQ66" s="107"/>
      <c r="FR66" s="107"/>
      <c r="FS66" s="107"/>
      <c r="FT66" s="107"/>
      <c r="FU66" s="107"/>
      <c r="FV66" s="107"/>
      <c r="FW66" s="107"/>
      <c r="FX66" s="107"/>
      <c r="FY66" s="107"/>
      <c r="FZ66" s="107"/>
      <c r="GA66" s="107"/>
      <c r="GB66" s="107"/>
      <c r="GC66" s="107"/>
      <c r="GD66" s="107"/>
      <c r="GE66" s="107"/>
      <c r="GF66" s="107"/>
      <c r="GG66" s="107"/>
      <c r="GH66" s="107"/>
      <c r="GI66" s="107"/>
      <c r="GJ66" s="107"/>
      <c r="GK66" s="107"/>
      <c r="GL66" s="107"/>
      <c r="GM66" s="107"/>
      <c r="GN66" s="107"/>
      <c r="GO66" s="107"/>
      <c r="GP66" s="107"/>
      <c r="GQ66" s="107"/>
      <c r="GR66" s="107"/>
      <c r="GS66" s="107"/>
      <c r="GT66" s="107"/>
      <c r="GU66" s="107"/>
      <c r="GV66" s="107"/>
      <c r="GW66" s="107"/>
      <c r="GX66" s="107"/>
      <c r="GY66" s="107"/>
      <c r="GZ66" s="107"/>
      <c r="HA66" s="107"/>
      <c r="HB66" s="107"/>
      <c r="HC66" s="107"/>
      <c r="HD66" s="107"/>
      <c r="HE66" s="107"/>
      <c r="HF66" s="107"/>
      <c r="HG66" s="107"/>
      <c r="HH66" s="107"/>
      <c r="HI66" s="107"/>
      <c r="HJ66" s="107"/>
      <c r="HK66" s="107"/>
      <c r="HL66" s="107"/>
      <c r="HM66" s="107"/>
      <c r="HN66" s="107"/>
      <c r="HO66" s="107"/>
      <c r="HP66" s="107"/>
      <c r="HQ66" s="107"/>
      <c r="HR66" s="107"/>
      <c r="HS66" s="107"/>
      <c r="HT66" s="107"/>
      <c r="HU66" s="107"/>
      <c r="HV66" s="107"/>
      <c r="HW66" s="107"/>
      <c r="HX66" s="107"/>
      <c r="HY66" s="107"/>
      <c r="HZ66" s="107"/>
      <c r="IA66" s="107"/>
      <c r="IB66" s="107"/>
      <c r="IC66" s="107"/>
      <c r="ID66" s="107"/>
      <c r="IE66" s="107"/>
      <c r="IF66" s="107"/>
      <c r="IG66" s="107"/>
      <c r="IH66" s="107"/>
      <c r="II66" s="107"/>
      <c r="IJ66" s="107"/>
      <c r="IK66" s="107"/>
      <c r="IL66" s="107"/>
      <c r="IM66" s="107"/>
      <c r="IN66" s="107"/>
      <c r="IO66" s="107"/>
      <c r="IP66" s="107"/>
      <c r="IQ66" s="107"/>
      <c r="IR66" s="107"/>
      <c r="IS66" s="107"/>
    </row>
    <row r="67" spans="1:253" ht="21.6" customHeight="1">
      <c r="A67" s="105" t="s">
        <v>40</v>
      </c>
      <c r="B67" s="103"/>
      <c r="C67" s="21"/>
      <c r="D67" s="21">
        <f>SUM(D60:D66)</f>
        <v>117682901</v>
      </c>
      <c r="E67" s="21"/>
      <c r="F67" s="21">
        <f>SUM(F60:F66)</f>
        <v>43301977</v>
      </c>
      <c r="G67" s="31"/>
      <c r="H67" s="21">
        <f>SUM(H60:H66)</f>
        <v>111840590</v>
      </c>
      <c r="I67" s="21"/>
      <c r="J67" s="21">
        <f>SUM(J60:J66)</f>
        <v>42528138</v>
      </c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7"/>
      <c r="EA67" s="107"/>
      <c r="EB67" s="107"/>
      <c r="EC67" s="107"/>
      <c r="ED67" s="107"/>
      <c r="EE67" s="107"/>
      <c r="EF67" s="107"/>
      <c r="EG67" s="107"/>
      <c r="EH67" s="107"/>
      <c r="EI67" s="107"/>
      <c r="EJ67" s="107"/>
      <c r="EK67" s="107"/>
      <c r="EL67" s="107"/>
      <c r="EM67" s="107"/>
      <c r="EN67" s="107"/>
      <c r="EO67" s="107"/>
      <c r="EP67" s="107"/>
      <c r="EQ67" s="107"/>
      <c r="ER67" s="107"/>
      <c r="ES67" s="107"/>
      <c r="ET67" s="107"/>
      <c r="EU67" s="107"/>
      <c r="EV67" s="107"/>
      <c r="EW67" s="107"/>
      <c r="EX67" s="107"/>
      <c r="EY67" s="107"/>
      <c r="EZ67" s="107"/>
      <c r="FA67" s="107"/>
      <c r="FB67" s="107"/>
      <c r="FC67" s="107"/>
      <c r="FD67" s="107"/>
      <c r="FE67" s="107"/>
      <c r="FF67" s="107"/>
      <c r="FG67" s="107"/>
      <c r="FH67" s="107"/>
      <c r="FI67" s="107"/>
      <c r="FJ67" s="107"/>
      <c r="FK67" s="107"/>
      <c r="FL67" s="107"/>
      <c r="FM67" s="107"/>
      <c r="FN67" s="107"/>
      <c r="FO67" s="107"/>
      <c r="FP67" s="107"/>
      <c r="FQ67" s="107"/>
      <c r="FR67" s="107"/>
      <c r="FS67" s="107"/>
      <c r="FT67" s="107"/>
      <c r="FU67" s="107"/>
      <c r="FV67" s="107"/>
      <c r="FW67" s="107"/>
      <c r="FX67" s="107"/>
      <c r="FY67" s="107"/>
      <c r="FZ67" s="107"/>
      <c r="GA67" s="107"/>
      <c r="GB67" s="107"/>
      <c r="GC67" s="107"/>
      <c r="GD67" s="107"/>
      <c r="GE67" s="107"/>
      <c r="GF67" s="107"/>
      <c r="GG67" s="107"/>
      <c r="GH67" s="107"/>
      <c r="GI67" s="107"/>
      <c r="GJ67" s="107"/>
      <c r="GK67" s="107"/>
      <c r="GL67" s="107"/>
      <c r="GM67" s="107"/>
      <c r="GN67" s="107"/>
      <c r="GO67" s="107"/>
      <c r="GP67" s="107"/>
      <c r="GQ67" s="107"/>
      <c r="GR67" s="107"/>
      <c r="GS67" s="107"/>
      <c r="GT67" s="107"/>
      <c r="GU67" s="107"/>
      <c r="GV67" s="107"/>
      <c r="GW67" s="107"/>
      <c r="GX67" s="107"/>
      <c r="GY67" s="107"/>
      <c r="GZ67" s="107"/>
      <c r="HA67" s="107"/>
      <c r="HB67" s="107"/>
      <c r="HC67" s="107"/>
      <c r="HD67" s="107"/>
      <c r="HE67" s="107"/>
      <c r="HF67" s="107"/>
      <c r="HG67" s="107"/>
      <c r="HH67" s="107"/>
      <c r="HI67" s="107"/>
      <c r="HJ67" s="107"/>
      <c r="HK67" s="107"/>
      <c r="HL67" s="107"/>
      <c r="HM67" s="107"/>
      <c r="HN67" s="107"/>
      <c r="HO67" s="107"/>
      <c r="HP67" s="107"/>
      <c r="HQ67" s="107"/>
      <c r="HR67" s="107"/>
      <c r="HS67" s="107"/>
      <c r="HT67" s="107"/>
      <c r="HU67" s="107"/>
      <c r="HV67" s="107"/>
      <c r="HW67" s="107"/>
      <c r="HX67" s="107"/>
      <c r="HY67" s="107"/>
      <c r="HZ67" s="107"/>
      <c r="IA67" s="107"/>
      <c r="IB67" s="107"/>
      <c r="IC67" s="107"/>
      <c r="ID67" s="107"/>
      <c r="IE67" s="107"/>
      <c r="IF67" s="107"/>
      <c r="IG67" s="107"/>
      <c r="IH67" s="107"/>
      <c r="II67" s="107"/>
      <c r="IJ67" s="107"/>
      <c r="IK67" s="107"/>
      <c r="IL67" s="107"/>
      <c r="IM67" s="107"/>
      <c r="IN67" s="107"/>
      <c r="IO67" s="107"/>
      <c r="IP67" s="107"/>
      <c r="IQ67" s="107"/>
      <c r="IR67" s="107"/>
      <c r="IS67" s="107"/>
    </row>
    <row r="68" spans="1:253" ht="21.6" customHeight="1">
      <c r="A68" s="105" t="s">
        <v>41</v>
      </c>
      <c r="B68" s="30"/>
      <c r="C68" s="21"/>
      <c r="D68" s="123">
        <f>D67+D58</f>
        <v>480857858</v>
      </c>
      <c r="E68" s="21"/>
      <c r="F68" s="123">
        <f>F67+F58</f>
        <v>502961915</v>
      </c>
      <c r="G68" s="31"/>
      <c r="H68" s="123">
        <f>H67+H58</f>
        <v>359775962</v>
      </c>
      <c r="I68" s="21"/>
      <c r="J68" s="123">
        <f>J67+J58</f>
        <v>332159252</v>
      </c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7"/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7"/>
      <c r="FD68" s="107"/>
      <c r="FE68" s="107"/>
      <c r="FF68" s="107"/>
      <c r="FG68" s="107"/>
      <c r="FH68" s="107"/>
      <c r="FI68" s="107"/>
      <c r="FJ68" s="107"/>
      <c r="FK68" s="107"/>
      <c r="FL68" s="107"/>
      <c r="FM68" s="107"/>
      <c r="FN68" s="107"/>
      <c r="FO68" s="107"/>
      <c r="FP68" s="107"/>
      <c r="FQ68" s="107"/>
      <c r="FR68" s="107"/>
      <c r="FS68" s="107"/>
      <c r="FT68" s="107"/>
      <c r="FU68" s="107"/>
      <c r="FV68" s="107"/>
      <c r="FW68" s="107"/>
      <c r="FX68" s="107"/>
      <c r="FY68" s="107"/>
      <c r="FZ68" s="107"/>
      <c r="GA68" s="107"/>
      <c r="GB68" s="107"/>
      <c r="GC68" s="107"/>
      <c r="GD68" s="107"/>
      <c r="GE68" s="107"/>
      <c r="GF68" s="107"/>
      <c r="GG68" s="107"/>
      <c r="GH68" s="107"/>
      <c r="GI68" s="107"/>
      <c r="GJ68" s="107"/>
      <c r="GK68" s="107"/>
      <c r="GL68" s="107"/>
      <c r="GM68" s="107"/>
      <c r="GN68" s="107"/>
      <c r="GO68" s="107"/>
      <c r="GP68" s="107"/>
      <c r="GQ68" s="107"/>
      <c r="GR68" s="107"/>
      <c r="GS68" s="107"/>
      <c r="GT68" s="107"/>
      <c r="GU68" s="107"/>
      <c r="GV68" s="107"/>
      <c r="GW68" s="107"/>
      <c r="GX68" s="107"/>
      <c r="GY68" s="107"/>
      <c r="GZ68" s="107"/>
      <c r="HA68" s="107"/>
      <c r="HB68" s="107"/>
      <c r="HC68" s="107"/>
      <c r="HD68" s="107"/>
      <c r="HE68" s="107"/>
      <c r="HF68" s="107"/>
      <c r="HG68" s="107"/>
      <c r="HH68" s="107"/>
      <c r="HI68" s="107"/>
      <c r="HJ68" s="107"/>
      <c r="HK68" s="107"/>
      <c r="HL68" s="107"/>
      <c r="HM68" s="107"/>
      <c r="HN68" s="107"/>
      <c r="HO68" s="107"/>
      <c r="HP68" s="107"/>
      <c r="HQ68" s="107"/>
      <c r="HR68" s="107"/>
      <c r="HS68" s="107"/>
      <c r="HT68" s="107"/>
      <c r="HU68" s="107"/>
      <c r="HV68" s="107"/>
      <c r="HW68" s="107"/>
      <c r="HX68" s="107"/>
      <c r="HY68" s="107"/>
      <c r="HZ68" s="107"/>
      <c r="IA68" s="107"/>
      <c r="IB68" s="107"/>
      <c r="IC68" s="107"/>
      <c r="ID68" s="107"/>
      <c r="IE68" s="107"/>
      <c r="IF68" s="107"/>
      <c r="IG68" s="107"/>
      <c r="IH68" s="107"/>
      <c r="II68" s="107"/>
      <c r="IJ68" s="107"/>
      <c r="IK68" s="107"/>
      <c r="IL68" s="107"/>
      <c r="IM68" s="107"/>
      <c r="IN68" s="107"/>
      <c r="IO68" s="107"/>
      <c r="IP68" s="107"/>
      <c r="IQ68" s="107"/>
      <c r="IR68" s="107"/>
      <c r="IS68" s="107"/>
    </row>
    <row r="69" spans="1:253" ht="21.6" customHeight="1">
      <c r="A69" s="105"/>
      <c r="B69" s="30"/>
      <c r="C69" s="21"/>
      <c r="D69" s="21"/>
      <c r="E69" s="21"/>
      <c r="F69" s="21"/>
      <c r="G69" s="31"/>
      <c r="H69" s="21"/>
      <c r="I69" s="21"/>
      <c r="J69" s="21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  <c r="DT69" s="107"/>
      <c r="DU69" s="107"/>
      <c r="DV69" s="107"/>
      <c r="DW69" s="107"/>
      <c r="DX69" s="107"/>
      <c r="DY69" s="107"/>
      <c r="DZ69" s="107"/>
      <c r="EA69" s="107"/>
      <c r="EB69" s="107"/>
      <c r="EC69" s="107"/>
      <c r="ED69" s="107"/>
      <c r="EE69" s="107"/>
      <c r="EF69" s="107"/>
      <c r="EG69" s="107"/>
      <c r="EH69" s="107"/>
      <c r="EI69" s="107"/>
      <c r="EJ69" s="107"/>
      <c r="EK69" s="107"/>
      <c r="EL69" s="107"/>
      <c r="EM69" s="107"/>
      <c r="EN69" s="107"/>
      <c r="EO69" s="107"/>
      <c r="EP69" s="107"/>
      <c r="EQ69" s="107"/>
      <c r="ER69" s="107"/>
      <c r="ES69" s="107"/>
      <c r="ET69" s="107"/>
      <c r="EU69" s="107"/>
      <c r="EV69" s="107"/>
      <c r="EW69" s="107"/>
      <c r="EX69" s="107"/>
      <c r="EY69" s="107"/>
      <c r="EZ69" s="107"/>
      <c r="FA69" s="107"/>
      <c r="FB69" s="107"/>
      <c r="FC69" s="107"/>
      <c r="FD69" s="107"/>
      <c r="FE69" s="107"/>
      <c r="FF69" s="107"/>
      <c r="FG69" s="107"/>
      <c r="FH69" s="107"/>
      <c r="FI69" s="107"/>
      <c r="FJ69" s="107"/>
      <c r="FK69" s="107"/>
      <c r="FL69" s="107"/>
      <c r="FM69" s="107"/>
      <c r="FN69" s="107"/>
      <c r="FO69" s="107"/>
      <c r="FP69" s="107"/>
      <c r="FQ69" s="107"/>
      <c r="FR69" s="107"/>
      <c r="FS69" s="107"/>
      <c r="FT69" s="107"/>
      <c r="FU69" s="107"/>
      <c r="FV69" s="107"/>
      <c r="FW69" s="107"/>
      <c r="FX69" s="107"/>
      <c r="FY69" s="107"/>
      <c r="FZ69" s="107"/>
      <c r="GA69" s="107"/>
      <c r="GB69" s="107"/>
      <c r="GC69" s="107"/>
      <c r="GD69" s="107"/>
      <c r="GE69" s="107"/>
      <c r="GF69" s="107"/>
      <c r="GG69" s="107"/>
      <c r="GH69" s="107"/>
      <c r="GI69" s="107"/>
      <c r="GJ69" s="107"/>
      <c r="GK69" s="107"/>
      <c r="GL69" s="107"/>
      <c r="GM69" s="107"/>
      <c r="GN69" s="107"/>
      <c r="GO69" s="107"/>
      <c r="GP69" s="107"/>
      <c r="GQ69" s="107"/>
      <c r="GR69" s="107"/>
      <c r="GS69" s="107"/>
      <c r="GT69" s="107"/>
      <c r="GU69" s="107"/>
      <c r="GV69" s="107"/>
      <c r="GW69" s="107"/>
      <c r="GX69" s="107"/>
      <c r="GY69" s="107"/>
      <c r="GZ69" s="107"/>
      <c r="HA69" s="107"/>
      <c r="HB69" s="107"/>
      <c r="HC69" s="107"/>
      <c r="HD69" s="107"/>
      <c r="HE69" s="107"/>
      <c r="HF69" s="107"/>
      <c r="HG69" s="107"/>
      <c r="HH69" s="107"/>
      <c r="HI69" s="107"/>
      <c r="HJ69" s="107"/>
      <c r="HK69" s="107"/>
      <c r="HL69" s="107"/>
      <c r="HM69" s="107"/>
      <c r="HN69" s="107"/>
      <c r="HO69" s="107"/>
      <c r="HP69" s="107"/>
      <c r="HQ69" s="107"/>
      <c r="HR69" s="107"/>
      <c r="HS69" s="107"/>
      <c r="HT69" s="107"/>
      <c r="HU69" s="107"/>
      <c r="HV69" s="107"/>
      <c r="HW69" s="107"/>
      <c r="HX69" s="107"/>
      <c r="HY69" s="107"/>
      <c r="HZ69" s="107"/>
      <c r="IA69" s="107"/>
      <c r="IB69" s="107"/>
      <c r="IC69" s="107"/>
      <c r="ID69" s="107"/>
      <c r="IE69" s="107"/>
      <c r="IF69" s="107"/>
      <c r="IG69" s="107"/>
      <c r="IH69" s="107"/>
      <c r="II69" s="107"/>
      <c r="IJ69" s="107"/>
      <c r="IK69" s="107"/>
      <c r="IL69" s="107"/>
      <c r="IM69" s="107"/>
      <c r="IN69" s="107"/>
      <c r="IO69" s="107"/>
      <c r="IP69" s="107"/>
      <c r="IQ69" s="107"/>
      <c r="IR69" s="107"/>
      <c r="IS69" s="107"/>
    </row>
    <row r="70" spans="1:253" ht="23.1" customHeight="1">
      <c r="A70" s="25" t="s">
        <v>3</v>
      </c>
      <c r="B70" s="84"/>
      <c r="H70" s="114"/>
    </row>
    <row r="71" spans="1:253" ht="21.6" customHeight="1">
      <c r="A71" s="14" t="s">
        <v>73</v>
      </c>
      <c r="B71" s="23"/>
      <c r="C71" s="24"/>
      <c r="D71" s="24"/>
      <c r="E71" s="24"/>
      <c r="F71" s="24"/>
      <c r="G71" s="24"/>
      <c r="H71" s="24"/>
      <c r="I71" s="24"/>
      <c r="J71" s="24"/>
    </row>
    <row r="72" spans="1:253" ht="21.6" customHeight="1">
      <c r="A72" s="14" t="s">
        <v>162</v>
      </c>
      <c r="B72" s="23"/>
      <c r="C72" s="24"/>
      <c r="D72" s="24"/>
      <c r="E72" s="24"/>
      <c r="F72" s="24"/>
      <c r="G72" s="24"/>
      <c r="H72" s="24"/>
      <c r="I72" s="24"/>
      <c r="J72" s="24"/>
    </row>
    <row r="73" spans="1:253" ht="21.6" customHeight="1">
      <c r="A73" s="14" t="s">
        <v>201</v>
      </c>
      <c r="B73" s="69"/>
      <c r="J73" s="25"/>
    </row>
    <row r="74" spans="1:253" ht="23.1" customHeight="1">
      <c r="A74" s="14"/>
      <c r="B74" s="69"/>
      <c r="J74" s="27" t="s">
        <v>70</v>
      </c>
    </row>
    <row r="75" spans="1:253" s="28" customFormat="1" ht="21.75" customHeight="1">
      <c r="B75" s="52"/>
      <c r="C75" s="53"/>
      <c r="D75" s="163" t="s">
        <v>17</v>
      </c>
      <c r="E75" s="163"/>
      <c r="F75" s="163"/>
      <c r="G75" s="53"/>
      <c r="H75" s="163" t="s">
        <v>18</v>
      </c>
      <c r="I75" s="163"/>
      <c r="J75" s="163"/>
    </row>
    <row r="76" spans="1:253" s="30" customFormat="1" ht="23.1" customHeight="1">
      <c r="A76" s="25"/>
      <c r="B76" s="98" t="s">
        <v>0</v>
      </c>
      <c r="C76" s="26"/>
      <c r="D76" s="67" t="s">
        <v>202</v>
      </c>
      <c r="E76" s="29"/>
      <c r="F76" s="67" t="s">
        <v>165</v>
      </c>
      <c r="G76" s="26"/>
      <c r="H76" s="67" t="s">
        <v>202</v>
      </c>
      <c r="I76" s="29"/>
      <c r="J76" s="67" t="s">
        <v>165</v>
      </c>
    </row>
    <row r="77" spans="1:253" s="32" customFormat="1" ht="21.6" customHeight="1">
      <c r="A77" s="28" t="s">
        <v>6</v>
      </c>
      <c r="B77" s="30"/>
      <c r="C77" s="125"/>
      <c r="D77" s="125"/>
      <c r="E77" s="125"/>
      <c r="F77" s="125"/>
      <c r="G77" s="31"/>
      <c r="H77" s="125"/>
      <c r="I77" s="125"/>
      <c r="J77" s="125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101"/>
      <c r="CP77" s="101"/>
      <c r="CQ77" s="101"/>
      <c r="CR77" s="101"/>
      <c r="CS77" s="101"/>
      <c r="CT77" s="101"/>
      <c r="CU77" s="101"/>
      <c r="CV77" s="101"/>
      <c r="CW77" s="101"/>
      <c r="CX77" s="101"/>
      <c r="CY77" s="101"/>
      <c r="CZ77" s="101"/>
      <c r="DA77" s="101"/>
      <c r="DB77" s="101"/>
      <c r="DC77" s="101"/>
      <c r="DD77" s="101"/>
      <c r="DE77" s="101"/>
      <c r="DF77" s="101"/>
      <c r="DG77" s="101"/>
      <c r="DH77" s="101"/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101"/>
      <c r="FC77" s="101"/>
      <c r="FD77" s="101"/>
      <c r="FE77" s="101"/>
      <c r="FF77" s="101"/>
      <c r="FG77" s="101"/>
      <c r="FH77" s="101"/>
      <c r="FI77" s="101"/>
      <c r="FJ77" s="101"/>
      <c r="FK77" s="101"/>
      <c r="FL77" s="101"/>
      <c r="FM77" s="101"/>
      <c r="FN77" s="101"/>
      <c r="FO77" s="101"/>
      <c r="FP77" s="101"/>
      <c r="FQ77" s="101"/>
      <c r="FR77" s="101"/>
      <c r="FS77" s="101"/>
      <c r="FT77" s="101"/>
      <c r="FU77" s="101"/>
      <c r="FV77" s="101"/>
      <c r="FW77" s="101"/>
      <c r="FX77" s="101"/>
      <c r="FY77" s="101"/>
      <c r="FZ77" s="101"/>
      <c r="GA77" s="101"/>
      <c r="GB77" s="101"/>
      <c r="GC77" s="101"/>
      <c r="GD77" s="101"/>
      <c r="GE77" s="101"/>
      <c r="GF77" s="101"/>
      <c r="GG77" s="101"/>
      <c r="GH77" s="101"/>
      <c r="GI77" s="101"/>
      <c r="GJ77" s="101"/>
      <c r="GK77" s="101"/>
      <c r="GL77" s="101"/>
      <c r="GM77" s="101"/>
      <c r="GN77" s="101"/>
      <c r="GO77" s="101"/>
      <c r="GP77" s="101"/>
      <c r="GQ77" s="101"/>
      <c r="GR77" s="101"/>
      <c r="GS77" s="101"/>
      <c r="GT77" s="101"/>
      <c r="GU77" s="101"/>
      <c r="GV77" s="101"/>
      <c r="GW77" s="101"/>
      <c r="GX77" s="101"/>
      <c r="GY77" s="101"/>
      <c r="GZ77" s="101"/>
      <c r="HA77" s="101"/>
      <c r="HB77" s="101"/>
      <c r="HC77" s="101"/>
      <c r="HD77" s="101"/>
      <c r="HE77" s="101"/>
      <c r="HF77" s="101"/>
      <c r="HG77" s="101"/>
      <c r="HH77" s="101"/>
      <c r="HI77" s="101"/>
      <c r="HJ77" s="101"/>
      <c r="HK77" s="101"/>
      <c r="HL77" s="101"/>
      <c r="HM77" s="101"/>
      <c r="HN77" s="101"/>
      <c r="HO77" s="101"/>
      <c r="HP77" s="101"/>
      <c r="HQ77" s="101"/>
      <c r="HR77" s="101"/>
      <c r="HS77" s="101"/>
      <c r="HT77" s="101"/>
      <c r="HU77" s="101"/>
      <c r="HV77" s="101"/>
      <c r="HW77" s="101"/>
      <c r="HX77" s="101"/>
      <c r="HY77" s="101"/>
      <c r="HZ77" s="101"/>
      <c r="IA77" s="101"/>
      <c r="IB77" s="101"/>
      <c r="IC77" s="101"/>
      <c r="ID77" s="101"/>
      <c r="IE77" s="101"/>
      <c r="IF77" s="101"/>
      <c r="IG77" s="101"/>
      <c r="IH77" s="101"/>
      <c r="II77" s="101"/>
      <c r="IJ77" s="101"/>
      <c r="IK77" s="101"/>
      <c r="IL77" s="101"/>
      <c r="IM77" s="101"/>
      <c r="IN77" s="101"/>
      <c r="IO77" s="101"/>
      <c r="IP77" s="101"/>
      <c r="IQ77" s="101"/>
      <c r="IR77" s="101"/>
      <c r="IS77" s="101"/>
    </row>
    <row r="78" spans="1:253" s="32" customFormat="1" ht="21.6" customHeight="1">
      <c r="A78" s="25" t="s">
        <v>24</v>
      </c>
      <c r="B78" s="103">
        <v>27</v>
      </c>
      <c r="C78" s="125"/>
      <c r="D78" s="125"/>
      <c r="E78" s="125"/>
      <c r="F78" s="125"/>
      <c r="G78" s="31"/>
      <c r="H78" s="125"/>
      <c r="I78" s="125"/>
      <c r="J78" s="125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1"/>
      <c r="CQ78" s="101"/>
      <c r="CR78" s="101"/>
      <c r="CS78" s="101"/>
      <c r="CT78" s="101"/>
      <c r="CU78" s="101"/>
      <c r="CV78" s="101"/>
      <c r="CW78" s="101"/>
      <c r="CX78" s="101"/>
      <c r="CY78" s="101"/>
      <c r="CZ78" s="101"/>
      <c r="DA78" s="101"/>
      <c r="DB78" s="101"/>
      <c r="DC78" s="101"/>
      <c r="DD78" s="101"/>
      <c r="DE78" s="101"/>
      <c r="DF78" s="101"/>
      <c r="DG78" s="101"/>
      <c r="DH78" s="101"/>
      <c r="DI78" s="101"/>
      <c r="DJ78" s="101"/>
      <c r="DK78" s="101"/>
      <c r="DL78" s="101"/>
      <c r="DM78" s="101"/>
      <c r="DN78" s="101"/>
      <c r="DO78" s="101"/>
      <c r="DP78" s="101"/>
      <c r="DQ78" s="101"/>
      <c r="DR78" s="101"/>
      <c r="DS78" s="101"/>
      <c r="DT78" s="101"/>
      <c r="DU78" s="101"/>
      <c r="DV78" s="101"/>
      <c r="DW78" s="101"/>
      <c r="DX78" s="101"/>
      <c r="DY78" s="101"/>
      <c r="DZ78" s="101"/>
      <c r="EA78" s="101"/>
      <c r="EB78" s="101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1"/>
      <c r="EP78" s="101"/>
      <c r="EQ78" s="101"/>
      <c r="ER78" s="101"/>
      <c r="ES78" s="101"/>
      <c r="ET78" s="101"/>
      <c r="EU78" s="101"/>
      <c r="EV78" s="101"/>
      <c r="EW78" s="101"/>
      <c r="EX78" s="101"/>
      <c r="EY78" s="101"/>
      <c r="EZ78" s="101"/>
      <c r="FA78" s="101"/>
      <c r="FB78" s="101"/>
      <c r="FC78" s="101"/>
      <c r="FD78" s="101"/>
      <c r="FE78" s="101"/>
      <c r="FF78" s="101"/>
      <c r="FG78" s="101"/>
      <c r="FH78" s="101"/>
      <c r="FI78" s="101"/>
      <c r="FJ78" s="101"/>
      <c r="FK78" s="101"/>
      <c r="FL78" s="101"/>
      <c r="FM78" s="101"/>
      <c r="FN78" s="101"/>
      <c r="FO78" s="101"/>
      <c r="FP78" s="101"/>
      <c r="FQ78" s="101"/>
      <c r="FR78" s="101"/>
      <c r="FS78" s="101"/>
      <c r="FT78" s="101"/>
      <c r="FU78" s="101"/>
      <c r="FV78" s="101"/>
      <c r="FW78" s="101"/>
      <c r="FX78" s="101"/>
      <c r="FY78" s="101"/>
      <c r="FZ78" s="101"/>
      <c r="GA78" s="101"/>
      <c r="GB78" s="101"/>
      <c r="GC78" s="101"/>
      <c r="GD78" s="101"/>
      <c r="GE78" s="101"/>
      <c r="GF78" s="101"/>
      <c r="GG78" s="101"/>
      <c r="GH78" s="101"/>
      <c r="GI78" s="101"/>
      <c r="GJ78" s="101"/>
      <c r="GK78" s="101"/>
      <c r="GL78" s="101"/>
      <c r="GM78" s="101"/>
      <c r="GN78" s="101"/>
      <c r="GO78" s="101"/>
      <c r="GP78" s="101"/>
      <c r="GQ78" s="101"/>
      <c r="GR78" s="101"/>
      <c r="GS78" s="101"/>
      <c r="GT78" s="101"/>
      <c r="GU78" s="101"/>
      <c r="GV78" s="101"/>
      <c r="GW78" s="101"/>
      <c r="GX78" s="101"/>
      <c r="GY78" s="101"/>
      <c r="GZ78" s="101"/>
      <c r="HA78" s="101"/>
      <c r="HB78" s="101"/>
      <c r="HC78" s="101"/>
      <c r="HD78" s="101"/>
      <c r="HE78" s="101"/>
      <c r="HF78" s="101"/>
      <c r="HG78" s="101"/>
      <c r="HH78" s="101"/>
      <c r="HI78" s="101"/>
      <c r="HJ78" s="101"/>
      <c r="HK78" s="101"/>
      <c r="HL78" s="101"/>
      <c r="HM78" s="101"/>
      <c r="HN78" s="101"/>
      <c r="HO78" s="101"/>
      <c r="HP78" s="101"/>
      <c r="HQ78" s="101"/>
      <c r="HR78" s="101"/>
      <c r="HS78" s="101"/>
      <c r="HT78" s="101"/>
      <c r="HU78" s="101"/>
      <c r="HV78" s="101"/>
      <c r="HW78" s="101"/>
      <c r="HX78" s="101"/>
      <c r="HY78" s="101"/>
      <c r="HZ78" s="101"/>
      <c r="IA78" s="101"/>
      <c r="IB78" s="101"/>
      <c r="IC78" s="101"/>
      <c r="ID78" s="101"/>
      <c r="IE78" s="101"/>
      <c r="IF78" s="101"/>
      <c r="IG78" s="101"/>
      <c r="IH78" s="101"/>
      <c r="II78" s="101"/>
      <c r="IJ78" s="101"/>
      <c r="IK78" s="101"/>
      <c r="IL78" s="101"/>
      <c r="IM78" s="101"/>
      <c r="IN78" s="101"/>
      <c r="IO78" s="101"/>
      <c r="IP78" s="101"/>
      <c r="IQ78" s="101"/>
      <c r="IR78" s="101"/>
      <c r="IS78" s="101"/>
    </row>
    <row r="79" spans="1:253" s="32" customFormat="1" ht="21.6" customHeight="1">
      <c r="A79" s="26" t="s">
        <v>58</v>
      </c>
      <c r="B79" s="103"/>
      <c r="C79" s="125"/>
      <c r="D79" s="125"/>
      <c r="E79" s="125"/>
      <c r="F79" s="125"/>
      <c r="G79" s="31"/>
      <c r="H79" s="125"/>
      <c r="I79" s="125"/>
      <c r="J79" s="125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  <c r="CQ79" s="101"/>
      <c r="CR79" s="101"/>
      <c r="CS79" s="101"/>
      <c r="CT79" s="101"/>
      <c r="CU79" s="101"/>
      <c r="CV79" s="101"/>
      <c r="CW79" s="101"/>
      <c r="CX79" s="101"/>
      <c r="CY79" s="101"/>
      <c r="CZ79" s="101"/>
      <c r="DA79" s="101"/>
      <c r="DB79" s="101"/>
      <c r="DC79" s="101"/>
      <c r="DD79" s="101"/>
      <c r="DE79" s="101"/>
      <c r="DF79" s="101"/>
      <c r="DG79" s="101"/>
      <c r="DH79" s="101"/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101"/>
      <c r="EH79" s="101"/>
      <c r="EI79" s="101"/>
      <c r="EJ79" s="101"/>
      <c r="EK79" s="101"/>
      <c r="EL79" s="101"/>
      <c r="EM79" s="101"/>
      <c r="EN79" s="101"/>
      <c r="EO79" s="101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  <c r="FB79" s="101"/>
      <c r="FC79" s="101"/>
      <c r="FD79" s="101"/>
      <c r="FE79" s="101"/>
      <c r="FF79" s="101"/>
      <c r="FG79" s="101"/>
      <c r="FH79" s="101"/>
      <c r="FI79" s="101"/>
      <c r="FJ79" s="101"/>
      <c r="FK79" s="101"/>
      <c r="FL79" s="101"/>
      <c r="FM79" s="101"/>
      <c r="FN79" s="101"/>
      <c r="FO79" s="101"/>
      <c r="FP79" s="101"/>
      <c r="FQ79" s="101"/>
      <c r="FR79" s="101"/>
      <c r="FS79" s="101"/>
      <c r="FT79" s="101"/>
      <c r="FU79" s="101"/>
      <c r="FV79" s="101"/>
      <c r="FW79" s="101"/>
      <c r="FX79" s="101"/>
      <c r="FY79" s="101"/>
      <c r="FZ79" s="101"/>
      <c r="GA79" s="101"/>
      <c r="GB79" s="101"/>
      <c r="GC79" s="101"/>
      <c r="GD79" s="101"/>
      <c r="GE79" s="101"/>
      <c r="GF79" s="101"/>
      <c r="GG79" s="101"/>
      <c r="GH79" s="101"/>
      <c r="GI79" s="101"/>
      <c r="GJ79" s="101"/>
      <c r="GK79" s="101"/>
      <c r="GL79" s="101"/>
      <c r="GM79" s="101"/>
      <c r="GN79" s="101"/>
      <c r="GO79" s="101"/>
      <c r="GP79" s="101"/>
      <c r="GQ79" s="101"/>
      <c r="GR79" s="101"/>
      <c r="GS79" s="101"/>
      <c r="GT79" s="101"/>
      <c r="GU79" s="101"/>
      <c r="GV79" s="101"/>
      <c r="GW79" s="101"/>
      <c r="GX79" s="101"/>
      <c r="GY79" s="101"/>
      <c r="GZ79" s="101"/>
      <c r="HA79" s="101"/>
      <c r="HB79" s="101"/>
      <c r="HC79" s="101"/>
      <c r="HD79" s="101"/>
      <c r="HE79" s="101"/>
      <c r="HF79" s="101"/>
      <c r="HG79" s="101"/>
      <c r="HH79" s="101"/>
      <c r="HI79" s="101"/>
      <c r="HJ79" s="101"/>
      <c r="HK79" s="101"/>
      <c r="HL79" s="101"/>
      <c r="HM79" s="101"/>
      <c r="HN79" s="101"/>
      <c r="HO79" s="101"/>
      <c r="HP79" s="101"/>
      <c r="HQ79" s="101"/>
      <c r="HR79" s="101"/>
      <c r="HS79" s="101"/>
      <c r="HT79" s="101"/>
      <c r="HU79" s="101"/>
      <c r="HV79" s="101"/>
      <c r="HW79" s="101"/>
      <c r="HX79" s="101"/>
      <c r="HY79" s="101"/>
      <c r="HZ79" s="101"/>
      <c r="IA79" s="101"/>
      <c r="IB79" s="101"/>
      <c r="IC79" s="101"/>
      <c r="ID79" s="101"/>
      <c r="IE79" s="101"/>
      <c r="IF79" s="101"/>
      <c r="IG79" s="101"/>
      <c r="IH79" s="101"/>
      <c r="II79" s="101"/>
      <c r="IJ79" s="101"/>
      <c r="IK79" s="101"/>
      <c r="IL79" s="101"/>
      <c r="IM79" s="101"/>
      <c r="IN79" s="101"/>
      <c r="IO79" s="101"/>
      <c r="IP79" s="101"/>
      <c r="IQ79" s="101"/>
      <c r="IR79" s="101"/>
      <c r="IS79" s="101"/>
    </row>
    <row r="80" spans="1:253" s="32" customFormat="1" ht="21.6" customHeight="1">
      <c r="A80" s="26" t="s">
        <v>226</v>
      </c>
      <c r="B80" s="103"/>
      <c r="C80" s="125"/>
      <c r="D80" s="125"/>
      <c r="E80" s="125"/>
      <c r="F80" s="125"/>
      <c r="G80" s="31"/>
      <c r="H80" s="125"/>
      <c r="I80" s="125"/>
      <c r="J80" s="125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101"/>
      <c r="CP80" s="101"/>
      <c r="CQ80" s="101"/>
      <c r="CR80" s="101"/>
      <c r="CS80" s="101"/>
      <c r="CT80" s="101"/>
      <c r="CU80" s="101"/>
      <c r="CV80" s="101"/>
      <c r="CW80" s="101"/>
      <c r="CX80" s="101"/>
      <c r="CY80" s="101"/>
      <c r="CZ80" s="101"/>
      <c r="DA80" s="101"/>
      <c r="DB80" s="101"/>
      <c r="DC80" s="101"/>
      <c r="DD80" s="101"/>
      <c r="DE80" s="101"/>
      <c r="DF80" s="101"/>
      <c r="DG80" s="101"/>
      <c r="DH80" s="101"/>
      <c r="DI80" s="101"/>
      <c r="DJ80" s="101"/>
      <c r="DK80" s="101"/>
      <c r="DL80" s="101"/>
      <c r="DM80" s="101"/>
      <c r="DN80" s="101"/>
      <c r="DO80" s="101"/>
      <c r="DP80" s="101"/>
      <c r="DQ80" s="101"/>
      <c r="DR80" s="101"/>
      <c r="DS80" s="101"/>
      <c r="DT80" s="101"/>
      <c r="DU80" s="101"/>
      <c r="DV80" s="101"/>
      <c r="DW80" s="101"/>
      <c r="DX80" s="101"/>
      <c r="DY80" s="101"/>
      <c r="DZ80" s="101"/>
      <c r="EA80" s="101"/>
      <c r="EB80" s="101"/>
      <c r="EC80" s="101"/>
      <c r="ED80" s="101"/>
      <c r="EE80" s="101"/>
      <c r="EF80" s="101"/>
      <c r="EG80" s="101"/>
      <c r="EH80" s="101"/>
      <c r="EI80" s="101"/>
      <c r="EJ80" s="101"/>
      <c r="EK80" s="101"/>
      <c r="EL80" s="101"/>
      <c r="EM80" s="101"/>
      <c r="EN80" s="101"/>
      <c r="EO80" s="101"/>
      <c r="EP80" s="101"/>
      <c r="EQ80" s="101"/>
      <c r="ER80" s="101"/>
      <c r="ES80" s="101"/>
      <c r="ET80" s="101"/>
      <c r="EU80" s="101"/>
      <c r="EV80" s="101"/>
      <c r="EW80" s="101"/>
      <c r="EX80" s="101"/>
      <c r="EY80" s="101"/>
      <c r="EZ80" s="101"/>
      <c r="FA80" s="101"/>
      <c r="FB80" s="101"/>
      <c r="FC80" s="101"/>
      <c r="FD80" s="101"/>
      <c r="FE80" s="101"/>
      <c r="FF80" s="101"/>
      <c r="FG80" s="101"/>
      <c r="FH80" s="101"/>
      <c r="FI80" s="101"/>
      <c r="FJ80" s="101"/>
      <c r="FK80" s="101"/>
      <c r="FL80" s="101"/>
      <c r="FM80" s="101"/>
      <c r="FN80" s="101"/>
      <c r="FO80" s="101"/>
      <c r="FP80" s="101"/>
      <c r="FQ80" s="101"/>
      <c r="FR80" s="101"/>
      <c r="FS80" s="101"/>
      <c r="FT80" s="101"/>
      <c r="FU80" s="101"/>
      <c r="FV80" s="101"/>
      <c r="FW80" s="101"/>
      <c r="FX80" s="101"/>
      <c r="FY80" s="101"/>
      <c r="FZ80" s="101"/>
      <c r="GA80" s="101"/>
      <c r="GB80" s="101"/>
      <c r="GC80" s="101"/>
      <c r="GD80" s="101"/>
      <c r="GE80" s="101"/>
      <c r="GF80" s="101"/>
      <c r="GG80" s="101"/>
      <c r="GH80" s="101"/>
      <c r="GI80" s="101"/>
      <c r="GJ80" s="101"/>
      <c r="GK80" s="101"/>
      <c r="GL80" s="101"/>
      <c r="GM80" s="101"/>
      <c r="GN80" s="101"/>
      <c r="GO80" s="101"/>
      <c r="GP80" s="101"/>
      <c r="GQ80" s="101"/>
      <c r="GR80" s="101"/>
      <c r="GS80" s="101"/>
      <c r="GT80" s="101"/>
      <c r="GU80" s="101"/>
      <c r="GV80" s="101"/>
      <c r="GW80" s="101"/>
      <c r="GX80" s="101"/>
      <c r="GY80" s="101"/>
      <c r="GZ80" s="101"/>
      <c r="HA80" s="101"/>
      <c r="HB80" s="101"/>
      <c r="HC80" s="101"/>
      <c r="HD80" s="101"/>
      <c r="HE80" s="101"/>
      <c r="HF80" s="101"/>
      <c r="HG80" s="101"/>
      <c r="HH80" s="101"/>
      <c r="HI80" s="101"/>
      <c r="HJ80" s="101"/>
      <c r="HK80" s="101"/>
      <c r="HL80" s="101"/>
      <c r="HM80" s="101"/>
      <c r="HN80" s="101"/>
      <c r="HO80" s="101"/>
      <c r="HP80" s="101"/>
      <c r="HQ80" s="101"/>
      <c r="HR80" s="101"/>
      <c r="HS80" s="101"/>
      <c r="HT80" s="101"/>
      <c r="HU80" s="101"/>
      <c r="HV80" s="101"/>
      <c r="HW80" s="101"/>
      <c r="HX80" s="101"/>
      <c r="HY80" s="101"/>
      <c r="HZ80" s="101"/>
      <c r="IA80" s="101"/>
      <c r="IB80" s="101"/>
      <c r="IC80" s="101"/>
      <c r="ID80" s="101"/>
      <c r="IE80" s="101"/>
      <c r="IF80" s="101"/>
      <c r="IG80" s="101"/>
      <c r="IH80" s="101"/>
      <c r="II80" s="101"/>
      <c r="IJ80" s="101"/>
      <c r="IK80" s="101"/>
      <c r="IL80" s="101"/>
      <c r="IM80" s="101"/>
      <c r="IN80" s="101"/>
      <c r="IO80" s="101"/>
      <c r="IP80" s="101"/>
      <c r="IQ80" s="101"/>
      <c r="IR80" s="101"/>
      <c r="IS80" s="101"/>
    </row>
    <row r="81" spans="1:253" s="32" customFormat="1" ht="21.6" customHeight="1">
      <c r="A81" s="26" t="s">
        <v>257</v>
      </c>
      <c r="B81" s="103"/>
      <c r="C81" s="125"/>
      <c r="D81" s="125"/>
      <c r="E81" s="125"/>
      <c r="F81" s="125"/>
      <c r="G81" s="31"/>
      <c r="H81" s="125"/>
      <c r="I81" s="125"/>
      <c r="J81" s="125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  <c r="CQ81" s="101"/>
      <c r="CR81" s="101"/>
      <c r="CS81" s="101"/>
      <c r="CT81" s="101"/>
      <c r="CU81" s="101"/>
      <c r="CV81" s="101"/>
      <c r="CW81" s="101"/>
      <c r="CX81" s="101"/>
      <c r="CY81" s="101"/>
      <c r="CZ81" s="101"/>
      <c r="DA81" s="101"/>
      <c r="DB81" s="101"/>
      <c r="DC81" s="101"/>
      <c r="DD81" s="101"/>
      <c r="DE81" s="101"/>
      <c r="DF81" s="101"/>
      <c r="DG81" s="101"/>
      <c r="DH81" s="101"/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101"/>
      <c r="EP81" s="101"/>
      <c r="EQ81" s="101"/>
      <c r="ER81" s="101"/>
      <c r="ES81" s="101"/>
      <c r="ET81" s="101"/>
      <c r="EU81" s="101"/>
      <c r="EV81" s="101"/>
      <c r="EW81" s="101"/>
      <c r="EX81" s="101"/>
      <c r="EY81" s="101"/>
      <c r="EZ81" s="101"/>
      <c r="FA81" s="101"/>
      <c r="FB81" s="101"/>
      <c r="FC81" s="101"/>
      <c r="FD81" s="101"/>
      <c r="FE81" s="101"/>
      <c r="FF81" s="101"/>
      <c r="FG81" s="101"/>
      <c r="FH81" s="101"/>
      <c r="FI81" s="101"/>
      <c r="FJ81" s="101"/>
      <c r="FK81" s="101"/>
      <c r="FL81" s="101"/>
      <c r="FM81" s="101"/>
      <c r="FN81" s="101"/>
      <c r="FO81" s="101"/>
      <c r="FP81" s="101"/>
      <c r="FQ81" s="101"/>
      <c r="FR81" s="101"/>
      <c r="FS81" s="101"/>
      <c r="FT81" s="101"/>
      <c r="FU81" s="101"/>
      <c r="FV81" s="101"/>
      <c r="FW81" s="101"/>
      <c r="FX81" s="101"/>
      <c r="FY81" s="101"/>
      <c r="FZ81" s="101"/>
      <c r="GA81" s="101"/>
      <c r="GB81" s="101"/>
      <c r="GC81" s="101"/>
      <c r="GD81" s="101"/>
      <c r="GE81" s="101"/>
      <c r="GF81" s="101"/>
      <c r="GG81" s="101"/>
      <c r="GH81" s="101"/>
      <c r="GI81" s="101"/>
      <c r="GJ81" s="101"/>
      <c r="GK81" s="101"/>
      <c r="GL81" s="101"/>
      <c r="GM81" s="101"/>
      <c r="GN81" s="101"/>
      <c r="GO81" s="101"/>
      <c r="GP81" s="101"/>
      <c r="GQ81" s="101"/>
      <c r="GR81" s="101"/>
      <c r="GS81" s="101"/>
      <c r="GT81" s="101"/>
      <c r="GU81" s="101"/>
      <c r="GV81" s="101"/>
      <c r="GW81" s="101"/>
      <c r="GX81" s="101"/>
      <c r="GY81" s="101"/>
      <c r="GZ81" s="101"/>
      <c r="HA81" s="101"/>
      <c r="HB81" s="101"/>
      <c r="HC81" s="101"/>
      <c r="HD81" s="101"/>
      <c r="HE81" s="101"/>
      <c r="HF81" s="101"/>
      <c r="HG81" s="101"/>
      <c r="HH81" s="101"/>
      <c r="HI81" s="101"/>
      <c r="HJ81" s="101"/>
      <c r="HK81" s="101"/>
      <c r="HL81" s="101"/>
      <c r="HM81" s="101"/>
      <c r="HN81" s="101"/>
      <c r="HO81" s="101"/>
      <c r="HP81" s="101"/>
      <c r="HQ81" s="101"/>
      <c r="HR81" s="101"/>
      <c r="HS81" s="101"/>
      <c r="HT81" s="101"/>
      <c r="HU81" s="101"/>
      <c r="HV81" s="101"/>
      <c r="HW81" s="101"/>
      <c r="HX81" s="101"/>
      <c r="HY81" s="101"/>
      <c r="HZ81" s="101"/>
      <c r="IA81" s="101"/>
      <c r="IB81" s="101"/>
      <c r="IC81" s="101"/>
      <c r="ID81" s="101"/>
      <c r="IE81" s="101"/>
      <c r="IF81" s="101"/>
      <c r="IG81" s="101"/>
      <c r="IH81" s="101"/>
      <c r="II81" s="101"/>
      <c r="IJ81" s="101"/>
      <c r="IK81" s="101"/>
      <c r="IL81" s="101"/>
      <c r="IM81" s="101"/>
      <c r="IN81" s="101"/>
      <c r="IO81" s="101"/>
      <c r="IP81" s="101"/>
      <c r="IQ81" s="101"/>
      <c r="IR81" s="101"/>
      <c r="IS81" s="101"/>
    </row>
    <row r="82" spans="1:253" s="32" customFormat="1" ht="21.6" customHeight="1" thickBot="1">
      <c r="A82" s="26" t="s">
        <v>258</v>
      </c>
      <c r="B82" s="103"/>
      <c r="C82" s="126"/>
      <c r="D82" s="127">
        <v>113538062</v>
      </c>
      <c r="E82" s="126"/>
      <c r="F82" s="127">
        <v>146913185</v>
      </c>
      <c r="G82" s="31"/>
      <c r="H82" s="127">
        <v>113538062</v>
      </c>
      <c r="I82" s="126"/>
      <c r="J82" s="127">
        <v>146913185</v>
      </c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01"/>
      <c r="CO82" s="101"/>
      <c r="CP82" s="101"/>
      <c r="CQ82" s="101"/>
      <c r="CR82" s="101"/>
      <c r="CS82" s="101"/>
      <c r="CT82" s="101"/>
      <c r="CU82" s="101"/>
      <c r="CV82" s="101"/>
      <c r="CW82" s="101"/>
      <c r="CX82" s="101"/>
      <c r="CY82" s="101"/>
      <c r="CZ82" s="101"/>
      <c r="DA82" s="101"/>
      <c r="DB82" s="101"/>
      <c r="DC82" s="101"/>
      <c r="DD82" s="101"/>
      <c r="DE82" s="101"/>
      <c r="DF82" s="101"/>
      <c r="DG82" s="101"/>
      <c r="DH82" s="101"/>
      <c r="DI82" s="101"/>
      <c r="DJ82" s="101"/>
      <c r="DK82" s="101"/>
      <c r="DL82" s="101"/>
      <c r="DM82" s="101"/>
      <c r="DN82" s="101"/>
      <c r="DO82" s="101"/>
      <c r="DP82" s="101"/>
      <c r="DQ82" s="101"/>
      <c r="DR82" s="101"/>
      <c r="DS82" s="101"/>
      <c r="DT82" s="101"/>
      <c r="DU82" s="101"/>
      <c r="DV82" s="101"/>
      <c r="DW82" s="101"/>
      <c r="DX82" s="101"/>
      <c r="DY82" s="101"/>
      <c r="DZ82" s="101"/>
      <c r="EA82" s="101"/>
      <c r="EB82" s="101"/>
      <c r="EC82" s="101"/>
      <c r="ED82" s="101"/>
      <c r="EE82" s="101"/>
      <c r="EF82" s="101"/>
      <c r="EG82" s="101"/>
      <c r="EH82" s="101"/>
      <c r="EI82" s="101"/>
      <c r="EJ82" s="101"/>
      <c r="EK82" s="101"/>
      <c r="EL82" s="101"/>
      <c r="EM82" s="101"/>
      <c r="EN82" s="101"/>
      <c r="EO82" s="101"/>
      <c r="EP82" s="101"/>
      <c r="EQ82" s="101"/>
      <c r="ER82" s="101"/>
      <c r="ES82" s="101"/>
      <c r="ET82" s="101"/>
      <c r="EU82" s="101"/>
      <c r="EV82" s="101"/>
      <c r="EW82" s="101"/>
      <c r="EX82" s="101"/>
      <c r="EY82" s="101"/>
      <c r="EZ82" s="101"/>
      <c r="FA82" s="101"/>
      <c r="FB82" s="101"/>
      <c r="FC82" s="101"/>
      <c r="FD82" s="101"/>
      <c r="FE82" s="101"/>
      <c r="FF82" s="101"/>
      <c r="FG82" s="101"/>
      <c r="FH82" s="101"/>
      <c r="FI82" s="101"/>
      <c r="FJ82" s="101"/>
      <c r="FK82" s="101"/>
      <c r="FL82" s="101"/>
      <c r="FM82" s="101"/>
      <c r="FN82" s="101"/>
      <c r="FO82" s="101"/>
      <c r="FP82" s="101"/>
      <c r="FQ82" s="101"/>
      <c r="FR82" s="101"/>
      <c r="FS82" s="101"/>
      <c r="FT82" s="101"/>
      <c r="FU82" s="101"/>
      <c r="FV82" s="101"/>
      <c r="FW82" s="101"/>
      <c r="FX82" s="101"/>
      <c r="FY82" s="101"/>
      <c r="FZ82" s="101"/>
      <c r="GA82" s="101"/>
      <c r="GB82" s="101"/>
      <c r="GC82" s="101"/>
      <c r="GD82" s="101"/>
      <c r="GE82" s="101"/>
      <c r="GF82" s="101"/>
      <c r="GG82" s="101"/>
      <c r="GH82" s="101"/>
      <c r="GI82" s="101"/>
      <c r="GJ82" s="101"/>
      <c r="GK82" s="101"/>
      <c r="GL82" s="101"/>
      <c r="GM82" s="101"/>
      <c r="GN82" s="101"/>
      <c r="GO82" s="101"/>
      <c r="GP82" s="101"/>
      <c r="GQ82" s="101"/>
      <c r="GR82" s="101"/>
      <c r="GS82" s="101"/>
      <c r="GT82" s="101"/>
      <c r="GU82" s="101"/>
      <c r="GV82" s="101"/>
      <c r="GW82" s="101"/>
      <c r="GX82" s="101"/>
      <c r="GY82" s="101"/>
      <c r="GZ82" s="101"/>
      <c r="HA82" s="101"/>
      <c r="HB82" s="101"/>
      <c r="HC82" s="101"/>
      <c r="HD82" s="101"/>
      <c r="HE82" s="101"/>
      <c r="HF82" s="101"/>
      <c r="HG82" s="101"/>
      <c r="HH82" s="101"/>
      <c r="HI82" s="101"/>
      <c r="HJ82" s="101"/>
      <c r="HK82" s="101"/>
      <c r="HL82" s="101"/>
      <c r="HM82" s="101"/>
      <c r="HN82" s="101"/>
      <c r="HO82" s="101"/>
      <c r="HP82" s="101"/>
      <c r="HQ82" s="101"/>
      <c r="HR82" s="101"/>
      <c r="HS82" s="101"/>
      <c r="HT82" s="101"/>
      <c r="HU82" s="101"/>
      <c r="HV82" s="101"/>
      <c r="HW82" s="101"/>
      <c r="HX82" s="101"/>
      <c r="HY82" s="101"/>
      <c r="HZ82" s="101"/>
      <c r="IA82" s="101"/>
      <c r="IB82" s="101"/>
      <c r="IC82" s="101"/>
      <c r="ID82" s="101"/>
      <c r="IE82" s="101"/>
      <c r="IF82" s="101"/>
      <c r="IG82" s="101"/>
      <c r="IH82" s="101"/>
      <c r="II82" s="101"/>
      <c r="IJ82" s="101"/>
      <c r="IK82" s="101"/>
      <c r="IL82" s="101"/>
      <c r="IM82" s="101"/>
      <c r="IN82" s="101"/>
      <c r="IO82" s="101"/>
      <c r="IP82" s="101"/>
      <c r="IQ82" s="101"/>
      <c r="IR82" s="101"/>
      <c r="IS82" s="101"/>
    </row>
    <row r="83" spans="1:253" ht="21.6" customHeight="1" thickTop="1">
      <c r="A83" s="26" t="s">
        <v>59</v>
      </c>
      <c r="B83" s="103"/>
      <c r="C83" s="125"/>
      <c r="D83" s="125"/>
      <c r="E83" s="125"/>
      <c r="F83" s="125"/>
      <c r="G83" s="31"/>
      <c r="H83" s="125"/>
      <c r="I83" s="125"/>
      <c r="J83" s="125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01"/>
      <c r="CO83" s="101"/>
      <c r="CP83" s="101"/>
      <c r="CQ83" s="101"/>
      <c r="CR83" s="101"/>
      <c r="CS83" s="101"/>
      <c r="CT83" s="101"/>
      <c r="CU83" s="101"/>
      <c r="CV83" s="101"/>
      <c r="CW83" s="101"/>
      <c r="CX83" s="101"/>
      <c r="CY83" s="101"/>
      <c r="CZ83" s="101"/>
      <c r="DA83" s="101"/>
      <c r="DB83" s="101"/>
      <c r="DC83" s="101"/>
      <c r="DD83" s="101"/>
      <c r="DE83" s="101"/>
      <c r="DF83" s="101"/>
      <c r="DG83" s="101"/>
      <c r="DH83" s="101"/>
      <c r="DI83" s="101"/>
      <c r="DJ83" s="101"/>
      <c r="DK83" s="101"/>
      <c r="DL83" s="101"/>
      <c r="DM83" s="101"/>
      <c r="DN83" s="101"/>
      <c r="DO83" s="101"/>
      <c r="DP83" s="101"/>
      <c r="DQ83" s="101"/>
      <c r="DR83" s="101"/>
      <c r="DS83" s="101"/>
      <c r="DT83" s="101"/>
      <c r="DU83" s="101"/>
      <c r="DV83" s="101"/>
      <c r="DW83" s="101"/>
      <c r="DX83" s="101"/>
      <c r="DY83" s="101"/>
      <c r="DZ83" s="101"/>
      <c r="EA83" s="101"/>
      <c r="EB83" s="101"/>
      <c r="EC83" s="101"/>
      <c r="ED83" s="101"/>
      <c r="EE83" s="101"/>
      <c r="EF83" s="101"/>
      <c r="EG83" s="101"/>
      <c r="EH83" s="101"/>
      <c r="EI83" s="101"/>
      <c r="EJ83" s="101"/>
      <c r="EK83" s="101"/>
      <c r="EL83" s="101"/>
      <c r="EM83" s="101"/>
      <c r="EN83" s="101"/>
      <c r="EO83" s="101"/>
      <c r="EP83" s="101"/>
      <c r="EQ83" s="101"/>
      <c r="ER83" s="101"/>
      <c r="ES83" s="101"/>
      <c r="ET83" s="101"/>
      <c r="EU83" s="101"/>
      <c r="EV83" s="101"/>
      <c r="EW83" s="101"/>
      <c r="EX83" s="101"/>
      <c r="EY83" s="101"/>
      <c r="EZ83" s="101"/>
      <c r="FA83" s="101"/>
      <c r="FB83" s="101"/>
      <c r="FC83" s="101"/>
      <c r="FD83" s="101"/>
      <c r="FE83" s="101"/>
      <c r="FF83" s="101"/>
      <c r="FG83" s="101"/>
      <c r="FH83" s="101"/>
      <c r="FI83" s="101"/>
      <c r="FJ83" s="101"/>
      <c r="FK83" s="101"/>
      <c r="FL83" s="101"/>
      <c r="FM83" s="101"/>
      <c r="FN83" s="101"/>
      <c r="FO83" s="101"/>
      <c r="FP83" s="101"/>
      <c r="FQ83" s="101"/>
      <c r="FR83" s="101"/>
      <c r="FS83" s="101"/>
      <c r="FT83" s="101"/>
      <c r="FU83" s="101"/>
      <c r="FV83" s="101"/>
      <c r="FW83" s="101"/>
      <c r="FX83" s="101"/>
      <c r="FY83" s="101"/>
      <c r="FZ83" s="101"/>
      <c r="GA83" s="101"/>
      <c r="GB83" s="101"/>
      <c r="GC83" s="101"/>
      <c r="GD83" s="101"/>
      <c r="GE83" s="101"/>
      <c r="GF83" s="101"/>
      <c r="GG83" s="101"/>
      <c r="GH83" s="101"/>
      <c r="GI83" s="101"/>
      <c r="GJ83" s="101"/>
      <c r="GK83" s="101"/>
      <c r="GL83" s="101"/>
      <c r="GM83" s="101"/>
      <c r="GN83" s="101"/>
      <c r="GO83" s="101"/>
      <c r="GP83" s="101"/>
      <c r="GQ83" s="101"/>
      <c r="GR83" s="101"/>
      <c r="GS83" s="101"/>
      <c r="GT83" s="101"/>
      <c r="GU83" s="101"/>
      <c r="GV83" s="101"/>
      <c r="GW83" s="101"/>
      <c r="GX83" s="101"/>
      <c r="GY83" s="101"/>
      <c r="GZ83" s="101"/>
      <c r="HA83" s="101"/>
      <c r="HB83" s="101"/>
      <c r="HC83" s="101"/>
      <c r="HD83" s="101"/>
      <c r="HE83" s="101"/>
      <c r="HF83" s="101"/>
      <c r="HG83" s="101"/>
      <c r="HH83" s="101"/>
      <c r="HI83" s="101"/>
      <c r="HJ83" s="101"/>
      <c r="HK83" s="101"/>
      <c r="HL83" s="101"/>
      <c r="HM83" s="101"/>
      <c r="HN83" s="101"/>
      <c r="HO83" s="101"/>
      <c r="HP83" s="101"/>
      <c r="HQ83" s="101"/>
      <c r="HR83" s="101"/>
      <c r="HS83" s="101"/>
      <c r="HT83" s="101"/>
      <c r="HU83" s="101"/>
      <c r="HV83" s="101"/>
      <c r="HW83" s="101"/>
      <c r="HX83" s="101"/>
      <c r="HY83" s="101"/>
      <c r="HZ83" s="101"/>
      <c r="IA83" s="101"/>
      <c r="IB83" s="101"/>
      <c r="IC83" s="101"/>
      <c r="ID83" s="101"/>
      <c r="IE83" s="101"/>
      <c r="IF83" s="101"/>
      <c r="IG83" s="101"/>
      <c r="IH83" s="101"/>
      <c r="II83" s="101"/>
      <c r="IJ83" s="101"/>
      <c r="IK83" s="101"/>
      <c r="IL83" s="101"/>
      <c r="IM83" s="101"/>
      <c r="IN83" s="101"/>
      <c r="IO83" s="101"/>
      <c r="IP83" s="101"/>
      <c r="IQ83" s="101"/>
      <c r="IR83" s="101"/>
      <c r="IS83" s="101"/>
    </row>
    <row r="84" spans="1:253" ht="21.6" customHeight="1">
      <c r="A84" s="26" t="s">
        <v>168</v>
      </c>
      <c r="B84" s="30"/>
      <c r="C84" s="126"/>
      <c r="D84" s="126">
        <v>113538062</v>
      </c>
      <c r="E84" s="126"/>
      <c r="F84" s="126">
        <v>113538062</v>
      </c>
      <c r="G84" s="31"/>
      <c r="H84" s="126">
        <v>113538062</v>
      </c>
      <c r="I84" s="126"/>
      <c r="J84" s="126">
        <v>113538062</v>
      </c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01"/>
      <c r="CO84" s="101"/>
      <c r="CP84" s="101"/>
      <c r="CQ84" s="101"/>
      <c r="CR84" s="101"/>
      <c r="CS84" s="101"/>
      <c r="CT84" s="101"/>
      <c r="CU84" s="101"/>
      <c r="CV84" s="101"/>
      <c r="CW84" s="101"/>
      <c r="CX84" s="101"/>
      <c r="CY84" s="101"/>
      <c r="CZ84" s="101"/>
      <c r="DA84" s="101"/>
      <c r="DB84" s="101"/>
      <c r="DC84" s="101"/>
      <c r="DD84" s="101"/>
      <c r="DE84" s="101"/>
      <c r="DF84" s="101"/>
      <c r="DG84" s="101"/>
      <c r="DH84" s="101"/>
      <c r="DI84" s="101"/>
      <c r="DJ84" s="101"/>
      <c r="DK84" s="101"/>
      <c r="DL84" s="101"/>
      <c r="DM84" s="101"/>
      <c r="DN84" s="101"/>
      <c r="DO84" s="101"/>
      <c r="DP84" s="101"/>
      <c r="DQ84" s="101"/>
      <c r="DR84" s="101"/>
      <c r="DS84" s="101"/>
      <c r="DT84" s="101"/>
      <c r="DU84" s="101"/>
      <c r="DV84" s="101"/>
      <c r="DW84" s="101"/>
      <c r="DX84" s="101"/>
      <c r="DY84" s="101"/>
      <c r="DZ84" s="101"/>
      <c r="EA84" s="101"/>
      <c r="EB84" s="101"/>
      <c r="EC84" s="101"/>
      <c r="ED84" s="101"/>
      <c r="EE84" s="101"/>
      <c r="EF84" s="101"/>
      <c r="EG84" s="101"/>
      <c r="EH84" s="101"/>
      <c r="EI84" s="101"/>
      <c r="EJ84" s="101"/>
      <c r="EK84" s="101"/>
      <c r="EL84" s="101"/>
      <c r="EM84" s="101"/>
      <c r="EN84" s="101"/>
      <c r="EO84" s="101"/>
      <c r="EP84" s="101"/>
      <c r="EQ84" s="101"/>
      <c r="ER84" s="101"/>
      <c r="ES84" s="101"/>
      <c r="ET84" s="101"/>
      <c r="EU84" s="101"/>
      <c r="EV84" s="101"/>
      <c r="EW84" s="101"/>
      <c r="EX84" s="101"/>
      <c r="EY84" s="101"/>
      <c r="EZ84" s="101"/>
      <c r="FA84" s="101"/>
      <c r="FB84" s="101"/>
      <c r="FC84" s="101"/>
      <c r="FD84" s="101"/>
      <c r="FE84" s="101"/>
      <c r="FF84" s="101"/>
      <c r="FG84" s="101"/>
      <c r="FH84" s="101"/>
      <c r="FI84" s="101"/>
      <c r="FJ84" s="101"/>
      <c r="FK84" s="101"/>
      <c r="FL84" s="101"/>
      <c r="FM84" s="101"/>
      <c r="FN84" s="101"/>
      <c r="FO84" s="101"/>
      <c r="FP84" s="101"/>
      <c r="FQ84" s="101"/>
      <c r="FR84" s="101"/>
      <c r="FS84" s="101"/>
      <c r="FT84" s="101"/>
      <c r="FU84" s="101"/>
      <c r="FV84" s="101"/>
      <c r="FW84" s="101"/>
      <c r="FX84" s="101"/>
      <c r="FY84" s="101"/>
      <c r="FZ84" s="101"/>
      <c r="GA84" s="101"/>
      <c r="GB84" s="101"/>
      <c r="GC84" s="101"/>
      <c r="GD84" s="101"/>
      <c r="GE84" s="101"/>
      <c r="GF84" s="101"/>
      <c r="GG84" s="101"/>
      <c r="GH84" s="101"/>
      <c r="GI84" s="101"/>
      <c r="GJ84" s="101"/>
      <c r="GK84" s="101"/>
      <c r="GL84" s="101"/>
      <c r="GM84" s="101"/>
      <c r="GN84" s="101"/>
      <c r="GO84" s="101"/>
      <c r="GP84" s="101"/>
      <c r="GQ84" s="101"/>
      <c r="GR84" s="101"/>
      <c r="GS84" s="101"/>
      <c r="GT84" s="101"/>
      <c r="GU84" s="101"/>
      <c r="GV84" s="101"/>
      <c r="GW84" s="101"/>
      <c r="GX84" s="101"/>
      <c r="GY84" s="101"/>
      <c r="GZ84" s="101"/>
      <c r="HA84" s="101"/>
      <c r="HB84" s="101"/>
      <c r="HC84" s="101"/>
      <c r="HD84" s="101"/>
      <c r="HE84" s="101"/>
      <c r="HF84" s="101"/>
      <c r="HG84" s="101"/>
      <c r="HH84" s="101"/>
      <c r="HI84" s="101"/>
      <c r="HJ84" s="101"/>
      <c r="HK84" s="101"/>
      <c r="HL84" s="101"/>
      <c r="HM84" s="101"/>
      <c r="HN84" s="101"/>
      <c r="HO84" s="101"/>
      <c r="HP84" s="101"/>
      <c r="HQ84" s="101"/>
      <c r="HR84" s="101"/>
      <c r="HS84" s="101"/>
      <c r="HT84" s="101"/>
      <c r="HU84" s="101"/>
      <c r="HV84" s="101"/>
      <c r="HW84" s="101"/>
      <c r="HX84" s="101"/>
      <c r="HY84" s="101"/>
      <c r="HZ84" s="101"/>
      <c r="IA84" s="101"/>
      <c r="IB84" s="101"/>
      <c r="IC84" s="101"/>
      <c r="ID84" s="101"/>
      <c r="IE84" s="101"/>
      <c r="IF84" s="101"/>
      <c r="IG84" s="101"/>
      <c r="IH84" s="101"/>
      <c r="II84" s="101"/>
      <c r="IJ84" s="101"/>
      <c r="IK84" s="101"/>
      <c r="IL84" s="101"/>
      <c r="IM84" s="101"/>
      <c r="IN84" s="101"/>
      <c r="IO84" s="101"/>
      <c r="IP84" s="101"/>
      <c r="IQ84" s="101"/>
      <c r="IR84" s="101"/>
      <c r="IS84" s="101"/>
    </row>
    <row r="85" spans="1:253" ht="21.6" customHeight="1">
      <c r="A85" s="26" t="s">
        <v>71</v>
      </c>
      <c r="B85" s="30"/>
      <c r="C85" s="126"/>
      <c r="D85" s="126">
        <v>170630057</v>
      </c>
      <c r="E85" s="126"/>
      <c r="F85" s="126">
        <v>170630057</v>
      </c>
      <c r="G85" s="31"/>
      <c r="H85" s="110">
        <v>170630057</v>
      </c>
      <c r="I85" s="126"/>
      <c r="J85" s="110">
        <v>170630057</v>
      </c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101"/>
      <c r="CW85" s="101"/>
      <c r="CX85" s="101"/>
      <c r="CY85" s="101"/>
      <c r="CZ85" s="101"/>
      <c r="DA85" s="101"/>
      <c r="DB85" s="101"/>
      <c r="DC85" s="101"/>
      <c r="DD85" s="101"/>
      <c r="DE85" s="101"/>
      <c r="DF85" s="101"/>
      <c r="DG85" s="101"/>
      <c r="DH85" s="101"/>
      <c r="DI85" s="101"/>
      <c r="DJ85" s="101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101"/>
      <c r="DZ85" s="101"/>
      <c r="EA85" s="101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01"/>
      <c r="EZ85" s="101"/>
      <c r="FA85" s="101"/>
      <c r="FB85" s="101"/>
      <c r="FC85" s="101"/>
      <c r="FD85" s="101"/>
      <c r="FE85" s="101"/>
      <c r="FF85" s="101"/>
      <c r="FG85" s="101"/>
      <c r="FH85" s="101"/>
      <c r="FI85" s="101"/>
      <c r="FJ85" s="101"/>
      <c r="FK85" s="101"/>
      <c r="FL85" s="101"/>
      <c r="FM85" s="101"/>
      <c r="FN85" s="101"/>
      <c r="FO85" s="101"/>
      <c r="FP85" s="101"/>
      <c r="FQ85" s="101"/>
      <c r="FR85" s="101"/>
      <c r="FS85" s="101"/>
      <c r="FT85" s="101"/>
      <c r="FU85" s="101"/>
      <c r="FV85" s="101"/>
      <c r="FW85" s="101"/>
      <c r="FX85" s="101"/>
      <c r="FY85" s="101"/>
      <c r="FZ85" s="101"/>
      <c r="GA85" s="101"/>
      <c r="GB85" s="101"/>
      <c r="GC85" s="101"/>
      <c r="GD85" s="101"/>
      <c r="GE85" s="101"/>
      <c r="GF85" s="101"/>
      <c r="GG85" s="101"/>
      <c r="GH85" s="101"/>
      <c r="GI85" s="101"/>
      <c r="GJ85" s="101"/>
      <c r="GK85" s="101"/>
      <c r="GL85" s="101"/>
      <c r="GM85" s="101"/>
      <c r="GN85" s="101"/>
      <c r="GO85" s="101"/>
      <c r="GP85" s="101"/>
      <c r="GQ85" s="101"/>
      <c r="GR85" s="101"/>
      <c r="GS85" s="101"/>
      <c r="GT85" s="101"/>
      <c r="GU85" s="101"/>
      <c r="GV85" s="101"/>
      <c r="GW85" s="101"/>
      <c r="GX85" s="101"/>
      <c r="GY85" s="101"/>
      <c r="GZ85" s="101"/>
      <c r="HA85" s="101"/>
      <c r="HB85" s="101"/>
      <c r="HC85" s="101"/>
      <c r="HD85" s="101"/>
      <c r="HE85" s="101"/>
      <c r="HF85" s="101"/>
      <c r="HG85" s="101"/>
      <c r="HH85" s="101"/>
      <c r="HI85" s="101"/>
      <c r="HJ85" s="101"/>
      <c r="HK85" s="101"/>
      <c r="HL85" s="101"/>
      <c r="HM85" s="101"/>
      <c r="HN85" s="101"/>
      <c r="HO85" s="101"/>
      <c r="HP85" s="101"/>
      <c r="HQ85" s="101"/>
      <c r="HR85" s="101"/>
      <c r="HS85" s="101"/>
      <c r="HT85" s="101"/>
      <c r="HU85" s="101"/>
      <c r="HV85" s="101"/>
      <c r="HW85" s="101"/>
      <c r="HX85" s="101"/>
      <c r="HY85" s="101"/>
      <c r="HZ85" s="101"/>
      <c r="IA85" s="101"/>
      <c r="IB85" s="101"/>
      <c r="IC85" s="101"/>
      <c r="ID85" s="101"/>
      <c r="IE85" s="101"/>
      <c r="IF85" s="101"/>
      <c r="IG85" s="101"/>
      <c r="IH85" s="101"/>
      <c r="II85" s="101"/>
      <c r="IJ85" s="101"/>
      <c r="IK85" s="101"/>
      <c r="IL85" s="101"/>
      <c r="IM85" s="101"/>
      <c r="IN85" s="101"/>
      <c r="IO85" s="101"/>
      <c r="IP85" s="101"/>
      <c r="IQ85" s="101"/>
      <c r="IR85" s="101"/>
      <c r="IS85" s="101"/>
    </row>
    <row r="86" spans="1:253" ht="21.6" customHeight="1">
      <c r="A86" s="25" t="s">
        <v>140</v>
      </c>
      <c r="B86" s="103"/>
      <c r="C86" s="125"/>
      <c r="D86" s="126"/>
      <c r="E86" s="125"/>
      <c r="F86" s="126"/>
      <c r="G86" s="31"/>
      <c r="H86" s="126"/>
      <c r="I86" s="126"/>
      <c r="J86" s="126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101"/>
      <c r="CW86" s="101"/>
      <c r="CX86" s="101"/>
      <c r="CY86" s="101"/>
      <c r="CZ86" s="101"/>
      <c r="DA86" s="101"/>
      <c r="DB86" s="101"/>
      <c r="DC86" s="101"/>
      <c r="DD86" s="101"/>
      <c r="DE86" s="101"/>
      <c r="DF86" s="101"/>
      <c r="DG86" s="101"/>
      <c r="DH86" s="101"/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101"/>
      <c r="EH86" s="101"/>
      <c r="EI86" s="101"/>
      <c r="EJ86" s="101"/>
      <c r="EK86" s="101"/>
      <c r="EL86" s="101"/>
      <c r="EM86" s="101"/>
      <c r="EN86" s="101"/>
      <c r="EO86" s="101"/>
      <c r="EP86" s="101"/>
      <c r="EQ86" s="101"/>
      <c r="ER86" s="101"/>
      <c r="ES86" s="101"/>
      <c r="ET86" s="101"/>
      <c r="EU86" s="101"/>
      <c r="EV86" s="101"/>
      <c r="EW86" s="101"/>
      <c r="EX86" s="101"/>
      <c r="EY86" s="101"/>
      <c r="EZ86" s="101"/>
      <c r="FA86" s="101"/>
      <c r="FB86" s="101"/>
      <c r="FC86" s="101"/>
      <c r="FD86" s="101"/>
      <c r="FE86" s="101"/>
      <c r="FF86" s="101"/>
      <c r="FG86" s="101"/>
      <c r="FH86" s="101"/>
      <c r="FI86" s="101"/>
      <c r="FJ86" s="101"/>
      <c r="FK86" s="101"/>
      <c r="FL86" s="101"/>
      <c r="FM86" s="101"/>
      <c r="FN86" s="101"/>
      <c r="FO86" s="101"/>
      <c r="FP86" s="101"/>
      <c r="FQ86" s="101"/>
      <c r="FR86" s="101"/>
      <c r="FS86" s="101"/>
      <c r="FT86" s="101"/>
      <c r="FU86" s="101"/>
      <c r="FV86" s="101"/>
      <c r="FW86" s="101"/>
      <c r="FX86" s="101"/>
      <c r="FY86" s="101"/>
      <c r="FZ86" s="101"/>
      <c r="GA86" s="101"/>
      <c r="GB86" s="101"/>
      <c r="GC86" s="101"/>
      <c r="GD86" s="101"/>
      <c r="GE86" s="101"/>
      <c r="GF86" s="101"/>
      <c r="GG86" s="101"/>
      <c r="GH86" s="101"/>
      <c r="GI86" s="101"/>
      <c r="GJ86" s="101"/>
      <c r="GK86" s="101"/>
      <c r="GL86" s="101"/>
      <c r="GM86" s="101"/>
      <c r="GN86" s="101"/>
      <c r="GO86" s="101"/>
      <c r="GP86" s="101"/>
      <c r="GQ86" s="101"/>
      <c r="GR86" s="101"/>
      <c r="GS86" s="101"/>
      <c r="GT86" s="101"/>
      <c r="GU86" s="101"/>
      <c r="GV86" s="101"/>
      <c r="GW86" s="101"/>
      <c r="GX86" s="101"/>
      <c r="GY86" s="101"/>
      <c r="GZ86" s="101"/>
      <c r="HA86" s="101"/>
      <c r="HB86" s="101"/>
      <c r="HC86" s="101"/>
      <c r="HD86" s="101"/>
      <c r="HE86" s="101"/>
      <c r="HF86" s="101"/>
      <c r="HG86" s="101"/>
      <c r="HH86" s="101"/>
      <c r="HI86" s="101"/>
      <c r="HJ86" s="101"/>
      <c r="HK86" s="101"/>
      <c r="HL86" s="101"/>
      <c r="HM86" s="101"/>
      <c r="HN86" s="101"/>
      <c r="HO86" s="101"/>
      <c r="HP86" s="101"/>
      <c r="HQ86" s="101"/>
      <c r="HR86" s="101"/>
      <c r="HS86" s="101"/>
      <c r="HT86" s="101"/>
      <c r="HU86" s="101"/>
      <c r="HV86" s="101"/>
      <c r="HW86" s="101"/>
      <c r="HX86" s="101"/>
      <c r="HY86" s="101"/>
      <c r="HZ86" s="101"/>
      <c r="IA86" s="101"/>
      <c r="IB86" s="101"/>
      <c r="IC86" s="101"/>
      <c r="ID86" s="101"/>
      <c r="IE86" s="101"/>
      <c r="IF86" s="101"/>
      <c r="IG86" s="101"/>
      <c r="IH86" s="101"/>
      <c r="II86" s="101"/>
      <c r="IJ86" s="101"/>
      <c r="IK86" s="101"/>
      <c r="IL86" s="101"/>
      <c r="IM86" s="101"/>
      <c r="IN86" s="101"/>
      <c r="IO86" s="101"/>
      <c r="IP86" s="101"/>
      <c r="IQ86" s="101"/>
      <c r="IR86" s="101"/>
      <c r="IS86" s="101"/>
    </row>
    <row r="87" spans="1:253" ht="21.6" customHeight="1">
      <c r="A87" s="25" t="s">
        <v>39</v>
      </c>
      <c r="B87" s="103">
        <v>29</v>
      </c>
      <c r="C87" s="125"/>
      <c r="D87" s="126">
        <v>11353806</v>
      </c>
      <c r="E87" s="125"/>
      <c r="F87" s="126">
        <v>11047311</v>
      </c>
      <c r="G87" s="31"/>
      <c r="H87" s="126">
        <v>11353806</v>
      </c>
      <c r="I87" s="126"/>
      <c r="J87" s="126">
        <v>11047311</v>
      </c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101"/>
      <c r="CE87" s="101"/>
      <c r="CF87" s="101"/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1"/>
      <c r="CT87" s="101"/>
      <c r="CU87" s="101"/>
      <c r="CV87" s="101"/>
      <c r="CW87" s="101"/>
      <c r="CX87" s="101"/>
      <c r="CY87" s="101"/>
      <c r="CZ87" s="101"/>
      <c r="DA87" s="101"/>
      <c r="DB87" s="101"/>
      <c r="DC87" s="101"/>
      <c r="DD87" s="101"/>
      <c r="DE87" s="101"/>
      <c r="DF87" s="101"/>
      <c r="DG87" s="101"/>
      <c r="DH87" s="101"/>
      <c r="DI87" s="101"/>
      <c r="DJ87" s="101"/>
      <c r="DK87" s="101"/>
      <c r="DL87" s="101"/>
      <c r="DM87" s="101"/>
      <c r="DN87" s="101"/>
      <c r="DO87" s="101"/>
      <c r="DP87" s="101"/>
      <c r="DQ87" s="101"/>
      <c r="DR87" s="101"/>
      <c r="DS87" s="101"/>
      <c r="DT87" s="101"/>
      <c r="DU87" s="101"/>
      <c r="DV87" s="101"/>
      <c r="DW87" s="101"/>
      <c r="DX87" s="101"/>
      <c r="DY87" s="101"/>
      <c r="DZ87" s="101"/>
      <c r="EA87" s="101"/>
      <c r="EB87" s="101"/>
      <c r="EC87" s="101"/>
      <c r="ED87" s="101"/>
      <c r="EE87" s="101"/>
      <c r="EF87" s="101"/>
      <c r="EG87" s="101"/>
      <c r="EH87" s="101"/>
      <c r="EI87" s="101"/>
      <c r="EJ87" s="101"/>
      <c r="EK87" s="101"/>
      <c r="EL87" s="101"/>
      <c r="EM87" s="101"/>
      <c r="EN87" s="101"/>
      <c r="EO87" s="101"/>
      <c r="EP87" s="101"/>
      <c r="EQ87" s="101"/>
      <c r="ER87" s="101"/>
      <c r="ES87" s="101"/>
      <c r="ET87" s="101"/>
      <c r="EU87" s="101"/>
      <c r="EV87" s="101"/>
      <c r="EW87" s="101"/>
      <c r="EX87" s="101"/>
      <c r="EY87" s="101"/>
      <c r="EZ87" s="101"/>
      <c r="FA87" s="101"/>
      <c r="FB87" s="101"/>
      <c r="FC87" s="101"/>
      <c r="FD87" s="101"/>
      <c r="FE87" s="101"/>
      <c r="FF87" s="101"/>
      <c r="FG87" s="101"/>
      <c r="FH87" s="101"/>
      <c r="FI87" s="101"/>
      <c r="FJ87" s="101"/>
      <c r="FK87" s="101"/>
      <c r="FL87" s="101"/>
      <c r="FM87" s="101"/>
      <c r="FN87" s="101"/>
      <c r="FO87" s="101"/>
      <c r="FP87" s="101"/>
      <c r="FQ87" s="101"/>
      <c r="FR87" s="101"/>
      <c r="FS87" s="101"/>
      <c r="FT87" s="101"/>
      <c r="FU87" s="101"/>
      <c r="FV87" s="101"/>
      <c r="FW87" s="101"/>
      <c r="FX87" s="101"/>
      <c r="FY87" s="101"/>
      <c r="FZ87" s="101"/>
      <c r="GA87" s="101"/>
      <c r="GB87" s="101"/>
      <c r="GC87" s="101"/>
      <c r="GD87" s="101"/>
      <c r="GE87" s="101"/>
      <c r="GF87" s="101"/>
      <c r="GG87" s="101"/>
      <c r="GH87" s="101"/>
      <c r="GI87" s="101"/>
      <c r="GJ87" s="101"/>
      <c r="GK87" s="101"/>
      <c r="GL87" s="101"/>
      <c r="GM87" s="101"/>
      <c r="GN87" s="101"/>
      <c r="GO87" s="101"/>
      <c r="GP87" s="101"/>
      <c r="GQ87" s="101"/>
      <c r="GR87" s="101"/>
      <c r="GS87" s="101"/>
      <c r="GT87" s="101"/>
      <c r="GU87" s="101"/>
      <c r="GV87" s="101"/>
      <c r="GW87" s="101"/>
      <c r="GX87" s="101"/>
      <c r="GY87" s="101"/>
      <c r="GZ87" s="101"/>
      <c r="HA87" s="101"/>
      <c r="HB87" s="101"/>
      <c r="HC87" s="101"/>
      <c r="HD87" s="101"/>
      <c r="HE87" s="101"/>
      <c r="HF87" s="101"/>
      <c r="HG87" s="101"/>
      <c r="HH87" s="101"/>
      <c r="HI87" s="101"/>
      <c r="HJ87" s="101"/>
      <c r="HK87" s="101"/>
      <c r="HL87" s="101"/>
      <c r="HM87" s="101"/>
      <c r="HN87" s="101"/>
      <c r="HO87" s="101"/>
      <c r="HP87" s="101"/>
      <c r="HQ87" s="101"/>
      <c r="HR87" s="101"/>
      <c r="HS87" s="101"/>
      <c r="HT87" s="101"/>
      <c r="HU87" s="101"/>
      <c r="HV87" s="101"/>
      <c r="HW87" s="101"/>
      <c r="HX87" s="101"/>
      <c r="HY87" s="101"/>
      <c r="HZ87" s="101"/>
      <c r="IA87" s="101"/>
      <c r="IB87" s="101"/>
      <c r="IC87" s="101"/>
      <c r="ID87" s="101"/>
      <c r="IE87" s="101"/>
      <c r="IF87" s="101"/>
      <c r="IG87" s="101"/>
      <c r="IH87" s="101"/>
      <c r="II87" s="101"/>
      <c r="IJ87" s="101"/>
      <c r="IK87" s="101"/>
      <c r="IL87" s="101"/>
      <c r="IM87" s="101"/>
      <c r="IN87" s="101"/>
      <c r="IO87" s="101"/>
      <c r="IP87" s="101"/>
      <c r="IQ87" s="101"/>
      <c r="IR87" s="101"/>
      <c r="IS87" s="101"/>
    </row>
    <row r="88" spans="1:253" ht="21.6" customHeight="1">
      <c r="A88" s="25" t="s">
        <v>237</v>
      </c>
      <c r="B88" s="30"/>
      <c r="C88" s="126"/>
      <c r="D88" s="126">
        <v>-36075889</v>
      </c>
      <c r="E88" s="126"/>
      <c r="F88" s="126">
        <v>-6150082</v>
      </c>
      <c r="G88" s="31"/>
      <c r="H88" s="126">
        <v>8211698</v>
      </c>
      <c r="I88" s="126"/>
      <c r="J88" s="126">
        <v>3084577</v>
      </c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  <c r="FH88" s="101"/>
      <c r="FI88" s="101"/>
      <c r="FJ88" s="101"/>
      <c r="FK88" s="101"/>
      <c r="FL88" s="101"/>
      <c r="FM88" s="101"/>
      <c r="FN88" s="101"/>
      <c r="FO88" s="101"/>
      <c r="FP88" s="101"/>
      <c r="FQ88" s="101"/>
      <c r="FR88" s="101"/>
      <c r="FS88" s="101"/>
      <c r="FT88" s="101"/>
      <c r="FU88" s="101"/>
      <c r="FV88" s="101"/>
      <c r="FW88" s="101"/>
      <c r="FX88" s="101"/>
      <c r="FY88" s="101"/>
      <c r="FZ88" s="101"/>
      <c r="GA88" s="101"/>
      <c r="GB88" s="101"/>
      <c r="GC88" s="101"/>
      <c r="GD88" s="101"/>
      <c r="GE88" s="101"/>
      <c r="GF88" s="101"/>
      <c r="GG88" s="101"/>
      <c r="GH88" s="101"/>
      <c r="GI88" s="101"/>
      <c r="GJ88" s="101"/>
      <c r="GK88" s="101"/>
      <c r="GL88" s="101"/>
      <c r="GM88" s="101"/>
      <c r="GN88" s="101"/>
      <c r="GO88" s="101"/>
      <c r="GP88" s="101"/>
      <c r="GQ88" s="101"/>
      <c r="GR88" s="101"/>
      <c r="GS88" s="101"/>
      <c r="GT88" s="101"/>
      <c r="GU88" s="101"/>
      <c r="GV88" s="101"/>
      <c r="GW88" s="101"/>
      <c r="GX88" s="101"/>
      <c r="GY88" s="101"/>
      <c r="GZ88" s="101"/>
      <c r="HA88" s="101"/>
      <c r="HB88" s="101"/>
      <c r="HC88" s="101"/>
      <c r="HD88" s="101"/>
      <c r="HE88" s="101"/>
      <c r="HF88" s="101"/>
      <c r="HG88" s="101"/>
      <c r="HH88" s="101"/>
      <c r="HI88" s="101"/>
      <c r="HJ88" s="101"/>
      <c r="HK88" s="101"/>
      <c r="HL88" s="101"/>
      <c r="HM88" s="101"/>
      <c r="HN88" s="101"/>
      <c r="HO88" s="101"/>
      <c r="HP88" s="101"/>
      <c r="HQ88" s="101"/>
      <c r="HR88" s="101"/>
      <c r="HS88" s="101"/>
      <c r="HT88" s="101"/>
      <c r="HU88" s="101"/>
      <c r="HV88" s="101"/>
      <c r="HW88" s="101"/>
      <c r="HX88" s="101"/>
      <c r="HY88" s="101"/>
      <c r="HZ88" s="101"/>
      <c r="IA88" s="101"/>
      <c r="IB88" s="101"/>
      <c r="IC88" s="101"/>
      <c r="ID88" s="101"/>
      <c r="IE88" s="101"/>
      <c r="IF88" s="101"/>
      <c r="IG88" s="101"/>
      <c r="IH88" s="101"/>
      <c r="II88" s="101"/>
      <c r="IJ88" s="101"/>
      <c r="IK88" s="101"/>
      <c r="IL88" s="101"/>
      <c r="IM88" s="101"/>
      <c r="IN88" s="101"/>
      <c r="IO88" s="101"/>
      <c r="IP88" s="101"/>
      <c r="IQ88" s="101"/>
      <c r="IR88" s="101"/>
      <c r="IS88" s="101"/>
    </row>
    <row r="89" spans="1:253" ht="21.6" customHeight="1">
      <c r="A89" s="25" t="s">
        <v>45</v>
      </c>
      <c r="B89" s="30"/>
      <c r="C89" s="126"/>
      <c r="D89" s="128">
        <v>-4726340</v>
      </c>
      <c r="E89" s="126"/>
      <c r="F89" s="128">
        <v>-4355528</v>
      </c>
      <c r="G89" s="33"/>
      <c r="H89" s="109">
        <v>0</v>
      </c>
      <c r="I89" s="126"/>
      <c r="J89" s="109">
        <v>0</v>
      </c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101"/>
      <c r="CW89" s="101"/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101"/>
      <c r="FD89" s="101"/>
      <c r="FE89" s="101"/>
      <c r="FF89" s="101"/>
      <c r="FG89" s="101"/>
      <c r="FH89" s="101"/>
      <c r="FI89" s="101"/>
      <c r="FJ89" s="101"/>
      <c r="FK89" s="101"/>
      <c r="FL89" s="101"/>
      <c r="FM89" s="101"/>
      <c r="FN89" s="101"/>
      <c r="FO89" s="101"/>
      <c r="FP89" s="101"/>
      <c r="FQ89" s="101"/>
      <c r="FR89" s="101"/>
      <c r="FS89" s="101"/>
      <c r="FT89" s="101"/>
      <c r="FU89" s="101"/>
      <c r="FV89" s="101"/>
      <c r="FW89" s="101"/>
      <c r="FX89" s="101"/>
      <c r="FY89" s="101"/>
      <c r="FZ89" s="101"/>
      <c r="GA89" s="101"/>
      <c r="GB89" s="101"/>
      <c r="GC89" s="101"/>
      <c r="GD89" s="101"/>
      <c r="GE89" s="101"/>
      <c r="GF89" s="101"/>
      <c r="GG89" s="101"/>
      <c r="GH89" s="101"/>
      <c r="GI89" s="101"/>
      <c r="GJ89" s="101"/>
      <c r="GK89" s="101"/>
      <c r="GL89" s="101"/>
      <c r="GM89" s="101"/>
      <c r="GN89" s="101"/>
      <c r="GO89" s="101"/>
      <c r="GP89" s="101"/>
      <c r="GQ89" s="101"/>
      <c r="GR89" s="101"/>
      <c r="GS89" s="101"/>
      <c r="GT89" s="101"/>
      <c r="GU89" s="101"/>
      <c r="GV89" s="101"/>
      <c r="GW89" s="101"/>
      <c r="GX89" s="101"/>
      <c r="GY89" s="101"/>
      <c r="GZ89" s="101"/>
      <c r="HA89" s="101"/>
      <c r="HB89" s="101"/>
      <c r="HC89" s="101"/>
      <c r="HD89" s="101"/>
      <c r="HE89" s="101"/>
      <c r="HF89" s="101"/>
      <c r="HG89" s="101"/>
      <c r="HH89" s="101"/>
      <c r="HI89" s="101"/>
      <c r="HJ89" s="101"/>
      <c r="HK89" s="101"/>
      <c r="HL89" s="101"/>
      <c r="HM89" s="101"/>
      <c r="HN89" s="101"/>
      <c r="HO89" s="101"/>
      <c r="HP89" s="101"/>
      <c r="HQ89" s="101"/>
      <c r="HR89" s="101"/>
      <c r="HS89" s="101"/>
      <c r="HT89" s="101"/>
      <c r="HU89" s="101"/>
      <c r="HV89" s="101"/>
      <c r="HW89" s="101"/>
      <c r="HX89" s="101"/>
      <c r="HY89" s="101"/>
      <c r="HZ89" s="101"/>
      <c r="IA89" s="101"/>
      <c r="IB89" s="101"/>
      <c r="IC89" s="101"/>
      <c r="ID89" s="101"/>
      <c r="IE89" s="101"/>
      <c r="IF89" s="101"/>
      <c r="IG89" s="101"/>
      <c r="IH89" s="101"/>
      <c r="II89" s="101"/>
      <c r="IJ89" s="101"/>
      <c r="IK89" s="101"/>
      <c r="IL89" s="101"/>
      <c r="IM89" s="101"/>
      <c r="IN89" s="101"/>
      <c r="IO89" s="101"/>
      <c r="IP89" s="101"/>
      <c r="IQ89" s="101"/>
      <c r="IR89" s="101"/>
      <c r="IS89" s="101"/>
    </row>
    <row r="90" spans="1:253" ht="21.6" customHeight="1">
      <c r="A90" s="25" t="s">
        <v>79</v>
      </c>
      <c r="B90" s="30"/>
      <c r="C90" s="126"/>
      <c r="D90" s="126">
        <f>SUM(D84:D89)</f>
        <v>254719696</v>
      </c>
      <c r="E90" s="126"/>
      <c r="F90" s="126">
        <f>SUM(F84:F89)</f>
        <v>284709820</v>
      </c>
      <c r="G90" s="33"/>
      <c r="H90" s="126">
        <f>SUM(H84:H89)</f>
        <v>303733623</v>
      </c>
      <c r="I90" s="126"/>
      <c r="J90" s="126">
        <f>SUM(J84:J89)</f>
        <v>298300007</v>
      </c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  <c r="CP90" s="101"/>
      <c r="CQ90" s="101"/>
      <c r="CR90" s="101"/>
      <c r="CS90" s="101"/>
      <c r="CT90" s="101"/>
      <c r="CU90" s="101"/>
      <c r="CV90" s="101"/>
      <c r="CW90" s="101"/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101"/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101"/>
      <c r="EH90" s="101"/>
      <c r="EI90" s="101"/>
      <c r="EJ90" s="101"/>
      <c r="EK90" s="101"/>
      <c r="EL90" s="101"/>
      <c r="EM90" s="101"/>
      <c r="EN90" s="101"/>
      <c r="EO90" s="101"/>
      <c r="EP90" s="101"/>
      <c r="EQ90" s="101"/>
      <c r="ER90" s="101"/>
      <c r="ES90" s="101"/>
      <c r="ET90" s="101"/>
      <c r="EU90" s="101"/>
      <c r="EV90" s="101"/>
      <c r="EW90" s="101"/>
      <c r="EX90" s="101"/>
      <c r="EY90" s="101"/>
      <c r="EZ90" s="101"/>
      <c r="FA90" s="101"/>
      <c r="FB90" s="101"/>
      <c r="FC90" s="101"/>
      <c r="FD90" s="101"/>
      <c r="FE90" s="101"/>
      <c r="FF90" s="101"/>
      <c r="FG90" s="101"/>
      <c r="FH90" s="101"/>
      <c r="FI90" s="101"/>
      <c r="FJ90" s="101"/>
      <c r="FK90" s="101"/>
      <c r="FL90" s="101"/>
      <c r="FM90" s="101"/>
      <c r="FN90" s="101"/>
      <c r="FO90" s="101"/>
      <c r="FP90" s="101"/>
      <c r="FQ90" s="101"/>
      <c r="FR90" s="101"/>
      <c r="FS90" s="101"/>
      <c r="FT90" s="101"/>
      <c r="FU90" s="101"/>
      <c r="FV90" s="101"/>
      <c r="FW90" s="101"/>
      <c r="FX90" s="101"/>
      <c r="FY90" s="101"/>
      <c r="FZ90" s="101"/>
      <c r="GA90" s="101"/>
      <c r="GB90" s="101"/>
      <c r="GC90" s="101"/>
      <c r="GD90" s="101"/>
      <c r="GE90" s="101"/>
      <c r="GF90" s="101"/>
      <c r="GG90" s="101"/>
      <c r="GH90" s="101"/>
      <c r="GI90" s="101"/>
      <c r="GJ90" s="101"/>
      <c r="GK90" s="101"/>
      <c r="GL90" s="101"/>
      <c r="GM90" s="101"/>
      <c r="GN90" s="101"/>
      <c r="GO90" s="101"/>
      <c r="GP90" s="101"/>
      <c r="GQ90" s="101"/>
      <c r="GR90" s="101"/>
      <c r="GS90" s="101"/>
      <c r="GT90" s="101"/>
      <c r="GU90" s="101"/>
      <c r="GV90" s="101"/>
      <c r="GW90" s="101"/>
      <c r="GX90" s="101"/>
      <c r="GY90" s="101"/>
      <c r="GZ90" s="101"/>
      <c r="HA90" s="101"/>
      <c r="HB90" s="101"/>
      <c r="HC90" s="101"/>
      <c r="HD90" s="101"/>
      <c r="HE90" s="101"/>
      <c r="HF90" s="101"/>
      <c r="HG90" s="101"/>
      <c r="HH90" s="101"/>
      <c r="HI90" s="101"/>
      <c r="HJ90" s="101"/>
      <c r="HK90" s="101"/>
      <c r="HL90" s="101"/>
      <c r="HM90" s="101"/>
      <c r="HN90" s="101"/>
      <c r="HO90" s="101"/>
      <c r="HP90" s="101"/>
      <c r="HQ90" s="101"/>
      <c r="HR90" s="101"/>
      <c r="HS90" s="101"/>
      <c r="HT90" s="101"/>
      <c r="HU90" s="101"/>
      <c r="HV90" s="101"/>
      <c r="HW90" s="101"/>
      <c r="HX90" s="101"/>
      <c r="HY90" s="101"/>
      <c r="HZ90" s="101"/>
      <c r="IA90" s="101"/>
      <c r="IB90" s="101"/>
      <c r="IC90" s="101"/>
      <c r="ID90" s="101"/>
      <c r="IE90" s="101"/>
      <c r="IF90" s="101"/>
      <c r="IG90" s="101"/>
      <c r="IH90" s="101"/>
      <c r="II90" s="101"/>
      <c r="IJ90" s="101"/>
      <c r="IK90" s="101"/>
      <c r="IL90" s="101"/>
      <c r="IM90" s="101"/>
      <c r="IN90" s="101"/>
      <c r="IO90" s="101"/>
      <c r="IP90" s="101"/>
      <c r="IQ90" s="101"/>
      <c r="IR90" s="101"/>
      <c r="IS90" s="101"/>
    </row>
    <row r="91" spans="1:253" ht="21.6" customHeight="1">
      <c r="A91" s="25" t="s">
        <v>80</v>
      </c>
      <c r="B91" s="30"/>
      <c r="C91" s="125"/>
      <c r="D91" s="128">
        <v>22111602</v>
      </c>
      <c r="E91" s="126"/>
      <c r="F91" s="128">
        <v>24866472</v>
      </c>
      <c r="G91" s="33"/>
      <c r="H91" s="109">
        <v>0</v>
      </c>
      <c r="I91" s="126"/>
      <c r="J91" s="109">
        <v>0</v>
      </c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101"/>
      <c r="CW91" s="101"/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  <c r="ES91" s="101"/>
      <c r="ET91" s="101"/>
      <c r="EU91" s="101"/>
      <c r="EV91" s="101"/>
      <c r="EW91" s="101"/>
      <c r="EX91" s="101"/>
      <c r="EY91" s="101"/>
      <c r="EZ91" s="101"/>
      <c r="FA91" s="101"/>
      <c r="FB91" s="101"/>
      <c r="FC91" s="101"/>
      <c r="FD91" s="101"/>
      <c r="FE91" s="101"/>
      <c r="FF91" s="101"/>
      <c r="FG91" s="101"/>
      <c r="FH91" s="101"/>
      <c r="FI91" s="101"/>
      <c r="FJ91" s="101"/>
      <c r="FK91" s="101"/>
      <c r="FL91" s="101"/>
      <c r="FM91" s="101"/>
      <c r="FN91" s="101"/>
      <c r="FO91" s="101"/>
      <c r="FP91" s="101"/>
      <c r="FQ91" s="101"/>
      <c r="FR91" s="101"/>
      <c r="FS91" s="101"/>
      <c r="FT91" s="101"/>
      <c r="FU91" s="101"/>
      <c r="FV91" s="101"/>
      <c r="FW91" s="101"/>
      <c r="FX91" s="101"/>
      <c r="FY91" s="101"/>
      <c r="FZ91" s="101"/>
      <c r="GA91" s="101"/>
      <c r="GB91" s="101"/>
      <c r="GC91" s="101"/>
      <c r="GD91" s="101"/>
      <c r="GE91" s="101"/>
      <c r="GF91" s="101"/>
      <c r="GG91" s="101"/>
      <c r="GH91" s="101"/>
      <c r="GI91" s="101"/>
      <c r="GJ91" s="101"/>
      <c r="GK91" s="101"/>
      <c r="GL91" s="101"/>
      <c r="GM91" s="101"/>
      <c r="GN91" s="101"/>
      <c r="GO91" s="101"/>
      <c r="GP91" s="101"/>
      <c r="GQ91" s="101"/>
      <c r="GR91" s="101"/>
      <c r="GS91" s="101"/>
      <c r="GT91" s="101"/>
      <c r="GU91" s="101"/>
      <c r="GV91" s="101"/>
      <c r="GW91" s="101"/>
      <c r="GX91" s="101"/>
      <c r="GY91" s="101"/>
      <c r="GZ91" s="101"/>
      <c r="HA91" s="101"/>
      <c r="HB91" s="101"/>
      <c r="HC91" s="101"/>
      <c r="HD91" s="101"/>
      <c r="HE91" s="101"/>
      <c r="HF91" s="101"/>
      <c r="HG91" s="101"/>
      <c r="HH91" s="101"/>
      <c r="HI91" s="101"/>
      <c r="HJ91" s="101"/>
      <c r="HK91" s="101"/>
      <c r="HL91" s="101"/>
      <c r="HM91" s="101"/>
      <c r="HN91" s="101"/>
      <c r="HO91" s="101"/>
      <c r="HP91" s="101"/>
      <c r="HQ91" s="101"/>
      <c r="HR91" s="101"/>
      <c r="HS91" s="101"/>
      <c r="HT91" s="101"/>
      <c r="HU91" s="101"/>
      <c r="HV91" s="101"/>
      <c r="HW91" s="101"/>
      <c r="HX91" s="101"/>
      <c r="HY91" s="101"/>
      <c r="HZ91" s="101"/>
      <c r="IA91" s="101"/>
      <c r="IB91" s="101"/>
      <c r="IC91" s="101"/>
      <c r="ID91" s="101"/>
      <c r="IE91" s="101"/>
      <c r="IF91" s="101"/>
      <c r="IG91" s="101"/>
      <c r="IH91" s="101"/>
      <c r="II91" s="101"/>
      <c r="IJ91" s="101"/>
      <c r="IK91" s="101"/>
      <c r="IL91" s="101"/>
      <c r="IM91" s="101"/>
      <c r="IN91" s="101"/>
      <c r="IO91" s="101"/>
      <c r="IP91" s="101"/>
      <c r="IQ91" s="101"/>
      <c r="IR91" s="101"/>
      <c r="IS91" s="101"/>
    </row>
    <row r="92" spans="1:253" ht="21.6" customHeight="1">
      <c r="A92" s="99" t="s">
        <v>7</v>
      </c>
      <c r="B92" s="30"/>
      <c r="C92" s="125"/>
      <c r="D92" s="128">
        <f>SUM(D90:D91)</f>
        <v>276831298</v>
      </c>
      <c r="E92" s="125"/>
      <c r="F92" s="128">
        <f>SUM(F90:F91)</f>
        <v>309576292</v>
      </c>
      <c r="G92" s="31"/>
      <c r="H92" s="128">
        <f>SUM(H90:H91)</f>
        <v>303733623</v>
      </c>
      <c r="I92" s="125"/>
      <c r="J92" s="128">
        <f>SUM(J90:J91)</f>
        <v>298300007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101"/>
      <c r="CE92" s="101"/>
      <c r="CF92" s="101"/>
      <c r="CG92" s="101"/>
      <c r="CH92" s="101"/>
      <c r="CI92" s="101"/>
      <c r="CJ92" s="101"/>
      <c r="CK92" s="101"/>
      <c r="CL92" s="101"/>
      <c r="CM92" s="101"/>
      <c r="CN92" s="101"/>
      <c r="CO92" s="101"/>
      <c r="CP92" s="101"/>
      <c r="CQ92" s="101"/>
      <c r="CR92" s="101"/>
      <c r="CS92" s="101"/>
      <c r="CT92" s="101"/>
      <c r="CU92" s="101"/>
      <c r="CV92" s="101"/>
      <c r="CW92" s="101"/>
      <c r="CX92" s="101"/>
      <c r="CY92" s="101"/>
      <c r="CZ92" s="101"/>
      <c r="DA92" s="101"/>
      <c r="DB92" s="101"/>
      <c r="DC92" s="101"/>
      <c r="DD92" s="101"/>
      <c r="DE92" s="101"/>
      <c r="DF92" s="101"/>
      <c r="DG92" s="101"/>
      <c r="DH92" s="101"/>
      <c r="DI92" s="101"/>
      <c r="DJ92" s="101"/>
      <c r="DK92" s="101"/>
      <c r="DL92" s="101"/>
      <c r="DM92" s="101"/>
      <c r="DN92" s="101"/>
      <c r="DO92" s="101"/>
      <c r="DP92" s="101"/>
      <c r="DQ92" s="101"/>
      <c r="DR92" s="101"/>
      <c r="DS92" s="101"/>
      <c r="DT92" s="101"/>
      <c r="DU92" s="101"/>
      <c r="DV92" s="101"/>
      <c r="DW92" s="101"/>
      <c r="DX92" s="101"/>
      <c r="DY92" s="101"/>
      <c r="DZ92" s="101"/>
      <c r="EA92" s="101"/>
      <c r="EB92" s="101"/>
      <c r="EC92" s="101"/>
      <c r="ED92" s="101"/>
      <c r="EE92" s="101"/>
      <c r="EF92" s="101"/>
      <c r="EG92" s="101"/>
      <c r="EH92" s="101"/>
      <c r="EI92" s="101"/>
      <c r="EJ92" s="101"/>
      <c r="EK92" s="101"/>
      <c r="EL92" s="101"/>
      <c r="EM92" s="101"/>
      <c r="EN92" s="101"/>
      <c r="EO92" s="101"/>
      <c r="EP92" s="101"/>
      <c r="EQ92" s="101"/>
      <c r="ER92" s="101"/>
      <c r="ES92" s="101"/>
      <c r="ET92" s="101"/>
      <c r="EU92" s="101"/>
      <c r="EV92" s="101"/>
      <c r="EW92" s="101"/>
      <c r="EX92" s="101"/>
      <c r="EY92" s="101"/>
      <c r="EZ92" s="101"/>
      <c r="FA92" s="101"/>
      <c r="FB92" s="101"/>
      <c r="FC92" s="101"/>
      <c r="FD92" s="101"/>
      <c r="FE92" s="101"/>
      <c r="FF92" s="101"/>
      <c r="FG92" s="101"/>
      <c r="FH92" s="101"/>
      <c r="FI92" s="101"/>
      <c r="FJ92" s="101"/>
      <c r="FK92" s="101"/>
      <c r="FL92" s="101"/>
      <c r="FM92" s="101"/>
      <c r="FN92" s="101"/>
      <c r="FO92" s="101"/>
      <c r="FP92" s="101"/>
      <c r="FQ92" s="101"/>
      <c r="FR92" s="101"/>
      <c r="FS92" s="101"/>
      <c r="FT92" s="101"/>
      <c r="FU92" s="101"/>
      <c r="FV92" s="101"/>
      <c r="FW92" s="101"/>
      <c r="FX92" s="101"/>
      <c r="FY92" s="101"/>
      <c r="FZ92" s="101"/>
      <c r="GA92" s="101"/>
      <c r="GB92" s="101"/>
      <c r="GC92" s="101"/>
      <c r="GD92" s="101"/>
      <c r="GE92" s="101"/>
      <c r="GF92" s="101"/>
      <c r="GG92" s="101"/>
      <c r="GH92" s="101"/>
      <c r="GI92" s="101"/>
      <c r="GJ92" s="101"/>
      <c r="GK92" s="101"/>
      <c r="GL92" s="101"/>
      <c r="GM92" s="101"/>
      <c r="GN92" s="101"/>
      <c r="GO92" s="101"/>
      <c r="GP92" s="101"/>
      <c r="GQ92" s="101"/>
      <c r="GR92" s="101"/>
      <c r="GS92" s="101"/>
      <c r="GT92" s="101"/>
      <c r="GU92" s="101"/>
      <c r="GV92" s="101"/>
      <c r="GW92" s="101"/>
      <c r="GX92" s="101"/>
      <c r="GY92" s="101"/>
      <c r="GZ92" s="101"/>
      <c r="HA92" s="101"/>
      <c r="HB92" s="101"/>
      <c r="HC92" s="101"/>
      <c r="HD92" s="101"/>
      <c r="HE92" s="101"/>
      <c r="HF92" s="101"/>
      <c r="HG92" s="101"/>
      <c r="HH92" s="101"/>
      <c r="HI92" s="101"/>
      <c r="HJ92" s="101"/>
      <c r="HK92" s="101"/>
      <c r="HL92" s="101"/>
      <c r="HM92" s="101"/>
      <c r="HN92" s="101"/>
      <c r="HO92" s="101"/>
      <c r="HP92" s="101"/>
      <c r="HQ92" s="101"/>
      <c r="HR92" s="101"/>
      <c r="HS92" s="101"/>
      <c r="HT92" s="101"/>
      <c r="HU92" s="101"/>
      <c r="HV92" s="101"/>
      <c r="HW92" s="101"/>
      <c r="HX92" s="101"/>
      <c r="HY92" s="101"/>
      <c r="HZ92" s="101"/>
      <c r="IA92" s="101"/>
      <c r="IB92" s="101"/>
      <c r="IC92" s="101"/>
      <c r="ID92" s="101"/>
      <c r="IE92" s="101"/>
      <c r="IF92" s="101"/>
      <c r="IG92" s="101"/>
      <c r="IH92" s="101"/>
      <c r="II92" s="101"/>
      <c r="IJ92" s="101"/>
      <c r="IK92" s="101"/>
      <c r="IL92" s="101"/>
      <c r="IM92" s="101"/>
      <c r="IN92" s="101"/>
      <c r="IO92" s="101"/>
      <c r="IP92" s="101"/>
      <c r="IQ92" s="101"/>
      <c r="IR92" s="101"/>
      <c r="IS92" s="101"/>
    </row>
    <row r="93" spans="1:253" ht="21.6" customHeight="1" thickBot="1">
      <c r="A93" s="116" t="s">
        <v>25</v>
      </c>
      <c r="B93" s="129"/>
      <c r="C93" s="130"/>
      <c r="D93" s="127">
        <f>D92+D68</f>
        <v>757689156</v>
      </c>
      <c r="E93" s="125"/>
      <c r="F93" s="127">
        <f>F92+F68</f>
        <v>812538207</v>
      </c>
      <c r="G93" s="31"/>
      <c r="H93" s="127">
        <f>H92+H68</f>
        <v>663509585</v>
      </c>
      <c r="I93" s="125"/>
      <c r="J93" s="127">
        <f>J92+J68</f>
        <v>630459259</v>
      </c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  <c r="BK93" s="101"/>
      <c r="BL93" s="101"/>
      <c r="BM93" s="101"/>
      <c r="BN93" s="101"/>
      <c r="BO93" s="101"/>
      <c r="BP93" s="101"/>
      <c r="BQ93" s="101"/>
      <c r="BR93" s="101"/>
      <c r="BS93" s="101"/>
      <c r="BT93" s="101"/>
      <c r="BU93" s="101"/>
      <c r="BV93" s="101"/>
      <c r="BW93" s="101"/>
      <c r="BX93" s="101"/>
      <c r="BY93" s="101"/>
      <c r="BZ93" s="101"/>
      <c r="CA93" s="101"/>
      <c r="CB93" s="101"/>
      <c r="CC93" s="101"/>
      <c r="CD93" s="101"/>
      <c r="CE93" s="101"/>
      <c r="CF93" s="101"/>
      <c r="CG93" s="101"/>
      <c r="CH93" s="101"/>
      <c r="CI93" s="101"/>
      <c r="CJ93" s="101"/>
      <c r="CK93" s="101"/>
      <c r="CL93" s="101"/>
      <c r="CM93" s="101"/>
      <c r="CN93" s="101"/>
      <c r="CO93" s="101"/>
      <c r="CP93" s="101"/>
      <c r="CQ93" s="101"/>
      <c r="CR93" s="101"/>
      <c r="CS93" s="101"/>
      <c r="CT93" s="101"/>
      <c r="CU93" s="101"/>
      <c r="CV93" s="101"/>
      <c r="CW93" s="101"/>
      <c r="CX93" s="101"/>
      <c r="CY93" s="101"/>
      <c r="CZ93" s="101"/>
      <c r="DA93" s="101"/>
      <c r="DB93" s="101"/>
      <c r="DC93" s="101"/>
      <c r="DD93" s="101"/>
      <c r="DE93" s="101"/>
      <c r="DF93" s="101"/>
      <c r="DG93" s="101"/>
      <c r="DH93" s="101"/>
      <c r="DI93" s="101"/>
      <c r="DJ93" s="101"/>
      <c r="DK93" s="101"/>
      <c r="DL93" s="101"/>
      <c r="DM93" s="101"/>
      <c r="DN93" s="101"/>
      <c r="DO93" s="101"/>
      <c r="DP93" s="101"/>
      <c r="DQ93" s="101"/>
      <c r="DR93" s="101"/>
      <c r="DS93" s="101"/>
      <c r="DT93" s="101"/>
      <c r="DU93" s="101"/>
      <c r="DV93" s="101"/>
      <c r="DW93" s="101"/>
      <c r="DX93" s="101"/>
      <c r="DY93" s="101"/>
      <c r="DZ93" s="101"/>
      <c r="EA93" s="101"/>
      <c r="EB93" s="101"/>
      <c r="EC93" s="101"/>
      <c r="ED93" s="101"/>
      <c r="EE93" s="101"/>
      <c r="EF93" s="101"/>
      <c r="EG93" s="101"/>
      <c r="EH93" s="101"/>
      <c r="EI93" s="101"/>
      <c r="EJ93" s="101"/>
      <c r="EK93" s="101"/>
      <c r="EL93" s="101"/>
      <c r="EM93" s="101"/>
      <c r="EN93" s="101"/>
      <c r="EO93" s="101"/>
      <c r="EP93" s="101"/>
      <c r="EQ93" s="101"/>
      <c r="ER93" s="101"/>
      <c r="ES93" s="101"/>
      <c r="ET93" s="101"/>
      <c r="EU93" s="101"/>
      <c r="EV93" s="101"/>
      <c r="EW93" s="101"/>
      <c r="EX93" s="101"/>
      <c r="EY93" s="101"/>
      <c r="EZ93" s="101"/>
      <c r="FA93" s="101"/>
      <c r="FB93" s="101"/>
      <c r="FC93" s="101"/>
      <c r="FD93" s="101"/>
      <c r="FE93" s="101"/>
      <c r="FF93" s="101"/>
      <c r="FG93" s="101"/>
      <c r="FH93" s="101"/>
      <c r="FI93" s="101"/>
      <c r="FJ93" s="101"/>
      <c r="FK93" s="101"/>
      <c r="FL93" s="101"/>
      <c r="FM93" s="101"/>
      <c r="FN93" s="101"/>
      <c r="FO93" s="101"/>
      <c r="FP93" s="101"/>
      <c r="FQ93" s="101"/>
      <c r="FR93" s="101"/>
      <c r="FS93" s="101"/>
      <c r="FT93" s="101"/>
      <c r="FU93" s="101"/>
      <c r="FV93" s="101"/>
      <c r="FW93" s="101"/>
      <c r="FX93" s="101"/>
      <c r="FY93" s="101"/>
      <c r="FZ93" s="101"/>
      <c r="GA93" s="101"/>
      <c r="GB93" s="101"/>
      <c r="GC93" s="101"/>
      <c r="GD93" s="101"/>
      <c r="GE93" s="101"/>
      <c r="GF93" s="101"/>
      <c r="GG93" s="101"/>
      <c r="GH93" s="101"/>
      <c r="GI93" s="101"/>
      <c r="GJ93" s="101"/>
      <c r="GK93" s="101"/>
      <c r="GL93" s="101"/>
      <c r="GM93" s="101"/>
      <c r="GN93" s="101"/>
      <c r="GO93" s="101"/>
      <c r="GP93" s="101"/>
      <c r="GQ93" s="101"/>
      <c r="GR93" s="101"/>
      <c r="GS93" s="101"/>
      <c r="GT93" s="101"/>
      <c r="GU93" s="101"/>
      <c r="GV93" s="101"/>
      <c r="GW93" s="101"/>
      <c r="GX93" s="101"/>
      <c r="GY93" s="101"/>
      <c r="GZ93" s="101"/>
      <c r="HA93" s="101"/>
      <c r="HB93" s="101"/>
      <c r="HC93" s="101"/>
      <c r="HD93" s="101"/>
      <c r="HE93" s="101"/>
      <c r="HF93" s="101"/>
      <c r="HG93" s="101"/>
      <c r="HH93" s="101"/>
      <c r="HI93" s="101"/>
      <c r="HJ93" s="101"/>
      <c r="HK93" s="101"/>
      <c r="HL93" s="101"/>
      <c r="HM93" s="101"/>
      <c r="HN93" s="101"/>
      <c r="HO93" s="101"/>
      <c r="HP93" s="101"/>
      <c r="HQ93" s="101"/>
      <c r="HR93" s="101"/>
      <c r="HS93" s="101"/>
      <c r="HT93" s="101"/>
      <c r="HU93" s="101"/>
      <c r="HV93" s="101"/>
      <c r="HW93" s="101"/>
      <c r="HX93" s="101"/>
      <c r="HY93" s="101"/>
      <c r="HZ93" s="101"/>
      <c r="IA93" s="101"/>
      <c r="IB93" s="101"/>
      <c r="IC93" s="101"/>
      <c r="ID93" s="101"/>
      <c r="IE93" s="101"/>
      <c r="IF93" s="101"/>
      <c r="IG93" s="101"/>
      <c r="IH93" s="101"/>
      <c r="II93" s="101"/>
      <c r="IJ93" s="101"/>
      <c r="IK93" s="101"/>
      <c r="IL93" s="101"/>
      <c r="IM93" s="101"/>
      <c r="IN93" s="101"/>
      <c r="IO93" s="101"/>
      <c r="IP93" s="101"/>
      <c r="IQ93" s="101"/>
      <c r="IR93" s="101"/>
      <c r="IS93" s="101"/>
    </row>
    <row r="94" spans="1:253" ht="17.25" customHeight="1" thickTop="1">
      <c r="B94" s="129"/>
      <c r="C94" s="130"/>
      <c r="D94" s="125">
        <f>D93-D33</f>
        <v>0</v>
      </c>
      <c r="E94" s="31"/>
      <c r="F94" s="125">
        <f>F93-F33</f>
        <v>0</v>
      </c>
      <c r="G94" s="31"/>
      <c r="H94" s="125">
        <f>H93-H33</f>
        <v>0</v>
      </c>
      <c r="I94" s="31"/>
      <c r="J94" s="125">
        <f>J93-J33</f>
        <v>0</v>
      </c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101"/>
      <c r="CW94" s="101"/>
      <c r="CX94" s="101"/>
      <c r="CY94" s="101"/>
      <c r="CZ94" s="101"/>
      <c r="DA94" s="101"/>
      <c r="DB94" s="101"/>
      <c r="DC94" s="101"/>
      <c r="DD94" s="101"/>
      <c r="DE94" s="101"/>
      <c r="DF94" s="101"/>
      <c r="DG94" s="101"/>
      <c r="DH94" s="101"/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101"/>
      <c r="EH94" s="101"/>
      <c r="EI94" s="101"/>
      <c r="EJ94" s="101"/>
      <c r="EK94" s="101"/>
      <c r="EL94" s="101"/>
      <c r="EM94" s="101"/>
      <c r="EN94" s="101"/>
      <c r="EO94" s="101"/>
      <c r="EP94" s="101"/>
      <c r="EQ94" s="101"/>
      <c r="ER94" s="101"/>
      <c r="ES94" s="101"/>
      <c r="ET94" s="101"/>
      <c r="EU94" s="101"/>
      <c r="EV94" s="101"/>
      <c r="EW94" s="101"/>
      <c r="EX94" s="101"/>
      <c r="EY94" s="101"/>
      <c r="EZ94" s="101"/>
      <c r="FA94" s="101"/>
      <c r="FB94" s="101"/>
      <c r="FC94" s="101"/>
      <c r="FD94" s="101"/>
      <c r="FE94" s="101"/>
      <c r="FF94" s="101"/>
      <c r="FG94" s="101"/>
      <c r="FH94" s="101"/>
      <c r="FI94" s="101"/>
      <c r="FJ94" s="101"/>
      <c r="FK94" s="101"/>
      <c r="FL94" s="101"/>
      <c r="FM94" s="101"/>
      <c r="FN94" s="101"/>
      <c r="FO94" s="101"/>
      <c r="FP94" s="101"/>
      <c r="FQ94" s="101"/>
      <c r="FR94" s="101"/>
      <c r="FS94" s="101"/>
      <c r="FT94" s="101"/>
      <c r="FU94" s="101"/>
      <c r="FV94" s="101"/>
      <c r="FW94" s="101"/>
      <c r="FX94" s="101"/>
      <c r="FY94" s="101"/>
      <c r="FZ94" s="101"/>
      <c r="GA94" s="101"/>
      <c r="GB94" s="101"/>
      <c r="GC94" s="101"/>
      <c r="GD94" s="101"/>
      <c r="GE94" s="101"/>
      <c r="GF94" s="101"/>
      <c r="GG94" s="101"/>
      <c r="GH94" s="101"/>
      <c r="GI94" s="101"/>
      <c r="GJ94" s="101"/>
      <c r="GK94" s="101"/>
      <c r="GL94" s="101"/>
      <c r="GM94" s="101"/>
      <c r="GN94" s="101"/>
      <c r="GO94" s="101"/>
      <c r="GP94" s="101"/>
      <c r="GQ94" s="101"/>
      <c r="GR94" s="101"/>
      <c r="GS94" s="101"/>
      <c r="GT94" s="101"/>
      <c r="GU94" s="101"/>
      <c r="GV94" s="101"/>
      <c r="GW94" s="101"/>
      <c r="GX94" s="101"/>
      <c r="GY94" s="101"/>
      <c r="GZ94" s="101"/>
      <c r="HA94" s="101"/>
      <c r="HB94" s="101"/>
      <c r="HC94" s="101"/>
      <c r="HD94" s="101"/>
      <c r="HE94" s="101"/>
      <c r="HF94" s="101"/>
      <c r="HG94" s="101"/>
      <c r="HH94" s="101"/>
      <c r="HI94" s="101"/>
      <c r="HJ94" s="101"/>
      <c r="HK94" s="101"/>
      <c r="HL94" s="101"/>
      <c r="HM94" s="101"/>
      <c r="HN94" s="101"/>
      <c r="HO94" s="101"/>
      <c r="HP94" s="101"/>
      <c r="HQ94" s="101"/>
      <c r="HR94" s="101"/>
      <c r="HS94" s="101"/>
      <c r="HT94" s="101"/>
      <c r="HU94" s="101"/>
      <c r="HV94" s="101"/>
      <c r="HW94" s="101"/>
      <c r="HX94" s="101"/>
      <c r="HY94" s="101"/>
      <c r="HZ94" s="101"/>
      <c r="IA94" s="101"/>
      <c r="IB94" s="101"/>
      <c r="IC94" s="101"/>
      <c r="ID94" s="101"/>
      <c r="IE94" s="101"/>
      <c r="IF94" s="101"/>
      <c r="IG94" s="101"/>
      <c r="IH94" s="101"/>
      <c r="II94" s="101"/>
      <c r="IJ94" s="101"/>
      <c r="IK94" s="101"/>
      <c r="IL94" s="101"/>
      <c r="IM94" s="101"/>
      <c r="IN94" s="101"/>
      <c r="IO94" s="101"/>
      <c r="IP94" s="101"/>
      <c r="IQ94" s="101"/>
      <c r="IR94" s="101"/>
      <c r="IS94" s="101"/>
    </row>
    <row r="95" spans="1:253" ht="21.6" customHeight="1">
      <c r="A95" s="25" t="s">
        <v>3</v>
      </c>
      <c r="B95" s="115"/>
      <c r="D95" s="25"/>
      <c r="E95" s="25"/>
      <c r="F95" s="25"/>
      <c r="G95" s="25"/>
      <c r="H95" s="25"/>
      <c r="I95" s="25"/>
      <c r="J95" s="25"/>
    </row>
    <row r="96" spans="1:253" ht="21.6" customHeight="1">
      <c r="B96" s="115"/>
      <c r="D96" s="25"/>
      <c r="E96" s="25"/>
      <c r="F96" s="25"/>
      <c r="G96" s="25"/>
      <c r="H96" s="25"/>
      <c r="I96" s="25"/>
      <c r="J96" s="25"/>
    </row>
    <row r="97" spans="1:10" ht="21.6" customHeight="1">
      <c r="B97" s="115"/>
      <c r="D97" s="25"/>
      <c r="E97" s="25"/>
      <c r="F97" s="25"/>
      <c r="G97" s="25"/>
      <c r="H97" s="25"/>
      <c r="I97" s="25"/>
      <c r="J97" s="25"/>
    </row>
    <row r="98" spans="1:10" ht="21.6" customHeight="1">
      <c r="A98" s="32"/>
      <c r="B98" s="115"/>
      <c r="H98" s="27"/>
      <c r="J98" s="27"/>
    </row>
    <row r="99" spans="1:10" ht="21.6" customHeight="1">
      <c r="A99" s="131"/>
      <c r="B99" s="131"/>
      <c r="F99" s="131"/>
      <c r="G99" s="131"/>
      <c r="H99" s="131"/>
      <c r="I99" s="131"/>
      <c r="J99" s="131"/>
    </row>
    <row r="100" spans="1:10" ht="23.1" customHeight="1">
      <c r="A100" s="168" t="s">
        <v>113</v>
      </c>
      <c r="B100" s="168"/>
      <c r="F100" s="164" t="s">
        <v>206</v>
      </c>
      <c r="G100" s="164"/>
      <c r="H100" s="164"/>
      <c r="I100" s="164"/>
      <c r="J100" s="164"/>
    </row>
    <row r="101" spans="1:10" ht="23.1" customHeight="1">
      <c r="A101" s="165" t="s">
        <v>114</v>
      </c>
      <c r="B101" s="165"/>
      <c r="F101" s="164" t="s">
        <v>114</v>
      </c>
      <c r="G101" s="164"/>
      <c r="H101" s="164"/>
      <c r="I101" s="164"/>
      <c r="J101" s="164"/>
    </row>
    <row r="102" spans="1:10" ht="23.1" customHeight="1">
      <c r="B102" s="26"/>
      <c r="H102" s="27"/>
      <c r="J102" s="27"/>
    </row>
    <row r="103" spans="1:10" ht="23.1" customHeight="1">
      <c r="B103" s="26"/>
      <c r="H103" s="27"/>
      <c r="J103" s="27"/>
    </row>
    <row r="104" spans="1:10" ht="23.1" customHeight="1">
      <c r="B104" s="26"/>
      <c r="H104" s="27"/>
      <c r="J104" s="27"/>
    </row>
    <row r="105" spans="1:10" ht="23.1" customHeight="1">
      <c r="B105" s="26"/>
      <c r="H105" s="27"/>
      <c r="J105" s="27"/>
    </row>
    <row r="106" spans="1:10" ht="23.1" customHeight="1">
      <c r="B106" s="26"/>
      <c r="H106" s="27"/>
      <c r="J106" s="27"/>
    </row>
    <row r="107" spans="1:10" ht="23.1" customHeight="1">
      <c r="B107" s="115"/>
      <c r="H107" s="27"/>
      <c r="J107" s="27"/>
    </row>
    <row r="111" spans="1:10" ht="23.1" customHeight="1">
      <c r="A111" s="132"/>
    </row>
  </sheetData>
  <mergeCells count="14">
    <mergeCell ref="A101:B101"/>
    <mergeCell ref="A39:B39"/>
    <mergeCell ref="F39:J39"/>
    <mergeCell ref="A40:B40"/>
    <mergeCell ref="F40:J40"/>
    <mergeCell ref="A100:B100"/>
    <mergeCell ref="D5:F5"/>
    <mergeCell ref="H5:J5"/>
    <mergeCell ref="D45:F45"/>
    <mergeCell ref="H45:J45"/>
    <mergeCell ref="F101:J101"/>
    <mergeCell ref="F100:J100"/>
    <mergeCell ref="D75:F75"/>
    <mergeCell ref="H75:J75"/>
  </mergeCells>
  <phoneticPr fontId="0" type="noConversion"/>
  <printOptions gridLinesSet="0"/>
  <pageMargins left="0.65" right="0.28999999999999998" top="0.78740157480314965" bottom="0.39370078740157483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40" max="16383" man="1"/>
    <brk id="7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71"/>
  <sheetViews>
    <sheetView showGridLines="0" view="pageBreakPreview" topLeftCell="A13" zoomScale="90" zoomScaleNormal="100" zoomScaleSheetLayoutView="90" workbookViewId="0">
      <selection activeCell="C15" sqref="C15"/>
    </sheetView>
  </sheetViews>
  <sheetFormatPr defaultColWidth="10.7109375" defaultRowHeight="21.75" customHeight="1"/>
  <cols>
    <col min="1" max="1" width="33.85546875" style="25" customWidth="1"/>
    <col min="2" max="2" width="4.42578125" style="25" customWidth="1"/>
    <col min="3" max="3" width="8.42578125" style="25" customWidth="1"/>
    <col min="4" max="4" width="2.5703125" style="26" customWidth="1"/>
    <col min="5" max="5" width="15.85546875" style="26" customWidth="1"/>
    <col min="6" max="6" width="1.7109375" style="26" customWidth="1"/>
    <col min="7" max="7" width="15.85546875" style="26" customWidth="1"/>
    <col min="8" max="8" width="2.5703125" style="26" customWidth="1"/>
    <col min="9" max="9" width="13.42578125" style="26" customWidth="1"/>
    <col min="10" max="10" width="1.42578125" style="26" customWidth="1"/>
    <col min="11" max="11" width="15.28515625" style="26" customWidth="1"/>
    <col min="12" max="16384" width="10.7109375" style="25"/>
  </cols>
  <sheetData>
    <row r="1" spans="1:11" ht="21.75" customHeight="1">
      <c r="A1" s="14" t="s">
        <v>73</v>
      </c>
      <c r="B1" s="14"/>
      <c r="C1" s="23"/>
      <c r="D1" s="24"/>
      <c r="E1" s="24"/>
      <c r="F1" s="24"/>
      <c r="G1" s="24"/>
      <c r="H1" s="24"/>
      <c r="I1" s="24"/>
      <c r="J1" s="24"/>
      <c r="K1" s="24"/>
    </row>
    <row r="2" spans="1:11" ht="21.75" customHeight="1">
      <c r="A2" s="14" t="s">
        <v>163</v>
      </c>
      <c r="B2" s="14"/>
      <c r="C2" s="23"/>
      <c r="D2" s="24"/>
      <c r="E2" s="24"/>
      <c r="F2" s="24"/>
      <c r="G2" s="24"/>
      <c r="H2" s="24"/>
      <c r="I2" s="24"/>
      <c r="J2" s="24"/>
      <c r="K2" s="24"/>
    </row>
    <row r="3" spans="1:11" ht="21.75" customHeight="1">
      <c r="A3" s="14" t="s">
        <v>203</v>
      </c>
      <c r="B3" s="14"/>
      <c r="C3" s="23"/>
      <c r="D3" s="24"/>
      <c r="E3" s="24"/>
      <c r="F3" s="24"/>
      <c r="G3" s="24"/>
      <c r="H3" s="24"/>
      <c r="I3" s="24"/>
      <c r="J3" s="24"/>
      <c r="K3" s="24"/>
    </row>
    <row r="4" spans="1:11" ht="23.1" customHeight="1">
      <c r="A4" s="14"/>
      <c r="B4" s="14"/>
      <c r="C4" s="69"/>
      <c r="K4" s="27" t="s">
        <v>70</v>
      </c>
    </row>
    <row r="5" spans="1:11" s="28" customFormat="1" ht="23.1" customHeight="1">
      <c r="C5" s="52"/>
      <c r="D5" s="53"/>
      <c r="E5" s="163" t="s">
        <v>17</v>
      </c>
      <c r="F5" s="163"/>
      <c r="G5" s="163"/>
      <c r="H5" s="26"/>
      <c r="I5" s="163" t="s">
        <v>18</v>
      </c>
      <c r="J5" s="163"/>
      <c r="K5" s="163"/>
    </row>
    <row r="6" spans="1:11" s="30" customFormat="1" ht="23.1" customHeight="1">
      <c r="A6" s="25"/>
      <c r="B6" s="25"/>
      <c r="C6" s="98" t="s">
        <v>0</v>
      </c>
      <c r="D6" s="26"/>
      <c r="E6" s="67" t="s">
        <v>202</v>
      </c>
      <c r="F6" s="29"/>
      <c r="G6" s="67" t="s">
        <v>165</v>
      </c>
      <c r="H6" s="29"/>
      <c r="I6" s="67" t="s">
        <v>202</v>
      </c>
      <c r="J6" s="29"/>
      <c r="K6" s="67" t="s">
        <v>165</v>
      </c>
    </row>
    <row r="7" spans="1:11" s="30" customFormat="1" ht="23.1" customHeight="1">
      <c r="A7" s="28" t="s">
        <v>109</v>
      </c>
      <c r="B7" s="25"/>
      <c r="C7" s="113"/>
      <c r="D7" s="26"/>
      <c r="E7" s="133"/>
      <c r="F7" s="29"/>
      <c r="G7" s="133"/>
      <c r="H7" s="29"/>
      <c r="I7" s="133"/>
      <c r="J7" s="29"/>
      <c r="K7" s="133"/>
    </row>
    <row r="8" spans="1:11" ht="21.75" customHeight="1">
      <c r="A8" s="28" t="s">
        <v>26</v>
      </c>
      <c r="B8" s="28"/>
      <c r="C8" s="26"/>
    </row>
    <row r="9" spans="1:11" ht="21.75" customHeight="1">
      <c r="A9" s="25" t="s">
        <v>60</v>
      </c>
      <c r="C9" s="134"/>
      <c r="D9" s="135"/>
      <c r="E9" s="136">
        <v>780764537</v>
      </c>
      <c r="F9" s="135"/>
      <c r="G9" s="136">
        <v>1153008822</v>
      </c>
      <c r="H9" s="135"/>
      <c r="I9" s="22">
        <v>544179945</v>
      </c>
      <c r="J9" s="22"/>
      <c r="K9" s="22">
        <v>654274489</v>
      </c>
    </row>
    <row r="10" spans="1:11" ht="21.75" customHeight="1">
      <c r="A10" s="25" t="s">
        <v>143</v>
      </c>
      <c r="C10" s="134"/>
      <c r="D10" s="135"/>
      <c r="E10" s="136">
        <v>103184598</v>
      </c>
      <c r="F10" s="135"/>
      <c r="G10" s="136">
        <v>117009011</v>
      </c>
      <c r="H10" s="135"/>
      <c r="I10" s="110">
        <v>0</v>
      </c>
      <c r="J10" s="22"/>
      <c r="K10" s="110">
        <v>0</v>
      </c>
    </row>
    <row r="11" spans="1:11" ht="21.75" customHeight="1">
      <c r="A11" s="32" t="s">
        <v>34</v>
      </c>
      <c r="B11" s="32"/>
      <c r="C11" s="134"/>
      <c r="D11" s="135"/>
      <c r="E11" s="136"/>
      <c r="F11" s="135"/>
      <c r="G11" s="136"/>
      <c r="H11" s="135"/>
      <c r="I11" s="22"/>
      <c r="J11" s="22"/>
      <c r="K11" s="22"/>
    </row>
    <row r="12" spans="1:11" ht="21.75" customHeight="1">
      <c r="A12" s="32" t="s">
        <v>259</v>
      </c>
      <c r="B12" s="32"/>
      <c r="C12" s="134"/>
      <c r="D12" s="135"/>
      <c r="E12" s="136"/>
      <c r="F12" s="135"/>
      <c r="G12" s="136"/>
      <c r="H12" s="135"/>
      <c r="I12" s="22"/>
      <c r="J12" s="22"/>
      <c r="K12" s="22"/>
    </row>
    <row r="13" spans="1:11" ht="21.75" customHeight="1">
      <c r="A13" s="32" t="s">
        <v>260</v>
      </c>
      <c r="B13" s="32"/>
      <c r="C13" s="134">
        <v>14</v>
      </c>
      <c r="D13" s="135"/>
      <c r="E13" s="136">
        <v>265755</v>
      </c>
      <c r="F13" s="135"/>
      <c r="G13" s="136">
        <v>27181946</v>
      </c>
      <c r="H13" s="135"/>
      <c r="I13" s="110">
        <v>0</v>
      </c>
      <c r="J13" s="22"/>
      <c r="K13" s="110">
        <v>0</v>
      </c>
    </row>
    <row r="14" spans="1:11" ht="21.75" customHeight="1">
      <c r="A14" s="32" t="s">
        <v>170</v>
      </c>
      <c r="B14" s="32"/>
      <c r="C14" s="134"/>
      <c r="D14" s="135"/>
      <c r="E14" s="136">
        <v>32940305</v>
      </c>
      <c r="F14" s="135"/>
      <c r="G14" s="136">
        <v>9610932</v>
      </c>
      <c r="H14" s="135"/>
      <c r="I14" s="22">
        <v>30069084</v>
      </c>
      <c r="J14" s="22"/>
      <c r="K14" s="22">
        <v>13030728</v>
      </c>
    </row>
    <row r="15" spans="1:11" ht="21.75" customHeight="1">
      <c r="A15" s="28" t="s">
        <v>27</v>
      </c>
      <c r="B15" s="28"/>
      <c r="C15" s="137"/>
      <c r="D15" s="56"/>
      <c r="E15" s="123">
        <f>SUM(E9:E14)</f>
        <v>917155195</v>
      </c>
      <c r="F15" s="56"/>
      <c r="G15" s="123">
        <f>SUM(G9:G14)</f>
        <v>1306810711</v>
      </c>
      <c r="H15" s="56"/>
      <c r="I15" s="123">
        <f>SUM(I9:I14)</f>
        <v>574249029</v>
      </c>
      <c r="J15" s="22"/>
      <c r="K15" s="123">
        <f>SUM(K9:K14)</f>
        <v>667305217</v>
      </c>
    </row>
    <row r="16" spans="1:11" ht="21.75" customHeight="1">
      <c r="A16" s="28" t="s">
        <v>28</v>
      </c>
      <c r="B16" s="28"/>
      <c r="C16" s="137"/>
      <c r="D16" s="56"/>
      <c r="E16" s="136"/>
      <c r="F16" s="56"/>
      <c r="G16" s="136"/>
      <c r="H16" s="56"/>
      <c r="I16" s="22"/>
      <c r="J16" s="22"/>
      <c r="K16" s="22"/>
    </row>
    <row r="17" spans="1:13" ht="21.75" customHeight="1">
      <c r="A17" s="25" t="s">
        <v>56</v>
      </c>
      <c r="C17" s="134"/>
      <c r="D17" s="135"/>
      <c r="E17" s="136">
        <v>638244453</v>
      </c>
      <c r="F17" s="135"/>
      <c r="G17" s="136">
        <v>924195715</v>
      </c>
      <c r="H17" s="135"/>
      <c r="I17" s="22">
        <v>431850785</v>
      </c>
      <c r="J17" s="22"/>
      <c r="K17" s="22">
        <v>510420336</v>
      </c>
    </row>
    <row r="18" spans="1:13" ht="21.75" customHeight="1">
      <c r="A18" s="25" t="s">
        <v>144</v>
      </c>
      <c r="C18" s="134"/>
      <c r="D18" s="135"/>
      <c r="E18" s="136">
        <v>73365337</v>
      </c>
      <c r="F18" s="135"/>
      <c r="G18" s="136">
        <v>89300068</v>
      </c>
      <c r="H18" s="135"/>
      <c r="I18" s="110">
        <v>0</v>
      </c>
      <c r="J18" s="22"/>
      <c r="K18" s="110">
        <v>0</v>
      </c>
    </row>
    <row r="19" spans="1:13" s="32" customFormat="1" ht="21.75" customHeight="1">
      <c r="A19" s="25" t="s">
        <v>154</v>
      </c>
      <c r="B19" s="25"/>
      <c r="C19" s="134"/>
      <c r="D19" s="135"/>
      <c r="E19" s="136">
        <v>31189891</v>
      </c>
      <c r="F19" s="135"/>
      <c r="G19" s="136">
        <v>51664752</v>
      </c>
      <c r="H19" s="135"/>
      <c r="I19" s="22">
        <v>16687858</v>
      </c>
      <c r="J19" s="22"/>
      <c r="K19" s="22">
        <v>34030620</v>
      </c>
    </row>
    <row r="20" spans="1:13" s="32" customFormat="1" ht="21.75" customHeight="1">
      <c r="A20" s="25" t="s">
        <v>35</v>
      </c>
      <c r="B20" s="25"/>
      <c r="C20" s="134"/>
      <c r="D20" s="135"/>
      <c r="E20" s="136">
        <v>190106636</v>
      </c>
      <c r="F20" s="135"/>
      <c r="G20" s="136">
        <v>216029647</v>
      </c>
      <c r="H20" s="135"/>
      <c r="I20" s="22">
        <v>112597014</v>
      </c>
      <c r="J20" s="22"/>
      <c r="K20" s="22">
        <v>119873910</v>
      </c>
    </row>
    <row r="21" spans="1:13" s="32" customFormat="1" ht="21.75" customHeight="1">
      <c r="A21" s="25" t="s">
        <v>261</v>
      </c>
      <c r="B21" s="25"/>
      <c r="C21" s="134"/>
      <c r="D21" s="135"/>
      <c r="E21" s="136"/>
      <c r="F21" s="135"/>
      <c r="G21" s="136"/>
      <c r="H21" s="135"/>
      <c r="I21" s="22"/>
      <c r="J21" s="22"/>
      <c r="K21" s="22"/>
    </row>
    <row r="22" spans="1:13" s="32" customFormat="1" ht="21.75" customHeight="1">
      <c r="A22" s="32" t="s">
        <v>260</v>
      </c>
      <c r="B22" s="25"/>
      <c r="C22" s="134">
        <v>14</v>
      </c>
      <c r="D22" s="135"/>
      <c r="E22" s="110">
        <v>0</v>
      </c>
      <c r="F22" s="135"/>
      <c r="G22" s="110">
        <v>0</v>
      </c>
      <c r="H22" s="135"/>
      <c r="I22" s="110">
        <v>0</v>
      </c>
      <c r="J22" s="22"/>
      <c r="K22" s="22">
        <v>13292003</v>
      </c>
      <c r="L22" s="135"/>
      <c r="M22" s="110"/>
    </row>
    <row r="23" spans="1:13" s="32" customFormat="1" ht="21.75" customHeight="1">
      <c r="A23" s="25" t="s">
        <v>171</v>
      </c>
      <c r="B23" s="25"/>
      <c r="C23" s="134" t="s">
        <v>246</v>
      </c>
      <c r="D23" s="135"/>
      <c r="E23" s="110">
        <v>0</v>
      </c>
      <c r="F23" s="135"/>
      <c r="G23" s="136">
        <v>7452086</v>
      </c>
      <c r="H23" s="135"/>
      <c r="I23" s="110">
        <v>0</v>
      </c>
      <c r="J23" s="22"/>
      <c r="K23" s="110">
        <v>0</v>
      </c>
    </row>
    <row r="24" spans="1:13" ht="21.75" customHeight="1">
      <c r="A24" s="28" t="s">
        <v>29</v>
      </c>
      <c r="B24" s="28"/>
      <c r="C24" s="137"/>
      <c r="D24" s="56"/>
      <c r="E24" s="138">
        <f>SUM(E17:E23)</f>
        <v>932906317</v>
      </c>
      <c r="F24" s="56"/>
      <c r="G24" s="138">
        <f>SUM(G17:G23)</f>
        <v>1288642268</v>
      </c>
      <c r="H24" s="56"/>
      <c r="I24" s="138">
        <f>SUM(I17:I23)</f>
        <v>561135657</v>
      </c>
      <c r="J24" s="22"/>
      <c r="K24" s="138">
        <f>SUM(K17:K23)</f>
        <v>677616869</v>
      </c>
    </row>
    <row r="25" spans="1:13" ht="21.75" customHeight="1">
      <c r="A25" s="28" t="s">
        <v>214</v>
      </c>
      <c r="C25" s="137"/>
      <c r="D25" s="56"/>
      <c r="E25" s="139">
        <f>SUM(E15-E24)</f>
        <v>-15751122</v>
      </c>
      <c r="F25" s="56"/>
      <c r="G25" s="139">
        <f>SUM(G15-G24)</f>
        <v>18168443</v>
      </c>
      <c r="H25" s="56"/>
      <c r="I25" s="139">
        <f>SUM(I15-I24)</f>
        <v>13113372</v>
      </c>
      <c r="J25" s="22"/>
      <c r="K25" s="139">
        <f>SUM(K15-K24)</f>
        <v>-10311652</v>
      </c>
    </row>
    <row r="26" spans="1:13" ht="21.75" customHeight="1">
      <c r="A26" s="25" t="s">
        <v>262</v>
      </c>
      <c r="C26" s="137"/>
      <c r="D26" s="56"/>
      <c r="E26" s="139"/>
      <c r="F26" s="56"/>
      <c r="G26" s="139"/>
      <c r="H26" s="56"/>
      <c r="I26" s="139"/>
      <c r="J26" s="22"/>
      <c r="K26" s="139"/>
    </row>
    <row r="27" spans="1:13" ht="21.75" customHeight="1">
      <c r="A27" s="25" t="s">
        <v>263</v>
      </c>
      <c r="C27" s="134">
        <v>13</v>
      </c>
      <c r="D27" s="56"/>
      <c r="E27" s="139">
        <v>1570622</v>
      </c>
      <c r="F27" s="62"/>
      <c r="G27" s="139">
        <v>1080687</v>
      </c>
      <c r="H27" s="62"/>
      <c r="I27" s="110">
        <v>0</v>
      </c>
      <c r="J27" s="21"/>
      <c r="K27" s="110">
        <v>0</v>
      </c>
    </row>
    <row r="28" spans="1:13" ht="21.75" customHeight="1">
      <c r="A28" s="25" t="s">
        <v>215</v>
      </c>
      <c r="B28" s="28"/>
      <c r="C28" s="134">
        <v>30</v>
      </c>
      <c r="D28" s="140"/>
      <c r="E28" s="136">
        <v>7842085</v>
      </c>
      <c r="F28" s="140"/>
      <c r="G28" s="136">
        <v>2068054</v>
      </c>
      <c r="H28" s="140"/>
      <c r="I28" s="22">
        <v>8448887</v>
      </c>
      <c r="J28" s="22"/>
      <c r="K28" s="22">
        <v>2491528</v>
      </c>
    </row>
    <row r="29" spans="1:13" ht="21.75" customHeight="1">
      <c r="A29" s="25" t="s">
        <v>36</v>
      </c>
      <c r="C29" s="134">
        <v>31</v>
      </c>
      <c r="D29" s="140"/>
      <c r="E29" s="141">
        <v>-13063378</v>
      </c>
      <c r="F29" s="140"/>
      <c r="G29" s="141">
        <v>-12683897</v>
      </c>
      <c r="H29" s="142"/>
      <c r="I29" s="124">
        <v>-10715499</v>
      </c>
      <c r="J29" s="22"/>
      <c r="K29" s="124">
        <v>-7475642</v>
      </c>
    </row>
    <row r="30" spans="1:13" ht="21.75" customHeight="1">
      <c r="A30" s="28" t="s">
        <v>238</v>
      </c>
      <c r="C30" s="134"/>
      <c r="D30" s="140"/>
      <c r="E30" s="139"/>
      <c r="F30" s="140"/>
      <c r="G30" s="139"/>
      <c r="H30" s="142"/>
      <c r="I30" s="21"/>
      <c r="J30" s="22"/>
      <c r="K30" s="21"/>
    </row>
    <row r="31" spans="1:13" ht="21.75" customHeight="1">
      <c r="A31" s="28" t="s">
        <v>239</v>
      </c>
      <c r="B31" s="28"/>
      <c r="C31" s="137"/>
      <c r="D31" s="140"/>
      <c r="E31" s="136">
        <f>SUM(E25:E29)</f>
        <v>-19401793</v>
      </c>
      <c r="F31" s="140"/>
      <c r="G31" s="136">
        <f>SUM(G25:G29)</f>
        <v>8633287</v>
      </c>
      <c r="H31" s="140"/>
      <c r="I31" s="136">
        <f>SUM(I25:I29)</f>
        <v>10846760</v>
      </c>
      <c r="J31" s="22"/>
      <c r="K31" s="136">
        <f>SUM(K25:K29)</f>
        <v>-15295766</v>
      </c>
    </row>
    <row r="32" spans="1:13" ht="21.75" customHeight="1">
      <c r="A32" s="25" t="s">
        <v>172</v>
      </c>
      <c r="C32" s="134">
        <v>26</v>
      </c>
      <c r="D32" s="140"/>
      <c r="E32" s="141">
        <v>-4832138</v>
      </c>
      <c r="F32" s="140"/>
      <c r="G32" s="141">
        <v>3038989</v>
      </c>
      <c r="H32" s="140"/>
      <c r="I32" s="124">
        <v>-2468537</v>
      </c>
      <c r="J32" s="21"/>
      <c r="K32" s="124">
        <v>2447652</v>
      </c>
    </row>
    <row r="33" spans="1:11" ht="21.75" customHeight="1">
      <c r="A33" s="14" t="s">
        <v>138</v>
      </c>
      <c r="B33" s="14"/>
      <c r="C33" s="137"/>
      <c r="D33" s="56"/>
      <c r="E33" s="138">
        <f>E31+E32</f>
        <v>-24233931</v>
      </c>
      <c r="F33" s="56"/>
      <c r="G33" s="138">
        <f>G31+G32</f>
        <v>11672276</v>
      </c>
      <c r="H33" s="56"/>
      <c r="I33" s="123">
        <f>I31+I32</f>
        <v>8378223</v>
      </c>
      <c r="J33" s="21"/>
      <c r="K33" s="123">
        <f>K31+K32</f>
        <v>-12848114</v>
      </c>
    </row>
    <row r="34" spans="1:11" ht="21.75" customHeight="1">
      <c r="C34" s="137"/>
      <c r="D34" s="56"/>
      <c r="E34" s="110"/>
      <c r="F34" s="110"/>
      <c r="G34" s="110"/>
      <c r="H34" s="110"/>
      <c r="I34" s="110"/>
      <c r="J34" s="110"/>
      <c r="K34" s="110"/>
    </row>
    <row r="35" spans="1:11" s="31" customFormat="1" ht="21.75" customHeight="1">
      <c r="A35" s="144"/>
      <c r="B35" s="144"/>
      <c r="C35" s="30"/>
      <c r="D35" s="110"/>
      <c r="I35" s="110"/>
      <c r="J35" s="33"/>
      <c r="K35" s="110"/>
    </row>
    <row r="36" spans="1:11" s="87" customFormat="1" ht="21.75" customHeight="1">
      <c r="A36" s="30" t="s">
        <v>3</v>
      </c>
      <c r="C36" s="103"/>
      <c r="D36" s="31"/>
      <c r="E36" s="110"/>
      <c r="F36" s="110"/>
      <c r="G36" s="110"/>
      <c r="H36" s="110"/>
      <c r="I36" s="110"/>
      <c r="J36" s="139"/>
      <c r="K36" s="139"/>
    </row>
    <row r="37" spans="1:11" ht="21.75" customHeight="1">
      <c r="A37" s="14" t="s">
        <v>73</v>
      </c>
      <c r="B37" s="14"/>
      <c r="C37" s="23"/>
      <c r="D37" s="24"/>
      <c r="E37" s="24"/>
      <c r="F37" s="24"/>
      <c r="G37" s="24"/>
      <c r="H37" s="24"/>
      <c r="I37" s="24"/>
      <c r="J37" s="24"/>
      <c r="K37" s="24"/>
    </row>
    <row r="38" spans="1:11" ht="21.75" customHeight="1">
      <c r="A38" s="14" t="s">
        <v>164</v>
      </c>
      <c r="B38" s="14"/>
      <c r="C38" s="23"/>
      <c r="D38" s="24"/>
      <c r="E38" s="24"/>
      <c r="F38" s="24"/>
      <c r="G38" s="24"/>
      <c r="H38" s="24"/>
      <c r="I38" s="24"/>
      <c r="J38" s="24"/>
      <c r="K38" s="24"/>
    </row>
    <row r="39" spans="1:11" ht="21.75" customHeight="1">
      <c r="A39" s="14" t="s">
        <v>203</v>
      </c>
      <c r="B39" s="14"/>
      <c r="C39" s="23"/>
      <c r="D39" s="24"/>
      <c r="E39" s="24"/>
      <c r="F39" s="24"/>
      <c r="G39" s="24"/>
      <c r="H39" s="24"/>
      <c r="I39" s="24"/>
      <c r="J39" s="24"/>
      <c r="K39" s="24"/>
    </row>
    <row r="40" spans="1:11" ht="23.1" customHeight="1">
      <c r="A40" s="14"/>
      <c r="B40" s="14"/>
      <c r="C40" s="69"/>
      <c r="K40" s="27" t="s">
        <v>70</v>
      </c>
    </row>
    <row r="41" spans="1:11" s="28" customFormat="1" ht="23.1" customHeight="1">
      <c r="C41" s="52"/>
      <c r="D41" s="53"/>
      <c r="E41" s="163" t="s">
        <v>17</v>
      </c>
      <c r="F41" s="163"/>
      <c r="G41" s="163"/>
      <c r="H41" s="26"/>
      <c r="I41" s="163" t="s">
        <v>18</v>
      </c>
      <c r="J41" s="163"/>
      <c r="K41" s="163"/>
    </row>
    <row r="42" spans="1:11" s="30" customFormat="1" ht="23.1" customHeight="1">
      <c r="A42" s="25"/>
      <c r="B42" s="25"/>
      <c r="C42" s="98" t="s">
        <v>0</v>
      </c>
      <c r="D42" s="26"/>
      <c r="E42" s="67" t="s">
        <v>202</v>
      </c>
      <c r="F42" s="29"/>
      <c r="G42" s="67" t="s">
        <v>165</v>
      </c>
      <c r="H42" s="29"/>
      <c r="I42" s="67" t="s">
        <v>202</v>
      </c>
      <c r="J42" s="29"/>
      <c r="K42" s="67" t="s">
        <v>165</v>
      </c>
    </row>
    <row r="43" spans="1:11" s="31" customFormat="1" ht="21.75" customHeight="1">
      <c r="A43" s="88" t="s">
        <v>42</v>
      </c>
      <c r="B43" s="88"/>
      <c r="C43" s="30"/>
      <c r="D43" s="110"/>
      <c r="E43" s="110"/>
      <c r="F43" s="110"/>
      <c r="G43" s="110"/>
      <c r="H43" s="110"/>
      <c r="I43" s="110"/>
      <c r="J43" s="110"/>
      <c r="K43" s="110"/>
    </row>
    <row r="44" spans="1:11" s="31" customFormat="1" ht="21.75" customHeight="1">
      <c r="A44" s="143" t="s">
        <v>65</v>
      </c>
      <c r="B44" s="144"/>
      <c r="C44" s="30"/>
      <c r="D44" s="110"/>
      <c r="E44" s="110"/>
      <c r="F44" s="110"/>
      <c r="G44" s="110"/>
      <c r="H44" s="110"/>
      <c r="I44" s="110"/>
      <c r="J44" s="110"/>
      <c r="K44" s="110"/>
    </row>
    <row r="45" spans="1:11" s="31" customFormat="1" ht="21.75" customHeight="1">
      <c r="A45" s="143" t="s">
        <v>66</v>
      </c>
      <c r="B45" s="144"/>
      <c r="C45" s="30"/>
      <c r="D45" s="110"/>
    </row>
    <row r="46" spans="1:11" s="31" customFormat="1" ht="21.75" customHeight="1">
      <c r="A46" s="144" t="s">
        <v>81</v>
      </c>
      <c r="B46" s="144"/>
      <c r="C46" s="30"/>
      <c r="D46" s="110"/>
    </row>
    <row r="47" spans="1:11" s="31" customFormat="1" ht="21.75" customHeight="1">
      <c r="A47" s="144" t="s">
        <v>193</v>
      </c>
      <c r="B47" s="144"/>
      <c r="C47" s="30"/>
      <c r="D47" s="110"/>
      <c r="E47" s="31">
        <v>-370812</v>
      </c>
      <c r="G47" s="31">
        <v>-2214965</v>
      </c>
      <c r="I47" s="110">
        <v>0</v>
      </c>
      <c r="J47" s="33"/>
      <c r="K47" s="110">
        <v>0</v>
      </c>
    </row>
    <row r="48" spans="1:11" s="31" customFormat="1" ht="21.75" customHeight="1">
      <c r="A48" s="144"/>
      <c r="B48" s="144"/>
      <c r="C48" s="30"/>
      <c r="D48" s="110"/>
      <c r="I48" s="110"/>
      <c r="J48" s="33"/>
      <c r="K48" s="110"/>
    </row>
    <row r="49" spans="1:11" s="31" customFormat="1" ht="21.75" customHeight="1">
      <c r="A49" s="143" t="s">
        <v>145</v>
      </c>
      <c r="B49" s="144"/>
      <c r="C49" s="30"/>
      <c r="D49" s="110"/>
    </row>
    <row r="50" spans="1:11" s="31" customFormat="1" ht="21.75" customHeight="1">
      <c r="A50" s="143" t="s">
        <v>66</v>
      </c>
      <c r="B50" s="144"/>
      <c r="C50" s="30"/>
      <c r="D50" s="145"/>
    </row>
    <row r="51" spans="1:11" s="31" customFormat="1" ht="21.75" customHeight="1">
      <c r="A51" s="144" t="s">
        <v>227</v>
      </c>
      <c r="B51" s="144"/>
      <c r="C51" s="30"/>
      <c r="D51" s="145"/>
      <c r="E51" s="109">
        <v>-160030</v>
      </c>
      <c r="F51" s="110"/>
      <c r="G51" s="109">
        <v>50409</v>
      </c>
      <c r="H51" s="110"/>
      <c r="I51" s="109">
        <v>-160030</v>
      </c>
      <c r="J51" s="110"/>
      <c r="K51" s="109">
        <v>0</v>
      </c>
    </row>
    <row r="52" spans="1:11" s="31" customFormat="1" ht="21.75" customHeight="1">
      <c r="A52" s="88" t="s">
        <v>135</v>
      </c>
      <c r="B52" s="144"/>
      <c r="C52" s="30"/>
      <c r="D52" s="145"/>
      <c r="E52" s="109">
        <f>SUM(E47:E51)</f>
        <v>-530842</v>
      </c>
      <c r="F52" s="110"/>
      <c r="G52" s="109">
        <f>SUM(G47:G51)</f>
        <v>-2164556</v>
      </c>
      <c r="H52" s="110"/>
      <c r="I52" s="109">
        <f>SUM(I47:I51)</f>
        <v>-160030</v>
      </c>
      <c r="J52" s="110"/>
      <c r="K52" s="109">
        <f>SUM(K47:K51)</f>
        <v>0</v>
      </c>
    </row>
    <row r="53" spans="1:11" s="31" customFormat="1" ht="21.75" customHeight="1">
      <c r="A53" s="88"/>
      <c r="B53" s="144"/>
      <c r="C53" s="30"/>
      <c r="D53" s="145"/>
      <c r="E53" s="110"/>
      <c r="F53" s="110"/>
      <c r="G53" s="110"/>
      <c r="H53" s="110"/>
      <c r="I53" s="110"/>
      <c r="J53" s="110"/>
      <c r="K53" s="110"/>
    </row>
    <row r="54" spans="1:11" s="31" customFormat="1" ht="21.75" customHeight="1" thickBot="1">
      <c r="A54" s="88" t="s">
        <v>136</v>
      </c>
      <c r="B54" s="88"/>
      <c r="C54" s="30"/>
      <c r="D54" s="145"/>
      <c r="E54" s="146">
        <f>E33+E52</f>
        <v>-24764773</v>
      </c>
      <c r="F54" s="110"/>
      <c r="G54" s="146">
        <f>G33+G52</f>
        <v>9507720</v>
      </c>
      <c r="H54" s="110"/>
      <c r="I54" s="146">
        <f>I33+I52</f>
        <v>8218193</v>
      </c>
      <c r="J54" s="110"/>
      <c r="K54" s="146">
        <f>K33+K52</f>
        <v>-12848114</v>
      </c>
    </row>
    <row r="55" spans="1:11" s="31" customFormat="1" ht="21.75" customHeight="1" thickTop="1">
      <c r="A55" s="88"/>
      <c r="B55" s="88"/>
      <c r="C55" s="30"/>
      <c r="D55" s="145"/>
      <c r="E55" s="110"/>
      <c r="F55" s="110"/>
      <c r="G55" s="110"/>
      <c r="H55" s="110"/>
      <c r="I55" s="110"/>
      <c r="J55" s="110"/>
      <c r="K55" s="110"/>
    </row>
    <row r="56" spans="1:11" s="56" customFormat="1" ht="21.95" customHeight="1">
      <c r="A56" s="86" t="s">
        <v>130</v>
      </c>
      <c r="C56" s="137"/>
      <c r="E56" s="139"/>
      <c r="G56" s="21"/>
      <c r="I56" s="21"/>
      <c r="J56" s="21"/>
      <c r="K56" s="21"/>
    </row>
    <row r="57" spans="1:11" s="56" customFormat="1" ht="21.95" customHeight="1" thickBot="1">
      <c r="A57" s="87" t="s">
        <v>131</v>
      </c>
      <c r="C57" s="137"/>
      <c r="E57" s="139">
        <v>-26072824</v>
      </c>
      <c r="G57" s="139">
        <v>11064493</v>
      </c>
      <c r="I57" s="51">
        <f>I33</f>
        <v>8378223</v>
      </c>
      <c r="J57" s="21"/>
      <c r="K57" s="51">
        <f>K33</f>
        <v>-12848114</v>
      </c>
    </row>
    <row r="58" spans="1:11" s="56" customFormat="1" ht="21.95" customHeight="1" thickTop="1">
      <c r="A58" s="87" t="s">
        <v>132</v>
      </c>
      <c r="C58" s="137"/>
      <c r="E58" s="141">
        <v>1838893</v>
      </c>
      <c r="G58" s="141">
        <v>607783</v>
      </c>
      <c r="I58" s="21"/>
      <c r="J58" s="21"/>
      <c r="K58" s="21"/>
    </row>
    <row r="59" spans="1:11" s="56" customFormat="1" ht="21.95" customHeight="1" thickBot="1">
      <c r="A59" s="147"/>
      <c r="C59" s="137"/>
      <c r="E59" s="148">
        <f>SUM(E57:E58)</f>
        <v>-24233931</v>
      </c>
      <c r="G59" s="148">
        <f>SUM(G57:G58)</f>
        <v>11672276</v>
      </c>
      <c r="I59" s="21"/>
      <c r="J59" s="21"/>
      <c r="K59" s="21"/>
    </row>
    <row r="60" spans="1:11" s="56" customFormat="1" ht="21.95" customHeight="1" thickTop="1">
      <c r="A60" s="147"/>
      <c r="C60" s="137"/>
      <c r="E60" s="139"/>
      <c r="G60" s="139"/>
      <c r="I60" s="21"/>
      <c r="J60" s="21"/>
      <c r="K60" s="21"/>
    </row>
    <row r="61" spans="1:11" s="31" customFormat="1" ht="21" customHeight="1">
      <c r="A61" s="88" t="s">
        <v>190</v>
      </c>
      <c r="C61" s="103"/>
      <c r="F61" s="125"/>
      <c r="H61" s="125"/>
      <c r="J61" s="125"/>
    </row>
    <row r="62" spans="1:11" s="30" customFormat="1" ht="21" customHeight="1" thickBot="1">
      <c r="A62" s="87" t="s">
        <v>131</v>
      </c>
      <c r="B62" s="103"/>
      <c r="E62" s="110">
        <v>-26603666</v>
      </c>
      <c r="F62" s="110"/>
      <c r="G62" s="110">
        <v>8891765</v>
      </c>
      <c r="H62" s="110"/>
      <c r="I62" s="146">
        <f>I54</f>
        <v>8218193</v>
      </c>
      <c r="J62" s="110"/>
      <c r="K62" s="146">
        <f>K54</f>
        <v>-12848114</v>
      </c>
    </row>
    <row r="63" spans="1:11" s="30" customFormat="1" ht="21" customHeight="1" thickTop="1">
      <c r="A63" s="87" t="s">
        <v>132</v>
      </c>
      <c r="B63" s="103"/>
      <c r="E63" s="109">
        <v>1838893</v>
      </c>
      <c r="F63" s="110"/>
      <c r="G63" s="109">
        <v>615955</v>
      </c>
      <c r="H63" s="110"/>
      <c r="I63" s="149"/>
      <c r="J63" s="110"/>
      <c r="K63" s="149"/>
    </row>
    <row r="64" spans="1:11" s="30" customFormat="1" ht="21" customHeight="1" thickBot="1">
      <c r="A64" s="116"/>
      <c r="B64" s="103"/>
      <c r="E64" s="111">
        <f>SUM(E62:E63)</f>
        <v>-24764773</v>
      </c>
      <c r="F64" s="110"/>
      <c r="G64" s="111">
        <f>SUM(G62:G63)</f>
        <v>9507720</v>
      </c>
      <c r="H64" s="110"/>
      <c r="I64" s="110"/>
      <c r="J64" s="110"/>
      <c r="K64" s="110"/>
    </row>
    <row r="65" spans="1:11" s="140" customFormat="1" ht="21.95" customHeight="1" thickTop="1">
      <c r="A65" s="150"/>
      <c r="B65" s="151"/>
      <c r="C65" s="152"/>
      <c r="D65" s="151"/>
      <c r="E65" s="153"/>
      <c r="F65" s="151"/>
      <c r="G65" s="153"/>
      <c r="H65" s="151"/>
      <c r="I65" s="154"/>
      <c r="J65" s="154"/>
      <c r="K65" s="154"/>
    </row>
    <row r="66" spans="1:11" s="140" customFormat="1" ht="21.95" customHeight="1">
      <c r="A66" s="86" t="s">
        <v>133</v>
      </c>
      <c r="B66" s="151"/>
      <c r="C66" s="134">
        <v>33</v>
      </c>
      <c r="D66" s="151"/>
      <c r="E66" s="153"/>
      <c r="F66" s="151"/>
      <c r="G66" s="153"/>
      <c r="H66" s="151"/>
      <c r="I66" s="154"/>
      <c r="J66" s="154"/>
      <c r="K66" s="154"/>
    </row>
    <row r="67" spans="1:11" s="56" customFormat="1" ht="21.95" customHeight="1">
      <c r="A67" s="57" t="s">
        <v>134</v>
      </c>
      <c r="I67" s="31"/>
      <c r="J67" s="31"/>
      <c r="K67" s="31"/>
    </row>
    <row r="68" spans="1:11" s="56" customFormat="1" ht="21.95" customHeight="1">
      <c r="A68" s="57" t="s">
        <v>264</v>
      </c>
      <c r="I68" s="31"/>
      <c r="J68" s="31"/>
      <c r="K68" s="31"/>
    </row>
    <row r="69" spans="1:11" s="56" customFormat="1" ht="21.95" customHeight="1" thickBot="1">
      <c r="A69" s="57" t="s">
        <v>265</v>
      </c>
      <c r="C69" s="137"/>
      <c r="E69" s="155">
        <v>-5.7409875465374773E-2</v>
      </c>
      <c r="F69" s="156"/>
      <c r="G69" s="155">
        <v>2.4469925884209657E-2</v>
      </c>
      <c r="H69" s="156"/>
      <c r="I69" s="155">
        <v>1.8448048640197171E-2</v>
      </c>
      <c r="J69" s="157"/>
      <c r="K69" s="155">
        <v>-2.8183373566899865E-2</v>
      </c>
    </row>
    <row r="70" spans="1:11" s="56" customFormat="1" ht="21.95" customHeight="1" thickTop="1">
      <c r="A70" s="57"/>
      <c r="C70" s="137"/>
      <c r="E70" s="158"/>
      <c r="F70" s="159"/>
      <c r="G70" s="158"/>
      <c r="H70" s="159"/>
      <c r="I70" s="160"/>
      <c r="J70" s="161"/>
      <c r="K70" s="160"/>
    </row>
    <row r="71" spans="1:11" s="56" customFormat="1" ht="21.95" customHeight="1">
      <c r="A71" s="30" t="s">
        <v>3</v>
      </c>
      <c r="C71" s="137"/>
      <c r="I71" s="31"/>
      <c r="J71" s="31"/>
      <c r="K71" s="31"/>
    </row>
  </sheetData>
  <mergeCells count="4">
    <mergeCell ref="I5:K5"/>
    <mergeCell ref="E5:G5"/>
    <mergeCell ref="E41:G41"/>
    <mergeCell ref="I41:K41"/>
  </mergeCells>
  <printOptions gridLinesSet="0"/>
  <pageMargins left="0.78740157480314965" right="0.35433070866141736" top="0.78740157480314965" bottom="0.39370078740157483" header="0.19685039370078741" footer="0.19685039370078741"/>
  <pageSetup paperSize="9" scale="78" firstPageNumber="5" fitToWidth="0" fitToHeight="0" orientation="portrait" useFirstPageNumber="1" r:id="rId1"/>
  <headerFooter alignWithMargins="0"/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43"/>
  <sheetViews>
    <sheetView showGridLines="0" view="pageBreakPreview" topLeftCell="A16" zoomScale="80" zoomScaleNormal="100" zoomScaleSheetLayoutView="80" zoomScalePageLayoutView="80" workbookViewId="0">
      <selection activeCell="A40" sqref="A40"/>
    </sheetView>
  </sheetViews>
  <sheetFormatPr defaultColWidth="9.140625" defaultRowHeight="21.75" customHeight="1"/>
  <cols>
    <col min="1" max="1" width="13.85546875" style="1" customWidth="1"/>
    <col min="2" max="2" width="11.140625" style="1" customWidth="1"/>
    <col min="3" max="3" width="21.28515625" style="1" customWidth="1"/>
    <col min="4" max="4" width="1.7109375" style="2" customWidth="1"/>
    <col min="5" max="5" width="15.5703125" style="1" customWidth="1"/>
    <col min="6" max="6" width="1.28515625" style="1" customWidth="1"/>
    <col min="7" max="7" width="16" style="1" customWidth="1"/>
    <col min="8" max="8" width="1.28515625" style="1" customWidth="1"/>
    <col min="9" max="9" width="15.140625" style="1" customWidth="1"/>
    <col min="10" max="10" width="1.28515625" style="1" customWidth="1"/>
    <col min="11" max="11" width="16.8554687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22.28515625" style="1" customWidth="1"/>
    <col min="16" max="16" width="1.28515625" style="1" customWidth="1"/>
    <col min="17" max="17" width="22.85546875" style="1" customWidth="1"/>
    <col min="18" max="18" width="1.28515625" style="1" customWidth="1"/>
    <col min="19" max="19" width="17.7109375" style="1" customWidth="1"/>
    <col min="20" max="16384" width="9.140625" style="1"/>
  </cols>
  <sheetData>
    <row r="1" spans="1:20" ht="21.75" customHeight="1">
      <c r="A1" s="5" t="s">
        <v>73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71"/>
      <c r="N1" s="3"/>
      <c r="O1" s="15"/>
      <c r="P1" s="3"/>
      <c r="Q1" s="15"/>
      <c r="R1" s="3"/>
    </row>
    <row r="2" spans="1:20" ht="21.75" customHeight="1">
      <c r="A2" s="5" t="s">
        <v>62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71"/>
      <c r="N2" s="3"/>
      <c r="O2" s="3"/>
      <c r="P2" s="3"/>
      <c r="Q2" s="3"/>
      <c r="R2" s="3"/>
    </row>
    <row r="3" spans="1:20" ht="21.75" customHeight="1">
      <c r="A3" s="5" t="s">
        <v>203</v>
      </c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</row>
    <row r="4" spans="1:20" ht="21.75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8"/>
      <c r="O4" s="8"/>
      <c r="P4" s="8"/>
      <c r="Q4" s="8"/>
      <c r="R4" s="6"/>
      <c r="S4" s="8" t="s">
        <v>70</v>
      </c>
    </row>
    <row r="5" spans="1:20" s="11" customFormat="1" ht="21.75" customHeight="1">
      <c r="A5" s="9"/>
      <c r="B5" s="9"/>
      <c r="C5" s="9"/>
      <c r="D5" s="10"/>
      <c r="E5" s="169" t="s">
        <v>17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20" s="11" customFormat="1" ht="21.75" customHeight="1">
      <c r="A6" s="9"/>
      <c r="B6" s="9"/>
      <c r="C6" s="9"/>
      <c r="D6" s="10"/>
      <c r="E6" s="171" t="s">
        <v>79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2"/>
      <c r="Q6" s="12"/>
      <c r="R6" s="12"/>
      <c r="S6" s="12"/>
    </row>
    <row r="7" spans="1:20" s="11" customFormat="1" ht="21.75" customHeight="1">
      <c r="A7" s="9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162" t="s">
        <v>54</v>
      </c>
      <c r="N7" s="71"/>
      <c r="O7" s="12"/>
      <c r="P7" s="71"/>
      <c r="Q7" s="12"/>
      <c r="R7" s="2"/>
      <c r="S7" s="12"/>
    </row>
    <row r="8" spans="1:20" s="11" customFormat="1" ht="21.75" customHeight="1">
      <c r="A8" s="9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72" t="s">
        <v>48</v>
      </c>
      <c r="N8" s="71"/>
      <c r="O8" s="2"/>
      <c r="P8" s="71"/>
      <c r="Q8" s="2"/>
      <c r="R8" s="2"/>
      <c r="S8" s="12"/>
    </row>
    <row r="9" spans="1:20" s="55" customFormat="1" ht="21.75" customHeight="1">
      <c r="D9" s="71"/>
      <c r="E9" s="71"/>
      <c r="L9" s="71"/>
      <c r="M9" s="55" t="s">
        <v>82</v>
      </c>
      <c r="O9" s="71"/>
      <c r="Q9" s="71"/>
    </row>
    <row r="10" spans="1:20" s="55" customFormat="1" ht="21.75" customHeight="1">
      <c r="D10" s="71"/>
      <c r="E10" s="71" t="s">
        <v>37</v>
      </c>
      <c r="L10" s="71"/>
      <c r="M10" s="55" t="s">
        <v>83</v>
      </c>
      <c r="O10" s="55" t="s">
        <v>110</v>
      </c>
      <c r="Q10" s="55" t="s">
        <v>85</v>
      </c>
      <c r="S10" s="55" t="s">
        <v>15</v>
      </c>
    </row>
    <row r="11" spans="1:20" s="55" customFormat="1" ht="21.75" customHeight="1">
      <c r="D11" s="71"/>
      <c r="E11" s="71" t="s">
        <v>61</v>
      </c>
      <c r="I11" s="170" t="s">
        <v>140</v>
      </c>
      <c r="J11" s="170"/>
      <c r="K11" s="170"/>
      <c r="L11" s="71"/>
      <c r="M11" s="55" t="s">
        <v>84</v>
      </c>
      <c r="O11" s="55" t="s">
        <v>111</v>
      </c>
      <c r="Q11" s="55" t="s">
        <v>86</v>
      </c>
      <c r="S11" s="55" t="s">
        <v>43</v>
      </c>
    </row>
    <row r="12" spans="1:20" s="55" customFormat="1" ht="21.75" customHeight="1">
      <c r="D12" s="71"/>
      <c r="E12" s="72" t="s">
        <v>16</v>
      </c>
      <c r="G12" s="72" t="s">
        <v>71</v>
      </c>
      <c r="I12" s="72" t="s">
        <v>13</v>
      </c>
      <c r="K12" s="72" t="s">
        <v>14</v>
      </c>
      <c r="L12" s="71"/>
      <c r="M12" s="72" t="s">
        <v>194</v>
      </c>
      <c r="O12" s="72" t="s">
        <v>112</v>
      </c>
      <c r="Q12" s="72" t="s">
        <v>87</v>
      </c>
      <c r="R12" s="71"/>
      <c r="S12" s="72" t="s">
        <v>44</v>
      </c>
    </row>
    <row r="13" spans="1:20" ht="21.75" customHeight="1">
      <c r="A13" s="5" t="s">
        <v>166</v>
      </c>
      <c r="D13" s="71"/>
      <c r="E13" s="18">
        <v>113538030</v>
      </c>
      <c r="F13" s="19"/>
      <c r="G13" s="18">
        <v>170629784</v>
      </c>
      <c r="H13" s="19"/>
      <c r="I13" s="18">
        <v>10727089</v>
      </c>
      <c r="J13" s="19"/>
      <c r="K13" s="18">
        <v>-19216686</v>
      </c>
      <c r="L13" s="19"/>
      <c r="M13" s="18">
        <v>-2140563</v>
      </c>
      <c r="N13" s="19"/>
      <c r="O13" s="18">
        <f>SUM(E13:M13)</f>
        <v>273537654</v>
      </c>
      <c r="P13" s="19"/>
      <c r="Q13" s="18">
        <v>49767341</v>
      </c>
      <c r="R13" s="19"/>
      <c r="S13" s="18">
        <f>SUM(O13:Q13)</f>
        <v>323304995</v>
      </c>
      <c r="T13" s="17"/>
    </row>
    <row r="14" spans="1:20" ht="21.75" customHeight="1">
      <c r="A14" s="13" t="s">
        <v>137</v>
      </c>
      <c r="D14" s="71"/>
      <c r="E14" s="18">
        <v>0</v>
      </c>
      <c r="F14" s="19"/>
      <c r="G14" s="18">
        <v>0</v>
      </c>
      <c r="H14" s="19"/>
      <c r="I14" s="18">
        <v>0</v>
      </c>
      <c r="J14" s="19"/>
      <c r="K14" s="18">
        <f>PL!G57</f>
        <v>11064493</v>
      </c>
      <c r="L14" s="19"/>
      <c r="M14" s="18">
        <v>0</v>
      </c>
      <c r="N14" s="19"/>
      <c r="O14" s="18">
        <f t="shared" ref="O14:O16" si="0">SUM(E14:M14)</f>
        <v>11064493</v>
      </c>
      <c r="P14" s="19"/>
      <c r="Q14" s="18">
        <f>PL!G58</f>
        <v>607783</v>
      </c>
      <c r="R14" s="19"/>
      <c r="S14" s="18">
        <f t="shared" ref="S14:S16" si="1">SUM(O14:Q14)</f>
        <v>11672276</v>
      </c>
      <c r="T14" s="17"/>
    </row>
    <row r="15" spans="1:20" ht="21.75" customHeight="1">
      <c r="A15" s="13" t="s">
        <v>135</v>
      </c>
      <c r="D15" s="71"/>
      <c r="E15" s="20">
        <v>0</v>
      </c>
      <c r="F15" s="19"/>
      <c r="G15" s="20">
        <v>0</v>
      </c>
      <c r="H15" s="19"/>
      <c r="I15" s="20">
        <v>0</v>
      </c>
      <c r="J15" s="19"/>
      <c r="K15" s="20">
        <v>42237</v>
      </c>
      <c r="L15" s="19"/>
      <c r="M15" s="20">
        <f>PL!G47</f>
        <v>-2214965</v>
      </c>
      <c r="N15" s="19"/>
      <c r="O15" s="20">
        <f t="shared" si="0"/>
        <v>-2172728</v>
      </c>
      <c r="P15" s="19"/>
      <c r="Q15" s="20">
        <v>8172</v>
      </c>
      <c r="R15" s="19"/>
      <c r="S15" s="20">
        <f t="shared" si="1"/>
        <v>-2164556</v>
      </c>
      <c r="T15" s="17"/>
    </row>
    <row r="16" spans="1:20" ht="21.75" customHeight="1">
      <c r="A16" s="13" t="s">
        <v>136</v>
      </c>
      <c r="D16" s="71"/>
      <c r="E16" s="18">
        <f>SUM(E14:E15)</f>
        <v>0</v>
      </c>
      <c r="F16" s="33"/>
      <c r="G16" s="18">
        <f>SUM(G14:G15)</f>
        <v>0</v>
      </c>
      <c r="H16" s="33"/>
      <c r="I16" s="18">
        <f>SUM(I14:I15)</f>
        <v>0</v>
      </c>
      <c r="J16" s="33"/>
      <c r="K16" s="18">
        <f>SUM(K14:K15)</f>
        <v>11106730</v>
      </c>
      <c r="L16" s="33"/>
      <c r="M16" s="18">
        <f>SUM(M14:M15)</f>
        <v>-2214965</v>
      </c>
      <c r="N16" s="33"/>
      <c r="O16" s="18">
        <f t="shared" si="0"/>
        <v>8891765</v>
      </c>
      <c r="P16" s="33"/>
      <c r="Q16" s="18">
        <f>SUM(Q14:Q15)</f>
        <v>615955</v>
      </c>
      <c r="R16" s="33"/>
      <c r="S16" s="18">
        <f t="shared" si="1"/>
        <v>9507720</v>
      </c>
      <c r="T16" s="17"/>
    </row>
    <row r="17" spans="1:20" ht="21.75" customHeight="1">
      <c r="A17" s="13" t="s">
        <v>147</v>
      </c>
      <c r="D17" s="93"/>
      <c r="E17" s="18"/>
      <c r="F17" s="33"/>
      <c r="G17" s="18"/>
      <c r="H17" s="33"/>
      <c r="I17" s="18"/>
      <c r="J17" s="33"/>
      <c r="K17" s="18"/>
      <c r="L17" s="33"/>
      <c r="M17" s="18"/>
      <c r="N17" s="33"/>
      <c r="O17" s="18"/>
      <c r="P17" s="33"/>
      <c r="Q17" s="18"/>
      <c r="R17" s="33"/>
      <c r="S17" s="18"/>
      <c r="T17" s="17"/>
    </row>
    <row r="18" spans="1:20" ht="21.75" customHeight="1">
      <c r="A18" s="13" t="s">
        <v>247</v>
      </c>
      <c r="D18" s="93"/>
      <c r="E18" s="18">
        <v>32</v>
      </c>
      <c r="F18" s="33"/>
      <c r="G18" s="18">
        <v>273</v>
      </c>
      <c r="H18" s="33"/>
      <c r="I18" s="18">
        <v>0</v>
      </c>
      <c r="J18" s="33"/>
      <c r="K18" s="18">
        <v>0</v>
      </c>
      <c r="L18" s="33"/>
      <c r="M18" s="18">
        <v>0</v>
      </c>
      <c r="N18" s="33"/>
      <c r="O18" s="18">
        <f>SUM(E18:M18)</f>
        <v>305</v>
      </c>
      <c r="P18" s="33"/>
      <c r="Q18" s="18">
        <v>0</v>
      </c>
      <c r="R18" s="33"/>
      <c r="S18" s="18">
        <f>SUM(O18:Q18)</f>
        <v>305</v>
      </c>
      <c r="T18" s="17"/>
    </row>
    <row r="19" spans="1:20" ht="21.75" customHeight="1">
      <c r="A19" s="13" t="s">
        <v>173</v>
      </c>
      <c r="D19" s="93"/>
      <c r="E19" s="18">
        <v>0</v>
      </c>
      <c r="F19" s="33"/>
      <c r="G19" s="18">
        <v>0</v>
      </c>
      <c r="H19" s="33"/>
      <c r="I19" s="18">
        <v>0</v>
      </c>
      <c r="J19" s="33"/>
      <c r="K19" s="18">
        <v>5322909</v>
      </c>
      <c r="L19" s="33"/>
      <c r="M19" s="18">
        <v>0</v>
      </c>
      <c r="N19" s="33"/>
      <c r="O19" s="18">
        <f>SUM(E19:M19)</f>
        <v>5322909</v>
      </c>
      <c r="P19" s="33"/>
      <c r="Q19" s="18">
        <v>825107</v>
      </c>
      <c r="R19" s="33"/>
      <c r="S19" s="18">
        <f>SUM(O19:Q19)</f>
        <v>6148016</v>
      </c>
      <c r="T19" s="17"/>
    </row>
    <row r="20" spans="1:20" ht="21.75" customHeight="1">
      <c r="A20" s="13" t="s">
        <v>174</v>
      </c>
      <c r="D20" s="93"/>
      <c r="E20" s="18"/>
      <c r="F20" s="33"/>
      <c r="G20" s="18"/>
      <c r="H20" s="33"/>
      <c r="I20" s="18"/>
      <c r="J20" s="33"/>
      <c r="K20" s="18"/>
      <c r="L20" s="33"/>
      <c r="M20" s="18"/>
      <c r="N20" s="33"/>
      <c r="O20" s="18"/>
      <c r="P20" s="33"/>
      <c r="Q20" s="18"/>
      <c r="R20" s="33"/>
      <c r="S20" s="18"/>
      <c r="T20" s="17"/>
    </row>
    <row r="21" spans="1:20" ht="21.75" customHeight="1">
      <c r="A21" s="13" t="s">
        <v>175</v>
      </c>
      <c r="D21" s="93"/>
      <c r="E21" s="18"/>
      <c r="F21" s="33"/>
      <c r="G21" s="18"/>
      <c r="H21" s="33"/>
      <c r="I21" s="18"/>
      <c r="J21" s="33"/>
      <c r="K21" s="18"/>
      <c r="L21" s="33"/>
      <c r="M21" s="18"/>
      <c r="N21" s="33"/>
      <c r="O21" s="18"/>
      <c r="P21" s="33"/>
      <c r="Q21" s="18"/>
      <c r="R21" s="33"/>
      <c r="S21" s="18"/>
      <c r="T21" s="17"/>
    </row>
    <row r="22" spans="1:20" ht="21.75" customHeight="1">
      <c r="A22" s="13" t="s">
        <v>248</v>
      </c>
      <c r="D22" s="93"/>
      <c r="E22" s="18">
        <v>0</v>
      </c>
      <c r="F22" s="33"/>
      <c r="G22" s="18">
        <v>0</v>
      </c>
      <c r="H22" s="33"/>
      <c r="I22" s="18">
        <v>0</v>
      </c>
      <c r="J22" s="33"/>
      <c r="K22" s="18">
        <v>0</v>
      </c>
      <c r="L22" s="33"/>
      <c r="M22" s="18">
        <v>0</v>
      </c>
      <c r="N22" s="33"/>
      <c r="O22" s="18">
        <f>SUM(E22:M22)</f>
        <v>0</v>
      </c>
      <c r="P22" s="33"/>
      <c r="Q22" s="18">
        <v>-32992800</v>
      </c>
      <c r="R22" s="33"/>
      <c r="S22" s="18">
        <f>SUM(O22:Q22)</f>
        <v>-32992800</v>
      </c>
      <c r="T22" s="17"/>
    </row>
    <row r="23" spans="1:20" ht="21.75" customHeight="1">
      <c r="A23" s="13" t="s">
        <v>249</v>
      </c>
      <c r="D23" s="93"/>
      <c r="E23" s="18">
        <v>0</v>
      </c>
      <c r="F23" s="33"/>
      <c r="G23" s="18">
        <v>0</v>
      </c>
      <c r="H23" s="33"/>
      <c r="I23" s="18">
        <v>0</v>
      </c>
      <c r="J23" s="33"/>
      <c r="K23" s="18">
        <v>0</v>
      </c>
      <c r="L23" s="33"/>
      <c r="M23" s="18">
        <v>0</v>
      </c>
      <c r="N23" s="33"/>
      <c r="O23" s="18">
        <f>SUM(E23:M23)</f>
        <v>0</v>
      </c>
      <c r="P23" s="33"/>
      <c r="Q23" s="18">
        <v>5291052</v>
      </c>
      <c r="R23" s="33"/>
      <c r="S23" s="18">
        <f>SUM(O23:Q23)</f>
        <v>5291052</v>
      </c>
      <c r="T23" s="17"/>
    </row>
    <row r="24" spans="1:20" ht="21.75" customHeight="1">
      <c r="A24" s="13" t="s">
        <v>146</v>
      </c>
      <c r="D24" s="93"/>
      <c r="E24" s="18"/>
      <c r="F24" s="33"/>
      <c r="G24" s="18"/>
      <c r="H24" s="33"/>
      <c r="I24" s="18"/>
      <c r="J24" s="33"/>
      <c r="K24" s="18"/>
      <c r="L24" s="33"/>
      <c r="M24" s="18"/>
      <c r="N24" s="33"/>
      <c r="O24" s="18"/>
      <c r="P24" s="33"/>
      <c r="Q24" s="18"/>
      <c r="R24" s="33"/>
      <c r="S24" s="18"/>
      <c r="T24" s="17"/>
    </row>
    <row r="25" spans="1:20" ht="21.75" customHeight="1">
      <c r="A25" s="13" t="s">
        <v>250</v>
      </c>
      <c r="D25" s="93"/>
      <c r="E25" s="18" t="s">
        <v>124</v>
      </c>
      <c r="F25" s="33"/>
      <c r="G25" s="18" t="s">
        <v>124</v>
      </c>
      <c r="H25" s="33"/>
      <c r="I25" s="18" t="s">
        <v>124</v>
      </c>
      <c r="J25" s="33"/>
      <c r="K25" s="18" t="s">
        <v>124</v>
      </c>
      <c r="L25" s="33"/>
      <c r="M25" s="18" t="s">
        <v>124</v>
      </c>
      <c r="N25" s="33"/>
      <c r="O25" s="18">
        <f>SUM(E25:M25)</f>
        <v>0</v>
      </c>
      <c r="P25" s="33"/>
      <c r="Q25" s="18">
        <v>1359817</v>
      </c>
      <c r="R25" s="33"/>
      <c r="S25" s="18">
        <f t="shared" ref="S25:S26" si="2">SUM(O25:Q25)</f>
        <v>1359817</v>
      </c>
      <c r="T25" s="17"/>
    </row>
    <row r="26" spans="1:20" ht="21.75" customHeight="1">
      <c r="A26" s="13" t="s">
        <v>251</v>
      </c>
      <c r="D26" s="93"/>
      <c r="E26" s="18" t="s">
        <v>124</v>
      </c>
      <c r="F26" s="33"/>
      <c r="G26" s="18" t="s">
        <v>124</v>
      </c>
      <c r="H26" s="33"/>
      <c r="I26" s="18" t="s">
        <v>124</v>
      </c>
      <c r="J26" s="33"/>
      <c r="K26" s="18">
        <v>-3042813</v>
      </c>
      <c r="L26" s="33"/>
      <c r="M26" s="18" t="s">
        <v>124</v>
      </c>
      <c r="N26" s="33"/>
      <c r="O26" s="18">
        <f>SUM(E26:M26)</f>
        <v>-3042813</v>
      </c>
      <c r="P26" s="33"/>
      <c r="Q26" s="18">
        <v>0</v>
      </c>
      <c r="R26" s="33"/>
      <c r="S26" s="18">
        <f t="shared" si="2"/>
        <v>-3042813</v>
      </c>
      <c r="T26" s="17"/>
    </row>
    <row r="27" spans="1:20" ht="21.75" customHeight="1">
      <c r="A27" s="13" t="s">
        <v>252</v>
      </c>
      <c r="D27" s="93"/>
      <c r="E27" s="20" t="s">
        <v>124</v>
      </c>
      <c r="F27" s="19"/>
      <c r="G27" s="20" t="s">
        <v>124</v>
      </c>
      <c r="H27" s="19"/>
      <c r="I27" s="20">
        <v>320222</v>
      </c>
      <c r="J27" s="19"/>
      <c r="K27" s="20">
        <v>-320222</v>
      </c>
      <c r="L27" s="19"/>
      <c r="M27" s="20">
        <v>0</v>
      </c>
      <c r="N27" s="19"/>
      <c r="O27" s="20">
        <f>SUM(E27:M27)</f>
        <v>0</v>
      </c>
      <c r="P27" s="19"/>
      <c r="Q27" s="20">
        <v>0</v>
      </c>
      <c r="R27" s="19"/>
      <c r="S27" s="20">
        <f>SUM(O27:Q27)</f>
        <v>0</v>
      </c>
      <c r="T27" s="17"/>
    </row>
    <row r="28" spans="1:20" ht="21.75" customHeight="1" thickBot="1">
      <c r="A28" s="5" t="s">
        <v>167</v>
      </c>
      <c r="D28" s="71"/>
      <c r="E28" s="92">
        <f>SUM(E13,E16:E27)</f>
        <v>113538062</v>
      </c>
      <c r="F28" s="21"/>
      <c r="G28" s="92">
        <f>SUM(G13,G16:G27)</f>
        <v>170630057</v>
      </c>
      <c r="H28" s="21"/>
      <c r="I28" s="92">
        <f>SUM(I13,I16:I27)</f>
        <v>11047311</v>
      </c>
      <c r="J28" s="22"/>
      <c r="K28" s="92">
        <f>SUM(K13,K16:K27)</f>
        <v>-6150082</v>
      </c>
      <c r="L28" s="22"/>
      <c r="M28" s="92">
        <f>SUM(M13,M16:M27)</f>
        <v>-4355528</v>
      </c>
      <c r="N28" s="22"/>
      <c r="O28" s="92">
        <f>SUM(O13,O16:O27)</f>
        <v>284709820</v>
      </c>
      <c r="P28" s="22"/>
      <c r="Q28" s="92">
        <f>SUM(Q13,Q16:Q27)</f>
        <v>24866472</v>
      </c>
      <c r="R28" s="22"/>
      <c r="S28" s="92">
        <f>SUM(S13,S16:S27)</f>
        <v>309576292</v>
      </c>
      <c r="T28" s="17"/>
    </row>
    <row r="29" spans="1:20" ht="21.75" customHeight="1" thickTop="1">
      <c r="A29" s="5"/>
      <c r="D29" s="7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17"/>
    </row>
    <row r="30" spans="1:20" ht="21.75" customHeight="1">
      <c r="A30" s="5" t="s">
        <v>204</v>
      </c>
      <c r="D30" s="71"/>
      <c r="E30" s="18">
        <f>E28</f>
        <v>113538062</v>
      </c>
      <c r="F30" s="19"/>
      <c r="G30" s="18">
        <f>G28</f>
        <v>170630057</v>
      </c>
      <c r="H30" s="19"/>
      <c r="I30" s="18">
        <f>I28</f>
        <v>11047311</v>
      </c>
      <c r="J30" s="19"/>
      <c r="K30" s="18">
        <f>K28</f>
        <v>-6150082</v>
      </c>
      <c r="L30" s="19"/>
      <c r="M30" s="18">
        <f>M28</f>
        <v>-4355528</v>
      </c>
      <c r="N30" s="19"/>
      <c r="O30" s="18">
        <f>SUM(E30:M30)</f>
        <v>284709820</v>
      </c>
      <c r="P30" s="19"/>
      <c r="Q30" s="18">
        <f>Q28</f>
        <v>24866472</v>
      </c>
      <c r="R30" s="19"/>
      <c r="S30" s="18">
        <f>SUM(O30:Q30)</f>
        <v>309576292</v>
      </c>
      <c r="T30" s="17"/>
    </row>
    <row r="31" spans="1:20" ht="21.75" customHeight="1">
      <c r="A31" s="13" t="s">
        <v>207</v>
      </c>
      <c r="D31" s="93"/>
      <c r="E31" s="18"/>
      <c r="F31" s="19"/>
      <c r="G31" s="18"/>
      <c r="H31" s="19"/>
      <c r="I31" s="18"/>
      <c r="J31" s="19"/>
      <c r="K31" s="18"/>
      <c r="L31" s="19"/>
      <c r="M31" s="18"/>
      <c r="N31" s="19"/>
      <c r="O31" s="18"/>
      <c r="P31" s="19"/>
      <c r="Q31" s="18"/>
      <c r="R31" s="19"/>
      <c r="S31" s="18"/>
      <c r="T31" s="17"/>
    </row>
    <row r="32" spans="1:20" ht="21.75" customHeight="1">
      <c r="A32" s="13" t="s">
        <v>253</v>
      </c>
      <c r="D32" s="93"/>
      <c r="E32" s="20">
        <v>0</v>
      </c>
      <c r="F32" s="19"/>
      <c r="G32" s="20">
        <v>0</v>
      </c>
      <c r="H32" s="19"/>
      <c r="I32" s="20">
        <v>0</v>
      </c>
      <c r="J32" s="19"/>
      <c r="K32" s="20">
        <v>-3386458</v>
      </c>
      <c r="L32" s="19"/>
      <c r="M32" s="20">
        <v>0</v>
      </c>
      <c r="N32" s="19"/>
      <c r="O32" s="20">
        <f>SUM(E32:M32)</f>
        <v>-3386458</v>
      </c>
      <c r="P32" s="19"/>
      <c r="Q32" s="20">
        <v>-538153</v>
      </c>
      <c r="R32" s="19"/>
      <c r="S32" s="20">
        <f>SUM(O32:Q32)</f>
        <v>-3924611</v>
      </c>
      <c r="T32" s="17"/>
    </row>
    <row r="33" spans="1:20" ht="21.75" customHeight="1">
      <c r="A33" s="5" t="s">
        <v>204</v>
      </c>
      <c r="D33" s="93"/>
      <c r="E33" s="18"/>
      <c r="F33" s="19"/>
      <c r="G33" s="18"/>
      <c r="H33" s="19"/>
      <c r="I33" s="18"/>
      <c r="J33" s="19"/>
      <c r="K33" s="18"/>
      <c r="L33" s="19"/>
      <c r="M33" s="18"/>
      <c r="N33" s="19"/>
      <c r="O33" s="18"/>
      <c r="P33" s="19"/>
      <c r="Q33" s="18"/>
      <c r="R33" s="19"/>
      <c r="S33" s="18"/>
      <c r="T33" s="17"/>
    </row>
    <row r="34" spans="1:20" ht="21.75" customHeight="1">
      <c r="A34" s="5" t="s">
        <v>208</v>
      </c>
      <c r="D34" s="93"/>
      <c r="E34" s="18">
        <f>SUM(E30:E32)</f>
        <v>113538062</v>
      </c>
      <c r="F34" s="19"/>
      <c r="G34" s="18">
        <f>SUM(G30:G32)</f>
        <v>170630057</v>
      </c>
      <c r="H34" s="19"/>
      <c r="I34" s="18">
        <f>SUM(I30:I32)</f>
        <v>11047311</v>
      </c>
      <c r="J34" s="19"/>
      <c r="K34" s="18">
        <f>SUM(K30:K32)</f>
        <v>-9536540</v>
      </c>
      <c r="L34" s="19"/>
      <c r="M34" s="18">
        <f>SUM(M30:M32)</f>
        <v>-4355528</v>
      </c>
      <c r="N34" s="19"/>
      <c r="O34" s="18">
        <f>SUM(E34:M34)</f>
        <v>281323362</v>
      </c>
      <c r="P34" s="19"/>
      <c r="Q34" s="18">
        <f>SUM(Q30:Q32)</f>
        <v>24328319</v>
      </c>
      <c r="R34" s="19"/>
      <c r="S34" s="18">
        <f>SUM(S30:S32)</f>
        <v>305651681</v>
      </c>
      <c r="T34" s="17"/>
    </row>
    <row r="35" spans="1:20" ht="21.75" customHeight="1">
      <c r="A35" s="13" t="s">
        <v>138</v>
      </c>
      <c r="D35" s="71"/>
      <c r="E35" s="18" t="s">
        <v>124</v>
      </c>
      <c r="F35" s="19"/>
      <c r="G35" s="18" t="s">
        <v>124</v>
      </c>
      <c r="H35" s="19"/>
      <c r="I35" s="18" t="s">
        <v>124</v>
      </c>
      <c r="J35" s="19"/>
      <c r="K35" s="18">
        <f>PL!E57</f>
        <v>-26072824</v>
      </c>
      <c r="L35" s="19"/>
      <c r="M35" s="18" t="s">
        <v>124</v>
      </c>
      <c r="N35" s="19"/>
      <c r="O35" s="18">
        <f>SUM(E35:M35)</f>
        <v>-26072824</v>
      </c>
      <c r="P35" s="19"/>
      <c r="Q35" s="18">
        <f>PL!E58</f>
        <v>1838893</v>
      </c>
      <c r="R35" s="19"/>
      <c r="S35" s="18">
        <f>SUM(O35:Q35)</f>
        <v>-24233931</v>
      </c>
      <c r="T35" s="17"/>
    </row>
    <row r="36" spans="1:20" ht="21.75" customHeight="1">
      <c r="A36" s="13" t="s">
        <v>135</v>
      </c>
      <c r="D36" s="71"/>
      <c r="E36" s="20" t="s">
        <v>124</v>
      </c>
      <c r="F36" s="19"/>
      <c r="G36" s="20" t="s">
        <v>124</v>
      </c>
      <c r="H36" s="19"/>
      <c r="I36" s="20" t="s">
        <v>124</v>
      </c>
      <c r="J36" s="19"/>
      <c r="K36" s="20">
        <f>PL!E51</f>
        <v>-160030</v>
      </c>
      <c r="L36" s="19"/>
      <c r="M36" s="20">
        <f>PL!E47</f>
        <v>-370812</v>
      </c>
      <c r="N36" s="19"/>
      <c r="O36" s="20">
        <f>SUM(E36:M36)</f>
        <v>-530842</v>
      </c>
      <c r="P36" s="19"/>
      <c r="Q36" s="20">
        <v>0</v>
      </c>
      <c r="R36" s="19"/>
      <c r="S36" s="20">
        <f t="shared" ref="S36" si="3">SUM(O36:Q36)</f>
        <v>-530842</v>
      </c>
      <c r="T36" s="17"/>
    </row>
    <row r="37" spans="1:20" ht="21.75" customHeight="1">
      <c r="A37" s="13" t="s">
        <v>136</v>
      </c>
      <c r="D37" s="71"/>
      <c r="E37" s="75">
        <f>SUM(E35:E36)</f>
        <v>0</v>
      </c>
      <c r="F37" s="33"/>
      <c r="G37" s="75">
        <f>SUM(G35:G36)</f>
        <v>0</v>
      </c>
      <c r="H37" s="33"/>
      <c r="I37" s="75">
        <f>SUM(I35:I36)</f>
        <v>0</v>
      </c>
      <c r="J37" s="33"/>
      <c r="K37" s="75">
        <f>SUM(K35:K36)</f>
        <v>-26232854</v>
      </c>
      <c r="L37" s="33"/>
      <c r="M37" s="75">
        <f>SUM(M35:M36)</f>
        <v>-370812</v>
      </c>
      <c r="N37" s="33"/>
      <c r="O37" s="75">
        <f>SUM(O35:O36)</f>
        <v>-26603666</v>
      </c>
      <c r="P37" s="33"/>
      <c r="Q37" s="75">
        <f>SUM(Q35:Q36)</f>
        <v>1838893</v>
      </c>
      <c r="R37" s="33"/>
      <c r="S37" s="75">
        <f>SUM(S35:S36)</f>
        <v>-24764773</v>
      </c>
      <c r="T37" s="17"/>
    </row>
    <row r="38" spans="1:20" ht="21.75" customHeight="1">
      <c r="A38" s="13" t="s">
        <v>249</v>
      </c>
      <c r="D38" s="93"/>
      <c r="E38" s="18">
        <v>0</v>
      </c>
      <c r="F38" s="19"/>
      <c r="G38" s="18">
        <v>0</v>
      </c>
      <c r="H38" s="19"/>
      <c r="I38" s="18">
        <v>0</v>
      </c>
      <c r="J38" s="19"/>
      <c r="K38" s="18">
        <v>0</v>
      </c>
      <c r="L38" s="19"/>
      <c r="M38" s="18">
        <v>0</v>
      </c>
      <c r="N38" s="19"/>
      <c r="O38" s="18">
        <f>SUM(E38:M38)</f>
        <v>0</v>
      </c>
      <c r="P38" s="19"/>
      <c r="Q38" s="18">
        <v>-4055610</v>
      </c>
      <c r="R38" s="19"/>
      <c r="S38" s="18">
        <f>SUM(O38:Q38)</f>
        <v>-4055610</v>
      </c>
      <c r="T38" s="17"/>
    </row>
    <row r="39" spans="1:20" ht="21.75" customHeight="1">
      <c r="A39" s="13" t="s">
        <v>252</v>
      </c>
      <c r="D39" s="89"/>
      <c r="E39" s="20">
        <v>0</v>
      </c>
      <c r="F39" s="19"/>
      <c r="G39" s="20">
        <v>0</v>
      </c>
      <c r="H39" s="19"/>
      <c r="I39" s="20">
        <v>306495</v>
      </c>
      <c r="J39" s="19"/>
      <c r="K39" s="20">
        <v>-306495</v>
      </c>
      <c r="L39" s="19"/>
      <c r="M39" s="20">
        <v>0</v>
      </c>
      <c r="N39" s="19"/>
      <c r="O39" s="20">
        <f>SUM(E39:M39)</f>
        <v>0</v>
      </c>
      <c r="P39" s="19"/>
      <c r="Q39" s="20">
        <v>0</v>
      </c>
      <c r="R39" s="19"/>
      <c r="S39" s="20">
        <f>SUM(O39:Q39)</f>
        <v>0</v>
      </c>
      <c r="T39" s="17"/>
    </row>
    <row r="40" spans="1:20" ht="21.75" customHeight="1" thickBot="1">
      <c r="A40" s="5" t="s">
        <v>205</v>
      </c>
      <c r="D40" s="71"/>
      <c r="E40" s="51">
        <f t="shared" ref="E40:Q40" si="4">SUM(E34,E37,E38,E39,)</f>
        <v>113538062</v>
      </c>
      <c r="F40" s="21">
        <f t="shared" si="4"/>
        <v>0</v>
      </c>
      <c r="G40" s="51">
        <f t="shared" si="4"/>
        <v>170630057</v>
      </c>
      <c r="H40" s="21">
        <f t="shared" si="4"/>
        <v>0</v>
      </c>
      <c r="I40" s="51">
        <f t="shared" si="4"/>
        <v>11353806</v>
      </c>
      <c r="J40" s="22">
        <f t="shared" si="4"/>
        <v>0</v>
      </c>
      <c r="K40" s="51">
        <f t="shared" si="4"/>
        <v>-36075889</v>
      </c>
      <c r="L40" s="22">
        <f t="shared" si="4"/>
        <v>0</v>
      </c>
      <c r="M40" s="51">
        <f t="shared" si="4"/>
        <v>-4726340</v>
      </c>
      <c r="N40" s="22">
        <f t="shared" si="4"/>
        <v>0</v>
      </c>
      <c r="O40" s="51">
        <f t="shared" si="4"/>
        <v>254719696</v>
      </c>
      <c r="P40" s="22">
        <f t="shared" si="4"/>
        <v>0</v>
      </c>
      <c r="Q40" s="51">
        <f t="shared" si="4"/>
        <v>22111602</v>
      </c>
      <c r="R40" s="22"/>
      <c r="S40" s="51">
        <f>SUM(S34,S37,S38,S39,)</f>
        <v>276831298</v>
      </c>
      <c r="T40" s="17"/>
    </row>
    <row r="41" spans="1:20" ht="21.75" customHeight="1" thickTop="1">
      <c r="A41" s="5"/>
      <c r="D41" s="71"/>
      <c r="E41" s="16">
        <f>E28-BS!F84</f>
        <v>0</v>
      </c>
      <c r="F41" s="16"/>
      <c r="G41" s="16">
        <f>G28-BS!F85</f>
        <v>0</v>
      </c>
      <c r="H41" s="16"/>
      <c r="I41" s="16">
        <f>I28-BS!F87</f>
        <v>0</v>
      </c>
      <c r="J41" s="16"/>
      <c r="K41" s="16">
        <f>K28-BS!F88</f>
        <v>0</v>
      </c>
      <c r="L41" s="16"/>
      <c r="M41" s="16">
        <f>M28-BS!F89</f>
        <v>0</v>
      </c>
      <c r="N41" s="16"/>
      <c r="O41" s="16">
        <f>O28-BS!F90</f>
        <v>0</v>
      </c>
      <c r="P41" s="16"/>
      <c r="Q41" s="16">
        <f>Q28-BS!F91</f>
        <v>0</v>
      </c>
      <c r="R41" s="16"/>
      <c r="S41" s="16">
        <f>S28-BS!F92</f>
        <v>0</v>
      </c>
      <c r="T41" s="17"/>
    </row>
    <row r="42" spans="1:20" ht="21.75" customHeight="1">
      <c r="E42" s="16">
        <f>E40-BS!D84</f>
        <v>0</v>
      </c>
      <c r="F42" s="16"/>
      <c r="G42" s="16">
        <f>G40-BS!D85</f>
        <v>0</v>
      </c>
      <c r="H42" s="16"/>
      <c r="I42" s="16">
        <f>I40-BS!D87</f>
        <v>0</v>
      </c>
      <c r="J42" s="16"/>
      <c r="K42" s="16">
        <f>K40-BS!D88</f>
        <v>0</v>
      </c>
      <c r="L42" s="16"/>
      <c r="M42" s="16">
        <f>M40-BS!D89</f>
        <v>0</v>
      </c>
      <c r="N42" s="16"/>
      <c r="O42" s="16">
        <f>O40-BS!D90</f>
        <v>0</v>
      </c>
      <c r="P42" s="16"/>
      <c r="Q42" s="16">
        <f>Q40-BS!D91</f>
        <v>0</v>
      </c>
      <c r="R42" s="16"/>
      <c r="S42" s="16">
        <f>S40-BS!D92</f>
        <v>0</v>
      </c>
      <c r="T42" s="17"/>
    </row>
    <row r="43" spans="1:20" ht="21.75" customHeight="1">
      <c r="A43" s="13" t="s">
        <v>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7"/>
    </row>
  </sheetData>
  <mergeCells count="3">
    <mergeCell ref="E5:S5"/>
    <mergeCell ref="I11:K11"/>
    <mergeCell ref="E6:O6"/>
  </mergeCells>
  <printOptions horizontalCentered="1"/>
  <pageMargins left="0.39370078740157483" right="0.39370078740157483" top="0.48" bottom="0.31496062992125984" header="0.31496062992125984" footer="0.31496062992125984"/>
  <pageSetup paperSize="9" scale="58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32"/>
  <sheetViews>
    <sheetView showGridLines="0" view="pageBreakPreview" topLeftCell="A13" zoomScaleNormal="100" zoomScaleSheetLayoutView="100" workbookViewId="0">
      <selection activeCell="A28" sqref="A28"/>
    </sheetView>
  </sheetViews>
  <sheetFormatPr defaultColWidth="9.140625" defaultRowHeight="18" customHeight="1"/>
  <cols>
    <col min="1" max="2" width="11.140625" style="34" customWidth="1"/>
    <col min="3" max="3" width="17.5703125" style="34" customWidth="1"/>
    <col min="4" max="4" width="1.7109375" style="35" customWidth="1"/>
    <col min="5" max="5" width="18.7109375" style="34" customWidth="1"/>
    <col min="6" max="6" width="1.28515625" style="34" customWidth="1"/>
    <col min="7" max="7" width="18.7109375" style="34" customWidth="1"/>
    <col min="8" max="8" width="1.28515625" style="34" customWidth="1"/>
    <col min="9" max="9" width="18.7109375" style="34" customWidth="1"/>
    <col min="10" max="10" width="1.28515625" style="34" customWidth="1"/>
    <col min="11" max="11" width="18.7109375" style="34" customWidth="1"/>
    <col min="12" max="12" width="1.28515625" style="34" customWidth="1"/>
    <col min="13" max="13" width="18.7109375" style="34" customWidth="1"/>
    <col min="14" max="16384" width="9.140625" style="34"/>
  </cols>
  <sheetData>
    <row r="1" spans="1:14" ht="18" customHeight="1">
      <c r="A1" s="38" t="s">
        <v>73</v>
      </c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</row>
    <row r="2" spans="1:14" ht="18" customHeight="1">
      <c r="A2" s="38" t="s">
        <v>67</v>
      </c>
      <c r="B2" s="36"/>
      <c r="C2" s="36"/>
      <c r="D2" s="37"/>
      <c r="E2" s="36"/>
      <c r="F2" s="36"/>
      <c r="G2" s="36"/>
      <c r="H2" s="36"/>
      <c r="I2" s="36"/>
      <c r="J2" s="36"/>
      <c r="K2" s="36"/>
      <c r="L2" s="36"/>
    </row>
    <row r="3" spans="1:14" ht="18" customHeight="1">
      <c r="A3" s="38" t="s">
        <v>203</v>
      </c>
      <c r="B3" s="36"/>
      <c r="C3" s="36"/>
      <c r="D3" s="37"/>
      <c r="E3" s="36"/>
      <c r="F3" s="36"/>
      <c r="G3" s="36"/>
      <c r="H3" s="36"/>
      <c r="I3" s="36"/>
      <c r="J3" s="36"/>
      <c r="K3" s="36"/>
      <c r="L3" s="36"/>
    </row>
    <row r="4" spans="1:14" ht="18" customHeight="1">
      <c r="B4" s="39"/>
      <c r="C4" s="39"/>
      <c r="D4" s="40"/>
      <c r="E4" s="39"/>
      <c r="F4" s="39"/>
      <c r="G4" s="39"/>
      <c r="H4" s="39"/>
      <c r="I4" s="39"/>
      <c r="J4" s="39"/>
      <c r="K4" s="39"/>
      <c r="L4" s="39"/>
      <c r="M4" s="41" t="s">
        <v>70</v>
      </c>
    </row>
    <row r="5" spans="1:14" s="44" customFormat="1" ht="18" customHeight="1">
      <c r="A5" s="42"/>
      <c r="B5" s="42"/>
      <c r="C5" s="42"/>
      <c r="D5" s="43"/>
      <c r="E5" s="172" t="s">
        <v>18</v>
      </c>
      <c r="F5" s="172"/>
      <c r="G5" s="172"/>
      <c r="H5" s="172"/>
      <c r="I5" s="172"/>
      <c r="J5" s="172"/>
      <c r="K5" s="172"/>
      <c r="L5" s="172"/>
      <c r="M5" s="172"/>
    </row>
    <row r="6" spans="1:14" s="54" customFormat="1" ht="18" customHeight="1">
      <c r="D6" s="68"/>
      <c r="E6" s="68" t="s">
        <v>37</v>
      </c>
      <c r="L6" s="68"/>
    </row>
    <row r="7" spans="1:14" s="54" customFormat="1" ht="18" customHeight="1">
      <c r="D7" s="68"/>
      <c r="E7" s="68" t="s">
        <v>61</v>
      </c>
      <c r="I7" s="173" t="s">
        <v>72</v>
      </c>
      <c r="J7" s="173"/>
      <c r="K7" s="173"/>
      <c r="L7" s="68"/>
      <c r="M7" s="54" t="s">
        <v>15</v>
      </c>
    </row>
    <row r="8" spans="1:14" s="54" customFormat="1" ht="18" customHeight="1">
      <c r="D8" s="68"/>
      <c r="E8" s="73" t="s">
        <v>16</v>
      </c>
      <c r="G8" s="73" t="s">
        <v>71</v>
      </c>
      <c r="I8" s="73" t="s">
        <v>13</v>
      </c>
      <c r="K8" s="73" t="s">
        <v>14</v>
      </c>
      <c r="L8" s="68"/>
      <c r="M8" s="73" t="s">
        <v>119</v>
      </c>
    </row>
    <row r="9" spans="1:14" ht="18" customHeight="1">
      <c r="A9" s="38" t="s">
        <v>166</v>
      </c>
      <c r="D9" s="68"/>
      <c r="E9" s="49">
        <v>113538030</v>
      </c>
      <c r="F9" s="76">
        <v>0</v>
      </c>
      <c r="G9" s="77">
        <v>170629784</v>
      </c>
      <c r="H9" s="76">
        <v>0</v>
      </c>
      <c r="I9" s="78">
        <v>10727089</v>
      </c>
      <c r="J9" s="76">
        <v>0</v>
      </c>
      <c r="K9" s="78">
        <v>19295726</v>
      </c>
      <c r="L9" s="76"/>
      <c r="M9" s="78">
        <f>SUM(E9:L9)</f>
        <v>314190629</v>
      </c>
      <c r="N9" s="45"/>
    </row>
    <row r="10" spans="1:14" ht="18" customHeight="1">
      <c r="A10" s="46" t="s">
        <v>151</v>
      </c>
      <c r="D10" s="68"/>
      <c r="E10" s="79">
        <v>0</v>
      </c>
      <c r="F10" s="76"/>
      <c r="G10" s="79">
        <v>0</v>
      </c>
      <c r="H10" s="76"/>
      <c r="I10" s="79">
        <v>0</v>
      </c>
      <c r="J10" s="76"/>
      <c r="K10" s="78">
        <f>PL!K33</f>
        <v>-12848114</v>
      </c>
      <c r="L10" s="76"/>
      <c r="M10" s="78">
        <f>SUM(E10:L10)</f>
        <v>-12848114</v>
      </c>
      <c r="N10" s="45"/>
    </row>
    <row r="11" spans="1:14" ht="18" customHeight="1">
      <c r="A11" s="46" t="s">
        <v>135</v>
      </c>
      <c r="D11" s="68"/>
      <c r="E11" s="80">
        <v>0</v>
      </c>
      <c r="F11" s="76"/>
      <c r="G11" s="80">
        <v>0</v>
      </c>
      <c r="H11" s="76"/>
      <c r="I11" s="80">
        <v>0</v>
      </c>
      <c r="J11" s="76"/>
      <c r="K11" s="80">
        <v>0</v>
      </c>
      <c r="L11" s="76"/>
      <c r="M11" s="81">
        <f>SUM(E11:L11)</f>
        <v>0</v>
      </c>
      <c r="N11" s="45"/>
    </row>
    <row r="12" spans="1:14" ht="18" customHeight="1">
      <c r="A12" s="46" t="s">
        <v>136</v>
      </c>
      <c r="D12" s="68"/>
      <c r="E12" s="79">
        <f>SUM(E10:E11)</f>
        <v>0</v>
      </c>
      <c r="F12" s="76"/>
      <c r="G12" s="79">
        <f>SUM(G10:G11)</f>
        <v>0</v>
      </c>
      <c r="H12" s="76"/>
      <c r="I12" s="79">
        <f>SUM(I10:I11)</f>
        <v>0</v>
      </c>
      <c r="J12" s="76"/>
      <c r="K12" s="78">
        <f>SUM(K10:K11)</f>
        <v>-12848114</v>
      </c>
      <c r="L12" s="76"/>
      <c r="M12" s="78">
        <f>SUM(M10:M11)</f>
        <v>-12848114</v>
      </c>
      <c r="N12" s="45"/>
    </row>
    <row r="13" spans="1:14" ht="18" customHeight="1">
      <c r="A13" s="46" t="s">
        <v>147</v>
      </c>
      <c r="D13" s="68"/>
      <c r="E13" s="78"/>
      <c r="F13" s="82"/>
      <c r="G13" s="78"/>
      <c r="H13" s="82"/>
      <c r="I13" s="78"/>
      <c r="J13" s="82"/>
      <c r="K13" s="78"/>
      <c r="L13" s="82"/>
      <c r="M13" s="78"/>
      <c r="N13" s="45"/>
    </row>
    <row r="14" spans="1:14" ht="18" customHeight="1">
      <c r="A14" s="46" t="s">
        <v>247</v>
      </c>
      <c r="D14" s="68"/>
      <c r="E14" s="78">
        <v>32</v>
      </c>
      <c r="F14" s="82"/>
      <c r="G14" s="78">
        <v>273</v>
      </c>
      <c r="H14" s="82"/>
      <c r="I14" s="78">
        <v>0</v>
      </c>
      <c r="J14" s="82"/>
      <c r="K14" s="78">
        <v>0</v>
      </c>
      <c r="L14" s="82"/>
      <c r="M14" s="78">
        <f>SUM(E14:L14)</f>
        <v>305</v>
      </c>
      <c r="N14" s="45"/>
    </row>
    <row r="15" spans="1:14" ht="18" customHeight="1">
      <c r="A15" s="46" t="s">
        <v>251</v>
      </c>
      <c r="D15" s="68"/>
      <c r="E15" s="77">
        <v>0</v>
      </c>
      <c r="F15" s="76"/>
      <c r="G15" s="77">
        <v>0</v>
      </c>
      <c r="H15" s="82"/>
      <c r="I15" s="78">
        <v>0</v>
      </c>
      <c r="J15" s="82"/>
      <c r="K15" s="78">
        <v>-3042813</v>
      </c>
      <c r="L15" s="82"/>
      <c r="M15" s="78">
        <f>SUM(E15:L15)</f>
        <v>-3042813</v>
      </c>
      <c r="N15" s="45"/>
    </row>
    <row r="16" spans="1:14" ht="18" customHeight="1">
      <c r="A16" s="46" t="s">
        <v>252</v>
      </c>
      <c r="D16" s="68"/>
      <c r="E16" s="80">
        <v>0</v>
      </c>
      <c r="F16" s="76"/>
      <c r="G16" s="80">
        <v>0</v>
      </c>
      <c r="H16" s="49"/>
      <c r="I16" s="90">
        <v>320222</v>
      </c>
      <c r="J16" s="49"/>
      <c r="K16" s="90">
        <v>-320222</v>
      </c>
      <c r="L16" s="76"/>
      <c r="M16" s="81">
        <f>SUM(E16:L16)</f>
        <v>0</v>
      </c>
      <c r="N16" s="45"/>
    </row>
    <row r="17" spans="1:14" ht="18" customHeight="1" thickBot="1">
      <c r="A17" s="38" t="s">
        <v>167</v>
      </c>
      <c r="D17" s="68"/>
      <c r="E17" s="91">
        <f>SUM(E9,E12:E16)</f>
        <v>113538062</v>
      </c>
      <c r="F17" s="48"/>
      <c r="G17" s="91">
        <f>SUM(G9,G12:G16)</f>
        <v>170630057</v>
      </c>
      <c r="H17" s="48"/>
      <c r="I17" s="91">
        <f>SUM(I9,I12:I16)</f>
        <v>11047311</v>
      </c>
      <c r="J17" s="49"/>
      <c r="K17" s="91">
        <f>SUM(K9,K12:K16)</f>
        <v>3084577</v>
      </c>
      <c r="L17" s="49"/>
      <c r="M17" s="91">
        <f>SUM(M9,M12:M16)</f>
        <v>298300007</v>
      </c>
      <c r="N17" s="45"/>
    </row>
    <row r="18" spans="1:14" ht="18" customHeight="1" thickTop="1">
      <c r="A18" s="38"/>
      <c r="D18" s="68"/>
      <c r="E18" s="83"/>
      <c r="F18" s="83"/>
      <c r="G18" s="83"/>
      <c r="H18" s="83"/>
      <c r="I18" s="83"/>
      <c r="J18" s="83"/>
      <c r="K18" s="83"/>
      <c r="L18" s="83"/>
      <c r="M18" s="83"/>
      <c r="N18" s="45"/>
    </row>
    <row r="19" spans="1:14" ht="18" customHeight="1">
      <c r="A19" s="38" t="s">
        <v>204</v>
      </c>
      <c r="D19" s="68"/>
      <c r="E19" s="49">
        <f>E17</f>
        <v>113538062</v>
      </c>
      <c r="F19" s="49">
        <f t="shared" ref="F19:H19" si="0">F17</f>
        <v>0</v>
      </c>
      <c r="G19" s="49">
        <f>G17</f>
        <v>170630057</v>
      </c>
      <c r="H19" s="49">
        <f t="shared" si="0"/>
        <v>0</v>
      </c>
      <c r="I19" s="49">
        <f>I17</f>
        <v>11047311</v>
      </c>
      <c r="J19" s="49">
        <v>0</v>
      </c>
      <c r="K19" s="49">
        <f>K17</f>
        <v>3084577</v>
      </c>
      <c r="L19" s="76"/>
      <c r="M19" s="49">
        <f>SUM(E19:L19)</f>
        <v>298300007</v>
      </c>
      <c r="N19" s="45"/>
    </row>
    <row r="20" spans="1:14" ht="18" customHeight="1">
      <c r="A20" s="46" t="s">
        <v>207</v>
      </c>
      <c r="D20" s="68"/>
      <c r="E20" s="49"/>
      <c r="F20" s="49"/>
      <c r="G20" s="49"/>
      <c r="H20" s="49"/>
      <c r="I20" s="49"/>
      <c r="J20" s="49"/>
      <c r="K20" s="49"/>
      <c r="L20" s="76"/>
      <c r="M20" s="49"/>
      <c r="N20" s="45"/>
    </row>
    <row r="21" spans="1:14" ht="18" customHeight="1">
      <c r="A21" s="46" t="s">
        <v>253</v>
      </c>
      <c r="D21" s="68"/>
      <c r="E21" s="80">
        <v>0</v>
      </c>
      <c r="F21" s="76"/>
      <c r="G21" s="80">
        <v>0</v>
      </c>
      <c r="H21" s="76"/>
      <c r="I21" s="80">
        <v>0</v>
      </c>
      <c r="J21" s="49"/>
      <c r="K21" s="90">
        <v>-2784577</v>
      </c>
      <c r="L21" s="76"/>
      <c r="M21" s="90">
        <f>SUM(E21:L21)</f>
        <v>-2784577</v>
      </c>
      <c r="N21" s="45"/>
    </row>
    <row r="22" spans="1:14" ht="18" customHeight="1">
      <c r="A22" s="38" t="s">
        <v>204</v>
      </c>
      <c r="D22" s="68"/>
      <c r="E22" s="49"/>
      <c r="F22" s="49"/>
      <c r="G22" s="49"/>
      <c r="H22" s="49"/>
      <c r="I22" s="49"/>
      <c r="J22" s="49"/>
      <c r="K22" s="49"/>
      <c r="L22" s="76"/>
      <c r="M22" s="49"/>
      <c r="N22" s="45"/>
    </row>
    <row r="23" spans="1:14" ht="18" customHeight="1">
      <c r="A23" s="38" t="s">
        <v>208</v>
      </c>
      <c r="D23" s="68"/>
      <c r="E23" s="49">
        <f>SUM(E19:E21)</f>
        <v>113538062</v>
      </c>
      <c r="F23" s="49"/>
      <c r="G23" s="49">
        <f>SUM(G19:G21)</f>
        <v>170630057</v>
      </c>
      <c r="H23" s="49"/>
      <c r="I23" s="49">
        <f>SUM(I19:I21)</f>
        <v>11047311</v>
      </c>
      <c r="J23" s="49"/>
      <c r="K23" s="49">
        <f>SUM(K19:K21)</f>
        <v>300000</v>
      </c>
      <c r="L23" s="76"/>
      <c r="M23" s="49">
        <f>SUM(E23:L23)</f>
        <v>295515430</v>
      </c>
      <c r="N23" s="45"/>
    </row>
    <row r="24" spans="1:14" ht="18" customHeight="1">
      <c r="A24" s="46" t="s">
        <v>137</v>
      </c>
      <c r="D24" s="68"/>
      <c r="E24" s="77">
        <v>0</v>
      </c>
      <c r="F24" s="76"/>
      <c r="G24" s="77">
        <v>0</v>
      </c>
      <c r="H24" s="76"/>
      <c r="I24" s="77">
        <v>0</v>
      </c>
      <c r="J24" s="76"/>
      <c r="K24" s="78">
        <f>PL!I33</f>
        <v>8378223</v>
      </c>
      <c r="L24" s="76"/>
      <c r="M24" s="78">
        <f>SUM(E24:L24)</f>
        <v>8378223</v>
      </c>
      <c r="N24" s="45"/>
    </row>
    <row r="25" spans="1:14" ht="18" customHeight="1">
      <c r="A25" s="46" t="s">
        <v>135</v>
      </c>
      <c r="D25" s="68"/>
      <c r="E25" s="81">
        <v>0</v>
      </c>
      <c r="F25" s="82"/>
      <c r="G25" s="81">
        <v>0</v>
      </c>
      <c r="H25" s="82"/>
      <c r="I25" s="81">
        <v>0</v>
      </c>
      <c r="J25" s="82"/>
      <c r="K25" s="81">
        <f>PL!I51</f>
        <v>-160030</v>
      </c>
      <c r="L25" s="82"/>
      <c r="M25" s="81">
        <f>SUM(E25:L25)</f>
        <v>-160030</v>
      </c>
      <c r="N25" s="45"/>
    </row>
    <row r="26" spans="1:14" ht="18" customHeight="1">
      <c r="A26" s="46" t="s">
        <v>136</v>
      </c>
      <c r="D26" s="68"/>
      <c r="E26" s="94">
        <f>SUM(E24:E25)</f>
        <v>0</v>
      </c>
      <c r="F26" s="82"/>
      <c r="G26" s="94">
        <f>SUM(G24:G25)</f>
        <v>0</v>
      </c>
      <c r="H26" s="82"/>
      <c r="I26" s="94">
        <f>SUM(I24:I25)</f>
        <v>0</v>
      </c>
      <c r="J26" s="82"/>
      <c r="K26" s="94">
        <f>SUM(K24:K25)</f>
        <v>8218193</v>
      </c>
      <c r="L26" s="82"/>
      <c r="M26" s="94">
        <f>SUM(M24:M25)</f>
        <v>8218193</v>
      </c>
      <c r="N26" s="45"/>
    </row>
    <row r="27" spans="1:14" ht="18" customHeight="1">
      <c r="A27" s="46" t="s">
        <v>252</v>
      </c>
      <c r="D27" s="68"/>
      <c r="E27" s="80">
        <v>0</v>
      </c>
      <c r="F27" s="76"/>
      <c r="G27" s="80">
        <v>0</v>
      </c>
      <c r="H27" s="48"/>
      <c r="I27" s="90">
        <v>306495</v>
      </c>
      <c r="J27" s="48"/>
      <c r="K27" s="90">
        <v>-306495</v>
      </c>
      <c r="L27" s="76"/>
      <c r="M27" s="81">
        <f>SUM(E27:L27)</f>
        <v>0</v>
      </c>
      <c r="N27" s="45"/>
    </row>
    <row r="28" spans="1:14" ht="18" customHeight="1" thickBot="1">
      <c r="A28" s="38" t="s">
        <v>205</v>
      </c>
      <c r="D28" s="68"/>
      <c r="E28" s="47">
        <f>SUM(E23,E26,E27)</f>
        <v>113538062</v>
      </c>
      <c r="F28" s="48"/>
      <c r="G28" s="47">
        <f>SUM(G23,G26,G27)</f>
        <v>170630057</v>
      </c>
      <c r="H28" s="48"/>
      <c r="I28" s="47">
        <f>SUM(I23,I26,I27)</f>
        <v>11353806</v>
      </c>
      <c r="J28" s="49"/>
      <c r="K28" s="47">
        <f>SUM(K23,K26,K27)</f>
        <v>8211698</v>
      </c>
      <c r="L28" s="49"/>
      <c r="M28" s="47">
        <f>SUM(M23,M26,M27)</f>
        <v>303733623</v>
      </c>
      <c r="N28" s="45"/>
    </row>
    <row r="29" spans="1:14" ht="18" customHeight="1" thickTop="1">
      <c r="A29" s="38"/>
      <c r="D29" s="68"/>
      <c r="E29" s="48">
        <f>E17-BS!J84</f>
        <v>0</v>
      </c>
      <c r="F29" s="48"/>
      <c r="G29" s="48">
        <f>G17-BS!J85</f>
        <v>0</v>
      </c>
      <c r="H29" s="48"/>
      <c r="I29" s="48">
        <f>I17-BS!J87</f>
        <v>0</v>
      </c>
      <c r="J29" s="49"/>
      <c r="K29" s="48">
        <f>K17-BS!J88</f>
        <v>0</v>
      </c>
      <c r="L29" s="49"/>
      <c r="M29" s="48">
        <f>M17-BS!J92</f>
        <v>0</v>
      </c>
      <c r="N29" s="45"/>
    </row>
    <row r="30" spans="1:14" ht="18" customHeight="1">
      <c r="A30" s="38"/>
      <c r="D30" s="68"/>
      <c r="E30" s="48">
        <f>E28-BS!H84</f>
        <v>0</v>
      </c>
      <c r="F30" s="48"/>
      <c r="G30" s="48">
        <f>G28-BS!H85</f>
        <v>0</v>
      </c>
      <c r="H30" s="48"/>
      <c r="I30" s="48">
        <f>I28-BS!H87</f>
        <v>0</v>
      </c>
      <c r="J30" s="49"/>
      <c r="K30" s="48">
        <f>K28-BS!H88</f>
        <v>0</v>
      </c>
      <c r="L30" s="49"/>
      <c r="M30" s="48">
        <f>M28-BS!H92</f>
        <v>0</v>
      </c>
      <c r="N30" s="45"/>
    </row>
    <row r="31" spans="1:14" ht="18" customHeight="1">
      <c r="N31" s="45"/>
    </row>
    <row r="32" spans="1:14" ht="18" customHeight="1">
      <c r="A32" s="46" t="s">
        <v>3</v>
      </c>
      <c r="E32" s="50"/>
      <c r="F32" s="50"/>
      <c r="G32" s="50"/>
      <c r="H32" s="50"/>
      <c r="I32" s="50"/>
      <c r="J32" s="50"/>
      <c r="K32" s="50"/>
      <c r="L32" s="50"/>
      <c r="M32" s="50"/>
      <c r="N32" s="45"/>
    </row>
  </sheetData>
  <mergeCells count="2">
    <mergeCell ref="E5:M5"/>
    <mergeCell ref="I7:K7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22"/>
  <sheetViews>
    <sheetView showGridLines="0" view="pageBreakPreview" topLeftCell="A103" zoomScale="85" zoomScaleNormal="100" zoomScaleSheetLayoutView="85" workbookViewId="0">
      <selection activeCell="A114" sqref="A114"/>
    </sheetView>
  </sheetViews>
  <sheetFormatPr defaultColWidth="10.7109375" defaultRowHeight="21.75" customHeight="1"/>
  <cols>
    <col min="1" max="1" width="41" style="25" customWidth="1"/>
    <col min="2" max="2" width="6.28515625" style="25" customWidth="1"/>
    <col min="3" max="3" width="3.140625" style="25" customWidth="1"/>
    <col min="4" max="4" width="5.28515625" style="26" customWidth="1"/>
    <col min="5" max="5" width="16.28515625" style="26" customWidth="1"/>
    <col min="6" max="6" width="1.5703125" style="26" customWidth="1"/>
    <col min="7" max="7" width="15.7109375" style="26" customWidth="1"/>
    <col min="8" max="8" width="1.5703125" style="26" customWidth="1"/>
    <col min="9" max="9" width="14.7109375" style="26" customWidth="1"/>
    <col min="10" max="10" width="1.5703125" style="26" customWidth="1"/>
    <col min="11" max="11" width="14.7109375" style="26" customWidth="1"/>
    <col min="12" max="16384" width="10.7109375" style="25"/>
  </cols>
  <sheetData>
    <row r="1" spans="1:11" ht="21.75" customHeight="1">
      <c r="A1" s="14" t="s">
        <v>73</v>
      </c>
      <c r="B1" s="23"/>
      <c r="C1" s="24"/>
      <c r="D1" s="24"/>
      <c r="E1" s="24"/>
      <c r="F1" s="24"/>
      <c r="G1" s="24"/>
      <c r="H1" s="24"/>
      <c r="I1" s="24"/>
      <c r="J1" s="24"/>
      <c r="K1" s="58"/>
    </row>
    <row r="2" spans="1:11" ht="21.75" customHeight="1">
      <c r="A2" s="14" t="s">
        <v>115</v>
      </c>
      <c r="B2" s="23"/>
      <c r="C2" s="24"/>
      <c r="D2" s="24"/>
      <c r="E2" s="24"/>
      <c r="F2" s="24"/>
      <c r="G2" s="24"/>
      <c r="H2" s="24"/>
      <c r="I2" s="24"/>
      <c r="J2" s="24"/>
    </row>
    <row r="3" spans="1:11" ht="21.75" customHeight="1">
      <c r="A3" s="14" t="s">
        <v>203</v>
      </c>
      <c r="B3" s="23"/>
      <c r="C3" s="24"/>
      <c r="D3" s="24"/>
      <c r="E3" s="24"/>
      <c r="F3" s="24"/>
      <c r="G3" s="24"/>
      <c r="H3" s="24"/>
      <c r="I3" s="24"/>
      <c r="J3" s="24"/>
    </row>
    <row r="4" spans="1:11" ht="19.5" customHeight="1">
      <c r="A4" s="14"/>
      <c r="B4" s="14"/>
      <c r="C4" s="69"/>
      <c r="K4" s="27" t="s">
        <v>70</v>
      </c>
    </row>
    <row r="5" spans="1:11" s="28" customFormat="1" ht="19.5" customHeight="1">
      <c r="C5" s="52"/>
      <c r="D5" s="53"/>
      <c r="E5" s="163" t="s">
        <v>17</v>
      </c>
      <c r="F5" s="163"/>
      <c r="G5" s="163"/>
      <c r="H5" s="26"/>
      <c r="I5" s="163" t="s">
        <v>18</v>
      </c>
      <c r="J5" s="163"/>
      <c r="K5" s="163"/>
    </row>
    <row r="6" spans="1:11" s="30" customFormat="1" ht="19.5" customHeight="1">
      <c r="A6" s="25"/>
      <c r="B6" s="25"/>
      <c r="C6" s="28"/>
      <c r="D6" s="26"/>
      <c r="E6" s="67" t="s">
        <v>202</v>
      </c>
      <c r="F6" s="29"/>
      <c r="G6" s="67" t="s">
        <v>165</v>
      </c>
      <c r="H6" s="29"/>
      <c r="I6" s="67" t="s">
        <v>202</v>
      </c>
      <c r="J6" s="29"/>
      <c r="K6" s="67" t="s">
        <v>165</v>
      </c>
    </row>
    <row r="7" spans="1:11" ht="21.75" customHeight="1">
      <c r="A7" s="28" t="s">
        <v>8</v>
      </c>
      <c r="C7" s="26"/>
      <c r="D7" s="25"/>
    </row>
    <row r="8" spans="1:11" ht="21.75" customHeight="1">
      <c r="A8" s="25" t="s">
        <v>88</v>
      </c>
      <c r="C8" s="26"/>
      <c r="D8" s="25"/>
      <c r="E8" s="56">
        <v>-19401793</v>
      </c>
      <c r="F8" s="56"/>
      <c r="G8" s="56">
        <v>8633287</v>
      </c>
      <c r="H8" s="56"/>
      <c r="I8" s="56">
        <v>10846760</v>
      </c>
      <c r="J8" s="56"/>
      <c r="K8" s="56">
        <v>-15295766</v>
      </c>
    </row>
    <row r="9" spans="1:11" ht="21.75" customHeight="1">
      <c r="A9" s="25" t="s">
        <v>100</v>
      </c>
      <c r="C9" s="26"/>
      <c r="D9" s="25"/>
      <c r="E9" s="56"/>
      <c r="F9" s="56"/>
      <c r="G9" s="56"/>
      <c r="H9" s="56"/>
      <c r="I9" s="56"/>
      <c r="J9" s="56"/>
      <c r="K9" s="56"/>
    </row>
    <row r="10" spans="1:11" ht="21.75" customHeight="1">
      <c r="A10" s="25" t="s">
        <v>233</v>
      </c>
      <c r="C10" s="26"/>
      <c r="D10" s="25"/>
      <c r="E10" s="56"/>
      <c r="F10" s="56"/>
      <c r="G10" s="56"/>
      <c r="H10" s="56"/>
      <c r="I10" s="56"/>
      <c r="J10" s="56"/>
      <c r="K10" s="56"/>
    </row>
    <row r="11" spans="1:11" ht="21.75" customHeight="1">
      <c r="A11" s="25" t="s">
        <v>229</v>
      </c>
      <c r="C11" s="26"/>
      <c r="D11" s="25"/>
      <c r="E11" s="56">
        <v>713637</v>
      </c>
      <c r="F11" s="56"/>
      <c r="G11" s="56">
        <v>-1355357</v>
      </c>
      <c r="H11" s="56"/>
      <c r="I11" s="56">
        <v>-2028956</v>
      </c>
      <c r="J11" s="56"/>
      <c r="K11" s="56">
        <v>-1143653</v>
      </c>
    </row>
    <row r="12" spans="1:11" ht="21.75" customHeight="1">
      <c r="A12" s="25" t="s">
        <v>176</v>
      </c>
      <c r="C12" s="26"/>
      <c r="D12" s="25"/>
      <c r="E12" s="64">
        <v>0</v>
      </c>
      <c r="F12" s="56"/>
      <c r="G12" s="56">
        <v>889450</v>
      </c>
      <c r="H12" s="56"/>
      <c r="I12" s="64">
        <v>0</v>
      </c>
      <c r="J12" s="56"/>
      <c r="K12" s="56">
        <v>889450</v>
      </c>
    </row>
    <row r="13" spans="1:11" ht="21.75" customHeight="1">
      <c r="A13" s="25" t="s">
        <v>155</v>
      </c>
      <c r="C13" s="26"/>
      <c r="D13" s="25"/>
      <c r="E13" s="60">
        <v>145556</v>
      </c>
      <c r="F13" s="56"/>
      <c r="G13" s="60">
        <v>0</v>
      </c>
      <c r="H13" s="56"/>
      <c r="I13" s="60">
        <v>145556</v>
      </c>
      <c r="J13" s="56"/>
      <c r="K13" s="60">
        <v>0</v>
      </c>
    </row>
    <row r="14" spans="1:11" ht="21.75" customHeight="1">
      <c r="A14" s="25" t="s">
        <v>216</v>
      </c>
      <c r="C14" s="26"/>
      <c r="D14" s="25"/>
      <c r="E14" s="56">
        <v>672129</v>
      </c>
      <c r="F14" s="56"/>
      <c r="G14" s="56">
        <v>1201705</v>
      </c>
      <c r="H14" s="56"/>
      <c r="I14" s="60">
        <v>672129</v>
      </c>
      <c r="J14" s="56"/>
      <c r="K14" s="60">
        <v>93531</v>
      </c>
    </row>
    <row r="15" spans="1:11" ht="21.75" customHeight="1">
      <c r="A15" s="25" t="s">
        <v>217</v>
      </c>
      <c r="C15" s="26"/>
      <c r="D15" s="25"/>
      <c r="E15" s="56"/>
      <c r="F15" s="56"/>
      <c r="G15" s="64"/>
      <c r="H15" s="56"/>
      <c r="I15" s="60"/>
      <c r="J15" s="56"/>
      <c r="K15" s="60"/>
    </row>
    <row r="16" spans="1:11" ht="21.75" customHeight="1">
      <c r="A16" s="97" t="s">
        <v>228</v>
      </c>
      <c r="C16" s="26"/>
      <c r="D16" s="25"/>
      <c r="E16" s="56">
        <v>666394</v>
      </c>
      <c r="F16" s="56"/>
      <c r="G16" s="64">
        <v>0</v>
      </c>
      <c r="H16" s="56"/>
      <c r="I16" s="60">
        <v>0</v>
      </c>
      <c r="J16" s="56">
        <v>0</v>
      </c>
      <c r="K16" s="60">
        <v>0</v>
      </c>
    </row>
    <row r="17" spans="1:11" ht="21.75" customHeight="1">
      <c r="A17" s="25" t="s">
        <v>177</v>
      </c>
      <c r="C17" s="26"/>
      <c r="D17" s="25"/>
      <c r="E17" s="64">
        <v>0</v>
      </c>
      <c r="F17" s="56"/>
      <c r="G17" s="56">
        <v>-1957750</v>
      </c>
      <c r="H17" s="56"/>
      <c r="I17" s="60">
        <v>0</v>
      </c>
      <c r="J17" s="56"/>
      <c r="K17" s="60">
        <v>0</v>
      </c>
    </row>
    <row r="18" spans="1:11" ht="21.6" customHeight="1">
      <c r="A18" s="25" t="s">
        <v>30</v>
      </c>
      <c r="C18" s="26"/>
      <c r="D18" s="25"/>
      <c r="E18" s="64">
        <v>34962813</v>
      </c>
      <c r="F18" s="56"/>
      <c r="G18" s="64">
        <v>23975612</v>
      </c>
      <c r="H18" s="56"/>
      <c r="I18" s="60">
        <v>16250174</v>
      </c>
      <c r="J18" s="56"/>
      <c r="K18" s="60">
        <v>5941969</v>
      </c>
    </row>
    <row r="19" spans="1:11" ht="21.6" customHeight="1">
      <c r="A19" s="25" t="s">
        <v>225</v>
      </c>
      <c r="C19" s="26"/>
      <c r="D19" s="25"/>
      <c r="E19" s="64">
        <v>92022</v>
      </c>
      <c r="F19" s="56"/>
      <c r="G19" s="64">
        <v>0</v>
      </c>
      <c r="H19" s="56"/>
      <c r="I19" s="60">
        <v>92022</v>
      </c>
      <c r="J19" s="56"/>
      <c r="K19" s="60">
        <v>0</v>
      </c>
    </row>
    <row r="20" spans="1:11" ht="21.75" customHeight="1">
      <c r="A20" s="25" t="s">
        <v>178</v>
      </c>
      <c r="C20" s="26"/>
      <c r="D20" s="25"/>
      <c r="E20" s="64">
        <v>0</v>
      </c>
      <c r="F20" s="56"/>
      <c r="G20" s="64">
        <v>6071211</v>
      </c>
      <c r="H20" s="56"/>
      <c r="I20" s="60">
        <v>0</v>
      </c>
      <c r="J20" s="56"/>
      <c r="K20" s="60">
        <v>0</v>
      </c>
    </row>
    <row r="21" spans="1:11" ht="21.75" customHeight="1">
      <c r="A21" s="25" t="s">
        <v>126</v>
      </c>
      <c r="C21" s="26"/>
      <c r="D21" s="25"/>
      <c r="E21" s="60">
        <v>0</v>
      </c>
      <c r="F21" s="56"/>
      <c r="G21" s="60">
        <v>1380875</v>
      </c>
      <c r="H21" s="56"/>
      <c r="I21" s="60">
        <v>0</v>
      </c>
      <c r="J21" s="56"/>
      <c r="K21" s="60">
        <v>0</v>
      </c>
    </row>
    <row r="22" spans="1:11" ht="21.75" customHeight="1">
      <c r="A22" s="32" t="s">
        <v>156</v>
      </c>
      <c r="C22" s="26"/>
      <c r="D22" s="25"/>
      <c r="E22" s="60">
        <v>5188</v>
      </c>
      <c r="F22" s="56"/>
      <c r="G22" s="60">
        <v>6996</v>
      </c>
      <c r="H22" s="56"/>
      <c r="I22" s="60">
        <v>0</v>
      </c>
      <c r="J22" s="56"/>
      <c r="K22" s="60">
        <v>0</v>
      </c>
    </row>
    <row r="23" spans="1:11" ht="21.75" customHeight="1">
      <c r="A23" s="25" t="s">
        <v>101</v>
      </c>
      <c r="C23" s="26"/>
      <c r="D23" s="25"/>
      <c r="E23" s="64">
        <v>130815</v>
      </c>
      <c r="F23" s="56"/>
      <c r="G23" s="64">
        <v>130815</v>
      </c>
      <c r="H23" s="56"/>
      <c r="I23" s="60">
        <v>130815</v>
      </c>
      <c r="J23" s="56"/>
      <c r="K23" s="60">
        <v>130815</v>
      </c>
    </row>
    <row r="24" spans="1:11" ht="21.75" customHeight="1">
      <c r="A24" s="25" t="s">
        <v>68</v>
      </c>
      <c r="C24" s="26"/>
      <c r="D24" s="25"/>
      <c r="E24" s="56">
        <v>3302214</v>
      </c>
      <c r="F24" s="56"/>
      <c r="G24" s="56">
        <v>5248348</v>
      </c>
      <c r="H24" s="56"/>
      <c r="I24" s="56">
        <v>3002198</v>
      </c>
      <c r="J24" s="56"/>
      <c r="K24" s="56">
        <v>4612023</v>
      </c>
    </row>
    <row r="25" spans="1:11" ht="21.75" customHeight="1">
      <c r="A25" s="25" t="s">
        <v>195</v>
      </c>
      <c r="C25" s="26"/>
      <c r="D25" s="25"/>
      <c r="E25" s="56">
        <v>-265755</v>
      </c>
      <c r="F25" s="56"/>
      <c r="G25" s="56">
        <v>-27181946</v>
      </c>
      <c r="H25" s="56"/>
      <c r="I25" s="64">
        <v>0</v>
      </c>
      <c r="J25" s="56"/>
      <c r="K25" s="56">
        <v>13292003</v>
      </c>
    </row>
    <row r="26" spans="1:11" ht="21.75" customHeight="1">
      <c r="A26" s="32" t="s">
        <v>266</v>
      </c>
      <c r="C26" s="26"/>
      <c r="D26" s="25"/>
      <c r="E26" s="56">
        <v>-1570622</v>
      </c>
      <c r="F26" s="56"/>
      <c r="G26" s="56">
        <v>-1080687</v>
      </c>
      <c r="H26" s="56"/>
      <c r="I26" s="60">
        <v>0</v>
      </c>
      <c r="J26" s="56"/>
      <c r="K26" s="60">
        <v>0</v>
      </c>
    </row>
    <row r="27" spans="1:11" ht="21.75" customHeight="1">
      <c r="A27" s="25" t="s">
        <v>157</v>
      </c>
      <c r="C27" s="26"/>
      <c r="D27" s="25"/>
      <c r="E27" s="56">
        <v>-44567</v>
      </c>
      <c r="F27" s="56"/>
      <c r="G27" s="56">
        <v>46157</v>
      </c>
      <c r="H27" s="56"/>
      <c r="I27" s="60">
        <v>268101</v>
      </c>
      <c r="J27" s="56"/>
      <c r="K27" s="60">
        <v>-253207</v>
      </c>
    </row>
    <row r="28" spans="1:11" ht="21.75" customHeight="1">
      <c r="A28" s="32" t="s">
        <v>169</v>
      </c>
      <c r="C28" s="26"/>
      <c r="D28" s="25"/>
      <c r="E28" s="60">
        <v>0</v>
      </c>
      <c r="F28" s="56"/>
      <c r="G28" s="60">
        <v>0</v>
      </c>
      <c r="H28" s="56"/>
      <c r="I28" s="60">
        <v>-1026652</v>
      </c>
      <c r="J28" s="56"/>
      <c r="K28" s="60">
        <v>-1414230</v>
      </c>
    </row>
    <row r="29" spans="1:11" ht="21.75" customHeight="1">
      <c r="A29" s="32" t="s">
        <v>240</v>
      </c>
      <c r="C29" s="26"/>
      <c r="D29" s="25"/>
      <c r="E29" s="60">
        <v>-7842085</v>
      </c>
      <c r="F29" s="56"/>
      <c r="G29" s="60">
        <v>-2068054</v>
      </c>
      <c r="H29" s="56"/>
      <c r="I29" s="56">
        <v>-8448887</v>
      </c>
      <c r="J29" s="56"/>
      <c r="K29" s="56">
        <v>-2491528</v>
      </c>
    </row>
    <row r="30" spans="1:11" ht="21.75" customHeight="1">
      <c r="A30" s="32" t="s">
        <v>241</v>
      </c>
      <c r="C30" s="26"/>
      <c r="D30" s="25"/>
      <c r="E30" s="61">
        <v>13063378</v>
      </c>
      <c r="F30" s="56"/>
      <c r="G30" s="61">
        <v>12683897</v>
      </c>
      <c r="H30" s="56"/>
      <c r="I30" s="61">
        <v>10715499</v>
      </c>
      <c r="J30" s="56"/>
      <c r="K30" s="61">
        <v>7475642</v>
      </c>
    </row>
    <row r="31" spans="1:11" ht="21.75" customHeight="1">
      <c r="A31" s="32" t="s">
        <v>55</v>
      </c>
      <c r="C31" s="26"/>
      <c r="D31" s="25"/>
      <c r="E31" s="56"/>
      <c r="F31" s="56"/>
      <c r="G31" s="56"/>
      <c r="H31" s="56"/>
      <c r="I31" s="56"/>
      <c r="J31" s="56"/>
      <c r="K31" s="56"/>
    </row>
    <row r="32" spans="1:11" ht="21.75" customHeight="1">
      <c r="A32" s="25" t="s">
        <v>33</v>
      </c>
      <c r="C32" s="26"/>
      <c r="D32" s="25"/>
      <c r="E32" s="56">
        <f>SUM(E8:E30)</f>
        <v>24629324</v>
      </c>
      <c r="F32" s="56"/>
      <c r="G32" s="56">
        <f>SUM(G8:G30)</f>
        <v>26624559</v>
      </c>
      <c r="H32" s="56"/>
      <c r="I32" s="56">
        <f>SUM(I8:I30)</f>
        <v>30618759</v>
      </c>
      <c r="J32" s="56"/>
      <c r="K32" s="56">
        <f>SUM(K8:K30)</f>
        <v>11837049</v>
      </c>
    </row>
    <row r="33" spans="1:11" ht="21.75" customHeight="1">
      <c r="A33" s="25" t="s">
        <v>31</v>
      </c>
      <c r="C33" s="26"/>
      <c r="D33" s="25"/>
      <c r="E33" s="56"/>
      <c r="F33" s="56"/>
      <c r="G33" s="56"/>
      <c r="H33" s="56"/>
      <c r="I33" s="56"/>
      <c r="J33" s="56"/>
      <c r="K33" s="56"/>
    </row>
    <row r="34" spans="1:11" ht="21.75" customHeight="1">
      <c r="A34" s="25" t="s">
        <v>89</v>
      </c>
      <c r="C34" s="26"/>
      <c r="D34" s="25"/>
      <c r="E34" s="56">
        <v>195850</v>
      </c>
      <c r="F34" s="56"/>
      <c r="G34" s="56">
        <v>-19240693</v>
      </c>
      <c r="H34" s="56"/>
      <c r="I34" s="56">
        <v>7594194</v>
      </c>
      <c r="J34" s="56"/>
      <c r="K34" s="56">
        <v>-6449678</v>
      </c>
    </row>
    <row r="35" spans="1:11" ht="21.75" customHeight="1">
      <c r="A35" s="25" t="s">
        <v>90</v>
      </c>
      <c r="C35" s="26"/>
      <c r="D35" s="25"/>
      <c r="E35" s="56">
        <v>75639248</v>
      </c>
      <c r="F35" s="56"/>
      <c r="G35" s="56">
        <v>-116792588</v>
      </c>
      <c r="H35" s="56"/>
      <c r="I35" s="56">
        <v>21849866</v>
      </c>
      <c r="J35" s="56"/>
      <c r="K35" s="56">
        <v>-11619976</v>
      </c>
    </row>
    <row r="36" spans="1:11" ht="21.75" customHeight="1">
      <c r="A36" s="25" t="s">
        <v>148</v>
      </c>
      <c r="C36" s="26"/>
      <c r="D36" s="25"/>
      <c r="E36" s="56">
        <v>-1109107</v>
      </c>
      <c r="F36" s="56"/>
      <c r="G36" s="56">
        <v>348852</v>
      </c>
      <c r="H36" s="56"/>
      <c r="I36" s="60">
        <v>0</v>
      </c>
      <c r="J36" s="56"/>
      <c r="K36" s="60">
        <v>0</v>
      </c>
    </row>
    <row r="37" spans="1:11" ht="21.75" customHeight="1">
      <c r="A37" s="25" t="s">
        <v>98</v>
      </c>
      <c r="C37" s="26"/>
      <c r="D37" s="25"/>
      <c r="E37" s="56">
        <v>1821616</v>
      </c>
      <c r="F37" s="56"/>
      <c r="G37" s="56">
        <v>1577861</v>
      </c>
      <c r="H37" s="56"/>
      <c r="I37" s="56">
        <v>1751897</v>
      </c>
      <c r="J37" s="56"/>
      <c r="K37" s="56">
        <v>211644</v>
      </c>
    </row>
    <row r="38" spans="1:11" ht="21.75" customHeight="1">
      <c r="A38" s="25" t="s">
        <v>57</v>
      </c>
      <c r="C38" s="26"/>
      <c r="D38" s="25"/>
      <c r="E38" s="56">
        <v>1289868</v>
      </c>
      <c r="F38" s="56"/>
      <c r="G38" s="56">
        <v>701493</v>
      </c>
      <c r="H38" s="56"/>
      <c r="I38" s="60">
        <v>1327144</v>
      </c>
      <c r="J38" s="56"/>
      <c r="K38" s="60">
        <v>-393616</v>
      </c>
    </row>
    <row r="39" spans="1:11" ht="21.75" customHeight="1">
      <c r="C39" s="26"/>
      <c r="D39" s="25"/>
      <c r="E39" s="56"/>
      <c r="F39" s="56"/>
      <c r="G39" s="56"/>
      <c r="H39" s="56"/>
      <c r="I39" s="60"/>
      <c r="J39" s="56"/>
      <c r="K39" s="60"/>
    </row>
    <row r="40" spans="1:11" ht="21.75" customHeight="1">
      <c r="A40" s="25" t="s">
        <v>3</v>
      </c>
      <c r="C40" s="26"/>
      <c r="D40" s="25"/>
    </row>
    <row r="41" spans="1:11" ht="21.75" customHeight="1">
      <c r="A41" s="14" t="s">
        <v>73</v>
      </c>
      <c r="B41" s="23"/>
      <c r="C41" s="24"/>
      <c r="D41" s="25"/>
      <c r="E41" s="70"/>
      <c r="F41" s="70"/>
      <c r="G41" s="70"/>
      <c r="H41" s="70"/>
      <c r="I41" s="70"/>
      <c r="J41" s="70"/>
      <c r="K41" s="70"/>
    </row>
    <row r="42" spans="1:11" ht="21.75" customHeight="1">
      <c r="A42" s="14" t="s">
        <v>116</v>
      </c>
      <c r="B42" s="23"/>
      <c r="C42" s="24"/>
      <c r="D42" s="25"/>
      <c r="E42" s="70"/>
      <c r="F42" s="70"/>
      <c r="G42" s="70"/>
      <c r="H42" s="70"/>
      <c r="I42" s="70"/>
      <c r="J42" s="70"/>
      <c r="K42" s="70"/>
    </row>
    <row r="43" spans="1:11" ht="21.75" customHeight="1">
      <c r="A43" s="14" t="s">
        <v>203</v>
      </c>
      <c r="B43" s="23"/>
      <c r="C43" s="24"/>
      <c r="D43" s="25"/>
      <c r="E43" s="70"/>
      <c r="F43" s="70"/>
      <c r="G43" s="70"/>
      <c r="H43" s="70"/>
      <c r="I43" s="70"/>
      <c r="J43" s="70"/>
      <c r="K43" s="70"/>
    </row>
    <row r="44" spans="1:11" ht="23.1" customHeight="1">
      <c r="A44" s="14"/>
      <c r="B44" s="14"/>
      <c r="C44" s="69"/>
      <c r="K44" s="27" t="s">
        <v>70</v>
      </c>
    </row>
    <row r="45" spans="1:11" s="28" customFormat="1" ht="23.1" customHeight="1">
      <c r="C45" s="52"/>
      <c r="D45" s="53"/>
      <c r="E45" s="163" t="s">
        <v>17</v>
      </c>
      <c r="F45" s="163"/>
      <c r="G45" s="163"/>
      <c r="H45" s="26"/>
      <c r="I45" s="163" t="s">
        <v>18</v>
      </c>
      <c r="J45" s="163"/>
      <c r="K45" s="163"/>
    </row>
    <row r="46" spans="1:11" s="30" customFormat="1" ht="23.1" customHeight="1">
      <c r="A46" s="25"/>
      <c r="B46" s="25"/>
      <c r="C46" s="28"/>
      <c r="D46" s="26"/>
      <c r="E46" s="67" t="s">
        <v>202</v>
      </c>
      <c r="F46" s="29"/>
      <c r="G46" s="67" t="s">
        <v>165</v>
      </c>
      <c r="H46" s="29"/>
      <c r="I46" s="67" t="s">
        <v>202</v>
      </c>
      <c r="J46" s="29"/>
      <c r="K46" s="67" t="s">
        <v>165</v>
      </c>
    </row>
    <row r="47" spans="1:11" ht="21.75" customHeight="1">
      <c r="A47" s="57" t="s">
        <v>32</v>
      </c>
      <c r="C47" s="26"/>
      <c r="D47" s="25"/>
      <c r="E47" s="56"/>
      <c r="F47" s="56"/>
      <c r="G47" s="56"/>
      <c r="H47" s="56"/>
      <c r="I47" s="56"/>
      <c r="J47" s="56"/>
      <c r="K47" s="56"/>
    </row>
    <row r="48" spans="1:11" ht="21.75" customHeight="1">
      <c r="A48" s="25" t="s">
        <v>91</v>
      </c>
      <c r="C48" s="26"/>
      <c r="D48" s="25"/>
      <c r="E48" s="56">
        <v>-1456432</v>
      </c>
      <c r="F48" s="56"/>
      <c r="G48" s="56">
        <v>18981522</v>
      </c>
      <c r="H48" s="56"/>
      <c r="I48" s="56">
        <v>-5367319</v>
      </c>
      <c r="J48" s="56"/>
      <c r="K48" s="56">
        <v>4868044</v>
      </c>
    </row>
    <row r="49" spans="1:11" ht="21.75" customHeight="1">
      <c r="A49" s="25" t="s">
        <v>92</v>
      </c>
      <c r="C49" s="26"/>
      <c r="D49" s="25"/>
      <c r="E49" s="62">
        <v>-65564309</v>
      </c>
      <c r="F49" s="62"/>
      <c r="G49" s="62">
        <v>105924752</v>
      </c>
      <c r="H49" s="62"/>
      <c r="I49" s="62">
        <v>-23007877</v>
      </c>
      <c r="J49" s="62"/>
      <c r="K49" s="62">
        <v>20526496</v>
      </c>
    </row>
    <row r="50" spans="1:11" ht="21.75" customHeight="1">
      <c r="A50" s="25" t="s">
        <v>105</v>
      </c>
      <c r="C50" s="26"/>
      <c r="D50" s="25"/>
      <c r="E50" s="62">
        <v>4876004</v>
      </c>
      <c r="F50" s="62"/>
      <c r="G50" s="62">
        <v>-3570192</v>
      </c>
      <c r="H50" s="62"/>
      <c r="I50" s="62">
        <v>1868904</v>
      </c>
      <c r="J50" s="62"/>
      <c r="K50" s="62">
        <v>-816705</v>
      </c>
    </row>
    <row r="51" spans="1:11" ht="21.75" customHeight="1">
      <c r="A51" s="25" t="s">
        <v>224</v>
      </c>
      <c r="C51" s="26"/>
      <c r="D51" s="25"/>
      <c r="E51" s="62">
        <v>-997627</v>
      </c>
      <c r="F51" s="62"/>
      <c r="G51" s="64">
        <v>0</v>
      </c>
      <c r="H51" s="62"/>
      <c r="I51" s="62">
        <v>-997627</v>
      </c>
      <c r="J51" s="62"/>
      <c r="K51" s="64">
        <v>0</v>
      </c>
    </row>
    <row r="52" spans="1:11" ht="21.75" customHeight="1">
      <c r="A52" s="25" t="s">
        <v>69</v>
      </c>
      <c r="C52" s="26"/>
      <c r="D52" s="25"/>
      <c r="E52" s="61">
        <v>-1225521</v>
      </c>
      <c r="F52" s="56"/>
      <c r="G52" s="61">
        <v>1070583</v>
      </c>
      <c r="H52" s="56"/>
      <c r="I52" s="61">
        <v>-1225521</v>
      </c>
      <c r="J52" s="56"/>
      <c r="K52" s="61">
        <v>1219584</v>
      </c>
    </row>
    <row r="53" spans="1:11" ht="21.75" customHeight="1">
      <c r="A53" s="25" t="s">
        <v>8</v>
      </c>
      <c r="C53" s="26"/>
      <c r="D53" s="25"/>
      <c r="E53" s="56">
        <f>SUM(E32:E52)</f>
        <v>38098914</v>
      </c>
      <c r="F53" s="56"/>
      <c r="G53" s="56">
        <f>SUM(G32:G52)</f>
        <v>15626149</v>
      </c>
      <c r="H53" s="56"/>
      <c r="I53" s="56">
        <f>SUM(I32:I52)</f>
        <v>34412420</v>
      </c>
      <c r="J53" s="56"/>
      <c r="K53" s="56">
        <f>SUM(K32:K52)</f>
        <v>19382842</v>
      </c>
    </row>
    <row r="54" spans="1:11" ht="21.75" customHeight="1">
      <c r="A54" s="25" t="s">
        <v>93</v>
      </c>
      <c r="C54" s="26"/>
      <c r="D54" s="25"/>
      <c r="E54" s="56">
        <v>892422</v>
      </c>
      <c r="F54" s="56"/>
      <c r="G54" s="56">
        <v>1577975</v>
      </c>
      <c r="H54" s="56"/>
      <c r="I54" s="56">
        <v>762237</v>
      </c>
      <c r="J54" s="56"/>
      <c r="K54" s="56">
        <v>1334682</v>
      </c>
    </row>
    <row r="55" spans="1:11" ht="21.75" customHeight="1">
      <c r="A55" s="25" t="s">
        <v>117</v>
      </c>
      <c r="C55" s="26"/>
      <c r="D55" s="25"/>
      <c r="E55" s="56">
        <v>5052132</v>
      </c>
      <c r="F55" s="56"/>
      <c r="G55" s="56">
        <v>1992757</v>
      </c>
      <c r="H55" s="56"/>
      <c r="I55" s="60">
        <v>5052132</v>
      </c>
      <c r="J55" s="56"/>
      <c r="K55" s="60">
        <v>0</v>
      </c>
    </row>
    <row r="56" spans="1:11" ht="21.75" customHeight="1">
      <c r="A56" s="25" t="s">
        <v>38</v>
      </c>
      <c r="C56" s="26"/>
      <c r="D56" s="25"/>
      <c r="E56" s="56">
        <v>-8491405</v>
      </c>
      <c r="F56" s="56"/>
      <c r="G56" s="56">
        <v>-9149087</v>
      </c>
      <c r="H56" s="56"/>
      <c r="I56" s="56">
        <v>-5493922</v>
      </c>
      <c r="J56" s="56"/>
      <c r="K56" s="56">
        <v>-6921010</v>
      </c>
    </row>
    <row r="57" spans="1:11" ht="21.75" customHeight="1">
      <c r="A57" s="28" t="s">
        <v>230</v>
      </c>
      <c r="C57" s="26"/>
      <c r="D57" s="25"/>
      <c r="E57" s="63">
        <f>SUM(E53:E56)</f>
        <v>35552063</v>
      </c>
      <c r="F57" s="56"/>
      <c r="G57" s="63">
        <f>SUM(G53:G56)</f>
        <v>10047794</v>
      </c>
      <c r="H57" s="56"/>
      <c r="I57" s="63">
        <f>SUM(I53:I56)</f>
        <v>34732867</v>
      </c>
      <c r="J57" s="56"/>
      <c r="K57" s="63">
        <f>SUM(K53:K56)</f>
        <v>13796514</v>
      </c>
    </row>
    <row r="58" spans="1:11" ht="21.75" customHeight="1">
      <c r="A58" s="28" t="s">
        <v>9</v>
      </c>
      <c r="C58" s="26"/>
      <c r="D58" s="25"/>
    </row>
    <row r="59" spans="1:11" ht="21.75" customHeight="1">
      <c r="A59" s="25" t="s">
        <v>125</v>
      </c>
      <c r="C59" s="26"/>
      <c r="D59" s="25"/>
      <c r="E59" s="64">
        <v>-5073226</v>
      </c>
      <c r="F59" s="56"/>
      <c r="G59" s="64">
        <v>-5575892</v>
      </c>
      <c r="H59" s="56"/>
      <c r="I59" s="64">
        <v>-1931719</v>
      </c>
      <c r="J59" s="56"/>
      <c r="K59" s="64">
        <v>-16109823</v>
      </c>
    </row>
    <row r="60" spans="1:11" ht="21.75" customHeight="1">
      <c r="A60" s="25" t="s">
        <v>102</v>
      </c>
      <c r="C60" s="26"/>
      <c r="D60" s="25"/>
      <c r="E60" s="64">
        <v>947050</v>
      </c>
      <c r="F60" s="56"/>
      <c r="G60" s="64">
        <v>2774166</v>
      </c>
      <c r="H60" s="56"/>
      <c r="I60" s="64">
        <v>947050</v>
      </c>
      <c r="J60" s="56"/>
      <c r="K60" s="64">
        <v>3248690</v>
      </c>
    </row>
    <row r="61" spans="1:11" ht="21.75" customHeight="1">
      <c r="A61" s="25" t="s">
        <v>121</v>
      </c>
      <c r="C61" s="26"/>
      <c r="D61" s="25"/>
      <c r="E61" s="56">
        <v>-115189</v>
      </c>
      <c r="F61" s="56"/>
      <c r="G61" s="56">
        <v>-1549269</v>
      </c>
      <c r="H61" s="56"/>
      <c r="I61" s="64">
        <v>0</v>
      </c>
      <c r="J61" s="56"/>
      <c r="K61" s="64">
        <v>-780252</v>
      </c>
    </row>
    <row r="62" spans="1:11" ht="21.75" customHeight="1">
      <c r="A62" s="25" t="s">
        <v>218</v>
      </c>
      <c r="C62" s="26"/>
      <c r="D62" s="25"/>
      <c r="E62" s="56">
        <v>1700000</v>
      </c>
      <c r="F62" s="56"/>
      <c r="G62" s="64">
        <v>0</v>
      </c>
      <c r="H62" s="56"/>
      <c r="I62" s="64">
        <v>1700000</v>
      </c>
      <c r="J62" s="56"/>
      <c r="K62" s="64">
        <v>0</v>
      </c>
    </row>
    <row r="63" spans="1:11" ht="21.75" customHeight="1">
      <c r="A63" s="25" t="s">
        <v>223</v>
      </c>
      <c r="C63" s="26"/>
      <c r="D63" s="25"/>
      <c r="E63" s="64">
        <v>0</v>
      </c>
      <c r="F63" s="56"/>
      <c r="G63" s="64">
        <v>0</v>
      </c>
      <c r="H63" s="56"/>
      <c r="I63" s="64">
        <v>-20000000</v>
      </c>
      <c r="J63" s="56"/>
      <c r="K63" s="64">
        <v>0</v>
      </c>
    </row>
    <row r="64" spans="1:11" ht="21.75" customHeight="1">
      <c r="A64" s="25" t="s">
        <v>158</v>
      </c>
      <c r="C64" s="26"/>
      <c r="D64" s="25"/>
      <c r="E64" s="64">
        <v>0</v>
      </c>
      <c r="F64" s="56"/>
      <c r="G64" s="64">
        <v>0</v>
      </c>
      <c r="H64" s="56"/>
      <c r="I64" s="74">
        <v>-32896493</v>
      </c>
      <c r="J64" s="56"/>
      <c r="K64" s="74">
        <v>-29347310</v>
      </c>
    </row>
    <row r="65" spans="1:11" ht="21.75" customHeight="1">
      <c r="A65" s="25" t="s">
        <v>179</v>
      </c>
      <c r="C65" s="26"/>
      <c r="D65" s="25"/>
      <c r="E65" s="64">
        <v>0</v>
      </c>
      <c r="F65" s="56"/>
      <c r="G65" s="64">
        <v>18000000</v>
      </c>
      <c r="H65" s="56"/>
      <c r="I65" s="64">
        <v>0</v>
      </c>
      <c r="J65" s="56"/>
      <c r="K65" s="74">
        <v>18000000</v>
      </c>
    </row>
    <row r="66" spans="1:11" ht="21.75" customHeight="1">
      <c r="A66" s="25" t="s">
        <v>254</v>
      </c>
      <c r="C66" s="26"/>
      <c r="D66" s="25"/>
      <c r="E66" s="64">
        <v>0</v>
      </c>
      <c r="F66" s="56"/>
      <c r="G66" s="64">
        <v>7681077</v>
      </c>
      <c r="H66" s="64"/>
      <c r="I66" s="64">
        <v>0</v>
      </c>
      <c r="J66" s="64"/>
      <c r="K66" s="64">
        <v>5999990</v>
      </c>
    </row>
    <row r="67" spans="1:11" ht="21.75" customHeight="1">
      <c r="A67" s="25" t="s">
        <v>255</v>
      </c>
      <c r="C67" s="26"/>
      <c r="D67" s="25"/>
      <c r="E67" s="64"/>
      <c r="F67" s="56"/>
      <c r="G67" s="64"/>
      <c r="H67" s="64"/>
      <c r="I67" s="64"/>
      <c r="J67" s="64"/>
      <c r="K67" s="64"/>
    </row>
    <row r="68" spans="1:11" ht="21.75" customHeight="1">
      <c r="A68" s="25" t="s">
        <v>149</v>
      </c>
      <c r="C68" s="26"/>
      <c r="D68" s="25"/>
      <c r="E68" s="64">
        <v>-599580</v>
      </c>
      <c r="F68" s="56"/>
      <c r="G68" s="64">
        <v>-3160726</v>
      </c>
      <c r="H68" s="64"/>
      <c r="I68" s="64">
        <v>0</v>
      </c>
      <c r="J68" s="64"/>
      <c r="K68" s="64">
        <v>0</v>
      </c>
    </row>
    <row r="69" spans="1:11" ht="21.75" customHeight="1">
      <c r="A69" s="25" t="s">
        <v>118</v>
      </c>
      <c r="C69" s="26"/>
      <c r="D69" s="25"/>
      <c r="E69" s="64">
        <v>0</v>
      </c>
      <c r="F69" s="56"/>
      <c r="G69" s="64">
        <v>0</v>
      </c>
      <c r="H69" s="56"/>
      <c r="I69" s="64">
        <v>736986</v>
      </c>
      <c r="J69" s="56"/>
      <c r="K69" s="64">
        <v>714452</v>
      </c>
    </row>
    <row r="70" spans="1:11" ht="21.75" customHeight="1">
      <c r="A70" s="25" t="s">
        <v>180</v>
      </c>
      <c r="C70" s="26"/>
      <c r="D70" s="25"/>
      <c r="E70" s="64">
        <v>1026652</v>
      </c>
      <c r="F70" s="56"/>
      <c r="G70" s="64">
        <v>1414230</v>
      </c>
      <c r="H70" s="56"/>
      <c r="I70" s="64">
        <v>1026652</v>
      </c>
      <c r="J70" s="56"/>
      <c r="K70" s="64">
        <v>1414230</v>
      </c>
    </row>
    <row r="71" spans="1:11" ht="21.75" customHeight="1">
      <c r="A71" s="25" t="s">
        <v>196</v>
      </c>
      <c r="C71" s="26"/>
      <c r="D71" s="25"/>
      <c r="E71" s="64">
        <v>0</v>
      </c>
      <c r="F71" s="56"/>
      <c r="G71" s="64">
        <v>-25000000</v>
      </c>
      <c r="H71" s="56">
        <v>0</v>
      </c>
      <c r="I71" s="64">
        <v>0</v>
      </c>
      <c r="J71" s="56">
        <v>0</v>
      </c>
      <c r="K71" s="64">
        <v>0</v>
      </c>
    </row>
    <row r="72" spans="1:11" ht="21.75" customHeight="1">
      <c r="A72" s="28" t="s">
        <v>256</v>
      </c>
      <c r="C72" s="26"/>
      <c r="D72" s="25"/>
      <c r="E72" s="63">
        <f>SUM(E59:E71)</f>
        <v>-2114293</v>
      </c>
      <c r="F72" s="56"/>
      <c r="G72" s="63">
        <f>SUM(G59:G71)</f>
        <v>-5416414</v>
      </c>
      <c r="H72" s="56"/>
      <c r="I72" s="63">
        <f>SUM(I59:I71)</f>
        <v>-50417524</v>
      </c>
      <c r="J72" s="56"/>
      <c r="K72" s="63">
        <f>SUM(K59:K71)</f>
        <v>-16860023</v>
      </c>
    </row>
    <row r="73" spans="1:11" ht="21.75" customHeight="1">
      <c r="A73" s="28"/>
      <c r="C73" s="26"/>
      <c r="D73" s="25"/>
      <c r="E73" s="62"/>
      <c r="F73" s="56"/>
      <c r="G73" s="62"/>
      <c r="H73" s="56"/>
      <c r="I73" s="62"/>
      <c r="J73" s="56"/>
      <c r="K73" s="62"/>
    </row>
    <row r="74" spans="1:11" ht="21.75" customHeight="1">
      <c r="A74" s="25" t="s">
        <v>3</v>
      </c>
      <c r="C74" s="26"/>
      <c r="D74" s="25"/>
    </row>
    <row r="75" spans="1:11" ht="21.75" customHeight="1">
      <c r="A75" s="14" t="s">
        <v>73</v>
      </c>
      <c r="B75" s="23"/>
      <c r="C75" s="24"/>
      <c r="D75" s="25"/>
      <c r="E75" s="70"/>
      <c r="F75" s="70"/>
      <c r="G75" s="70"/>
      <c r="H75" s="70"/>
      <c r="I75" s="70"/>
      <c r="J75" s="70"/>
      <c r="K75" s="70"/>
    </row>
    <row r="76" spans="1:11" ht="21.75" customHeight="1">
      <c r="A76" s="14" t="s">
        <v>116</v>
      </c>
      <c r="B76" s="23"/>
      <c r="C76" s="24"/>
      <c r="D76" s="25"/>
      <c r="E76" s="70"/>
      <c r="F76" s="70"/>
      <c r="G76" s="70"/>
      <c r="H76" s="70"/>
      <c r="I76" s="70"/>
      <c r="J76" s="70"/>
      <c r="K76" s="70"/>
    </row>
    <row r="77" spans="1:11" ht="21.75" customHeight="1">
      <c r="A77" s="14" t="s">
        <v>203</v>
      </c>
      <c r="B77" s="23"/>
      <c r="C77" s="24"/>
      <c r="D77" s="25"/>
      <c r="E77" s="70"/>
      <c r="F77" s="70"/>
      <c r="G77" s="70"/>
      <c r="H77" s="70"/>
      <c r="I77" s="70"/>
      <c r="J77" s="70"/>
      <c r="K77" s="70"/>
    </row>
    <row r="78" spans="1:11" ht="23.1" customHeight="1">
      <c r="A78" s="14"/>
      <c r="B78" s="14"/>
      <c r="C78" s="69"/>
      <c r="K78" s="27" t="s">
        <v>70</v>
      </c>
    </row>
    <row r="79" spans="1:11" s="28" customFormat="1" ht="23.1" customHeight="1">
      <c r="C79" s="52"/>
      <c r="D79" s="53"/>
      <c r="E79" s="163" t="s">
        <v>17</v>
      </c>
      <c r="F79" s="163"/>
      <c r="G79" s="163"/>
      <c r="H79" s="26"/>
      <c r="I79" s="163" t="s">
        <v>18</v>
      </c>
      <c r="J79" s="163"/>
      <c r="K79" s="163"/>
    </row>
    <row r="80" spans="1:11" s="30" customFormat="1" ht="23.1" customHeight="1">
      <c r="A80" s="25"/>
      <c r="B80" s="25"/>
      <c r="C80" s="28"/>
      <c r="D80" s="26"/>
      <c r="E80" s="67" t="s">
        <v>202</v>
      </c>
      <c r="F80" s="29"/>
      <c r="G80" s="67" t="s">
        <v>165</v>
      </c>
      <c r="H80" s="29"/>
      <c r="I80" s="67" t="s">
        <v>202</v>
      </c>
      <c r="J80" s="29"/>
      <c r="K80" s="67" t="s">
        <v>165</v>
      </c>
    </row>
    <row r="81" spans="1:11" ht="21.75" customHeight="1">
      <c r="A81" s="28" t="s">
        <v>10</v>
      </c>
      <c r="C81" s="26"/>
      <c r="D81" s="25"/>
      <c r="E81" s="56"/>
      <c r="F81" s="56"/>
      <c r="G81" s="56"/>
      <c r="H81" s="56"/>
      <c r="I81" s="56"/>
      <c r="J81" s="56"/>
      <c r="K81" s="56"/>
    </row>
    <row r="82" spans="1:11" ht="21.75" customHeight="1">
      <c r="A82" s="25" t="s">
        <v>94</v>
      </c>
      <c r="C82" s="26"/>
      <c r="D82" s="25"/>
      <c r="E82" s="56">
        <v>-9563755</v>
      </c>
      <c r="F82" s="56"/>
      <c r="G82" s="56">
        <v>-2418253</v>
      </c>
      <c r="H82" s="56"/>
      <c r="I82" s="56">
        <v>-8746913</v>
      </c>
      <c r="J82" s="56"/>
      <c r="K82" s="56">
        <v>-2427185</v>
      </c>
    </row>
    <row r="83" spans="1:11" ht="21.75" customHeight="1">
      <c r="A83" s="25" t="s">
        <v>187</v>
      </c>
      <c r="C83" s="26"/>
      <c r="D83" s="25"/>
      <c r="E83" s="25"/>
      <c r="F83" s="25"/>
      <c r="G83" s="25"/>
      <c r="H83" s="25"/>
      <c r="I83" s="25"/>
      <c r="J83" s="25"/>
      <c r="K83" s="25"/>
    </row>
    <row r="84" spans="1:11" ht="21.75" customHeight="1">
      <c r="A84" s="25" t="s">
        <v>99</v>
      </c>
      <c r="C84" s="26"/>
      <c r="D84" s="25"/>
      <c r="E84" s="64">
        <v>-37647113</v>
      </c>
      <c r="F84" s="56"/>
      <c r="G84" s="64">
        <v>53758107</v>
      </c>
      <c r="H84" s="62"/>
      <c r="I84" s="64">
        <v>-35792725</v>
      </c>
      <c r="J84" s="62"/>
      <c r="K84" s="64">
        <v>31814460</v>
      </c>
    </row>
    <row r="85" spans="1:11" ht="21.75" customHeight="1">
      <c r="A85" s="25" t="s">
        <v>231</v>
      </c>
      <c r="C85" s="26"/>
      <c r="D85" s="25"/>
      <c r="E85" s="64">
        <v>-20000000</v>
      </c>
      <c r="F85" s="56"/>
      <c r="G85" s="64">
        <v>1310110</v>
      </c>
      <c r="H85" s="56"/>
      <c r="I85" s="64">
        <v>0</v>
      </c>
      <c r="J85" s="56"/>
      <c r="K85" s="64">
        <v>0</v>
      </c>
    </row>
    <row r="86" spans="1:11" ht="21.75" customHeight="1">
      <c r="A86" s="25" t="s">
        <v>219</v>
      </c>
      <c r="C86" s="26"/>
      <c r="D86" s="25"/>
      <c r="E86" s="64"/>
      <c r="F86" s="56"/>
      <c r="G86" s="64"/>
      <c r="H86" s="56"/>
      <c r="I86" s="64"/>
      <c r="J86" s="56"/>
      <c r="K86" s="64"/>
    </row>
    <row r="87" spans="1:11" ht="21.75" customHeight="1">
      <c r="A87" s="25" t="s">
        <v>242</v>
      </c>
      <c r="C87" s="26"/>
      <c r="D87" s="25"/>
      <c r="E87" s="64">
        <v>89718661</v>
      </c>
      <c r="F87" s="56"/>
      <c r="G87" s="64">
        <v>0</v>
      </c>
      <c r="H87" s="56"/>
      <c r="I87" s="64">
        <v>89718661</v>
      </c>
      <c r="J87" s="56"/>
      <c r="K87" s="64">
        <v>0</v>
      </c>
    </row>
    <row r="88" spans="1:11" ht="21.75" customHeight="1">
      <c r="A88" s="25" t="s">
        <v>243</v>
      </c>
      <c r="C88" s="26"/>
      <c r="D88" s="25"/>
      <c r="E88" s="56">
        <v>-11515000</v>
      </c>
      <c r="F88" s="56"/>
      <c r="G88" s="56">
        <v>-5987609</v>
      </c>
      <c r="H88" s="56"/>
      <c r="I88" s="56">
        <v>-11515000</v>
      </c>
      <c r="J88" s="56"/>
      <c r="K88" s="56">
        <v>-3600000</v>
      </c>
    </row>
    <row r="89" spans="1:11" ht="21.75" customHeight="1">
      <c r="A89" s="25" t="s">
        <v>150</v>
      </c>
      <c r="C89" s="26"/>
      <c r="D89" s="25"/>
      <c r="E89" s="64">
        <v>0</v>
      </c>
      <c r="F89" s="56"/>
      <c r="G89" s="56">
        <v>305</v>
      </c>
      <c r="H89" s="56"/>
      <c r="I89" s="64">
        <v>0</v>
      </c>
      <c r="J89" s="56"/>
      <c r="K89" s="56">
        <v>305</v>
      </c>
    </row>
    <row r="90" spans="1:11" ht="21.75" customHeight="1">
      <c r="A90" s="25" t="s">
        <v>197</v>
      </c>
      <c r="C90" s="26"/>
      <c r="D90" s="25"/>
      <c r="E90" s="56"/>
      <c r="F90" s="56"/>
      <c r="G90" s="56"/>
      <c r="H90" s="56"/>
      <c r="I90" s="56"/>
      <c r="J90" s="56"/>
      <c r="K90" s="56"/>
    </row>
    <row r="91" spans="1:11" ht="21.75" customHeight="1">
      <c r="A91" s="25" t="s">
        <v>198</v>
      </c>
      <c r="C91" s="26"/>
      <c r="D91" s="25"/>
      <c r="E91" s="64">
        <v>0</v>
      </c>
      <c r="F91" s="56"/>
      <c r="G91" s="56">
        <v>-14276418</v>
      </c>
      <c r="H91" s="56"/>
      <c r="I91" s="64">
        <v>0</v>
      </c>
      <c r="J91" s="56"/>
      <c r="K91" s="64">
        <v>0</v>
      </c>
    </row>
    <row r="92" spans="1:11" ht="21.75" customHeight="1">
      <c r="A92" s="25" t="s">
        <v>244</v>
      </c>
      <c r="C92" s="26"/>
      <c r="E92" s="56">
        <v>-21499784</v>
      </c>
      <c r="F92" s="56"/>
      <c r="G92" s="56">
        <v>-12558728</v>
      </c>
      <c r="H92" s="56"/>
      <c r="I92" s="60">
        <v>-9662931</v>
      </c>
      <c r="J92" s="56"/>
      <c r="K92" s="60">
        <v>-1668298</v>
      </c>
    </row>
    <row r="93" spans="1:11" ht="21.75" customHeight="1">
      <c r="A93" s="25" t="s">
        <v>181</v>
      </c>
      <c r="C93" s="26"/>
      <c r="E93" s="64">
        <v>0</v>
      </c>
      <c r="F93" s="56"/>
      <c r="G93" s="56">
        <v>-3042813</v>
      </c>
      <c r="H93" s="56"/>
      <c r="I93" s="60">
        <v>0</v>
      </c>
      <c r="J93" s="56"/>
      <c r="K93" s="60">
        <v>-3042813</v>
      </c>
    </row>
    <row r="94" spans="1:11" ht="21.75" customHeight="1">
      <c r="A94" s="25" t="s">
        <v>152</v>
      </c>
      <c r="C94" s="26"/>
      <c r="D94" s="25"/>
      <c r="E94" s="64">
        <v>-13226145</v>
      </c>
      <c r="F94" s="56"/>
      <c r="G94" s="64">
        <v>-13162301</v>
      </c>
      <c r="H94" s="56"/>
      <c r="I94" s="64">
        <v>-10747321</v>
      </c>
      <c r="J94" s="56"/>
      <c r="K94" s="64">
        <v>-7537104</v>
      </c>
    </row>
    <row r="95" spans="1:11" ht="21.75" customHeight="1">
      <c r="A95" s="28" t="s">
        <v>188</v>
      </c>
      <c r="C95" s="26"/>
      <c r="E95" s="63">
        <f>SUM(E82:E94)</f>
        <v>-23733136</v>
      </c>
      <c r="F95" s="56"/>
      <c r="G95" s="63">
        <f>SUM(G82:G94)</f>
        <v>3622400</v>
      </c>
      <c r="H95" s="56"/>
      <c r="I95" s="63">
        <f>SUM(I82:I94)</f>
        <v>13253771</v>
      </c>
      <c r="J95" s="56"/>
      <c r="K95" s="63">
        <f>SUM(K82:K94)</f>
        <v>13539365</v>
      </c>
    </row>
    <row r="96" spans="1:11" ht="21.75" customHeight="1">
      <c r="A96" s="25" t="s">
        <v>122</v>
      </c>
      <c r="C96" s="26"/>
      <c r="E96" s="62">
        <v>-320564</v>
      </c>
      <c r="F96" s="56"/>
      <c r="G96" s="62">
        <v>-1595795</v>
      </c>
      <c r="H96" s="56"/>
      <c r="I96" s="64">
        <v>0</v>
      </c>
      <c r="J96" s="64"/>
      <c r="K96" s="64">
        <v>0</v>
      </c>
    </row>
    <row r="97" spans="1:11" ht="21.75" customHeight="1">
      <c r="A97" s="25" t="s">
        <v>103</v>
      </c>
      <c r="C97" s="26"/>
      <c r="E97" s="62"/>
      <c r="F97" s="56"/>
      <c r="G97" s="62"/>
      <c r="H97" s="56"/>
      <c r="I97" s="62"/>
      <c r="J97" s="56"/>
      <c r="K97" s="62"/>
    </row>
    <row r="98" spans="1:11" ht="21.75" customHeight="1">
      <c r="A98" s="25" t="s">
        <v>104</v>
      </c>
      <c r="C98" s="26"/>
      <c r="E98" s="61">
        <v>183950</v>
      </c>
      <c r="F98" s="56"/>
      <c r="G98" s="61">
        <v>-213936</v>
      </c>
      <c r="H98" s="56"/>
      <c r="I98" s="65">
        <v>0</v>
      </c>
      <c r="J98" s="56"/>
      <c r="K98" s="65">
        <v>0</v>
      </c>
    </row>
    <row r="99" spans="1:11" ht="21.75" customHeight="1">
      <c r="A99" s="28" t="s">
        <v>189</v>
      </c>
      <c r="C99" s="26"/>
      <c r="E99" s="56">
        <f>SUM(E57,E72,E95,E96,E98)</f>
        <v>9568020</v>
      </c>
      <c r="F99" s="56"/>
      <c r="G99" s="56">
        <f>SUM(G57,G72,G95,G96,G98)</f>
        <v>6444049</v>
      </c>
      <c r="H99" s="56"/>
      <c r="I99" s="56">
        <f>SUM(I57,I72,I95,I96,I98)</f>
        <v>-2430886</v>
      </c>
      <c r="J99" s="56"/>
      <c r="K99" s="56">
        <f>SUM(K57,K72,K95,K96,K98)</f>
        <v>10475856</v>
      </c>
    </row>
    <row r="100" spans="1:11" ht="21.75" customHeight="1">
      <c r="A100" s="25" t="s">
        <v>139</v>
      </c>
      <c r="C100" s="26"/>
      <c r="E100" s="56">
        <v>40857844</v>
      </c>
      <c r="F100" s="56"/>
      <c r="G100" s="56">
        <v>34413795</v>
      </c>
      <c r="H100" s="56"/>
      <c r="I100" s="56">
        <v>14145299</v>
      </c>
      <c r="J100" s="56"/>
      <c r="K100" s="56">
        <v>3669443</v>
      </c>
    </row>
    <row r="101" spans="1:11" ht="21.75" customHeight="1" thickBot="1">
      <c r="A101" s="28" t="s">
        <v>267</v>
      </c>
      <c r="C101" s="26"/>
      <c r="E101" s="66">
        <f>SUM(E99:E100)</f>
        <v>50425864</v>
      </c>
      <c r="F101" s="56"/>
      <c r="G101" s="66">
        <f>SUM(G99:G100)</f>
        <v>40857844</v>
      </c>
      <c r="H101" s="56"/>
      <c r="I101" s="66">
        <f>SUM(I99:I100)</f>
        <v>11714413</v>
      </c>
      <c r="J101" s="56"/>
      <c r="K101" s="66">
        <f>SUM(K99:K100)</f>
        <v>14145299</v>
      </c>
    </row>
    <row r="102" spans="1:11" ht="11.25" customHeight="1" thickTop="1">
      <c r="C102" s="26"/>
      <c r="E102" s="56">
        <f>E101-BS!D9</f>
        <v>0</v>
      </c>
      <c r="F102" s="56"/>
      <c r="G102" s="56">
        <f>G101-BS!F9</f>
        <v>0</v>
      </c>
      <c r="H102" s="56"/>
      <c r="I102" s="56">
        <f>I101-BS!H9</f>
        <v>0</v>
      </c>
      <c r="J102" s="56"/>
      <c r="K102" s="56">
        <f>K101-BS!J9</f>
        <v>0</v>
      </c>
    </row>
    <row r="103" spans="1:11" ht="21.2" customHeight="1">
      <c r="A103" s="28" t="s">
        <v>127</v>
      </c>
      <c r="C103" s="26"/>
      <c r="D103" s="56"/>
      <c r="E103" s="56"/>
      <c r="F103" s="56"/>
      <c r="G103" s="56"/>
      <c r="H103" s="56"/>
      <c r="I103" s="56"/>
      <c r="J103" s="56"/>
      <c r="K103" s="56"/>
    </row>
    <row r="104" spans="1:11" ht="21.2" customHeight="1">
      <c r="A104" s="25" t="s">
        <v>128</v>
      </c>
      <c r="B104" s="84"/>
      <c r="C104" s="26"/>
      <c r="D104" s="56"/>
      <c r="E104" s="56"/>
      <c r="F104" s="56"/>
      <c r="G104" s="56"/>
      <c r="H104" s="56"/>
      <c r="I104" s="56"/>
      <c r="J104" s="56"/>
      <c r="K104" s="56"/>
    </row>
    <row r="105" spans="1:11" ht="21.2" customHeight="1">
      <c r="A105" s="25" t="s">
        <v>129</v>
      </c>
      <c r="C105" s="26"/>
      <c r="D105" s="28"/>
      <c r="E105" s="64">
        <v>0</v>
      </c>
      <c r="F105" s="56"/>
      <c r="G105" s="64">
        <v>12524</v>
      </c>
      <c r="H105" s="56"/>
      <c r="I105" s="64">
        <v>0</v>
      </c>
      <c r="J105" s="56"/>
      <c r="K105" s="64">
        <v>12524</v>
      </c>
    </row>
    <row r="106" spans="1:11" ht="21.2" customHeight="1">
      <c r="A106" s="25" t="s">
        <v>159</v>
      </c>
      <c r="C106" s="26"/>
      <c r="D106" s="28"/>
      <c r="E106" s="64"/>
      <c r="F106" s="56"/>
      <c r="G106" s="64"/>
      <c r="H106" s="56"/>
      <c r="I106" s="64"/>
      <c r="J106" s="56"/>
      <c r="K106" s="64"/>
    </row>
    <row r="107" spans="1:11" ht="21.2" customHeight="1">
      <c r="A107" s="25" t="s">
        <v>160</v>
      </c>
      <c r="C107" s="26"/>
      <c r="D107" s="28"/>
      <c r="E107" s="64">
        <v>0</v>
      </c>
      <c r="F107" s="56"/>
      <c r="G107" s="64">
        <v>32193656</v>
      </c>
      <c r="H107" s="56"/>
      <c r="I107" s="64">
        <v>0</v>
      </c>
      <c r="J107" s="56"/>
      <c r="K107" s="64">
        <v>32193656</v>
      </c>
    </row>
    <row r="108" spans="1:11" ht="21.2" customHeight="1">
      <c r="A108" s="25" t="s">
        <v>199</v>
      </c>
      <c r="C108" s="26"/>
      <c r="D108" s="28"/>
      <c r="E108" s="64"/>
      <c r="F108" s="56"/>
      <c r="G108" s="64"/>
      <c r="H108" s="56"/>
      <c r="I108" s="64"/>
      <c r="J108" s="56"/>
      <c r="K108" s="64"/>
    </row>
    <row r="109" spans="1:11" ht="21.2" customHeight="1">
      <c r="A109" s="25" t="s">
        <v>182</v>
      </c>
      <c r="C109" s="26"/>
      <c r="D109" s="28"/>
      <c r="E109" s="64">
        <v>0</v>
      </c>
      <c r="F109" s="56"/>
      <c r="G109" s="64">
        <v>2799508.1232142998</v>
      </c>
      <c r="H109" s="56"/>
      <c r="I109" s="64">
        <v>0</v>
      </c>
      <c r="J109" s="56"/>
      <c r="K109" s="64">
        <v>0</v>
      </c>
    </row>
    <row r="110" spans="1:11" ht="21.2" customHeight="1">
      <c r="A110" s="25" t="s">
        <v>232</v>
      </c>
      <c r="C110" s="26"/>
      <c r="D110" s="28"/>
      <c r="E110" s="64">
        <v>160029.6</v>
      </c>
      <c r="F110" s="56"/>
      <c r="G110" s="64">
        <v>-42237.257633673798</v>
      </c>
      <c r="H110" s="56"/>
      <c r="I110" s="64">
        <v>160029.6</v>
      </c>
      <c r="J110" s="56"/>
      <c r="K110" s="64">
        <v>0</v>
      </c>
    </row>
    <row r="111" spans="1:11" ht="21.2" customHeight="1">
      <c r="A111" s="25" t="s">
        <v>200</v>
      </c>
      <c r="C111" s="26"/>
      <c r="D111" s="28"/>
      <c r="E111" s="64">
        <v>-1202535</v>
      </c>
      <c r="F111" s="56"/>
      <c r="G111" s="64">
        <v>-127149990</v>
      </c>
      <c r="H111" s="56"/>
      <c r="I111" s="64">
        <v>0</v>
      </c>
      <c r="J111" s="56"/>
      <c r="K111" s="64">
        <v>-127149990</v>
      </c>
    </row>
    <row r="112" spans="1:11" ht="21.2" customHeight="1">
      <c r="A112" s="25" t="s">
        <v>268</v>
      </c>
      <c r="C112" s="26"/>
      <c r="D112" s="28"/>
      <c r="E112" s="64"/>
      <c r="F112" s="56"/>
      <c r="G112" s="64"/>
      <c r="H112" s="56"/>
      <c r="I112" s="64"/>
      <c r="J112" s="56"/>
      <c r="K112" s="64"/>
    </row>
    <row r="113" spans="1:11" ht="21.2" customHeight="1">
      <c r="A113" s="25" t="s">
        <v>269</v>
      </c>
      <c r="C113" s="26"/>
      <c r="D113" s="28"/>
      <c r="E113" s="64">
        <v>-1200000</v>
      </c>
      <c r="F113" s="56"/>
      <c r="G113" s="64">
        <v>0</v>
      </c>
      <c r="H113" s="56"/>
      <c r="I113" s="64">
        <v>-1200000</v>
      </c>
      <c r="J113" s="56"/>
      <c r="K113" s="64">
        <v>-1800000</v>
      </c>
    </row>
    <row r="114" spans="1:11" ht="21.2" customHeight="1">
      <c r="A114" s="25" t="s">
        <v>222</v>
      </c>
      <c r="C114" s="26"/>
      <c r="D114" s="28"/>
      <c r="E114" s="64">
        <v>47955720</v>
      </c>
      <c r="F114" s="56"/>
      <c r="G114" s="64">
        <v>0</v>
      </c>
      <c r="H114" s="56"/>
      <c r="I114" s="64">
        <v>20391315</v>
      </c>
      <c r="J114" s="56"/>
      <c r="K114" s="64">
        <v>0</v>
      </c>
    </row>
    <row r="115" spans="1:11" ht="21.2" customHeight="1">
      <c r="A115" s="57" t="s">
        <v>185</v>
      </c>
      <c r="C115" s="26"/>
      <c r="D115" s="28"/>
      <c r="E115" s="64"/>
      <c r="F115" s="56"/>
      <c r="G115" s="64"/>
      <c r="H115" s="56"/>
      <c r="I115" s="64"/>
      <c r="J115" s="56"/>
      <c r="K115" s="64"/>
    </row>
    <row r="116" spans="1:11" ht="21.2" customHeight="1">
      <c r="A116" s="85" t="s">
        <v>186</v>
      </c>
      <c r="C116" s="26"/>
      <c r="D116" s="64"/>
      <c r="E116" s="64">
        <v>0</v>
      </c>
      <c r="F116" s="56"/>
      <c r="G116" s="64">
        <v>0</v>
      </c>
      <c r="H116" s="56"/>
      <c r="I116" s="64">
        <v>0</v>
      </c>
      <c r="J116" s="56"/>
      <c r="K116" s="64">
        <v>-23569680</v>
      </c>
    </row>
    <row r="117" spans="1:11" s="87" customFormat="1" ht="21.2" customHeight="1">
      <c r="A117" s="95" t="s">
        <v>220</v>
      </c>
      <c r="C117" s="96"/>
      <c r="D117" s="60"/>
      <c r="E117" s="56"/>
      <c r="F117" s="60"/>
      <c r="G117" s="56"/>
      <c r="H117" s="60"/>
      <c r="I117" s="56"/>
      <c r="J117" s="60"/>
    </row>
    <row r="118" spans="1:11" ht="21.2" customHeight="1">
      <c r="A118" s="95" t="s">
        <v>221</v>
      </c>
      <c r="C118" s="26"/>
      <c r="D118" s="64"/>
      <c r="E118" s="64">
        <v>-41980000</v>
      </c>
      <c r="F118" s="56"/>
      <c r="G118" s="64">
        <v>0</v>
      </c>
      <c r="H118" s="56"/>
      <c r="I118" s="64">
        <v>-41980000</v>
      </c>
      <c r="J118" s="56"/>
      <c r="K118" s="64">
        <v>0</v>
      </c>
    </row>
    <row r="119" spans="1:11" ht="21.2" customHeight="1">
      <c r="A119" s="25" t="s">
        <v>183</v>
      </c>
      <c r="C119" s="26"/>
      <c r="D119" s="64"/>
      <c r="E119" s="64"/>
      <c r="F119" s="56"/>
      <c r="G119" s="64"/>
      <c r="H119" s="56"/>
      <c r="I119" s="64"/>
      <c r="J119" s="56"/>
      <c r="K119" s="64"/>
    </row>
    <row r="120" spans="1:11" ht="21.2" customHeight="1">
      <c r="A120" s="25" t="s">
        <v>184</v>
      </c>
      <c r="C120" s="26"/>
      <c r="D120" s="64"/>
      <c r="E120" s="64">
        <v>0</v>
      </c>
      <c r="F120" s="56"/>
      <c r="G120" s="64">
        <v>-10618788.005002618</v>
      </c>
      <c r="H120" s="56"/>
      <c r="I120" s="64">
        <v>0</v>
      </c>
      <c r="J120" s="56"/>
      <c r="K120" s="64">
        <v>0</v>
      </c>
    </row>
    <row r="121" spans="1:11" s="30" customFormat="1" ht="15.75" customHeight="1">
      <c r="A121" s="25"/>
      <c r="B121" s="25"/>
      <c r="C121" s="28"/>
      <c r="D121" s="26"/>
    </row>
    <row r="122" spans="1:11" ht="21.75" customHeight="1">
      <c r="A122" s="25" t="s">
        <v>3</v>
      </c>
      <c r="C122" s="26"/>
      <c r="D122" s="25"/>
      <c r="F122" s="25"/>
      <c r="H122" s="25"/>
      <c r="I122" s="25"/>
      <c r="J122" s="25"/>
    </row>
  </sheetData>
  <mergeCells count="6">
    <mergeCell ref="E5:G5"/>
    <mergeCell ref="I5:K5"/>
    <mergeCell ref="E45:G45"/>
    <mergeCell ref="I45:K45"/>
    <mergeCell ref="E79:G79"/>
    <mergeCell ref="I79:K79"/>
  </mergeCells>
  <printOptions gridLinesSet="0"/>
  <pageMargins left="0.67" right="0.33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/>
  <rowBreaks count="2" manualBreakCount="2">
    <brk id="40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6" ma:contentTypeDescription="สร้างเอกสารใหม่" ma:contentTypeScope="" ma:versionID="12d482ad19b2de5afbf14677e865f234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dcddab37d87ff850378e44a57cfa54e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44DCEF-9F75-46B2-97DD-F3ED761D76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94EE9-43E9-4354-ADBB-892369BFDA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EC4A0A-4DB0-48DE-9FD2-524C27E62A0E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103553</vt:lpwstr>
  </property>
  <property fmtid="{D5CDD505-2E9C-101B-9397-08002B2CF9AE}" pid="4" name="OptimizationTime">
    <vt:lpwstr>20210223_1913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2021-02-23T10:40:19Z</cp:lastPrinted>
  <dcterms:created xsi:type="dcterms:W3CDTF">1980-01-09T03:54:11Z</dcterms:created>
  <dcterms:modified xsi:type="dcterms:W3CDTF">2021-02-23T10:40:22Z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