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01 Financial Statements\FS ปี 2563\Q4'2563\FS\TG\Final\"/>
    </mc:Choice>
  </mc:AlternateContent>
  <bookViews>
    <workbookView xWindow="-105" yWindow="-105" windowWidth="19425" windowHeight="10425" tabRatio="851"/>
  </bookViews>
  <sheets>
    <sheet name="SFP-8-10" sheetId="1" r:id="rId1"/>
    <sheet name="PL12M-11-12" sheetId="6" r:id="rId2"/>
    <sheet name="CH Conso-13-14" sheetId="3" r:id="rId3"/>
    <sheet name="CH Separate-15-16" sheetId="4" r:id="rId4"/>
    <sheet name="CF-17-19" sheetId="5" r:id="rId5"/>
  </sheets>
  <definedNames>
    <definedName name="_xlnm.Print_Area" localSheetId="4">'CF-17-19'!$A$1:$J$116</definedName>
    <definedName name="_xlnm.Print_Area" localSheetId="2">'CH Conso-13-14'!$A$1:$T$62</definedName>
    <definedName name="_xlnm.Print_Area" localSheetId="3">'CH Separate-15-16'!$A$1:$L$49</definedName>
    <definedName name="_xlnm.Print_Area" localSheetId="1">'PL12M-11-12'!$A$1:$J$59</definedName>
    <definedName name="_xlnm.Print_Area" localSheetId="0">'SFP-8-10'!$A$1:$J$102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" i="5" l="1"/>
  <c r="D14" i="5" l="1"/>
  <c r="J113" i="5"/>
  <c r="J114" i="5"/>
  <c r="D37" i="5" l="1"/>
  <c r="D64" i="5" l="1"/>
  <c r="D35" i="5"/>
  <c r="D45" i="6" l="1"/>
  <c r="J45" i="6"/>
  <c r="J21" i="4" s="1"/>
  <c r="H45" i="6"/>
  <c r="F45" i="6"/>
  <c r="T30" i="1" l="1"/>
  <c r="F38" i="5" s="1"/>
  <c r="F39" i="5" s="1"/>
  <c r="D109" i="5" l="1"/>
  <c r="D108" i="5"/>
  <c r="J39" i="5"/>
  <c r="L47" i="4" l="1"/>
  <c r="J58" i="6" l="1"/>
  <c r="F58" i="6"/>
  <c r="T33" i="1" l="1"/>
  <c r="T31" i="1"/>
  <c r="Q51" i="1" l="1"/>
  <c r="J33" i="1"/>
  <c r="P60" i="3"/>
  <c r="T60" i="3" s="1"/>
  <c r="D58" i="6"/>
  <c r="F33" i="1"/>
  <c r="Q29" i="1"/>
  <c r="H33" i="1" l="1"/>
  <c r="F36" i="5" l="1"/>
  <c r="J28" i="5"/>
  <c r="F28" i="5"/>
  <c r="L24" i="4"/>
  <c r="D22" i="4"/>
  <c r="F22" i="4"/>
  <c r="H22" i="4"/>
  <c r="L21" i="4"/>
  <c r="P33" i="3"/>
  <c r="T33" i="3" s="1"/>
  <c r="P12" i="3"/>
  <c r="T12" i="3" s="1"/>
  <c r="L11" i="4" l="1"/>
  <c r="L10" i="4"/>
  <c r="P13" i="3"/>
  <c r="T13" i="3" s="1"/>
  <c r="J110" i="5" l="1"/>
  <c r="F110" i="5"/>
  <c r="D110" i="5" l="1"/>
  <c r="H110" i="5"/>
  <c r="D101" i="5"/>
  <c r="M12" i="1" l="1"/>
  <c r="Q98" i="1" l="1"/>
  <c r="Q96" i="1"/>
  <c r="Q95" i="1"/>
  <c r="Q94" i="1"/>
  <c r="Q93" i="1"/>
  <c r="Q92" i="1"/>
  <c r="Q91" i="1"/>
  <c r="Q90" i="1"/>
  <c r="Q89" i="1"/>
  <c r="Q88" i="1"/>
  <c r="Q87" i="1"/>
  <c r="Q86" i="1"/>
  <c r="Q85" i="1"/>
  <c r="Q69" i="1"/>
  <c r="Q68" i="1"/>
  <c r="Q67" i="1"/>
  <c r="Q65" i="1"/>
  <c r="Q64" i="1"/>
  <c r="Q63" i="1"/>
  <c r="Q59" i="1"/>
  <c r="Q58" i="1"/>
  <c r="Q57" i="1"/>
  <c r="Q56" i="1"/>
  <c r="Q55" i="1"/>
  <c r="Q54" i="1"/>
  <c r="Q53" i="1"/>
  <c r="Q52" i="1"/>
  <c r="Q50" i="1"/>
  <c r="Q46" i="1"/>
  <c r="Q32" i="1"/>
  <c r="Q31" i="1"/>
  <c r="Q28" i="1"/>
  <c r="Q27" i="1"/>
  <c r="Q26" i="1"/>
  <c r="Q25" i="1"/>
  <c r="Q24" i="1"/>
  <c r="Q23" i="1"/>
  <c r="Q22" i="1"/>
  <c r="Q21" i="1"/>
  <c r="Q15" i="1"/>
  <c r="Q13" i="1"/>
  <c r="Q12" i="1"/>
  <c r="Q11" i="1"/>
  <c r="Q10" i="1"/>
  <c r="Q9" i="1"/>
  <c r="D13" i="5"/>
  <c r="D12" i="5"/>
  <c r="M96" i="1" l="1"/>
  <c r="M95" i="1"/>
  <c r="M94" i="1"/>
  <c r="M93" i="1"/>
  <c r="M92" i="1"/>
  <c r="M91" i="1"/>
  <c r="M90" i="1"/>
  <c r="M89" i="1"/>
  <c r="M88" i="1"/>
  <c r="M32" i="1"/>
  <c r="M31" i="1"/>
  <c r="M28" i="1"/>
  <c r="M27" i="1"/>
  <c r="M26" i="1"/>
  <c r="M25" i="1"/>
  <c r="M24" i="1"/>
  <c r="M23" i="1"/>
  <c r="M22" i="1"/>
  <c r="M21" i="1"/>
  <c r="M15" i="1"/>
  <c r="M14" i="1"/>
  <c r="M13" i="1"/>
  <c r="M11" i="1"/>
  <c r="M10" i="1"/>
  <c r="M9" i="1"/>
  <c r="M57" i="1"/>
  <c r="M59" i="1"/>
  <c r="M65" i="1"/>
  <c r="M69" i="1"/>
  <c r="M68" i="1"/>
  <c r="H13" i="5" l="1"/>
  <c r="H12" i="5"/>
  <c r="J101" i="5" l="1"/>
  <c r="H101" i="5"/>
  <c r="F101" i="5"/>
  <c r="J13" i="5" l="1"/>
  <c r="F13" i="5"/>
  <c r="J12" i="5"/>
  <c r="F12" i="5"/>
  <c r="J41" i="4"/>
  <c r="H41" i="4"/>
  <c r="F41" i="4"/>
  <c r="D41" i="4"/>
  <c r="L40" i="4"/>
  <c r="L41" i="4" s="1"/>
  <c r="J17" i="4"/>
  <c r="H17" i="4"/>
  <c r="F17" i="4"/>
  <c r="D17" i="4"/>
  <c r="L16" i="4"/>
  <c r="L17" i="4" s="1"/>
  <c r="R57" i="3"/>
  <c r="L57" i="3"/>
  <c r="N52" i="3"/>
  <c r="N54" i="3" s="1"/>
  <c r="J52" i="3"/>
  <c r="J54" i="3" s="1"/>
  <c r="H52" i="3"/>
  <c r="H54" i="3" s="1"/>
  <c r="F52" i="3"/>
  <c r="F54" i="3" s="1"/>
  <c r="D52" i="3"/>
  <c r="D54" i="3" s="1"/>
  <c r="P51" i="3"/>
  <c r="R29" i="3"/>
  <c r="R30" i="3" s="1"/>
  <c r="L29" i="3"/>
  <c r="L30" i="3" s="1"/>
  <c r="R19" i="3"/>
  <c r="N19" i="3"/>
  <c r="L19" i="3"/>
  <c r="J19" i="3"/>
  <c r="H19" i="3"/>
  <c r="F19" i="3"/>
  <c r="D19" i="3"/>
  <c r="P18" i="3"/>
  <c r="T18" i="3" s="1"/>
  <c r="T19" i="3" l="1"/>
  <c r="P52" i="3"/>
  <c r="P54" i="3" s="1"/>
  <c r="L52" i="3"/>
  <c r="L54" i="3" s="1"/>
  <c r="P19" i="3"/>
  <c r="J56" i="6" l="1"/>
  <c r="F56" i="6"/>
  <c r="D56" i="6"/>
  <c r="J51" i="6"/>
  <c r="F51" i="6"/>
  <c r="D51" i="6"/>
  <c r="J12" i="6"/>
  <c r="J15" i="6" s="1"/>
  <c r="J20" i="6" s="1"/>
  <c r="H12" i="6"/>
  <c r="H15" i="6" s="1"/>
  <c r="H20" i="6" s="1"/>
  <c r="F12" i="6"/>
  <c r="F15" i="6" s="1"/>
  <c r="F20" i="6" s="1"/>
  <c r="D12" i="6"/>
  <c r="D15" i="6" s="1"/>
  <c r="D20" i="6" s="1"/>
  <c r="A1" i="6"/>
  <c r="A30" i="6" s="1"/>
  <c r="D25" i="6" l="1"/>
  <c r="D27" i="6" s="1"/>
  <c r="D10" i="5" s="1"/>
  <c r="J25" i="6"/>
  <c r="J27" i="6" s="1"/>
  <c r="H25" i="6"/>
  <c r="H27" i="6" s="1"/>
  <c r="H49" i="6" s="1"/>
  <c r="H58" i="6" s="1"/>
  <c r="F25" i="6"/>
  <c r="F27" i="6" s="1"/>
  <c r="F10" i="5" s="1"/>
  <c r="F32" i="5" s="1"/>
  <c r="J10" i="5" l="1"/>
  <c r="J20" i="4"/>
  <c r="J22" i="4" s="1"/>
  <c r="H51" i="6"/>
  <c r="H10" i="5"/>
  <c r="F46" i="6"/>
  <c r="H46" i="6"/>
  <c r="H54" i="6" s="1"/>
  <c r="J46" i="6"/>
  <c r="D46" i="6"/>
  <c r="H56" i="6" l="1"/>
  <c r="J44" i="4" s="1"/>
  <c r="J77" i="5"/>
  <c r="H77" i="5"/>
  <c r="F77" i="5"/>
  <c r="D77" i="5"/>
  <c r="D58" i="3" l="1"/>
  <c r="J45" i="4" l="1"/>
  <c r="H45" i="4"/>
  <c r="F45" i="4"/>
  <c r="D45" i="4"/>
  <c r="L44" i="4"/>
  <c r="L20" i="4"/>
  <c r="L22" i="4" s="1"/>
  <c r="P30" i="3" l="1"/>
  <c r="T30" i="3" s="1"/>
  <c r="R31" i="3"/>
  <c r="N31" i="3"/>
  <c r="L31" i="3"/>
  <c r="J31" i="3"/>
  <c r="H31" i="3"/>
  <c r="F31" i="3"/>
  <c r="D31" i="3"/>
  <c r="R58" i="3"/>
  <c r="N58" i="3"/>
  <c r="L58" i="3"/>
  <c r="J58" i="3"/>
  <c r="H58" i="3"/>
  <c r="F58" i="3"/>
  <c r="Q14" i="1" l="1"/>
  <c r="J12" i="4" l="1"/>
  <c r="J26" i="4" s="1"/>
  <c r="H12" i="4"/>
  <c r="H26" i="4" s="1"/>
  <c r="F12" i="4"/>
  <c r="F26" i="4" s="1"/>
  <c r="D12" i="4"/>
  <c r="D26" i="4" s="1"/>
  <c r="L12" i="4"/>
  <c r="L26" i="4" s="1"/>
  <c r="T14" i="3"/>
  <c r="R14" i="3"/>
  <c r="P14" i="3"/>
  <c r="N14" i="3"/>
  <c r="L14" i="3"/>
  <c r="J14" i="3"/>
  <c r="H14" i="3"/>
  <c r="F14" i="3"/>
  <c r="D14" i="3"/>
  <c r="J36" i="4" l="1"/>
  <c r="J49" i="4" s="1"/>
  <c r="D36" i="4"/>
  <c r="F36" i="4"/>
  <c r="F49" i="4" s="1"/>
  <c r="H36" i="4"/>
  <c r="H49" i="4" s="1"/>
  <c r="M33" i="1"/>
  <c r="Q33" i="1"/>
  <c r="D49" i="4" l="1"/>
  <c r="L36" i="4"/>
  <c r="J60" i="1"/>
  <c r="H60" i="1"/>
  <c r="D60" i="1"/>
  <c r="F60" i="1"/>
  <c r="F18" i="1" l="1"/>
  <c r="J97" i="1" l="1"/>
  <c r="H97" i="1"/>
  <c r="H99" i="1" s="1"/>
  <c r="F97" i="1"/>
  <c r="F99" i="1" s="1"/>
  <c r="A1" i="5"/>
  <c r="L45" i="4"/>
  <c r="L49" i="4" s="1"/>
  <c r="A1" i="4"/>
  <c r="A27" i="4" s="1"/>
  <c r="P57" i="3"/>
  <c r="P29" i="3"/>
  <c r="P23" i="3"/>
  <c r="T23" i="3" s="1"/>
  <c r="J99" i="1" l="1"/>
  <c r="T57" i="3"/>
  <c r="T58" i="3" s="1"/>
  <c r="P58" i="3"/>
  <c r="P31" i="3"/>
  <c r="T29" i="3"/>
  <c r="T31" i="3" s="1"/>
  <c r="A78" i="5"/>
  <c r="A44" i="5"/>
  <c r="D97" i="1" l="1"/>
  <c r="A1" i="3" l="1"/>
  <c r="A36" i="3" s="1"/>
  <c r="A38" i="1"/>
  <c r="A74" i="1" s="1"/>
  <c r="D24" i="3" l="1"/>
  <c r="D26" i="3" s="1"/>
  <c r="D35" i="3" s="1"/>
  <c r="F24" i="3"/>
  <c r="F26" i="3" s="1"/>
  <c r="F35" i="3" s="1"/>
  <c r="H24" i="3"/>
  <c r="H26" i="3" s="1"/>
  <c r="H35" i="3" s="1"/>
  <c r="J24" i="3"/>
  <c r="J26" i="3" s="1"/>
  <c r="J35" i="3" s="1"/>
  <c r="L24" i="3"/>
  <c r="L26" i="3" s="1"/>
  <c r="L35" i="3" s="1"/>
  <c r="R24" i="3"/>
  <c r="N24" i="3"/>
  <c r="N26" i="3" s="1"/>
  <c r="N35" i="3" s="1"/>
  <c r="P24" i="3"/>
  <c r="D99" i="1"/>
  <c r="J70" i="1"/>
  <c r="F70" i="1"/>
  <c r="H70" i="1"/>
  <c r="D70" i="1"/>
  <c r="J34" i="1"/>
  <c r="H34" i="1"/>
  <c r="F34" i="1"/>
  <c r="D34" i="1"/>
  <c r="J18" i="1"/>
  <c r="H18" i="1"/>
  <c r="D18" i="1"/>
  <c r="L47" i="3" l="1"/>
  <c r="J47" i="3"/>
  <c r="P26" i="3"/>
  <c r="P35" i="3"/>
  <c r="H47" i="3"/>
  <c r="H62" i="3" s="1"/>
  <c r="R26" i="3"/>
  <c r="R35" i="3"/>
  <c r="F47" i="3"/>
  <c r="F62" i="3" s="1"/>
  <c r="N47" i="3"/>
  <c r="N62" i="3" s="1"/>
  <c r="D47" i="3"/>
  <c r="D62" i="3" s="1"/>
  <c r="T24" i="3"/>
  <c r="T26" i="3" s="1"/>
  <c r="T35" i="3" s="1"/>
  <c r="H36" i="1"/>
  <c r="J72" i="1"/>
  <c r="J101" i="1" s="1"/>
  <c r="F72" i="1"/>
  <c r="F101" i="1" s="1"/>
  <c r="D36" i="1"/>
  <c r="F36" i="1"/>
  <c r="H72" i="1"/>
  <c r="H101" i="1" s="1"/>
  <c r="J36" i="1"/>
  <c r="D72" i="1"/>
  <c r="D101" i="1" s="1"/>
  <c r="J62" i="3" l="1"/>
  <c r="L62" i="3"/>
  <c r="P47" i="3"/>
  <c r="P62" i="3" s="1"/>
  <c r="R47" i="3"/>
  <c r="T47" i="3"/>
  <c r="H32" i="5" l="1"/>
  <c r="H55" i="5" s="1"/>
  <c r="H58" i="5" s="1"/>
  <c r="H103" i="5" s="1"/>
  <c r="H105" i="5" s="1"/>
  <c r="J32" i="5"/>
  <c r="J55" i="5" s="1"/>
  <c r="J58" i="5" s="1"/>
  <c r="J103" i="5" s="1"/>
  <c r="J105" i="5" s="1"/>
  <c r="F55" i="5"/>
  <c r="F58" i="5" s="1"/>
  <c r="F103" i="5" s="1"/>
  <c r="F105" i="5" s="1"/>
  <c r="D32" i="5"/>
  <c r="D55" i="5" s="1"/>
  <c r="D58" i="5" l="1"/>
  <c r="R52" i="3" l="1"/>
  <c r="T51" i="3"/>
  <c r="T52" i="3" s="1"/>
  <c r="D103" i="5"/>
  <c r="D105" i="5" s="1"/>
  <c r="T54" i="3" l="1"/>
  <c r="T62" i="3" s="1"/>
  <c r="R62" i="3"/>
  <c r="R54" i="3"/>
</calcChain>
</file>

<file path=xl/sharedStrings.xml><?xml version="1.0" encoding="utf-8"?>
<sst xmlns="http://schemas.openxmlformats.org/spreadsheetml/2006/main" count="421" uniqueCount="242">
  <si>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</si>
  <si>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</si>
  <si>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</si>
  <si>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</si>
  <si>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</si>
  <si>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</si>
  <si>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</si>
  <si>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</si>
  <si>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</si>
  <si>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</si>
  <si>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</si>
  <si>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</si>
  <si>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</si>
  <si>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</si>
  <si>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</si>
  <si>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</si>
  <si>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</si>
  <si>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</si>
  <si>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</si>
  <si>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</si>
  <si>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</si>
  <si>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</si>
  <si>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</si>
  <si>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</si>
  <si>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</si>
  <si>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</si>
  <si>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</si>
  <si>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</si>
  <si>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</si>
  <si>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</si>
  <si>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</si>
  <si>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</si>
  <si>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</si>
  <si>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เงินลงทุนระยะสั้น</t>
  </si>
  <si>
    <t xml:space="preserve">สินค้าคงเหลือ 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</si>
  <si>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</si>
  <si>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</si>
  <si>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</si>
  <si>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</si>
  <si>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</si>
  <si>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</si>
  <si>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เงินกู้ยืมระยะสั้นจากบุคคลที่เกี่ยวข้องกัน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</si>
  <si>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</si>
  <si>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</si>
  <si>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</si>
  <si>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</si>
  <si>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</si>
  <si>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</si>
  <si>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</si>
  <si>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</si>
  <si>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</si>
  <si>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</si>
  <si>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</si>
  <si>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</si>
  <si>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</si>
  <si>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</si>
  <si>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</si>
  <si>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r>
      <t xml:space="preserve">       </t>
    </r>
    <r>
      <rPr>
        <sz val="11"/>
        <color theme="1"/>
        <rFont val="Tahoma"/>
        <family val="2"/>
        <scheme val="minor"/>
      </rPr>
      <t xml:space="preserve"> </t>
    </r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</si>
  <si>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</si>
  <si>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</si>
  <si>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</si>
  <si>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</si>
  <si>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</si>
  <si>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</si>
  <si>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</si>
  <si>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</si>
  <si>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</si>
  <si>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</si>
  <si>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</si>
  <si>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</si>
  <si>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</si>
  <si>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</si>
  <si>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</si>
  <si>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</si>
  <si>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</si>
  <si>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</si>
  <si>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</si>
  <si>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</si>
  <si>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</si>
  <si>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</si>
  <si>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รายการที่ไม่ใช่เงินสด</t>
  </si>
  <si>
    <t>ตัดจำหน่ายภาษีนิติบุคคลจ่ายล่วงหน้า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</si>
  <si>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</si>
  <si>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</si>
  <si>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</si>
  <si>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</si>
  <si>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</si>
  <si>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เงินสดรับจากการขายเงินลงทุนในบริษัทย่อย</t>
  </si>
  <si>
    <t>เงินสดจ่ายเพื่อซื้อเงินลงทุน</t>
  </si>
  <si>
    <t xml:space="preserve">   จากส่วนได้เสียที่ไม่มีอำนาจควบคุม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</si>
  <si>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</si>
  <si>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</si>
  <si>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</si>
  <si>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</si>
  <si>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</si>
  <si>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</si>
  <si>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</si>
  <si>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</si>
  <si>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</si>
  <si>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</si>
  <si>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 xml:space="preserve">    ทุนจดทะเบียน</t>
  </si>
  <si>
    <t>องค์ประกอบอื่นของส่วนของผู้ถือหุ้น</t>
  </si>
  <si>
    <t>กำไรขั้นต้น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</si>
  <si>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</si>
  <si>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</si>
  <si>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</si>
  <si>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</si>
  <si>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</si>
  <si>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</si>
  <si>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ผู้ถือหุ้น</t>
  </si>
  <si>
    <t>องค์ประกอบอื่น</t>
  </si>
  <si>
    <t>ของส่วนของผู้ถือหุ้น</t>
  </si>
  <si>
    <t xml:space="preserve">    (หุ้นสามัญจำนวน 1,200,000,000 หุ้น</t>
  </si>
  <si>
    <t xml:space="preserve">       มูลค่า 0.5 บาทต่อหุ้น)</t>
  </si>
  <si>
    <t xml:space="preserve">    (หุ้นสามัญจำนวน 800,000,000 หุ้น</t>
  </si>
  <si>
    <t>เงินสดจ่ายเพื่อซื้อบริษัทย่อยสุทธิจากเงินสดที่ได้มา</t>
  </si>
  <si>
    <t>เงินสดจ่ายเพื่อซื้อบริษัทร่วมสุทธิจากเงินสดที่ได้มา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</si>
  <si>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</si>
  <si>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</si>
  <si>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ภาษีเงินได้ถูกหัก ณ ที่จ่ายรอขอคืน</t>
  </si>
  <si>
    <t>จ่ายดอกเบี้ย</t>
  </si>
  <si>
    <t>เงินสดรับจากการจำหน่ายที่ดิน อาคารและอุปกรณ์</t>
  </si>
  <si>
    <t>เงินสดรับจากการเพิ่มทุน</t>
  </si>
  <si>
    <t>ซื้อที่ดิน อาคารและอุปกรณ์โดยยังไม่ได้จ่ายชำระ</t>
  </si>
  <si>
    <t xml:space="preserve">   เป็นสินทรัพย์ที่ถือไว้เพื่อขาย </t>
  </si>
  <si>
    <t>สินทรัพย์ไม่หมุนเวียนที่จัดประเภท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</si>
  <si>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</si>
  <si>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</si>
  <si>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ผลขาดทุนการด้อยค่าที่รับรู้ในกำไรหรือขาดทุน</t>
  </si>
  <si>
    <t>เจ้าหนี้การค้าและเจ้าหนี้หมุนเวียนอื่น</t>
  </si>
  <si>
    <t xml:space="preserve">    สำหรับผลประโยชน์พนักงาน</t>
  </si>
  <si>
    <t>ผลกระทบจากการเปลี่ยนแปลงนโยบายการบัญชี</t>
  </si>
  <si>
    <t xml:space="preserve">   (2562 : ส่วนของหนี้สินตามสัญญาเช่า</t>
  </si>
  <si>
    <t xml:space="preserve">หนี้สินตามสัญญาเช่า </t>
  </si>
  <si>
    <r>
      <t xml:space="preserve">   </t>
    </r>
    <r>
      <rPr>
        <i/>
        <sz val="15"/>
        <rFont val="Angsana New"/>
        <family val="1"/>
      </rPr>
      <t>(2562: หนี้สินตามสัญญาเช่าการเงิน)</t>
    </r>
  </si>
  <si>
    <t xml:space="preserve">ยอดคงเหลือ ณ วันที่ 1 มกราคม 2563 </t>
  </si>
  <si>
    <t>เงินเบิกเกินบัญชี</t>
  </si>
  <si>
    <t>เงินกู้ยืมระยะสั้นจากสถาบันการเงิน</t>
  </si>
  <si>
    <t>เงินฝากสถาบันการเงินที่ติดภาระค้ำประกัน</t>
  </si>
  <si>
    <t>ส่วนเกินมูลค่าหุ้นสามัญ</t>
  </si>
  <si>
    <t>ส่วนแบ่งขาดทุนจากเงินลงทุนในบริษัทร่วม</t>
  </si>
  <si>
    <t xml:space="preserve">   กำไรขาดทุนเบ็ดเสร็จอื่น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</si>
  <si>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</si>
  <si>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</si>
  <si>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</si>
  <si>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ภาษีเงินได้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</si>
  <si>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</si>
  <si>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</si>
  <si>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ซื้อสินทรัพย์ไม่มีตัวตนโดยยังไม่ได้จ่ายชำระ</t>
  </si>
  <si>
    <t>เงินลงทุนในบริษัทร่วม</t>
  </si>
  <si>
    <t>เงินสดรับจากเงินกู้ยืมระยะสั้นจากบุคคลที่เกี่ยวข้องกัน</t>
  </si>
  <si>
    <t>การได้มาซึ่งสิทธิการใช้ภายใต้สัญญาเช่า</t>
  </si>
  <si>
    <t>ผลกระทบจากการเปลี่ยนนโยบายการบัญชี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</si>
  <si>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</si>
  <si>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</si>
  <si>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</si>
  <si>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</si>
  <si>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</si>
  <si>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เงินสดจ่ายเพื่อชำระเงินกู้ยืมระยะสั้นจากบุคคลที่เกี่ยวข้องกัน</t>
  </si>
  <si>
    <t xml:space="preserve">   ที่ใช้วิธีส่วนได้เสีย</t>
  </si>
  <si>
    <t xml:space="preserve">     ที่ใช้วิธีส่วนได้เสีย </t>
  </si>
  <si>
    <t>จ่ายประมาณการหนี้สินไม่หมุนเวียน</t>
  </si>
  <si>
    <t>เงินสดและรายการเทียบเท่าเงินสด ณ วันที่ 1 มกราคม</t>
  </si>
  <si>
    <t>การแบ่งปันกำไรขาดทุนเบ็ดเสร็จรวม</t>
  </si>
  <si>
    <t>ผลขาดทุนจากการวัดมูลค่าใหม่ของผลประโยชน์</t>
  </si>
  <si>
    <t xml:space="preserve">    เงินปันผลให้ผู้ถือหุ้นของบริษัท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</si>
  <si>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</si>
  <si>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</si>
  <si>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</si>
  <si>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</si>
  <si>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 xml:space="preserve">ขาดทุนจากการจำหน่ายอสังหาริมทรัพย์เพื่อการลงทุน </t>
  </si>
  <si>
    <t>ภาษีเงินได้จ่ายออก</t>
  </si>
  <si>
    <t>เงินสดรับจากการจำหน่ายอสังหาริมทรัพย์เพื่อการลงทุน</t>
  </si>
  <si>
    <t>เงินสดรับจากเงินกู้ยืมระยะสั้นจากบุคคลอื่น</t>
  </si>
  <si>
    <t>เงินสดรับจากการจำหน่ายเงินลงทุนระยะสั้น</t>
  </si>
  <si>
    <t>กระแสเงินสดสุทธิได้มาจาก (ใช้ไปใน) กิจกรรมลงทุน</t>
  </si>
  <si>
    <t>ผลขาดทุนจากการด้อยค่าของลูกหนี้</t>
  </si>
  <si>
    <t xml:space="preserve">   กำไร</t>
  </si>
  <si>
    <t xml:space="preserve">   กำไร </t>
  </si>
  <si>
    <t xml:space="preserve">   ทางการเงินที่ถึงกำหนดชำระภายในหนึ่งปี)</t>
  </si>
  <si>
    <t>เงินเบิกเกินบัญชีธนาคาร</t>
  </si>
  <si>
    <t>กำไรจากการจำหน่ายหลักทรัพย์</t>
  </si>
  <si>
    <t>(บาท)</t>
  </si>
  <si>
    <t>งบกำไรขาดทุนเบ็ดเสร็จ</t>
  </si>
  <si>
    <t>สำหรับปีสิ้นสุด</t>
  </si>
  <si>
    <t>วันที่ 31 ธันวาคม</t>
  </si>
  <si>
    <t>งบแสดงการเปลี่ยนแปลงส่วนของผู้ถือหุ้น</t>
  </si>
  <si>
    <t>ยอดคงเหลือ ณ วันที่ 31 ธันวาคม 2562</t>
  </si>
  <si>
    <t>ยอดคงเหลือ ณ วันที่ 31 ธันวาคม 2563</t>
  </si>
  <si>
    <t>สำหรับปีสิ้นสุดวันที่ 31 ธันวาคม 2562</t>
  </si>
  <si>
    <t>สำหรับปีสิ้นสุดวันที่ 31 ธันวาคม 2563</t>
  </si>
  <si>
    <t>ยอดคงเหลือ ณ วันที่ 31 ธันวาคม 2561 ตามที่รายงานในปีก่อน</t>
  </si>
  <si>
    <t>กำไรขาดทุนเบ็ดเสร็จสำหรับปี</t>
  </si>
  <si>
    <t>รวมกำไรขาดทุนเบ็ดเสร็จสำหรับปี</t>
  </si>
  <si>
    <t xml:space="preserve">ยอดคงเหลือ ณ วันที่ 31 ธันวาคม 2561 ตามที่รายงานในปีก่อน 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</si>
  <si>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</si>
  <si>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</si>
  <si>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งบกระแสเงินสด</t>
  </si>
  <si>
    <t>โอนไปสำรองตามกฎหมาย</t>
  </si>
  <si>
    <t xml:space="preserve">     กำไรขาดทุนเบ็ดเสร็จอื่น</t>
  </si>
  <si>
    <t>เงินสดและรายการเทียบเท่าเงินสด ณ วันที่ 31 ธันวาคม</t>
  </si>
  <si>
    <t>กำไรจากการตีราคาใหม่ของหลักทรัพย์</t>
  </si>
  <si>
    <t>เงินสดจ่ายเพื่อชำระเงินกู้ยืมระยะสั้นจากบุคคลอื่น</t>
  </si>
  <si>
    <t>7</t>
  </si>
  <si>
    <t>9</t>
  </si>
  <si>
    <t>รวมรายการกับผู้เป็นเจ้าของที่บันทึกโดยตรงเข้าส่วนของผู้ถือหุ้น</t>
  </si>
  <si>
    <t xml:space="preserve">     กำไร</t>
  </si>
  <si>
    <t>RJE interest</t>
  </si>
  <si>
    <t>แยกออกมาจาก NCA &gt; NFS RJE</t>
  </si>
  <si>
    <t>ลูกหนี้ค่าที่ดิน</t>
  </si>
  <si>
    <t>ลูกหนี้เงินประกันผลงาน</t>
  </si>
  <si>
    <t>รายได้รอการรับรู้</t>
  </si>
  <si>
    <t xml:space="preserve">   ยังไม่ได้จัดสรร</t>
  </si>
  <si>
    <t>กำไรจากกิจกรรมดำเนินงาน</t>
  </si>
  <si>
    <t>กำไรก่อนภาษีเงินได้</t>
  </si>
  <si>
    <t>กำไรสำหรับปี</t>
  </si>
  <si>
    <t>การแบ่งปันกำไร</t>
  </si>
  <si>
    <t xml:space="preserve">    การจัดสรรส่วนทุนให้ผู้ถือหุ้น</t>
  </si>
  <si>
    <t>เงินฝากสถาบันการเงินที่ติดภาระค้ำประกันลดลง (เพิ่มขึ้น)</t>
  </si>
  <si>
    <t>เงินสดและรายการเทียบเท่าเงินสดเพิ่มขึ้น (ลดลง) สุทธิ</t>
  </si>
  <si>
    <t>กำไรจากการจำหน่ายที่ดินและอาคารเพื่อขาย</t>
  </si>
  <si>
    <t xml:space="preserve">   ที่รวมเป็นส่วนหนึ่งในสินค้าคงเหลือ</t>
  </si>
  <si>
    <t>(กำไร) ขาดทุนจากการจำหน่ายและตัดจำหน่าย</t>
  </si>
  <si>
    <t xml:space="preserve">   ที่ดิน อาคารและอุปกรณ์</t>
  </si>
  <si>
    <t>caz ทั้งหมด</t>
  </si>
  <si>
    <t>ปรับรายการที่กระทบกำไรเป็นเงินสดรับ (จ่าย)</t>
  </si>
  <si>
    <t>(กลับรายการ) ขาดทุนจากการปรับมูลค่าสินค้า</t>
  </si>
  <si>
    <t>จำหน่ายที่ดินและอาคารเพื่อขายโดยยังไม่ได้รับชำระ</t>
  </si>
  <si>
    <t>3, 13</t>
  </si>
  <si>
    <t>22</t>
  </si>
  <si>
    <t>ภาษีเงินได้ของรายการที่จะไม่ถูกจัดประเภทใหม่</t>
  </si>
  <si>
    <t xml:space="preserve">   พนักงานที่กำหนดไว้</t>
  </si>
  <si>
    <t>5, 15</t>
  </si>
  <si>
    <t>6, 16</t>
  </si>
  <si>
    <t>เงินกู้ยืมระยะสั้นจากบุคคลอื่น</t>
  </si>
  <si>
    <t>5, 16</t>
  </si>
  <si>
    <t>3, 16</t>
  </si>
  <si>
    <t>รายได้จากการก่อสร้างและการให้บริการ</t>
  </si>
  <si>
    <t>13</t>
  </si>
  <si>
    <t>ต้นทุนการก่อสร้างและการให้บริการ</t>
  </si>
  <si>
    <t>ยอดคงเหลือ ณ วันที่ 1 มกราคม 2562</t>
  </si>
  <si>
    <t xml:space="preserve">กำไรต่อหุ้นขั้นพื้นฐาน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</si>
</sst>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_);_(* \(#,##0\);_(* &quot;-&quot;????_);_(@_)"/>
    <numFmt numFmtId="192" formatCode="#,##0.00\ ;\(#,##0.00\)"/>
  </numFmts>
  <fonts count="2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sz val="15"/>
      <color rgb="FFFF0000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8"/>
      <color indexed="36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3" fillId="0" borderId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262">
    <xf numFmtId="0" fontId="0" fillId="0" borderId="0" xfId="0"/>
    <xf numFmtId="0" fontId="3" fillId="0" borderId="0" xfId="0" applyFont="1" applyFill="1" applyAlignment="1">
      <alignment vertical="center"/>
    </xf>
    <xf numFmtId="188" fontId="4" fillId="0" borderId="0" xfId="1" applyFont="1" applyFill="1" applyAlignment="1">
      <alignment vertical="center"/>
    </xf>
    <xf numFmtId="188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190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/>
    <xf numFmtId="190" fontId="2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88" fontId="9" fillId="0" borderId="0" xfId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2" fillId="0" borderId="0" xfId="3" applyNumberFormat="1" applyFont="1" applyFill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188" fontId="4" fillId="0" borderId="0" xfId="3" applyFont="1" applyFill="1" applyAlignment="1"/>
    <xf numFmtId="0" fontId="3" fillId="0" borderId="0" xfId="0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190" fontId="2" fillId="0" borderId="0" xfId="0" applyNumberFormat="1" applyFont="1" applyFill="1" applyAlignment="1">
      <alignment vertical="center"/>
    </xf>
    <xf numFmtId="188" fontId="2" fillId="0" borderId="0" xfId="1" applyFont="1" applyFill="1" applyAlignment="1">
      <alignment vertical="center"/>
    </xf>
    <xf numFmtId="188" fontId="2" fillId="0" borderId="0" xfId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/>
    <xf numFmtId="0" fontId="3" fillId="0" borderId="0" xfId="0" applyFont="1" applyFill="1" applyAlignment="1"/>
    <xf numFmtId="188" fontId="4" fillId="0" borderId="0" xfId="3" applyFont="1" applyFill="1" applyBorder="1" applyAlignment="1"/>
    <xf numFmtId="0" fontId="4" fillId="0" borderId="0" xfId="0" applyFont="1" applyFill="1" applyAlignment="1">
      <alignment horizontal="center"/>
    </xf>
    <xf numFmtId="187" fontId="4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/>
    <xf numFmtId="187" fontId="16" fillId="0" borderId="0" xfId="0" applyNumberFormat="1" applyFont="1" applyFill="1" applyAlignment="1"/>
    <xf numFmtId="191" fontId="4" fillId="0" borderId="0" xfId="3" applyNumberFormat="1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center"/>
    </xf>
    <xf numFmtId="187" fontId="4" fillId="0" borderId="0" xfId="0" applyNumberFormat="1" applyFont="1" applyFill="1" applyBorder="1" applyAlignment="1"/>
    <xf numFmtId="190" fontId="2" fillId="0" borderId="0" xfId="0" applyNumberFormat="1" applyFont="1" applyFill="1" applyAlignment="1"/>
    <xf numFmtId="188" fontId="2" fillId="0" borderId="0" xfId="3" applyFont="1" applyFill="1" applyAlignment="1"/>
    <xf numFmtId="10" fontId="4" fillId="0" borderId="0" xfId="2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Border="1" applyAlignment="1"/>
    <xf numFmtId="191" fontId="4" fillId="0" borderId="0" xfId="3" applyNumberFormat="1" applyFont="1" applyFill="1" applyAlignment="1">
      <alignment horizontal="center" vertical="top"/>
    </xf>
    <xf numFmtId="187" fontId="2" fillId="0" borderId="0" xfId="0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/>
    <xf numFmtId="188" fontId="2" fillId="0" borderId="2" xfId="3" applyNumberFormat="1" applyFont="1" applyFill="1" applyBorder="1" applyAlignment="1">
      <alignment horizontal="right"/>
    </xf>
    <xf numFmtId="188" fontId="2" fillId="0" borderId="0" xfId="3" applyNumberFormat="1" applyFont="1" applyFill="1" applyBorder="1" applyAlignment="1">
      <alignment horizontal="right"/>
    </xf>
    <xf numFmtId="188" fontId="4" fillId="0" borderId="0" xfId="0" applyNumberFormat="1" applyFont="1" applyFill="1" applyAlignment="1"/>
    <xf numFmtId="187" fontId="2" fillId="0" borderId="0" xfId="3" applyNumberFormat="1" applyFont="1" applyFill="1" applyBorder="1" applyAlignment="1">
      <alignment horizontal="right" vertical="top"/>
    </xf>
    <xf numFmtId="189" fontId="2" fillId="0" borderId="0" xfId="3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right"/>
    </xf>
    <xf numFmtId="188" fontId="4" fillId="0" borderId="0" xfId="3" applyFont="1" applyFill="1" applyBorder="1" applyAlignment="1">
      <alignment horizontal="right"/>
    </xf>
    <xf numFmtId="192" fontId="4" fillId="0" borderId="0" xfId="0" applyNumberFormat="1" applyFont="1" applyFill="1" applyAlignment="1"/>
    <xf numFmtId="0" fontId="17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/>
    <xf numFmtId="187" fontId="4" fillId="0" borderId="0" xfId="3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top" wrapText="1"/>
    </xf>
    <xf numFmtId="189" fontId="2" fillId="0" borderId="0" xfId="3" applyNumberFormat="1" applyFont="1" applyFill="1" applyBorder="1" applyAlignment="1">
      <alignment vertical="top"/>
    </xf>
    <xf numFmtId="0" fontId="6" fillId="0" borderId="0" xfId="0" applyFont="1" applyFill="1" applyAlignment="1">
      <alignment horizontal="left"/>
    </xf>
    <xf numFmtId="189" fontId="21" fillId="0" borderId="0" xfId="3" applyNumberFormat="1" applyFont="1" applyFill="1" applyBorder="1" applyAlignment="1">
      <alignment vertical="top" wrapText="1"/>
    </xf>
    <xf numFmtId="189" fontId="19" fillId="0" borderId="0" xfId="3" applyNumberFormat="1" applyFont="1" applyFill="1" applyBorder="1" applyAlignment="1">
      <alignment vertical="top" wrapText="1"/>
    </xf>
    <xf numFmtId="189" fontId="4" fillId="0" borderId="0" xfId="3" applyNumberFormat="1" applyFont="1" applyFill="1" applyAlignment="1">
      <alignment vertical="top"/>
    </xf>
    <xf numFmtId="189" fontId="4" fillId="0" borderId="0" xfId="3" applyNumberFormat="1" applyFont="1" applyFill="1" applyBorder="1" applyAlignment="1">
      <alignment vertical="top"/>
    </xf>
    <xf numFmtId="189" fontId="2" fillId="0" borderId="0" xfId="3" applyNumberFormat="1" applyFont="1" applyFill="1" applyBorder="1" applyAlignment="1">
      <alignment horizontal="left" vertical="top"/>
    </xf>
    <xf numFmtId="187" fontId="21" fillId="0" borderId="0" xfId="0" applyNumberFormat="1" applyFont="1" applyFill="1" applyBorder="1" applyAlignment="1">
      <alignment horizontal="left" vertical="top" wrapText="1"/>
    </xf>
    <xf numFmtId="187" fontId="19" fillId="0" borderId="0" xfId="0" applyNumberFormat="1" applyFont="1" applyFill="1" applyBorder="1" applyAlignment="1">
      <alignment horizontal="left" vertical="top" wrapText="1"/>
    </xf>
    <xf numFmtId="187" fontId="19" fillId="0" borderId="0" xfId="0" applyNumberFormat="1" applyFont="1" applyFill="1" applyBorder="1" applyAlignment="1">
      <alignment horizontal="center" vertical="top" wrapText="1"/>
    </xf>
    <xf numFmtId="187" fontId="21" fillId="0" borderId="0" xfId="0" applyNumberFormat="1" applyFont="1" applyFill="1" applyBorder="1" applyAlignment="1">
      <alignment horizontal="center" vertical="top" wrapText="1"/>
    </xf>
    <xf numFmtId="188" fontId="4" fillId="0" borderId="0" xfId="3" applyNumberFormat="1" applyFont="1" applyFill="1" applyAlignment="1">
      <alignment horizontal="left" vertical="top"/>
    </xf>
    <xf numFmtId="191" fontId="4" fillId="0" borderId="0" xfId="3" applyNumberFormat="1" applyFont="1" applyFill="1" applyAlignment="1">
      <alignment horizontal="left" vertical="top"/>
    </xf>
    <xf numFmtId="189" fontId="2" fillId="0" borderId="1" xfId="3" applyNumberFormat="1" applyFont="1" applyFill="1" applyBorder="1" applyAlignment="1">
      <alignment horizontal="center" vertical="top"/>
    </xf>
    <xf numFmtId="189" fontId="21" fillId="0" borderId="0" xfId="0" applyNumberFormat="1" applyFont="1" applyFill="1" applyBorder="1" applyAlignment="1">
      <alignment horizontal="center" vertical="top" wrapText="1"/>
    </xf>
    <xf numFmtId="189" fontId="4" fillId="0" borderId="0" xfId="3" applyNumberFormat="1" applyFont="1" applyFill="1" applyBorder="1" applyAlignment="1">
      <alignment horizontal="left" vertical="top"/>
    </xf>
    <xf numFmtId="187" fontId="2" fillId="0" borderId="0" xfId="0" applyNumberFormat="1" applyFont="1" applyFill="1"/>
    <xf numFmtId="189" fontId="2" fillId="0" borderId="2" xfId="3" applyNumberFormat="1" applyFont="1" applyFill="1" applyBorder="1" applyAlignment="1">
      <alignment vertical="center"/>
    </xf>
    <xf numFmtId="189" fontId="2" fillId="0" borderId="0" xfId="3" applyNumberFormat="1" applyFont="1" applyFill="1" applyBorder="1" applyAlignment="1">
      <alignment vertical="center"/>
    </xf>
    <xf numFmtId="188" fontId="2" fillId="0" borderId="0" xfId="3" applyFont="1" applyFill="1" applyBorder="1" applyAlignment="1">
      <alignment horizontal="right"/>
    </xf>
    <xf numFmtId="188" fontId="2" fillId="0" borderId="0" xfId="3" applyFont="1" applyFill="1" applyBorder="1" applyAlignment="1">
      <alignment horizontal="left"/>
    </xf>
    <xf numFmtId="188" fontId="2" fillId="0" borderId="0" xfId="3" applyFont="1" applyFill="1" applyBorder="1" applyAlignment="1"/>
    <xf numFmtId="189" fontId="2" fillId="0" borderId="0" xfId="3" applyNumberFormat="1" applyFont="1" applyFill="1" applyBorder="1" applyAlignment="1"/>
    <xf numFmtId="189" fontId="2" fillId="0" borderId="1" xfId="3" quotePrefix="1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>
      <alignment horizontal="left"/>
    </xf>
    <xf numFmtId="189" fontId="4" fillId="0" borderId="0" xfId="3" quotePrefix="1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 indent="1"/>
    </xf>
    <xf numFmtId="189" fontId="4" fillId="0" borderId="0" xfId="3" applyNumberFormat="1" applyFont="1" applyFill="1" applyBorder="1" applyAlignment="1"/>
    <xf numFmtId="191" fontId="2" fillId="0" borderId="0" xfId="3" applyNumberFormat="1" applyFont="1" applyFill="1" applyAlignment="1">
      <alignment horizontal="center" vertical="top"/>
    </xf>
    <xf numFmtId="189" fontId="21" fillId="0" borderId="0" xfId="3" applyNumberFormat="1" applyFont="1" applyFill="1" applyBorder="1" applyAlignment="1">
      <alignment horizontal="left" vertical="top" wrapText="1"/>
    </xf>
    <xf numFmtId="191" fontId="2" fillId="0" borderId="4" xfId="3" applyNumberFormat="1" applyFont="1" applyFill="1" applyBorder="1" applyAlignment="1">
      <alignment horizontal="center" vertical="top"/>
    </xf>
    <xf numFmtId="189" fontId="2" fillId="0" borderId="4" xfId="3" applyNumberFormat="1" applyFont="1" applyFill="1" applyBorder="1" applyAlignment="1">
      <alignment vertical="top"/>
    </xf>
    <xf numFmtId="189" fontId="2" fillId="0" borderId="2" xfId="3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49" fontId="3" fillId="0" borderId="0" xfId="0" applyNumberFormat="1" applyFont="1" applyFill="1" applyAlignment="1"/>
    <xf numFmtId="49" fontId="2" fillId="0" borderId="0" xfId="0" applyNumberFormat="1" applyFont="1" applyFill="1" applyAlignment="1"/>
    <xf numFmtId="187" fontId="22" fillId="0" borderId="0" xfId="5" applyNumberFormat="1" applyFont="1" applyFill="1" applyBorder="1"/>
    <xf numFmtId="189" fontId="2" fillId="0" borderId="0" xfId="3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0" fontId="12" fillId="0" borderId="0" xfId="0" applyFont="1" applyFill="1"/>
    <xf numFmtId="0" fontId="6" fillId="0" borderId="0" xfId="0" applyFont="1" applyFill="1"/>
    <xf numFmtId="0" fontId="3" fillId="0" borderId="0" xfId="0" applyFont="1" applyFill="1" applyBorder="1" applyAlignment="1"/>
    <xf numFmtId="0" fontId="24" fillId="0" borderId="0" xfId="4" applyFont="1" applyFill="1" applyAlignment="1">
      <alignment vertical="center"/>
    </xf>
    <xf numFmtId="0" fontId="15" fillId="0" borderId="0" xfId="0" applyFont="1" applyFill="1" applyBorder="1" applyAlignment="1"/>
    <xf numFmtId="188" fontId="2" fillId="0" borderId="0" xfId="3" applyFont="1" applyFill="1" applyBorder="1" applyAlignment="1">
      <alignment horizontal="center"/>
    </xf>
    <xf numFmtId="0" fontId="6" fillId="0" borderId="0" xfId="0" applyFont="1" applyFill="1" applyBorder="1" applyAlignment="1"/>
    <xf numFmtId="0" fontId="3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/>
    </xf>
    <xf numFmtId="10" fontId="4" fillId="0" borderId="0" xfId="2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87" fontId="4" fillId="0" borderId="0" xfId="3" applyNumberFormat="1" applyFont="1" applyFill="1" applyBorder="1" applyAlignment="1">
      <alignment horizontal="right" vertical="top"/>
    </xf>
    <xf numFmtId="189" fontId="2" fillId="0" borderId="0" xfId="3" quotePrefix="1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88" fontId="4" fillId="0" borderId="0" xfId="0" applyNumberFormat="1" applyFont="1" applyFill="1" applyBorder="1" applyAlignment="1"/>
    <xf numFmtId="190" fontId="4" fillId="0" borderId="0" xfId="0" applyNumberFormat="1" applyFont="1" applyFill="1" applyBorder="1" applyAlignment="1"/>
    <xf numFmtId="187" fontId="16" fillId="0" borderId="0" xfId="0" applyNumberFormat="1" applyFont="1" applyFill="1" applyBorder="1" applyAlignment="1"/>
    <xf numFmtId="188" fontId="4" fillId="0" borderId="0" xfId="1" applyFont="1" applyFill="1" applyAlignment="1">
      <alignment horizontal="center" vertical="top"/>
    </xf>
    <xf numFmtId="189" fontId="4" fillId="0" borderId="3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 vertical="center"/>
    </xf>
    <xf numFmtId="189" fontId="4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/>
    <xf numFmtId="189" fontId="2" fillId="0" borderId="0" xfId="1" applyNumberFormat="1" applyFont="1" applyFill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Alignment="1"/>
    <xf numFmtId="189" fontId="4" fillId="0" borderId="6" xfId="1" applyNumberFormat="1" applyFont="1" applyFill="1" applyBorder="1" applyAlignment="1">
      <alignment horizontal="right" vertical="center"/>
    </xf>
    <xf numFmtId="189" fontId="2" fillId="0" borderId="1" xfId="1" applyNumberFormat="1" applyFont="1" applyFill="1" applyBorder="1" applyAlignment="1"/>
    <xf numFmtId="189" fontId="2" fillId="0" borderId="0" xfId="1" applyNumberFormat="1" applyFont="1" applyFill="1" applyBorder="1" applyAlignment="1"/>
    <xf numFmtId="189" fontId="2" fillId="0" borderId="3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center"/>
    </xf>
    <xf numFmtId="189" fontId="2" fillId="0" borderId="5" xfId="1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188" fontId="2" fillId="0" borderId="1" xfId="1" applyFont="1" applyFill="1" applyBorder="1" applyAlignment="1">
      <alignment horizontal="center" vertical="top"/>
    </xf>
    <xf numFmtId="189" fontId="2" fillId="0" borderId="1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9" fontId="2" fillId="0" borderId="0" xfId="1" applyNumberFormat="1" applyFont="1" applyFill="1" applyAlignment="1">
      <alignment vertical="center"/>
    </xf>
    <xf numFmtId="189" fontId="9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 vertical="top"/>
    </xf>
    <xf numFmtId="189" fontId="4" fillId="0" borderId="0" xfId="1" quotePrefix="1" applyNumberFormat="1" applyFont="1" applyFill="1" applyBorder="1" applyAlignment="1">
      <alignment horizontal="right" vertical="center"/>
    </xf>
    <xf numFmtId="189" fontId="12" fillId="0" borderId="0" xfId="1" applyNumberFormat="1" applyFont="1" applyFill="1"/>
    <xf numFmtId="189" fontId="4" fillId="0" borderId="4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vertical="center"/>
    </xf>
    <xf numFmtId="188" fontId="4" fillId="0" borderId="0" xfId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" vertical="top"/>
    </xf>
    <xf numFmtId="189" fontId="2" fillId="0" borderId="4" xfId="1" applyNumberFormat="1" applyFont="1" applyFill="1" applyBorder="1" applyAlignment="1"/>
    <xf numFmtId="189" fontId="4" fillId="0" borderId="0" xfId="0" applyNumberFormat="1" applyFont="1" applyFill="1" applyAlignment="1"/>
    <xf numFmtId="188" fontId="4" fillId="0" borderId="0" xfId="1" applyFont="1" applyFill="1" applyBorder="1" applyAlignment="1">
      <alignment horizontal="center" vertical="top"/>
    </xf>
    <xf numFmtId="16" fontId="2" fillId="0" borderId="0" xfId="0" applyNumberFormat="1" applyFont="1" applyFill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189" fontId="4" fillId="0" borderId="0" xfId="3" applyNumberFormat="1" applyFont="1" applyFill="1" applyAlignment="1">
      <alignment horizontal="right"/>
    </xf>
    <xf numFmtId="187" fontId="4" fillId="0" borderId="0" xfId="3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/>
    <xf numFmtId="37" fontId="4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189" fontId="4" fillId="0" borderId="0" xfId="1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vertical="center"/>
    </xf>
    <xf numFmtId="189" fontId="2" fillId="0" borderId="1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 applyAlignment="1">
      <alignment horizontal="right" vertical="center"/>
    </xf>
    <xf numFmtId="189" fontId="4" fillId="0" borderId="3" xfId="1" applyNumberFormat="1" applyFont="1" applyFill="1" applyBorder="1"/>
    <xf numFmtId="0" fontId="19" fillId="0" borderId="0" xfId="0" applyFont="1" applyFill="1" applyBorder="1" applyAlignment="1">
      <alignment horizontal="center" vertical="center"/>
    </xf>
    <xf numFmtId="0" fontId="13" fillId="0" borderId="0" xfId="6" applyFont="1" applyFill="1"/>
    <xf numFmtId="189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left"/>
    </xf>
    <xf numFmtId="0" fontId="2" fillId="0" borderId="0" xfId="0" applyFont="1" applyFill="1"/>
    <xf numFmtId="188" fontId="19" fillId="0" borderId="0" xfId="1" applyFont="1" applyFill="1" applyBorder="1" applyAlignment="1">
      <alignment vertical="top" wrapText="1"/>
    </xf>
    <xf numFmtId="188" fontId="2" fillId="0" borderId="0" xfId="1" applyFont="1" applyFill="1" applyBorder="1" applyAlignment="1">
      <alignment horizontal="center" vertical="top"/>
    </xf>
    <xf numFmtId="189" fontId="2" fillId="0" borderId="0" xfId="1" applyNumberFormat="1" applyFont="1" applyFill="1" applyBorder="1" applyAlignment="1">
      <alignment horizontal="center" vertical="top"/>
    </xf>
    <xf numFmtId="189" fontId="2" fillId="0" borderId="3" xfId="3" applyNumberFormat="1" applyFont="1" applyFill="1" applyBorder="1" applyAlignment="1">
      <alignment horizontal="left" vertical="top"/>
    </xf>
    <xf numFmtId="188" fontId="4" fillId="0" borderId="0" xfId="0" applyNumberFormat="1" applyFont="1" applyFill="1" applyBorder="1"/>
    <xf numFmtId="188" fontId="4" fillId="0" borderId="3" xfId="1" applyFont="1" applyFill="1" applyBorder="1" applyAlignment="1">
      <alignment horizontal="center" vertical="top"/>
    </xf>
    <xf numFmtId="189" fontId="4" fillId="0" borderId="3" xfId="3" applyNumberFormat="1" applyFont="1" applyFill="1" applyBorder="1" applyAlignment="1">
      <alignment vertical="top"/>
    </xf>
    <xf numFmtId="189" fontId="4" fillId="0" borderId="3" xfId="3" quotePrefix="1" applyNumberFormat="1" applyFont="1" applyFill="1" applyBorder="1" applyAlignment="1">
      <alignment horizontal="left"/>
    </xf>
    <xf numFmtId="189" fontId="4" fillId="0" borderId="3" xfId="3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4" fillId="0" borderId="0" xfId="0" applyNumberFormat="1" applyFont="1" applyFill="1" applyAlignment="1">
      <alignment vertical="center"/>
    </xf>
    <xf numFmtId="188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88" fontId="4" fillId="0" borderId="0" xfId="1" applyFont="1" applyFill="1" applyAlignment="1"/>
    <xf numFmtId="189" fontId="2" fillId="0" borderId="0" xfId="3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</cellXfs>
  <cellStyles count="13">
    <cellStyle name="Comma" xfId="1" builtinId="3"/>
    <cellStyle name="Comma 2" xfId="10"/>
    <cellStyle name="Comma 2 3" xfId="3"/>
    <cellStyle name="Comma 2 5" xfId="7"/>
    <cellStyle name="Comma 27" xfId="5"/>
    <cellStyle name="Comma 4" xfId="11"/>
    <cellStyle name="Comma 4 3" xfId="8"/>
    <cellStyle name="Comma 4 3 2" xfId="9"/>
    <cellStyle name="Comma 4 4" xfId="12"/>
    <cellStyle name="Normal" xfId="0" builtinId="0"/>
    <cellStyle name="Normal 5" xfId="6"/>
    <cellStyle name="Normal 7" xfId="4"/>
    <cellStyle name="Percent" xfId="2" builtinId="5"/>
  </cellStyles>
  <dxfs count="0"/>
  <tableStyles count="0" defaultTableStyle="TableStyleMedium2" defaultPivotStyle="PivotStyleLight16"/>
  <colors>
    <mruColors>
      <color rgb="FFCCCCFF"/>
      <color rgb="FF66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5"/>
  <sheetViews>
    <sheetView tabSelected="1" view="pageBreakPreview" zoomScaleNormal="100" zoomScaleSheetLayoutView="100" workbookViewId="0">
      <selection activeCell="F114" sqref="F114"/>
    </sheetView>
  </sheetViews>
  <sheetFormatPr defaultColWidth="9.375" defaultRowHeight="21.75" x14ac:dyDescent="0.2"/>
  <cols>
    <col min="1" max="1" width="35.125" style="197" customWidth="1"/>
    <col min="2" max="2" width="7.625" style="1" customWidth="1"/>
    <col min="3" max="3" width="1" style="197" customWidth="1"/>
    <col min="4" max="4" width="13.5" style="197" bestFit="1" customWidth="1"/>
    <col min="5" max="5" width="1" style="198" customWidth="1"/>
    <col min="6" max="6" width="13.5" style="197" bestFit="1" customWidth="1"/>
    <col min="7" max="7" width="1" style="198" customWidth="1"/>
    <col min="8" max="8" width="13" style="197" customWidth="1"/>
    <col min="9" max="9" width="1" style="198" customWidth="1"/>
    <col min="10" max="10" width="13" style="197" customWidth="1"/>
    <col min="11" max="11" width="14" style="197" hidden="1" customWidth="1"/>
    <col min="12" max="12" width="2.5" style="2" hidden="1" customWidth="1"/>
    <col min="13" max="13" width="16" style="198" hidden="1" customWidth="1"/>
    <col min="14" max="14" width="2.5" style="3" hidden="1" customWidth="1"/>
    <col min="15" max="15" width="9.625" style="198" hidden="1" customWidth="1"/>
    <col min="16" max="16" width="2.5" style="198" hidden="1" customWidth="1"/>
    <col min="17" max="17" width="16" style="198" hidden="1" customWidth="1"/>
    <col min="18" max="18" width="11.5" style="197" hidden="1" customWidth="1"/>
    <col min="19" max="19" width="12.375" style="197" hidden="1" customWidth="1"/>
    <col min="20" max="20" width="13.125" style="197" hidden="1" customWidth="1"/>
    <col min="21" max="22" width="0" style="197" hidden="1" customWidth="1"/>
    <col min="23" max="16384" width="9.375" style="197"/>
  </cols>
  <sheetData>
    <row r="1" spans="1:18" ht="20.25" customHeight="1" x14ac:dyDescent="0.2">
      <c r="A1" s="196" t="s">
        <v>94</v>
      </c>
    </row>
    <row r="2" spans="1:18" ht="20.25" customHeight="1" x14ac:dyDescent="0.2">
      <c r="A2" s="196" t="s">
        <v>0</v>
      </c>
    </row>
    <row r="3" spans="1:18" ht="20.25" customHeight="1" x14ac:dyDescent="0.2">
      <c r="B3" s="4"/>
      <c r="D3" s="235"/>
      <c r="E3" s="5"/>
      <c r="F3" s="235"/>
      <c r="G3" s="5"/>
      <c r="H3" s="235"/>
      <c r="I3" s="5"/>
      <c r="J3" s="235"/>
    </row>
    <row r="4" spans="1:18" ht="20.25" customHeight="1" x14ac:dyDescent="0.2">
      <c r="B4" s="4"/>
      <c r="D4" s="250" t="s">
        <v>1</v>
      </c>
      <c r="E4" s="250"/>
      <c r="F4" s="250"/>
      <c r="G4" s="6"/>
      <c r="H4" s="250" t="s">
        <v>2</v>
      </c>
      <c r="I4" s="250"/>
      <c r="J4" s="250"/>
    </row>
    <row r="5" spans="1:18" ht="20.25" customHeight="1" x14ac:dyDescent="0.2">
      <c r="B5" s="197"/>
      <c r="D5" s="251" t="s">
        <v>3</v>
      </c>
      <c r="E5" s="251"/>
      <c r="F5" s="251"/>
      <c r="G5" s="6"/>
      <c r="H5" s="251" t="s">
        <v>3</v>
      </c>
      <c r="I5" s="251"/>
      <c r="J5" s="251"/>
    </row>
    <row r="6" spans="1:18" ht="20.25" customHeight="1" x14ac:dyDescent="0.2">
      <c r="A6" s="196" t="s">
        <v>4</v>
      </c>
      <c r="B6" s="234" t="s">
        <v>5</v>
      </c>
      <c r="D6" s="5">
        <v>2563</v>
      </c>
      <c r="E6" s="5"/>
      <c r="F6" s="5">
        <v>2562</v>
      </c>
      <c r="G6" s="5"/>
      <c r="H6" s="5">
        <v>2563</v>
      </c>
      <c r="I6" s="5"/>
      <c r="J6" s="5">
        <v>2562</v>
      </c>
    </row>
    <row r="7" spans="1:18" ht="20.25" customHeight="1" x14ac:dyDescent="0.2">
      <c r="A7" s="196"/>
      <c r="B7" s="234"/>
      <c r="D7" s="249" t="s">
        <v>182</v>
      </c>
      <c r="E7" s="249"/>
      <c r="F7" s="249"/>
      <c r="G7" s="249"/>
      <c r="H7" s="249"/>
      <c r="I7" s="249"/>
      <c r="J7" s="249"/>
      <c r="L7" s="197"/>
      <c r="N7" s="198"/>
    </row>
    <row r="8" spans="1:18" x14ac:dyDescent="0.45">
      <c r="A8" s="7" t="s">
        <v>6</v>
      </c>
      <c r="B8" s="199"/>
      <c r="C8" s="8"/>
      <c r="D8" s="9"/>
      <c r="E8" s="9"/>
      <c r="F8" s="9"/>
      <c r="G8" s="9"/>
      <c r="H8" s="9"/>
      <c r="I8" s="9"/>
      <c r="J8" s="9"/>
      <c r="L8" s="197"/>
      <c r="N8" s="198"/>
    </row>
    <row r="9" spans="1:18" ht="22.5" customHeight="1" x14ac:dyDescent="0.45">
      <c r="A9" s="8" t="s">
        <v>7</v>
      </c>
      <c r="B9" s="11">
        <v>6</v>
      </c>
      <c r="C9" s="8"/>
      <c r="D9" s="212">
        <v>472611336</v>
      </c>
      <c r="E9" s="212"/>
      <c r="F9" s="212">
        <v>138272339</v>
      </c>
      <c r="G9" s="212"/>
      <c r="H9" s="212">
        <v>320426587</v>
      </c>
      <c r="I9" s="212"/>
      <c r="J9" s="212">
        <v>101316422</v>
      </c>
      <c r="K9" s="10"/>
      <c r="L9" s="197"/>
      <c r="M9" s="202">
        <f t="shared" ref="M9:M15" si="0">H9-J9</f>
        <v>219110165</v>
      </c>
      <c r="N9" s="198"/>
      <c r="Q9" s="16">
        <f t="shared" ref="Q9:Q15" si="1">D9-F9</f>
        <v>334338997</v>
      </c>
    </row>
    <row r="10" spans="1:18" ht="22.5" hidden="1" customHeight="1" x14ac:dyDescent="0.45">
      <c r="A10" s="8" t="s">
        <v>33</v>
      </c>
      <c r="B10" s="11"/>
      <c r="C10" s="8"/>
      <c r="D10" s="212"/>
      <c r="E10" s="212"/>
      <c r="F10" s="212"/>
      <c r="G10" s="212"/>
      <c r="H10" s="212"/>
      <c r="I10" s="212"/>
      <c r="J10" s="212"/>
      <c r="K10" s="10"/>
      <c r="L10" s="197"/>
      <c r="M10" s="202">
        <f t="shared" si="0"/>
        <v>0</v>
      </c>
      <c r="N10" s="198"/>
      <c r="Q10" s="16">
        <f t="shared" si="1"/>
        <v>0</v>
      </c>
    </row>
    <row r="11" spans="1:18" ht="22.5" customHeight="1" x14ac:dyDescent="0.45">
      <c r="A11" s="8" t="s">
        <v>118</v>
      </c>
      <c r="B11" s="11">
        <v>7</v>
      </c>
      <c r="C11" s="8"/>
      <c r="D11" s="212">
        <v>265180232</v>
      </c>
      <c r="E11" s="212"/>
      <c r="F11" s="212">
        <v>305583093</v>
      </c>
      <c r="G11" s="212"/>
      <c r="H11" s="215">
        <v>79040966</v>
      </c>
      <c r="I11" s="212"/>
      <c r="J11" s="212">
        <v>130439563</v>
      </c>
      <c r="K11" s="10" t="s">
        <v>207</v>
      </c>
      <c r="L11" s="197"/>
      <c r="M11" s="202">
        <f t="shared" si="0"/>
        <v>-51398597</v>
      </c>
      <c r="N11" s="198"/>
      <c r="Q11" s="16">
        <f t="shared" si="1"/>
        <v>-40402861</v>
      </c>
      <c r="R11" s="243"/>
    </row>
    <row r="12" spans="1:18" ht="21.75" customHeight="1" x14ac:dyDescent="0.45">
      <c r="A12" s="8" t="s">
        <v>153</v>
      </c>
      <c r="B12" s="11">
        <v>8</v>
      </c>
      <c r="C12" s="8"/>
      <c r="D12" s="212">
        <v>524091002</v>
      </c>
      <c r="E12" s="212"/>
      <c r="F12" s="212">
        <v>707291598</v>
      </c>
      <c r="G12" s="212"/>
      <c r="H12" s="215">
        <v>0</v>
      </c>
      <c r="I12" s="212"/>
      <c r="J12" s="212">
        <v>145064727</v>
      </c>
      <c r="K12" s="10"/>
      <c r="L12" s="197"/>
      <c r="M12" s="202">
        <f t="shared" si="0"/>
        <v>-145064727</v>
      </c>
      <c r="N12" s="198"/>
      <c r="Q12" s="16">
        <f t="shared" si="1"/>
        <v>-183200596</v>
      </c>
      <c r="R12" s="243"/>
    </row>
    <row r="13" spans="1:18" ht="21.75" customHeight="1" x14ac:dyDescent="0.45">
      <c r="A13" s="8" t="s">
        <v>8</v>
      </c>
      <c r="B13" s="11">
        <v>5</v>
      </c>
      <c r="C13" s="8"/>
      <c r="D13" s="212">
        <v>18320000</v>
      </c>
      <c r="E13" s="212"/>
      <c r="F13" s="212">
        <v>320000</v>
      </c>
      <c r="G13" s="212"/>
      <c r="H13" s="215">
        <v>87330000</v>
      </c>
      <c r="I13" s="212"/>
      <c r="J13" s="212">
        <v>256304000</v>
      </c>
      <c r="K13" s="10"/>
      <c r="L13" s="197"/>
      <c r="M13" s="202">
        <f t="shared" si="0"/>
        <v>-168974000</v>
      </c>
      <c r="N13" s="198"/>
      <c r="Q13" s="16">
        <f t="shared" si="1"/>
        <v>18000000</v>
      </c>
    </row>
    <row r="14" spans="1:18" ht="21.75" customHeight="1" x14ac:dyDescent="0.45">
      <c r="A14" s="8" t="s">
        <v>34</v>
      </c>
      <c r="B14" s="11">
        <v>9</v>
      </c>
      <c r="C14" s="8"/>
      <c r="D14" s="212">
        <v>61079605</v>
      </c>
      <c r="E14" s="212"/>
      <c r="F14" s="212">
        <v>222170664</v>
      </c>
      <c r="G14" s="212"/>
      <c r="H14" s="215">
        <v>11135478</v>
      </c>
      <c r="I14" s="212"/>
      <c r="J14" s="212">
        <v>37713827</v>
      </c>
      <c r="K14" s="10"/>
      <c r="L14" s="197"/>
      <c r="M14" s="202">
        <f t="shared" si="0"/>
        <v>-26578349</v>
      </c>
      <c r="N14" s="198"/>
      <c r="Q14" s="16">
        <f t="shared" si="1"/>
        <v>-161091059</v>
      </c>
    </row>
    <row r="15" spans="1:18" ht="21.75" customHeight="1" x14ac:dyDescent="0.45">
      <c r="A15" s="8" t="s">
        <v>9</v>
      </c>
      <c r="B15" s="11"/>
      <c r="C15" s="8"/>
      <c r="D15" s="212">
        <v>7961308</v>
      </c>
      <c r="E15" s="212"/>
      <c r="F15" s="212">
        <v>15573223</v>
      </c>
      <c r="G15" s="212"/>
      <c r="H15" s="215">
        <v>114027</v>
      </c>
      <c r="I15" s="212"/>
      <c r="J15" s="212">
        <v>1508257</v>
      </c>
      <c r="K15" s="10"/>
      <c r="L15" s="197"/>
      <c r="M15" s="202">
        <f t="shared" si="0"/>
        <v>-1394230</v>
      </c>
      <c r="N15" s="198"/>
      <c r="Q15" s="16">
        <f t="shared" si="1"/>
        <v>-7611915</v>
      </c>
    </row>
    <row r="16" spans="1:18" ht="21.75" hidden="1" customHeight="1" x14ac:dyDescent="0.45">
      <c r="A16" s="8" t="s">
        <v>125</v>
      </c>
      <c r="B16" s="11"/>
      <c r="C16" s="8"/>
      <c r="E16" s="212"/>
      <c r="G16" s="212"/>
      <c r="H16" s="212"/>
      <c r="I16" s="212"/>
      <c r="J16" s="212"/>
      <c r="K16" s="10"/>
      <c r="L16" s="197"/>
      <c r="M16" s="3"/>
      <c r="N16" s="198"/>
      <c r="Q16" s="3"/>
    </row>
    <row r="17" spans="1:20" ht="21.75" hidden="1" customHeight="1" x14ac:dyDescent="0.45">
      <c r="A17" s="8" t="s">
        <v>124</v>
      </c>
      <c r="B17" s="11"/>
      <c r="C17" s="8"/>
      <c r="D17" s="212"/>
      <c r="E17" s="212"/>
      <c r="F17" s="212"/>
      <c r="G17" s="212"/>
      <c r="H17" s="212"/>
      <c r="I17" s="212"/>
      <c r="J17" s="212"/>
      <c r="K17" s="10"/>
      <c r="L17" s="197"/>
      <c r="M17" s="3"/>
      <c r="N17" s="198"/>
      <c r="Q17" s="3"/>
    </row>
    <row r="18" spans="1:20" x14ac:dyDescent="0.45">
      <c r="A18" s="12" t="s">
        <v>10</v>
      </c>
      <c r="B18" s="199"/>
      <c r="C18" s="8"/>
      <c r="D18" s="213">
        <f>SUM(D9:D17)</f>
        <v>1349243483</v>
      </c>
      <c r="E18" s="160"/>
      <c r="F18" s="213">
        <f>SUM(F9:F17)</f>
        <v>1389210917</v>
      </c>
      <c r="G18" s="159"/>
      <c r="H18" s="213">
        <f>SUM(H9:H17)</f>
        <v>498047058</v>
      </c>
      <c r="I18" s="160"/>
      <c r="J18" s="213">
        <f>SUM(J9:J17)</f>
        <v>672346796</v>
      </c>
      <c r="L18" s="197"/>
      <c r="M18" s="16"/>
      <c r="N18" s="198"/>
      <c r="Q18" s="3"/>
    </row>
    <row r="19" spans="1:20" ht="20.25" customHeight="1" x14ac:dyDescent="0.45">
      <c r="A19" s="8"/>
      <c r="B19" s="199"/>
      <c r="C19" s="8"/>
      <c r="D19" s="208"/>
      <c r="E19" s="208"/>
      <c r="F19" s="208"/>
      <c r="G19" s="208"/>
      <c r="H19" s="208"/>
      <c r="I19" s="208"/>
      <c r="J19" s="208"/>
      <c r="K19" s="10"/>
      <c r="L19" s="197"/>
      <c r="M19" s="3"/>
      <c r="N19" s="198"/>
      <c r="Q19" s="3"/>
    </row>
    <row r="20" spans="1:20" x14ac:dyDescent="0.45">
      <c r="A20" s="7" t="s">
        <v>11</v>
      </c>
      <c r="B20" s="199"/>
      <c r="C20" s="8"/>
      <c r="D20" s="208"/>
      <c r="E20" s="208"/>
      <c r="F20" s="208"/>
      <c r="G20" s="208"/>
      <c r="H20" s="208"/>
      <c r="I20" s="208"/>
      <c r="J20" s="208"/>
      <c r="L20" s="197"/>
      <c r="N20" s="198"/>
    </row>
    <row r="21" spans="1:20" ht="21.75" customHeight="1" x14ac:dyDescent="0.45">
      <c r="A21" s="8" t="s">
        <v>138</v>
      </c>
      <c r="B21" s="11" t="s">
        <v>233</v>
      </c>
      <c r="C21" s="8"/>
      <c r="D21" s="212">
        <v>29819939</v>
      </c>
      <c r="E21" s="212"/>
      <c r="F21" s="212">
        <v>48846959</v>
      </c>
      <c r="G21" s="212"/>
      <c r="H21" s="215">
        <v>15800000</v>
      </c>
      <c r="I21" s="212"/>
      <c r="J21" s="212">
        <v>11899000</v>
      </c>
      <c r="K21" s="10"/>
      <c r="L21" s="197"/>
      <c r="M21" s="202">
        <f t="shared" ref="M21:M26" si="2">H21-J21</f>
        <v>3901000</v>
      </c>
      <c r="N21" s="198"/>
      <c r="Q21" s="16">
        <f t="shared" ref="Q21:Q29" si="3">D21-F21</f>
        <v>-19027020</v>
      </c>
    </row>
    <row r="22" spans="1:20" ht="21.75" customHeight="1" x14ac:dyDescent="0.45">
      <c r="A22" s="8" t="s">
        <v>35</v>
      </c>
      <c r="B22" s="11">
        <v>11</v>
      </c>
      <c r="C22" s="8"/>
      <c r="D22" s="212">
        <v>0</v>
      </c>
      <c r="E22" s="212"/>
      <c r="F22" s="212">
        <v>0</v>
      </c>
      <c r="G22" s="212"/>
      <c r="H22" s="215">
        <v>111458970</v>
      </c>
      <c r="I22" s="212"/>
      <c r="J22" s="212">
        <v>91459170</v>
      </c>
      <c r="K22" s="10"/>
      <c r="M22" s="202">
        <f t="shared" si="2"/>
        <v>19999800</v>
      </c>
      <c r="N22" s="198"/>
      <c r="Q22" s="16">
        <f t="shared" si="3"/>
        <v>0</v>
      </c>
    </row>
    <row r="23" spans="1:20" ht="21.75" customHeight="1" x14ac:dyDescent="0.45">
      <c r="A23" s="8" t="s">
        <v>149</v>
      </c>
      <c r="B23" s="11">
        <v>10</v>
      </c>
      <c r="C23" s="8"/>
      <c r="D23" s="212">
        <v>1446592</v>
      </c>
      <c r="E23" s="212"/>
      <c r="F23" s="212">
        <v>5205714</v>
      </c>
      <c r="G23" s="212"/>
      <c r="H23" s="215">
        <v>4000000</v>
      </c>
      <c r="I23" s="212"/>
      <c r="J23" s="212">
        <v>4000000</v>
      </c>
      <c r="K23" s="10"/>
      <c r="M23" s="202">
        <f t="shared" si="2"/>
        <v>0</v>
      </c>
      <c r="N23" s="198"/>
      <c r="Q23" s="16">
        <f t="shared" si="3"/>
        <v>-3759122</v>
      </c>
    </row>
    <row r="24" spans="1:20" ht="21.75" customHeight="1" x14ac:dyDescent="0.45">
      <c r="A24" s="8" t="s">
        <v>36</v>
      </c>
      <c r="B24" s="11">
        <v>5</v>
      </c>
      <c r="C24" s="8"/>
      <c r="D24" s="212">
        <v>0</v>
      </c>
      <c r="E24" s="212"/>
      <c r="F24" s="212">
        <v>0</v>
      </c>
      <c r="G24" s="212"/>
      <c r="H24" s="215">
        <v>86670000</v>
      </c>
      <c r="I24" s="212"/>
      <c r="J24" s="212">
        <v>30490000</v>
      </c>
      <c r="K24" s="10"/>
      <c r="L24" s="197"/>
      <c r="M24" s="202">
        <f t="shared" si="2"/>
        <v>56180000</v>
      </c>
      <c r="N24" s="198"/>
      <c r="Q24" s="16">
        <f t="shared" si="3"/>
        <v>0</v>
      </c>
    </row>
    <row r="25" spans="1:20" ht="21.75" customHeight="1" x14ac:dyDescent="0.45">
      <c r="A25" s="8" t="s">
        <v>37</v>
      </c>
      <c r="B25" s="11"/>
      <c r="C25" s="8"/>
      <c r="D25" s="212">
        <v>4286852</v>
      </c>
      <c r="E25" s="212"/>
      <c r="F25" s="212">
        <v>11044685</v>
      </c>
      <c r="G25" s="212"/>
      <c r="H25" s="215">
        <v>0</v>
      </c>
      <c r="I25" s="212"/>
      <c r="J25" s="212">
        <v>0</v>
      </c>
      <c r="K25" s="10"/>
      <c r="L25" s="197"/>
      <c r="M25" s="202">
        <f t="shared" si="2"/>
        <v>0</v>
      </c>
      <c r="N25" s="198"/>
      <c r="Q25" s="16">
        <f t="shared" si="3"/>
        <v>-6757833</v>
      </c>
    </row>
    <row r="26" spans="1:20" ht="21.75" customHeight="1" x14ac:dyDescent="0.45">
      <c r="A26" s="8" t="s">
        <v>12</v>
      </c>
      <c r="B26" s="11" t="s">
        <v>228</v>
      </c>
      <c r="C26" s="8"/>
      <c r="D26" s="212">
        <v>721355574</v>
      </c>
      <c r="E26" s="212"/>
      <c r="F26" s="212">
        <v>692023810</v>
      </c>
      <c r="G26" s="212"/>
      <c r="H26" s="212">
        <v>57572203</v>
      </c>
      <c r="I26" s="212"/>
      <c r="J26" s="212">
        <v>59201371</v>
      </c>
      <c r="K26" s="10"/>
      <c r="L26" s="197"/>
      <c r="M26" s="202">
        <f t="shared" si="2"/>
        <v>-1629168</v>
      </c>
      <c r="N26" s="198"/>
      <c r="Q26" s="16">
        <f t="shared" si="3"/>
        <v>29331764</v>
      </c>
    </row>
    <row r="27" spans="1:20" ht="21.75" customHeight="1" x14ac:dyDescent="0.45">
      <c r="A27" s="8" t="s">
        <v>38</v>
      </c>
      <c r="B27" s="11">
        <v>14</v>
      </c>
      <c r="C27" s="8"/>
      <c r="D27" s="212">
        <v>19383641</v>
      </c>
      <c r="E27" s="212"/>
      <c r="F27" s="212">
        <v>19383641</v>
      </c>
      <c r="G27" s="212"/>
      <c r="H27" s="215">
        <v>0</v>
      </c>
      <c r="I27" s="212"/>
      <c r="J27" s="212">
        <v>0</v>
      </c>
      <c r="K27" s="10"/>
      <c r="L27" s="197"/>
      <c r="M27" s="202">
        <f>H28-J27</f>
        <v>1632859</v>
      </c>
      <c r="N27" s="198"/>
      <c r="Q27" s="16">
        <f t="shared" si="3"/>
        <v>0</v>
      </c>
    </row>
    <row r="28" spans="1:20" ht="21.75" customHeight="1" x14ac:dyDescent="0.45">
      <c r="A28" s="8" t="s">
        <v>13</v>
      </c>
      <c r="B28" s="11"/>
      <c r="C28" s="8"/>
      <c r="D28" s="212">
        <v>15950213</v>
      </c>
      <c r="E28" s="212"/>
      <c r="F28" s="212">
        <v>14488436</v>
      </c>
      <c r="G28" s="212"/>
      <c r="H28" s="215">
        <v>1632859</v>
      </c>
      <c r="I28" s="212"/>
      <c r="J28" s="212">
        <v>1927336</v>
      </c>
      <c r="K28" s="10"/>
      <c r="L28" s="197"/>
      <c r="M28" s="202">
        <f>H31-J28</f>
        <v>7049564</v>
      </c>
      <c r="N28" s="198"/>
      <c r="Q28" s="16">
        <f t="shared" si="3"/>
        <v>1461777</v>
      </c>
    </row>
    <row r="29" spans="1:20" ht="21.75" customHeight="1" x14ac:dyDescent="0.45">
      <c r="A29" s="8" t="s">
        <v>209</v>
      </c>
      <c r="B29" s="11" t="s">
        <v>232</v>
      </c>
      <c r="C29" s="8"/>
      <c r="D29" s="212">
        <v>76240690</v>
      </c>
      <c r="E29" s="212"/>
      <c r="F29" s="212">
        <v>0</v>
      </c>
      <c r="G29" s="212"/>
      <c r="H29" s="212">
        <v>0</v>
      </c>
      <c r="I29" s="212"/>
      <c r="J29" s="212">
        <v>0</v>
      </c>
      <c r="K29" s="10"/>
      <c r="L29" s="197"/>
      <c r="M29" s="202"/>
      <c r="N29" s="198"/>
      <c r="Q29" s="16">
        <f t="shared" si="3"/>
        <v>76240690</v>
      </c>
      <c r="S29" s="197" t="s">
        <v>224</v>
      </c>
    </row>
    <row r="30" spans="1:20" ht="21.75" customHeight="1" x14ac:dyDescent="0.45">
      <c r="A30" s="8" t="s">
        <v>210</v>
      </c>
      <c r="B30" s="11">
        <v>8</v>
      </c>
      <c r="C30" s="8"/>
      <c r="D30" s="212">
        <v>54192041</v>
      </c>
      <c r="E30" s="212"/>
      <c r="F30" s="212">
        <v>11616698</v>
      </c>
      <c r="G30" s="212"/>
      <c r="H30" s="215">
        <v>0</v>
      </c>
      <c r="I30" s="212"/>
      <c r="J30" s="212">
        <v>798783</v>
      </c>
      <c r="K30" s="10"/>
      <c r="L30" s="197"/>
      <c r="M30" s="202"/>
      <c r="N30" s="198"/>
      <c r="Q30" s="16"/>
      <c r="S30" s="2">
        <v>35209308</v>
      </c>
      <c r="T30" s="244">
        <f>F30-S30</f>
        <v>-23592610</v>
      </c>
    </row>
    <row r="31" spans="1:20" ht="21.75" customHeight="1" x14ac:dyDescent="0.45">
      <c r="A31" s="8" t="s">
        <v>119</v>
      </c>
      <c r="B31" s="11"/>
      <c r="C31" s="8"/>
      <c r="D31" s="212">
        <v>151192729</v>
      </c>
      <c r="E31" s="212"/>
      <c r="F31" s="212">
        <v>118557201</v>
      </c>
      <c r="G31" s="212"/>
      <c r="H31" s="212">
        <v>8976900</v>
      </c>
      <c r="I31" s="212"/>
      <c r="J31" s="212">
        <v>2125357</v>
      </c>
      <c r="K31" s="10" t="s">
        <v>208</v>
      </c>
      <c r="L31" s="197"/>
      <c r="M31" s="202">
        <f>H32-J32</f>
        <v>-179483</v>
      </c>
      <c r="N31" s="198"/>
      <c r="Q31" s="16">
        <f>D31-F32</f>
        <v>145584624</v>
      </c>
      <c r="S31" s="243">
        <v>151192729</v>
      </c>
      <c r="T31" s="221">
        <f>S31-D31</f>
        <v>0</v>
      </c>
    </row>
    <row r="32" spans="1:20" ht="21.75" customHeight="1" x14ac:dyDescent="0.45">
      <c r="A32" s="8" t="s">
        <v>39</v>
      </c>
      <c r="B32" s="11">
        <v>22</v>
      </c>
      <c r="C32" s="8"/>
      <c r="D32" s="212">
        <v>7683526</v>
      </c>
      <c r="E32" s="212"/>
      <c r="F32" s="212">
        <v>5608105</v>
      </c>
      <c r="G32" s="212"/>
      <c r="H32" s="215">
        <v>1988731</v>
      </c>
      <c r="I32" s="212"/>
      <c r="J32" s="212">
        <v>2168214</v>
      </c>
      <c r="K32" s="10"/>
      <c r="L32" s="197"/>
      <c r="M32" s="202">
        <f>H33-J33</f>
        <v>16465</v>
      </c>
      <c r="N32" s="198"/>
      <c r="Q32" s="16">
        <f>D32-F33</f>
        <v>4027369</v>
      </c>
    </row>
    <row r="33" spans="1:20" ht="21.75" customHeight="1" x14ac:dyDescent="0.45">
      <c r="A33" s="8" t="s">
        <v>40</v>
      </c>
      <c r="B33" s="11"/>
      <c r="C33" s="8"/>
      <c r="D33" s="212">
        <v>7421244</v>
      </c>
      <c r="E33" s="212"/>
      <c r="F33" s="212">
        <f>15272855-F30</f>
        <v>3656157</v>
      </c>
      <c r="G33" s="212"/>
      <c r="H33" s="215">
        <f>2985683-3</f>
        <v>2985680</v>
      </c>
      <c r="I33" s="212"/>
      <c r="J33" s="212">
        <f>3767998-J30</f>
        <v>2969215</v>
      </c>
      <c r="K33" s="10"/>
      <c r="L33" s="197"/>
      <c r="M33" s="202" t="e">
        <f>#REF!-#REF!</f>
        <v>#REF!</v>
      </c>
      <c r="N33" s="198"/>
      <c r="Q33" s="16" t="e">
        <f>D33-#REF!</f>
        <v>#REF!</v>
      </c>
      <c r="S33" s="197">
        <v>7421244</v>
      </c>
      <c r="T33" s="221">
        <f>S33-D33</f>
        <v>0</v>
      </c>
    </row>
    <row r="34" spans="1:20" x14ac:dyDescent="0.45">
      <c r="A34" s="12" t="s">
        <v>14</v>
      </c>
      <c r="B34" s="199"/>
      <c r="C34" s="8"/>
      <c r="D34" s="213">
        <f>SUM(D21:D33)</f>
        <v>1088973041</v>
      </c>
      <c r="E34" s="160"/>
      <c r="F34" s="213">
        <f>SUM(F21:F33)</f>
        <v>930431406</v>
      </c>
      <c r="G34" s="159"/>
      <c r="H34" s="213">
        <f>SUM(H21:H33)</f>
        <v>291085343</v>
      </c>
      <c r="I34" s="160"/>
      <c r="J34" s="213">
        <f>SUM(J21:J33)</f>
        <v>207038446</v>
      </c>
      <c r="L34" s="197"/>
      <c r="M34" s="16"/>
      <c r="N34" s="198"/>
      <c r="Q34" s="3"/>
    </row>
    <row r="35" spans="1:20" ht="20.25" customHeight="1" x14ac:dyDescent="0.45">
      <c r="A35" s="12"/>
      <c r="B35" s="199"/>
      <c r="C35" s="8"/>
      <c r="D35" s="159"/>
      <c r="E35" s="160"/>
      <c r="F35" s="159"/>
      <c r="G35" s="159"/>
      <c r="H35" s="159"/>
      <c r="I35" s="160"/>
      <c r="J35" s="159"/>
      <c r="L35" s="197"/>
      <c r="M35" s="16"/>
      <c r="N35" s="198"/>
      <c r="Q35" s="3"/>
    </row>
    <row r="36" spans="1:20" ht="22.5" thickBot="1" x14ac:dyDescent="0.5">
      <c r="A36" s="12" t="s">
        <v>15</v>
      </c>
      <c r="B36" s="199"/>
      <c r="C36" s="8"/>
      <c r="D36" s="175">
        <f>SUM(D18+D34)</f>
        <v>2438216524</v>
      </c>
      <c r="E36" s="160"/>
      <c r="F36" s="175">
        <f>SUM(F18+F34)</f>
        <v>2319642323</v>
      </c>
      <c r="G36" s="159"/>
      <c r="H36" s="175">
        <f>SUM(H18+H34)</f>
        <v>789132401</v>
      </c>
      <c r="I36" s="160"/>
      <c r="J36" s="175">
        <f>SUM(J18+J34)</f>
        <v>879385242</v>
      </c>
      <c r="L36" s="197"/>
      <c r="M36" s="16"/>
      <c r="N36" s="198"/>
      <c r="Q36" s="3"/>
    </row>
    <row r="37" spans="1:20" ht="20.25" customHeight="1" thickTop="1" x14ac:dyDescent="0.2">
      <c r="A37" s="17"/>
      <c r="B37" s="234"/>
      <c r="C37" s="198"/>
      <c r="D37" s="15"/>
      <c r="E37" s="15"/>
      <c r="F37" s="15"/>
      <c r="G37" s="15"/>
      <c r="H37" s="15"/>
      <c r="I37" s="15"/>
      <c r="J37" s="15"/>
      <c r="L37" s="197"/>
      <c r="N37" s="198"/>
    </row>
    <row r="38" spans="1:20" x14ac:dyDescent="0.2">
      <c r="A38" s="196" t="str">
        <f>A1</f>
        <v>บริษัท ทาคูนิ กรุ๊ป จำกัด (มหาชน) และบริษัทย่อย</v>
      </c>
      <c r="L38" s="197"/>
      <c r="N38" s="198"/>
    </row>
    <row r="39" spans="1:20" ht="20.25" customHeight="1" x14ac:dyDescent="0.2">
      <c r="A39" s="196" t="s">
        <v>0</v>
      </c>
      <c r="L39" s="197"/>
      <c r="N39" s="198"/>
    </row>
    <row r="40" spans="1:20" ht="20.25" customHeight="1" x14ac:dyDescent="0.2">
      <c r="A40" s="196"/>
      <c r="L40" s="197"/>
      <c r="N40" s="198"/>
    </row>
    <row r="41" spans="1:20" ht="20.25" customHeight="1" x14ac:dyDescent="0.2">
      <c r="B41" s="4"/>
      <c r="D41" s="250" t="s">
        <v>1</v>
      </c>
      <c r="E41" s="250"/>
      <c r="F41" s="250"/>
      <c r="G41" s="196"/>
      <c r="H41" s="250" t="s">
        <v>2</v>
      </c>
      <c r="I41" s="250"/>
      <c r="J41" s="250"/>
      <c r="L41" s="197"/>
      <c r="N41" s="198"/>
    </row>
    <row r="42" spans="1:20" ht="20.25" customHeight="1" x14ac:dyDescent="0.2">
      <c r="B42" s="197"/>
      <c r="C42" s="198"/>
      <c r="D42" s="251" t="s">
        <v>3</v>
      </c>
      <c r="E42" s="251"/>
      <c r="F42" s="251"/>
      <c r="G42" s="6"/>
      <c r="H42" s="251" t="s">
        <v>3</v>
      </c>
      <c r="I42" s="251"/>
      <c r="J42" s="251"/>
      <c r="L42" s="197"/>
      <c r="N42" s="198"/>
    </row>
    <row r="43" spans="1:20" ht="21" customHeight="1" x14ac:dyDescent="0.2">
      <c r="A43" s="196" t="s">
        <v>16</v>
      </c>
      <c r="B43" s="234" t="s">
        <v>5</v>
      </c>
      <c r="C43" s="198"/>
      <c r="D43" s="5">
        <v>2563</v>
      </c>
      <c r="E43" s="5"/>
      <c r="F43" s="5">
        <v>2562</v>
      </c>
      <c r="G43" s="5"/>
      <c r="H43" s="5">
        <v>2563</v>
      </c>
      <c r="I43" s="5"/>
      <c r="J43" s="5">
        <v>2562</v>
      </c>
      <c r="L43" s="197"/>
      <c r="N43" s="198"/>
    </row>
    <row r="44" spans="1:20" ht="20.25" customHeight="1" x14ac:dyDescent="0.2">
      <c r="A44" s="196"/>
      <c r="B44" s="234"/>
      <c r="C44" s="198"/>
      <c r="D44" s="249" t="s">
        <v>182</v>
      </c>
      <c r="E44" s="249"/>
      <c r="F44" s="249"/>
      <c r="G44" s="249"/>
      <c r="H44" s="249"/>
      <c r="I44" s="249"/>
      <c r="J44" s="249"/>
      <c r="L44" s="197"/>
      <c r="N44" s="198"/>
    </row>
    <row r="45" spans="1:20" ht="22.5" customHeight="1" x14ac:dyDescent="0.45">
      <c r="A45" s="7" t="s">
        <v>17</v>
      </c>
      <c r="B45" s="199"/>
      <c r="C45" s="8"/>
      <c r="D45" s="208"/>
      <c r="E45" s="208"/>
      <c r="F45" s="208"/>
      <c r="G45" s="208"/>
      <c r="H45" s="208"/>
      <c r="I45" s="208"/>
      <c r="J45" s="208"/>
      <c r="L45" s="197"/>
      <c r="N45" s="198"/>
    </row>
    <row r="46" spans="1:20" ht="22.5" customHeight="1" x14ac:dyDescent="0.45">
      <c r="A46" s="8" t="s">
        <v>136</v>
      </c>
      <c r="B46" s="199" t="s">
        <v>233</v>
      </c>
      <c r="C46" s="8"/>
      <c r="D46" s="208">
        <v>7793</v>
      </c>
      <c r="E46" s="208"/>
      <c r="F46" s="207">
        <v>16706125</v>
      </c>
      <c r="G46" s="202"/>
      <c r="H46" s="208">
        <v>0</v>
      </c>
      <c r="I46" s="202"/>
      <c r="J46" s="208">
        <v>0</v>
      </c>
      <c r="K46" s="221"/>
      <c r="L46" s="197"/>
      <c r="N46" s="198"/>
      <c r="Q46" s="16">
        <f t="shared" ref="Q46:Q59" si="4">D46-F46</f>
        <v>-16698332</v>
      </c>
    </row>
    <row r="47" spans="1:20" ht="22.5" customHeight="1" x14ac:dyDescent="0.45">
      <c r="A47" s="204" t="s">
        <v>137</v>
      </c>
      <c r="B47" s="199">
        <v>16</v>
      </c>
      <c r="C47" s="8"/>
      <c r="D47" s="208">
        <v>509103580</v>
      </c>
      <c r="E47" s="208"/>
      <c r="F47" s="207">
        <v>222247286</v>
      </c>
      <c r="G47" s="208"/>
      <c r="H47" s="208">
        <v>0</v>
      </c>
      <c r="I47" s="208"/>
      <c r="J47" s="208">
        <v>0</v>
      </c>
      <c r="L47" s="197"/>
      <c r="N47" s="198"/>
      <c r="Q47" s="16"/>
    </row>
    <row r="48" spans="1:20" ht="22.5" customHeight="1" x14ac:dyDescent="0.45">
      <c r="A48" s="8" t="s">
        <v>126</v>
      </c>
      <c r="B48" s="199"/>
      <c r="C48" s="8"/>
      <c r="D48" s="207">
        <v>277024282</v>
      </c>
      <c r="E48" s="208"/>
      <c r="F48" s="207">
        <v>397373601</v>
      </c>
      <c r="G48" s="207"/>
      <c r="H48" s="208">
        <v>24786978</v>
      </c>
      <c r="I48" s="208"/>
      <c r="J48" s="208">
        <v>90425414</v>
      </c>
      <c r="K48" s="2"/>
      <c r="L48" s="197"/>
      <c r="M48" s="202"/>
      <c r="N48" s="198"/>
      <c r="Q48" s="16"/>
      <c r="S48" s="221"/>
    </row>
    <row r="49" spans="1:19" ht="22.5" customHeight="1" x14ac:dyDescent="0.45">
      <c r="A49" s="8" t="s">
        <v>154</v>
      </c>
      <c r="B49" s="199">
        <v>8</v>
      </c>
      <c r="C49" s="8"/>
      <c r="D49" s="210">
        <v>141438716</v>
      </c>
      <c r="E49" s="208"/>
      <c r="F49" s="210">
        <v>243746702</v>
      </c>
      <c r="G49" s="210"/>
      <c r="H49" s="208">
        <v>0</v>
      </c>
      <c r="I49" s="208"/>
      <c r="J49" s="208">
        <v>24647153</v>
      </c>
      <c r="L49" s="197"/>
      <c r="M49" s="202"/>
      <c r="N49" s="198"/>
      <c r="Q49" s="16"/>
      <c r="S49" s="221"/>
    </row>
    <row r="50" spans="1:19" ht="22.5" customHeight="1" x14ac:dyDescent="0.45">
      <c r="A50" s="8" t="s">
        <v>41</v>
      </c>
      <c r="B50" s="199" t="s">
        <v>235</v>
      </c>
      <c r="C50" s="8"/>
      <c r="D50" s="210">
        <v>0</v>
      </c>
      <c r="E50" s="208"/>
      <c r="F50" s="210">
        <v>2500000</v>
      </c>
      <c r="G50" s="210"/>
      <c r="H50" s="208">
        <v>0</v>
      </c>
      <c r="I50" s="208"/>
      <c r="J50" s="208">
        <v>0</v>
      </c>
      <c r="L50" s="197"/>
      <c r="M50" s="202"/>
      <c r="N50" s="198"/>
      <c r="Q50" s="16">
        <f t="shared" si="4"/>
        <v>-2500000</v>
      </c>
    </row>
    <row r="51" spans="1:19" ht="22.5" customHeight="1" x14ac:dyDescent="0.45">
      <c r="A51" s="8" t="s">
        <v>234</v>
      </c>
      <c r="B51" s="199">
        <v>16</v>
      </c>
      <c r="C51" s="8"/>
      <c r="D51" s="210">
        <v>20000000</v>
      </c>
      <c r="E51" s="208"/>
      <c r="F51" s="210">
        <v>0</v>
      </c>
      <c r="G51" s="210"/>
      <c r="H51" s="210">
        <v>0</v>
      </c>
      <c r="I51" s="208"/>
      <c r="J51" s="210">
        <v>0</v>
      </c>
      <c r="L51" s="197"/>
      <c r="M51" s="202"/>
      <c r="N51" s="198"/>
      <c r="Q51" s="16">
        <f t="shared" si="4"/>
        <v>20000000</v>
      </c>
    </row>
    <row r="52" spans="1:19" ht="22.5" customHeight="1" x14ac:dyDescent="0.45">
      <c r="A52" s="8" t="s">
        <v>95</v>
      </c>
      <c r="B52" s="199"/>
      <c r="C52" s="8"/>
      <c r="D52" s="176"/>
      <c r="E52" s="208"/>
      <c r="F52" s="176"/>
      <c r="G52" s="210"/>
      <c r="H52" s="208"/>
      <c r="I52" s="208"/>
      <c r="J52" s="208"/>
      <c r="L52" s="197"/>
      <c r="M52" s="202"/>
      <c r="N52" s="198"/>
      <c r="Q52" s="16">
        <f t="shared" si="4"/>
        <v>0</v>
      </c>
    </row>
    <row r="53" spans="1:19" ht="22.5" customHeight="1" x14ac:dyDescent="0.45">
      <c r="A53" s="8" t="s">
        <v>18</v>
      </c>
      <c r="B53" s="199">
        <v>16</v>
      </c>
      <c r="C53" s="8"/>
      <c r="D53" s="210">
        <v>38640000</v>
      </c>
      <c r="E53" s="208"/>
      <c r="F53" s="210">
        <v>38640000</v>
      </c>
      <c r="G53" s="210"/>
      <c r="H53" s="208">
        <v>0</v>
      </c>
      <c r="I53" s="208"/>
      <c r="J53" s="208">
        <v>0</v>
      </c>
      <c r="L53" s="197"/>
      <c r="M53" s="202"/>
      <c r="N53" s="198"/>
      <c r="Q53" s="16">
        <f t="shared" si="4"/>
        <v>0</v>
      </c>
    </row>
    <row r="54" spans="1:19" ht="23.85" customHeight="1" x14ac:dyDescent="0.45">
      <c r="A54" s="8" t="s">
        <v>42</v>
      </c>
      <c r="B54" s="199"/>
      <c r="C54" s="8"/>
      <c r="D54" s="208"/>
      <c r="E54" s="208"/>
      <c r="F54" s="208"/>
      <c r="G54" s="208"/>
      <c r="H54" s="208"/>
      <c r="I54" s="208"/>
      <c r="J54" s="208"/>
      <c r="L54" s="197"/>
      <c r="M54" s="202"/>
      <c r="N54" s="198"/>
      <c r="Q54" s="16">
        <f t="shared" si="4"/>
        <v>0</v>
      </c>
    </row>
    <row r="55" spans="1:19" ht="22.5" customHeight="1" x14ac:dyDescent="0.45">
      <c r="A55" s="8" t="s">
        <v>18</v>
      </c>
      <c r="B55" s="199"/>
      <c r="C55" s="8"/>
      <c r="D55" s="210"/>
      <c r="E55" s="208"/>
      <c r="G55" s="197"/>
      <c r="I55" s="197"/>
      <c r="L55" s="197"/>
      <c r="M55" s="202"/>
      <c r="N55" s="198"/>
      <c r="Q55" s="16">
        <f t="shared" si="4"/>
        <v>0</v>
      </c>
    </row>
    <row r="56" spans="1:19" ht="22.5" customHeight="1" x14ac:dyDescent="0.45">
      <c r="A56" s="47" t="s">
        <v>132</v>
      </c>
      <c r="B56" s="199"/>
      <c r="C56" s="8"/>
      <c r="D56" s="210"/>
      <c r="E56" s="208"/>
      <c r="F56" s="208"/>
      <c r="G56" s="207"/>
      <c r="H56" s="208"/>
      <c r="I56" s="208"/>
      <c r="J56" s="208"/>
      <c r="L56" s="197"/>
      <c r="M56" s="202"/>
      <c r="N56" s="198"/>
      <c r="Q56" s="16">
        <f t="shared" si="4"/>
        <v>0</v>
      </c>
    </row>
    <row r="57" spans="1:19" ht="22.5" customHeight="1" x14ac:dyDescent="0.45">
      <c r="A57" s="47" t="s">
        <v>179</v>
      </c>
      <c r="B57" s="199" t="s">
        <v>236</v>
      </c>
      <c r="C57" s="8"/>
      <c r="D57" s="210">
        <v>24480468</v>
      </c>
      <c r="E57" s="208"/>
      <c r="F57" s="208">
        <v>9575603</v>
      </c>
      <c r="G57" s="207"/>
      <c r="H57" s="208">
        <v>976658</v>
      </c>
      <c r="I57" s="208"/>
      <c r="J57" s="208">
        <v>1230938</v>
      </c>
      <c r="L57" s="197"/>
      <c r="M57" s="202">
        <f>H57-J57</f>
        <v>-254280</v>
      </c>
      <c r="N57" s="198"/>
      <c r="Q57" s="16">
        <f t="shared" si="4"/>
        <v>14904865</v>
      </c>
    </row>
    <row r="58" spans="1:19" s="196" customFormat="1" ht="22.5" customHeight="1" x14ac:dyDescent="0.45">
      <c r="A58" s="8" t="s">
        <v>43</v>
      </c>
      <c r="B58" s="199"/>
      <c r="C58" s="8"/>
      <c r="D58" s="207">
        <v>4144602</v>
      </c>
      <c r="E58" s="208"/>
      <c r="F58" s="207">
        <v>577715</v>
      </c>
      <c r="G58" s="207"/>
      <c r="H58" s="208">
        <v>0</v>
      </c>
      <c r="I58" s="208"/>
      <c r="J58" s="208">
        <v>0</v>
      </c>
      <c r="K58" s="193"/>
      <c r="M58" s="194"/>
      <c r="N58" s="194"/>
      <c r="O58" s="194"/>
      <c r="P58" s="198"/>
      <c r="Q58" s="16">
        <f t="shared" si="4"/>
        <v>3566887</v>
      </c>
    </row>
    <row r="59" spans="1:19" s="196" customFormat="1" ht="22.5" customHeight="1" x14ac:dyDescent="0.45">
      <c r="A59" s="8" t="s">
        <v>44</v>
      </c>
      <c r="B59" s="199"/>
      <c r="C59" s="8"/>
      <c r="D59" s="207">
        <v>34800928</v>
      </c>
      <c r="E59" s="208"/>
      <c r="F59" s="207">
        <v>26919649</v>
      </c>
      <c r="G59" s="207"/>
      <c r="H59" s="215">
        <v>5408831</v>
      </c>
      <c r="I59" s="208"/>
      <c r="J59" s="208">
        <v>2853593</v>
      </c>
      <c r="K59" s="193"/>
      <c r="M59" s="202">
        <f>H59-J59</f>
        <v>2555238</v>
      </c>
      <c r="N59" s="194"/>
      <c r="O59" s="194"/>
      <c r="P59" s="198"/>
      <c r="Q59" s="16">
        <f t="shared" si="4"/>
        <v>7881279</v>
      </c>
    </row>
    <row r="60" spans="1:19" s="196" customFormat="1" ht="22.5" customHeight="1" x14ac:dyDescent="0.45">
      <c r="A60" s="12" t="s">
        <v>19</v>
      </c>
      <c r="B60" s="199"/>
      <c r="C60" s="8"/>
      <c r="D60" s="213">
        <f>SUM(D46:D59)</f>
        <v>1049640369</v>
      </c>
      <c r="E60" s="159"/>
      <c r="F60" s="213">
        <f>SUM(F46:F59)</f>
        <v>958286681</v>
      </c>
      <c r="G60" s="159"/>
      <c r="H60" s="213">
        <f>SUM(H46:H59)</f>
        <v>31172467</v>
      </c>
      <c r="I60" s="159"/>
      <c r="J60" s="213">
        <f>SUM(J46:J59)</f>
        <v>119157098</v>
      </c>
      <c r="K60" s="195"/>
      <c r="M60" s="202"/>
      <c r="N60" s="198"/>
      <c r="O60" s="202"/>
      <c r="P60" s="198"/>
      <c r="Q60" s="3"/>
    </row>
    <row r="61" spans="1:19" s="23" customFormat="1" ht="14.25" x14ac:dyDescent="0.3">
      <c r="A61" s="20"/>
      <c r="B61" s="21"/>
      <c r="C61" s="22"/>
      <c r="D61" s="177"/>
      <c r="E61" s="177"/>
      <c r="F61" s="177"/>
      <c r="G61" s="177"/>
      <c r="H61" s="177"/>
      <c r="I61" s="177"/>
      <c r="J61" s="177"/>
      <c r="M61" s="24"/>
      <c r="N61" s="25"/>
      <c r="O61" s="25"/>
      <c r="P61" s="25"/>
      <c r="Q61" s="26"/>
    </row>
    <row r="62" spans="1:19" s="196" customFormat="1" ht="23.85" customHeight="1" x14ac:dyDescent="0.45">
      <c r="A62" s="7" t="s">
        <v>20</v>
      </c>
      <c r="B62" s="199"/>
      <c r="C62" s="8"/>
      <c r="D62" s="208"/>
      <c r="E62" s="208"/>
      <c r="F62" s="208"/>
      <c r="G62" s="208"/>
      <c r="H62" s="208"/>
      <c r="I62" s="208"/>
      <c r="J62" s="208"/>
      <c r="K62" s="197"/>
      <c r="L62" s="197"/>
      <c r="M62" s="202"/>
      <c r="N62" s="198"/>
      <c r="O62" s="198"/>
      <c r="P62" s="198"/>
      <c r="Q62" s="3"/>
    </row>
    <row r="63" spans="1:19" s="196" customFormat="1" ht="22.5" customHeight="1" x14ac:dyDescent="0.45">
      <c r="A63" s="8" t="s">
        <v>96</v>
      </c>
      <c r="B63" s="199">
        <v>16</v>
      </c>
      <c r="C63" s="8"/>
      <c r="D63" s="210">
        <v>84300000</v>
      </c>
      <c r="E63" s="208"/>
      <c r="F63" s="210">
        <v>105060000</v>
      </c>
      <c r="G63" s="210"/>
      <c r="H63" s="208">
        <v>0</v>
      </c>
      <c r="I63" s="208"/>
      <c r="J63" s="208">
        <v>0</v>
      </c>
      <c r="K63" s="193"/>
      <c r="M63" s="194"/>
      <c r="N63" s="194"/>
      <c r="O63" s="194"/>
      <c r="P63" s="198"/>
      <c r="Q63" s="16">
        <f t="shared" ref="Q63:Q69" si="5">D63-F63</f>
        <v>-20760000</v>
      </c>
    </row>
    <row r="64" spans="1:19" s="196" customFormat="1" ht="22.5" customHeight="1" x14ac:dyDescent="0.45">
      <c r="A64" s="8" t="s">
        <v>133</v>
      </c>
      <c r="B64" s="199"/>
      <c r="C64" s="8"/>
      <c r="E64" s="208"/>
      <c r="K64" s="193"/>
      <c r="M64" s="194"/>
      <c r="N64" s="194"/>
      <c r="O64" s="194"/>
      <c r="P64" s="198"/>
      <c r="Q64" s="16">
        <f t="shared" si="5"/>
        <v>0</v>
      </c>
    </row>
    <row r="65" spans="1:17" s="196" customFormat="1" ht="22.5" customHeight="1" x14ac:dyDescent="0.45">
      <c r="A65" s="8" t="s">
        <v>134</v>
      </c>
      <c r="B65" s="199" t="s">
        <v>236</v>
      </c>
      <c r="C65" s="8"/>
      <c r="D65" s="210">
        <v>36217401</v>
      </c>
      <c r="E65" s="208"/>
      <c r="F65" s="210">
        <v>22575796</v>
      </c>
      <c r="G65" s="210"/>
      <c r="H65" s="208">
        <v>4944756</v>
      </c>
      <c r="I65" s="208"/>
      <c r="J65" s="208">
        <v>1888014</v>
      </c>
      <c r="M65" s="202">
        <f>H65-J65</f>
        <v>3056742</v>
      </c>
      <c r="N65" s="198"/>
      <c r="O65" s="198"/>
      <c r="P65" s="198"/>
      <c r="Q65" s="16">
        <f t="shared" si="5"/>
        <v>13641605</v>
      </c>
    </row>
    <row r="66" spans="1:17" s="196" customFormat="1" ht="22.5" customHeight="1" x14ac:dyDescent="0.45">
      <c r="A66" s="8" t="s">
        <v>211</v>
      </c>
      <c r="B66" s="199">
        <v>15</v>
      </c>
      <c r="C66" s="8"/>
      <c r="D66" s="210">
        <v>14236079</v>
      </c>
      <c r="E66" s="208"/>
      <c r="F66" s="210">
        <v>0</v>
      </c>
      <c r="G66" s="210"/>
      <c r="H66" s="210">
        <v>0</v>
      </c>
      <c r="I66" s="208"/>
      <c r="J66" s="210">
        <v>0</v>
      </c>
      <c r="M66" s="202"/>
      <c r="N66" s="198"/>
      <c r="O66" s="198"/>
      <c r="P66" s="198"/>
      <c r="Q66" s="16"/>
    </row>
    <row r="67" spans="1:17" s="196" customFormat="1" ht="23.85" customHeight="1" x14ac:dyDescent="0.45">
      <c r="A67" s="8" t="s">
        <v>97</v>
      </c>
      <c r="B67" s="199"/>
      <c r="C67" s="8"/>
      <c r="D67" s="210"/>
      <c r="E67" s="208"/>
      <c r="F67" s="178"/>
      <c r="G67" s="210"/>
      <c r="H67" s="208"/>
      <c r="I67" s="208"/>
      <c r="J67" s="178"/>
      <c r="M67" s="202"/>
      <c r="N67" s="198"/>
      <c r="O67" s="198"/>
      <c r="P67" s="198"/>
      <c r="Q67" s="16">
        <f t="shared" si="5"/>
        <v>0</v>
      </c>
    </row>
    <row r="68" spans="1:17" s="196" customFormat="1" ht="23.85" customHeight="1" x14ac:dyDescent="0.45">
      <c r="A68" s="8" t="s">
        <v>98</v>
      </c>
      <c r="B68" s="199"/>
      <c r="C68" s="8"/>
      <c r="D68" s="210">
        <v>14546787</v>
      </c>
      <c r="E68" s="208"/>
      <c r="F68" s="210">
        <v>16410211</v>
      </c>
      <c r="G68" s="210"/>
      <c r="H68" s="215">
        <v>4776029</v>
      </c>
      <c r="I68" s="208"/>
      <c r="J68" s="208">
        <v>8833721</v>
      </c>
      <c r="M68" s="202">
        <f>H68-J68</f>
        <v>-4057692</v>
      </c>
      <c r="N68" s="198"/>
      <c r="O68" s="198"/>
      <c r="P68" s="198"/>
      <c r="Q68" s="16">
        <f t="shared" si="5"/>
        <v>-1863424</v>
      </c>
    </row>
    <row r="69" spans="1:17" s="196" customFormat="1" ht="22.5" customHeight="1" x14ac:dyDescent="0.45">
      <c r="A69" s="8" t="s">
        <v>21</v>
      </c>
      <c r="B69" s="199"/>
      <c r="C69" s="8"/>
      <c r="D69" s="210">
        <v>9632728</v>
      </c>
      <c r="E69" s="210"/>
      <c r="F69" s="210">
        <v>20410470</v>
      </c>
      <c r="G69" s="210"/>
      <c r="H69" s="215">
        <v>670188</v>
      </c>
      <c r="I69" s="210"/>
      <c r="J69" s="208">
        <v>12074354</v>
      </c>
      <c r="M69" s="202">
        <f>H69-J69</f>
        <v>-11404166</v>
      </c>
      <c r="N69" s="198"/>
      <c r="O69" s="198"/>
      <c r="P69" s="198"/>
      <c r="Q69" s="16">
        <f t="shared" si="5"/>
        <v>-10777742</v>
      </c>
    </row>
    <row r="70" spans="1:17" s="196" customFormat="1" ht="22.5" customHeight="1" x14ac:dyDescent="0.45">
      <c r="A70" s="12" t="s">
        <v>22</v>
      </c>
      <c r="B70" s="28"/>
      <c r="C70" s="12"/>
      <c r="D70" s="213">
        <f>SUM(D63:D69)</f>
        <v>158932995</v>
      </c>
      <c r="E70" s="160"/>
      <c r="F70" s="213">
        <f>SUM(F63:F69)</f>
        <v>164456477</v>
      </c>
      <c r="G70" s="159"/>
      <c r="H70" s="213">
        <f>SUM(H63:H69)</f>
        <v>10390973</v>
      </c>
      <c r="I70" s="160"/>
      <c r="J70" s="213">
        <f>SUM(J63:J69)</f>
        <v>22796089</v>
      </c>
      <c r="M70" s="202"/>
      <c r="N70" s="198"/>
      <c r="O70" s="198"/>
      <c r="P70" s="198"/>
      <c r="Q70" s="3"/>
    </row>
    <row r="71" spans="1:17" s="23" customFormat="1" ht="14.25" x14ac:dyDescent="0.3">
      <c r="A71" s="22"/>
      <c r="B71" s="21"/>
      <c r="C71" s="22"/>
      <c r="D71" s="179"/>
      <c r="E71" s="177"/>
      <c r="F71" s="179"/>
      <c r="G71" s="179"/>
      <c r="H71" s="179"/>
      <c r="I71" s="177"/>
      <c r="J71" s="179"/>
      <c r="M71" s="24"/>
      <c r="N71" s="25"/>
      <c r="O71" s="25"/>
      <c r="P71" s="25"/>
      <c r="Q71" s="26"/>
    </row>
    <row r="72" spans="1:17" s="196" customFormat="1" ht="22.5" customHeight="1" x14ac:dyDescent="0.45">
      <c r="A72" s="12" t="s">
        <v>23</v>
      </c>
      <c r="B72" s="199"/>
      <c r="C72" s="8"/>
      <c r="D72" s="163">
        <f>D60+D70</f>
        <v>1208573364</v>
      </c>
      <c r="E72" s="160"/>
      <c r="F72" s="163">
        <f>F60+F70</f>
        <v>1122743158</v>
      </c>
      <c r="G72" s="159"/>
      <c r="H72" s="163">
        <f>H60+H70</f>
        <v>41563440</v>
      </c>
      <c r="I72" s="160"/>
      <c r="J72" s="163">
        <f>J60+J70</f>
        <v>141953187</v>
      </c>
      <c r="M72" s="202"/>
      <c r="N72" s="198"/>
      <c r="O72" s="198"/>
      <c r="P72" s="198"/>
      <c r="Q72" s="3"/>
    </row>
    <row r="73" spans="1:17" s="196" customFormat="1" ht="22.5" customHeight="1" x14ac:dyDescent="0.45">
      <c r="A73" s="12"/>
      <c r="B73" s="199"/>
      <c r="C73" s="8"/>
      <c r="D73" s="19"/>
      <c r="E73" s="29"/>
      <c r="F73" s="19"/>
      <c r="G73" s="19"/>
      <c r="H73" s="19"/>
      <c r="I73" s="29"/>
      <c r="J73" s="19"/>
      <c r="M73" s="202"/>
      <c r="N73" s="198"/>
      <c r="O73" s="198"/>
      <c r="P73" s="198"/>
      <c r="Q73" s="3"/>
    </row>
    <row r="74" spans="1:17" x14ac:dyDescent="0.2">
      <c r="A74" s="196" t="str">
        <f>A38</f>
        <v>บริษัท ทาคูนิ กรุ๊ป จำกัด (มหาชน) และบริษัทย่อย</v>
      </c>
      <c r="L74" s="197"/>
      <c r="N74" s="198"/>
    </row>
    <row r="75" spans="1:17" x14ac:dyDescent="0.2">
      <c r="A75" s="196" t="s">
        <v>0</v>
      </c>
      <c r="L75" s="197"/>
      <c r="N75" s="198"/>
    </row>
    <row r="76" spans="1:17" ht="20.25" customHeight="1" x14ac:dyDescent="0.2">
      <c r="A76" s="196"/>
      <c r="L76" s="197"/>
      <c r="N76" s="198"/>
    </row>
    <row r="77" spans="1:17" ht="20.25" customHeight="1" x14ac:dyDescent="0.2">
      <c r="B77" s="4"/>
      <c r="D77" s="250" t="s">
        <v>1</v>
      </c>
      <c r="E77" s="250"/>
      <c r="F77" s="250"/>
      <c r="G77" s="250"/>
      <c r="H77" s="250" t="s">
        <v>2</v>
      </c>
      <c r="I77" s="250"/>
      <c r="J77" s="250"/>
      <c r="L77" s="197"/>
      <c r="N77" s="198"/>
    </row>
    <row r="78" spans="1:17" ht="20.25" customHeight="1" x14ac:dyDescent="0.2">
      <c r="B78" s="197"/>
      <c r="C78" s="198"/>
      <c r="D78" s="251" t="s">
        <v>3</v>
      </c>
      <c r="E78" s="251"/>
      <c r="F78" s="251"/>
      <c r="G78" s="6"/>
      <c r="H78" s="251" t="s">
        <v>3</v>
      </c>
      <c r="I78" s="251"/>
      <c r="J78" s="251"/>
      <c r="L78" s="197"/>
      <c r="N78" s="198"/>
    </row>
    <row r="79" spans="1:17" x14ac:dyDescent="0.2">
      <c r="A79" s="196" t="s">
        <v>16</v>
      </c>
      <c r="B79" s="246" t="s">
        <v>5</v>
      </c>
      <c r="C79" s="198"/>
      <c r="D79" s="5">
        <v>2563</v>
      </c>
      <c r="E79" s="5"/>
      <c r="F79" s="5">
        <v>2562</v>
      </c>
      <c r="G79" s="5"/>
      <c r="H79" s="5">
        <v>2563</v>
      </c>
      <c r="I79" s="5"/>
      <c r="J79" s="5">
        <v>2562</v>
      </c>
      <c r="L79" s="197"/>
      <c r="N79" s="198"/>
    </row>
    <row r="80" spans="1:17" ht="20.25" customHeight="1" x14ac:dyDescent="0.2">
      <c r="A80" s="196"/>
      <c r="B80" s="234"/>
      <c r="C80" s="198"/>
      <c r="D80" s="249" t="s">
        <v>182</v>
      </c>
      <c r="E80" s="249"/>
      <c r="F80" s="249"/>
      <c r="G80" s="249"/>
      <c r="H80" s="249"/>
      <c r="I80" s="249"/>
      <c r="J80" s="249"/>
      <c r="L80" s="197"/>
      <c r="N80" s="198"/>
    </row>
    <row r="81" spans="1:17" x14ac:dyDescent="0.45">
      <c r="A81" s="7" t="s">
        <v>24</v>
      </c>
      <c r="B81" s="199"/>
      <c r="C81" s="8"/>
      <c r="D81" s="208"/>
      <c r="E81" s="208"/>
      <c r="F81" s="208"/>
      <c r="G81" s="208"/>
      <c r="H81" s="208"/>
      <c r="I81" s="208"/>
      <c r="J81" s="208"/>
      <c r="K81" s="198"/>
      <c r="L81" s="197"/>
      <c r="N81" s="198"/>
    </row>
    <row r="82" spans="1:17" x14ac:dyDescent="0.45">
      <c r="A82" s="8" t="s">
        <v>25</v>
      </c>
      <c r="B82" s="199"/>
      <c r="C82" s="8"/>
      <c r="D82" s="208"/>
      <c r="E82" s="208"/>
      <c r="F82" s="208"/>
      <c r="G82" s="208"/>
      <c r="H82" s="208"/>
      <c r="I82" s="208"/>
      <c r="J82" s="208"/>
      <c r="K82" s="198"/>
      <c r="L82" s="197"/>
      <c r="N82" s="198"/>
    </row>
    <row r="83" spans="1:17" x14ac:dyDescent="0.45">
      <c r="A83" s="8" t="s">
        <v>100</v>
      </c>
      <c r="B83" s="199"/>
      <c r="C83" s="8"/>
      <c r="D83" s="208"/>
      <c r="E83" s="208"/>
      <c r="F83" s="208"/>
      <c r="G83" s="208"/>
      <c r="H83" s="208"/>
      <c r="I83" s="208"/>
      <c r="J83" s="208"/>
      <c r="K83" s="198"/>
      <c r="L83" s="197"/>
      <c r="N83" s="198"/>
    </row>
    <row r="84" spans="1:17" x14ac:dyDescent="0.45">
      <c r="A84" s="47" t="s">
        <v>112</v>
      </c>
      <c r="B84" s="199"/>
      <c r="C84" s="8"/>
      <c r="D84" s="208"/>
      <c r="E84" s="208"/>
      <c r="F84" s="208"/>
      <c r="G84" s="208"/>
      <c r="H84" s="208"/>
      <c r="I84" s="208"/>
      <c r="J84" s="208"/>
      <c r="K84" s="198"/>
      <c r="L84" s="197"/>
      <c r="N84" s="198"/>
    </row>
    <row r="85" spans="1:17" ht="22.5" thickBot="1" x14ac:dyDescent="0.5">
      <c r="A85" s="47" t="s">
        <v>113</v>
      </c>
      <c r="B85" s="199"/>
      <c r="C85" s="8"/>
      <c r="D85" s="180">
        <v>600000000</v>
      </c>
      <c r="E85" s="208"/>
      <c r="F85" s="180">
        <v>600000000</v>
      </c>
      <c r="G85" s="210"/>
      <c r="H85" s="180">
        <v>600000000</v>
      </c>
      <c r="I85" s="208"/>
      <c r="J85" s="180">
        <v>600000000</v>
      </c>
      <c r="K85" s="198"/>
      <c r="L85" s="197"/>
      <c r="N85" s="198"/>
      <c r="Q85" s="16">
        <f t="shared" ref="Q85:Q96" si="6">D85-F85</f>
        <v>0</v>
      </c>
    </row>
    <row r="86" spans="1:17" ht="22.5" thickTop="1" x14ac:dyDescent="0.45">
      <c r="A86" s="8" t="s">
        <v>99</v>
      </c>
      <c r="B86" s="199"/>
      <c r="C86" s="8"/>
      <c r="D86" s="208"/>
      <c r="E86" s="208"/>
      <c r="F86" s="208"/>
      <c r="G86" s="208"/>
      <c r="H86" s="210"/>
      <c r="I86" s="208"/>
      <c r="J86" s="210"/>
      <c r="K86" s="198"/>
      <c r="L86" s="197"/>
      <c r="N86" s="198"/>
      <c r="Q86" s="16">
        <f t="shared" si="6"/>
        <v>0</v>
      </c>
    </row>
    <row r="87" spans="1:17" x14ac:dyDescent="0.45">
      <c r="A87" s="47" t="s">
        <v>114</v>
      </c>
      <c r="B87" s="199"/>
      <c r="C87" s="8"/>
      <c r="D87" s="208"/>
      <c r="E87" s="208"/>
      <c r="F87" s="208"/>
      <c r="G87" s="208"/>
      <c r="H87" s="210"/>
      <c r="I87" s="208"/>
      <c r="J87" s="210"/>
      <c r="K87" s="198"/>
      <c r="L87" s="197"/>
      <c r="N87" s="198"/>
      <c r="Q87" s="16">
        <f t="shared" si="6"/>
        <v>0</v>
      </c>
    </row>
    <row r="88" spans="1:17" x14ac:dyDescent="0.45">
      <c r="A88" s="47" t="s">
        <v>113</v>
      </c>
      <c r="B88" s="199"/>
      <c r="C88" s="8"/>
      <c r="D88" s="208">
        <v>400000000</v>
      </c>
      <c r="E88" s="208"/>
      <c r="F88" s="208">
        <v>400000000</v>
      </c>
      <c r="G88" s="208"/>
      <c r="H88" s="208">
        <v>400000000</v>
      </c>
      <c r="I88" s="208"/>
      <c r="J88" s="208">
        <v>400000000</v>
      </c>
      <c r="K88" s="198"/>
      <c r="L88" s="197"/>
      <c r="M88" s="202">
        <f t="shared" ref="M88:M96" si="7">H88-J88</f>
        <v>0</v>
      </c>
      <c r="N88" s="198"/>
      <c r="Q88" s="16">
        <f t="shared" si="6"/>
        <v>0</v>
      </c>
    </row>
    <row r="89" spans="1:17" x14ac:dyDescent="0.45">
      <c r="A89" s="61" t="s">
        <v>139</v>
      </c>
      <c r="B89" s="199">
        <v>17</v>
      </c>
      <c r="C89" s="8"/>
      <c r="D89" s="208">
        <v>305527766</v>
      </c>
      <c r="E89" s="208"/>
      <c r="F89" s="208">
        <v>305527766</v>
      </c>
      <c r="G89" s="208"/>
      <c r="H89" s="208">
        <v>305527766</v>
      </c>
      <c r="I89" s="208"/>
      <c r="J89" s="208">
        <v>305527766</v>
      </c>
      <c r="K89" s="198"/>
      <c r="L89" s="197"/>
      <c r="M89" s="202">
        <f t="shared" si="7"/>
        <v>0</v>
      </c>
      <c r="N89" s="198"/>
      <c r="Q89" s="16">
        <f t="shared" si="6"/>
        <v>0</v>
      </c>
    </row>
    <row r="90" spans="1:17" x14ac:dyDescent="0.45">
      <c r="A90" s="8" t="s">
        <v>45</v>
      </c>
      <c r="B90" s="199"/>
      <c r="C90" s="8"/>
      <c r="D90" s="208"/>
      <c r="E90" s="208"/>
      <c r="F90" s="208"/>
      <c r="G90" s="208"/>
      <c r="H90" s="208"/>
      <c r="I90" s="208"/>
      <c r="J90" s="208"/>
      <c r="K90" s="198"/>
      <c r="L90" s="197"/>
      <c r="M90" s="202">
        <f t="shared" si="7"/>
        <v>0</v>
      </c>
      <c r="N90" s="198"/>
      <c r="Q90" s="16">
        <f t="shared" si="6"/>
        <v>0</v>
      </c>
    </row>
    <row r="91" spans="1:17" x14ac:dyDescent="0.45">
      <c r="A91" s="8" t="s">
        <v>46</v>
      </c>
      <c r="B91" s="199"/>
      <c r="C91" s="8"/>
      <c r="D91" s="208">
        <v>20636290</v>
      </c>
      <c r="E91" s="208"/>
      <c r="F91" s="208">
        <v>20636290</v>
      </c>
      <c r="G91" s="208"/>
      <c r="H91" s="208">
        <v>0</v>
      </c>
      <c r="I91" s="208"/>
      <c r="J91" s="208">
        <v>0</v>
      </c>
      <c r="K91" s="198"/>
      <c r="L91" s="197"/>
      <c r="M91" s="202">
        <f t="shared" si="7"/>
        <v>0</v>
      </c>
      <c r="N91" s="198"/>
      <c r="Q91" s="16">
        <f t="shared" si="6"/>
        <v>0</v>
      </c>
    </row>
    <row r="92" spans="1:17" x14ac:dyDescent="0.45">
      <c r="A92" s="8" t="s">
        <v>26</v>
      </c>
      <c r="B92" s="199"/>
      <c r="C92" s="8"/>
      <c r="D92" s="208"/>
      <c r="E92" s="208"/>
      <c r="F92" s="208"/>
      <c r="G92" s="208"/>
      <c r="H92" s="208"/>
      <c r="I92" s="208"/>
      <c r="J92" s="208"/>
      <c r="K92" s="198"/>
      <c r="L92" s="197"/>
      <c r="M92" s="202">
        <f t="shared" si="7"/>
        <v>0</v>
      </c>
      <c r="N92" s="198"/>
      <c r="Q92" s="16">
        <f t="shared" si="6"/>
        <v>0</v>
      </c>
    </row>
    <row r="93" spans="1:17" x14ac:dyDescent="0.45">
      <c r="A93" s="8" t="s">
        <v>27</v>
      </c>
      <c r="B93" s="199"/>
      <c r="C93" s="8"/>
      <c r="D93" s="208"/>
      <c r="E93" s="208"/>
      <c r="F93" s="208"/>
      <c r="G93" s="208"/>
      <c r="H93" s="208"/>
      <c r="I93" s="208"/>
      <c r="J93" s="208"/>
      <c r="K93" s="198"/>
      <c r="L93" s="197"/>
      <c r="M93" s="202">
        <f t="shared" si="7"/>
        <v>0</v>
      </c>
      <c r="N93" s="198"/>
      <c r="Q93" s="16">
        <f t="shared" si="6"/>
        <v>0</v>
      </c>
    </row>
    <row r="94" spans="1:17" x14ac:dyDescent="0.45">
      <c r="A94" s="203" t="s">
        <v>28</v>
      </c>
      <c r="B94" s="199">
        <v>17</v>
      </c>
      <c r="C94" s="8"/>
      <c r="D94" s="208">
        <v>11552000</v>
      </c>
      <c r="E94" s="208"/>
      <c r="F94" s="208">
        <v>9942000</v>
      </c>
      <c r="G94" s="208"/>
      <c r="H94" s="208">
        <v>11552000</v>
      </c>
      <c r="I94" s="208"/>
      <c r="J94" s="208">
        <v>9942000</v>
      </c>
      <c r="K94" s="198"/>
      <c r="L94" s="197"/>
      <c r="M94" s="202">
        <f t="shared" si="7"/>
        <v>1610000</v>
      </c>
      <c r="N94" s="198"/>
      <c r="Q94" s="16">
        <f t="shared" si="6"/>
        <v>1610000</v>
      </c>
    </row>
    <row r="95" spans="1:17" x14ac:dyDescent="0.45">
      <c r="A95" s="203" t="s">
        <v>212</v>
      </c>
      <c r="B95" s="199"/>
      <c r="C95" s="8"/>
      <c r="D95" s="208">
        <v>73301010</v>
      </c>
      <c r="E95" s="208"/>
      <c r="F95" s="208">
        <v>64578296</v>
      </c>
      <c r="G95" s="208"/>
      <c r="H95" s="208">
        <v>30489195</v>
      </c>
      <c r="I95" s="208"/>
      <c r="J95" s="208">
        <v>21962289</v>
      </c>
      <c r="K95" s="198"/>
      <c r="L95" s="197"/>
      <c r="M95" s="202">
        <f t="shared" si="7"/>
        <v>8526906</v>
      </c>
      <c r="N95" s="198"/>
      <c r="Q95" s="16">
        <f t="shared" si="6"/>
        <v>8722714</v>
      </c>
    </row>
    <row r="96" spans="1:17" x14ac:dyDescent="0.45">
      <c r="A96" s="203" t="s">
        <v>101</v>
      </c>
      <c r="B96" s="199"/>
      <c r="C96" s="8"/>
      <c r="D96" s="158">
        <v>81852708</v>
      </c>
      <c r="E96" s="208"/>
      <c r="F96" s="158">
        <v>81852708</v>
      </c>
      <c r="G96" s="210"/>
      <c r="H96" s="158">
        <v>0</v>
      </c>
      <c r="I96" s="208"/>
      <c r="J96" s="158">
        <v>0</v>
      </c>
      <c r="K96" s="198"/>
      <c r="L96" s="197"/>
      <c r="M96" s="202">
        <f t="shared" si="7"/>
        <v>0</v>
      </c>
      <c r="N96" s="198"/>
      <c r="Q96" s="16">
        <f t="shared" si="6"/>
        <v>0</v>
      </c>
    </row>
    <row r="97" spans="1:17" x14ac:dyDescent="0.45">
      <c r="A97" s="12" t="s">
        <v>29</v>
      </c>
      <c r="B97" s="199"/>
      <c r="C97" s="8"/>
      <c r="D97" s="181">
        <f>SUM(D88:D96)</f>
        <v>892869774</v>
      </c>
      <c r="E97" s="210"/>
      <c r="F97" s="181">
        <f>SUM(F88:F96)</f>
        <v>882537060</v>
      </c>
      <c r="G97" s="159"/>
      <c r="H97" s="181">
        <f>SUM(H88:H96)</f>
        <v>747568961</v>
      </c>
      <c r="I97" s="210"/>
      <c r="J97" s="181">
        <f>SUM(J88:J96)</f>
        <v>737432055</v>
      </c>
      <c r="K97" s="198"/>
      <c r="L97" s="197"/>
      <c r="M97" s="31"/>
      <c r="N97" s="198"/>
      <c r="Q97" s="31"/>
    </row>
    <row r="98" spans="1:17" x14ac:dyDescent="0.45">
      <c r="A98" s="8" t="s">
        <v>30</v>
      </c>
      <c r="B98" s="199">
        <v>12</v>
      </c>
      <c r="C98" s="8"/>
      <c r="D98" s="176">
        <v>336773386</v>
      </c>
      <c r="E98" s="208"/>
      <c r="F98" s="176">
        <v>314362105</v>
      </c>
      <c r="G98" s="210"/>
      <c r="H98" s="158">
        <v>0</v>
      </c>
      <c r="I98" s="208"/>
      <c r="J98" s="176">
        <v>0</v>
      </c>
      <c r="K98" s="198"/>
      <c r="L98" s="197"/>
      <c r="M98" s="31"/>
      <c r="N98" s="198"/>
      <c r="Q98" s="16">
        <f>D98-F98</f>
        <v>22411281</v>
      </c>
    </row>
    <row r="99" spans="1:17" x14ac:dyDescent="0.45">
      <c r="A99" s="12" t="s">
        <v>31</v>
      </c>
      <c r="B99" s="199"/>
      <c r="C99" s="8"/>
      <c r="D99" s="213">
        <f>SUM(D97:D98)</f>
        <v>1229643160</v>
      </c>
      <c r="E99" s="208"/>
      <c r="F99" s="213">
        <f>SUM(F97:F98)</f>
        <v>1196899165</v>
      </c>
      <c r="G99" s="159"/>
      <c r="H99" s="213">
        <f>SUM(H97:H98)</f>
        <v>747568961</v>
      </c>
      <c r="I99" s="208"/>
      <c r="J99" s="213">
        <f>SUM(J97:J98)</f>
        <v>737432055</v>
      </c>
      <c r="K99" s="198"/>
      <c r="L99" s="197"/>
      <c r="M99" s="31"/>
      <c r="N99" s="198"/>
      <c r="Q99" s="31"/>
    </row>
    <row r="100" spans="1:17" s="23" customFormat="1" ht="14.25" x14ac:dyDescent="0.3">
      <c r="A100" s="22"/>
      <c r="B100" s="21"/>
      <c r="C100" s="22"/>
      <c r="D100" s="179"/>
      <c r="E100" s="177"/>
      <c r="F100" s="179"/>
      <c r="G100" s="179"/>
      <c r="H100" s="179"/>
      <c r="I100" s="177"/>
      <c r="J100" s="179"/>
      <c r="M100" s="24"/>
      <c r="N100" s="25"/>
      <c r="O100" s="25"/>
      <c r="P100" s="25"/>
      <c r="Q100" s="26"/>
    </row>
    <row r="101" spans="1:17" ht="24" customHeight="1" thickBot="1" x14ac:dyDescent="0.5">
      <c r="A101" s="12" t="s">
        <v>32</v>
      </c>
      <c r="B101" s="199"/>
      <c r="C101" s="8"/>
      <c r="D101" s="175">
        <f>SUM(D99+D72)</f>
        <v>2438216524</v>
      </c>
      <c r="E101" s="160"/>
      <c r="F101" s="175">
        <f>SUM(F99+F72)</f>
        <v>2319642323</v>
      </c>
      <c r="G101" s="159"/>
      <c r="H101" s="175">
        <f>SUM(H99+H72)</f>
        <v>789132401</v>
      </c>
      <c r="I101" s="160"/>
      <c r="J101" s="175">
        <f>SUM(J99+J72)</f>
        <v>879385242</v>
      </c>
      <c r="K101" s="198"/>
      <c r="L101" s="197"/>
      <c r="M101" s="31"/>
      <c r="N101" s="198"/>
      <c r="Q101" s="31"/>
    </row>
    <row r="102" spans="1:17" ht="20.25" customHeight="1" thickTop="1" x14ac:dyDescent="0.45">
      <c r="A102" s="34"/>
      <c r="B102" s="35"/>
      <c r="C102" s="36"/>
      <c r="D102" s="207"/>
      <c r="E102" s="207"/>
      <c r="F102" s="207"/>
      <c r="G102" s="207"/>
      <c r="H102" s="207"/>
      <c r="I102" s="207"/>
      <c r="J102" s="207"/>
      <c r="K102" s="198"/>
      <c r="L102" s="197"/>
      <c r="M102" s="31"/>
      <c r="N102" s="198"/>
      <c r="Q102" s="31"/>
    </row>
    <row r="103" spans="1:17" ht="20.25" customHeight="1" x14ac:dyDescent="0.2">
      <c r="A103" s="198"/>
      <c r="B103" s="38"/>
      <c r="C103" s="198"/>
      <c r="D103" s="3"/>
      <c r="E103" s="3"/>
      <c r="F103" s="3"/>
      <c r="G103" s="3"/>
      <c r="H103" s="3"/>
      <c r="I103" s="3"/>
      <c r="J103" s="3"/>
      <c r="K103" s="198"/>
    </row>
    <row r="104" spans="1:17" ht="20.25" customHeight="1" x14ac:dyDescent="0.2">
      <c r="A104" s="198"/>
      <c r="B104" s="38"/>
      <c r="C104" s="198"/>
      <c r="D104" s="198"/>
      <c r="F104" s="198"/>
      <c r="H104" s="198"/>
      <c r="J104" s="198"/>
      <c r="K104" s="198"/>
    </row>
    <row r="105" spans="1:17" ht="20.25" customHeight="1" x14ac:dyDescent="0.2">
      <c r="A105" s="198"/>
      <c r="B105" s="38"/>
      <c r="C105" s="198"/>
      <c r="D105" s="198"/>
      <c r="F105" s="198"/>
      <c r="H105" s="198"/>
      <c r="J105" s="198"/>
      <c r="K105" s="198"/>
    </row>
    <row r="106" spans="1:17" ht="20.25" customHeight="1" x14ac:dyDescent="0.2">
      <c r="A106" s="198"/>
      <c r="B106" s="38"/>
      <c r="C106" s="198"/>
      <c r="D106" s="198"/>
      <c r="F106" s="198"/>
      <c r="H106" s="198"/>
      <c r="J106" s="198"/>
      <c r="K106" s="198"/>
    </row>
    <row r="107" spans="1:17" ht="20.25" customHeight="1" x14ac:dyDescent="0.2">
      <c r="A107" s="198"/>
      <c r="B107" s="38"/>
      <c r="C107" s="198"/>
      <c r="D107" s="198"/>
      <c r="F107" s="198"/>
      <c r="H107" s="198"/>
      <c r="J107" s="198"/>
      <c r="K107" s="198"/>
    </row>
    <row r="108" spans="1:17" ht="20.25" customHeight="1" x14ac:dyDescent="0.2">
      <c r="A108" s="198"/>
      <c r="B108" s="38"/>
      <c r="C108" s="198"/>
      <c r="D108" s="198"/>
      <c r="F108" s="198"/>
      <c r="H108" s="198"/>
      <c r="J108" s="198"/>
      <c r="K108" s="198"/>
    </row>
    <row r="109" spans="1:17" ht="20.25" customHeight="1" x14ac:dyDescent="0.2">
      <c r="A109" s="198"/>
      <c r="B109" s="38"/>
      <c r="C109" s="198"/>
      <c r="D109" s="198"/>
      <c r="F109" s="198"/>
      <c r="H109" s="198"/>
      <c r="J109" s="198"/>
      <c r="K109" s="198"/>
    </row>
    <row r="110" spans="1:17" ht="20.25" customHeight="1" x14ac:dyDescent="0.2">
      <c r="A110" s="198"/>
      <c r="B110" s="38"/>
      <c r="C110" s="198"/>
      <c r="D110" s="198"/>
      <c r="F110" s="198"/>
      <c r="H110" s="198"/>
      <c r="J110" s="198"/>
      <c r="K110" s="198"/>
    </row>
    <row r="111" spans="1:17" ht="20.25" customHeight="1" x14ac:dyDescent="0.2">
      <c r="A111" s="198"/>
      <c r="B111" s="38"/>
      <c r="C111" s="198"/>
      <c r="D111" s="198"/>
      <c r="F111" s="198"/>
      <c r="H111" s="198"/>
      <c r="J111" s="198"/>
      <c r="K111" s="198"/>
    </row>
    <row r="112" spans="1:17" ht="20.25" customHeight="1" x14ac:dyDescent="0.2">
      <c r="A112" s="198"/>
      <c r="B112" s="38"/>
      <c r="C112" s="198"/>
      <c r="D112" s="198"/>
      <c r="F112" s="198"/>
      <c r="H112" s="198"/>
      <c r="J112" s="198"/>
      <c r="K112" s="39"/>
    </row>
    <row r="113" spans="1:17" ht="20.25" customHeight="1" x14ac:dyDescent="0.2">
      <c r="A113" s="198"/>
      <c r="B113" s="38"/>
      <c r="C113" s="198"/>
      <c r="D113" s="198"/>
      <c r="F113" s="198"/>
      <c r="H113" s="198"/>
      <c r="J113" s="198"/>
      <c r="K113" s="39"/>
    </row>
    <row r="114" spans="1:17" ht="20.25" customHeight="1" x14ac:dyDescent="0.2">
      <c r="A114" s="198"/>
      <c r="B114" s="38"/>
      <c r="C114" s="198"/>
      <c r="D114" s="198"/>
      <c r="F114" s="198"/>
      <c r="H114" s="198"/>
      <c r="J114" s="198"/>
      <c r="K114" s="39"/>
    </row>
    <row r="115" spans="1:17" ht="20.25" customHeight="1" x14ac:dyDescent="0.2">
      <c r="A115" s="198"/>
      <c r="B115" s="38"/>
      <c r="C115" s="198"/>
      <c r="D115" s="198"/>
      <c r="F115" s="198"/>
      <c r="H115" s="198"/>
      <c r="J115" s="198"/>
      <c r="K115" s="39"/>
    </row>
    <row r="116" spans="1:17" ht="20.25" customHeight="1" x14ac:dyDescent="0.2">
      <c r="A116" s="198"/>
      <c r="B116" s="38"/>
      <c r="C116" s="198"/>
      <c r="D116" s="198"/>
      <c r="F116" s="198"/>
      <c r="H116" s="198"/>
      <c r="J116" s="198"/>
      <c r="K116" s="39"/>
    </row>
    <row r="117" spans="1:17" ht="20.25" customHeight="1" x14ac:dyDescent="0.2">
      <c r="A117" s="198"/>
      <c r="B117" s="38"/>
      <c r="C117" s="198"/>
      <c r="D117" s="198"/>
      <c r="F117" s="198"/>
      <c r="H117" s="198"/>
      <c r="J117" s="198"/>
      <c r="K117" s="39"/>
    </row>
    <row r="118" spans="1:17" ht="20.25" customHeight="1" x14ac:dyDescent="0.2">
      <c r="A118" s="198"/>
      <c r="B118" s="38"/>
      <c r="C118" s="198"/>
      <c r="D118" s="198"/>
      <c r="F118" s="198"/>
      <c r="H118" s="198"/>
      <c r="J118" s="198"/>
      <c r="K118" s="39"/>
    </row>
    <row r="119" spans="1:17" ht="20.25" customHeight="1" x14ac:dyDescent="0.2">
      <c r="A119" s="198"/>
      <c r="B119" s="38"/>
      <c r="C119" s="198"/>
      <c r="D119" s="198"/>
      <c r="F119" s="198"/>
      <c r="H119" s="198"/>
      <c r="J119" s="198"/>
      <c r="K119" s="39"/>
      <c r="P119" s="40"/>
    </row>
    <row r="120" spans="1:17" ht="20.25" customHeight="1" x14ac:dyDescent="0.2">
      <c r="A120" s="198"/>
      <c r="B120" s="38"/>
      <c r="C120" s="198"/>
      <c r="D120" s="198"/>
      <c r="F120" s="198"/>
      <c r="H120" s="198"/>
      <c r="J120" s="198"/>
      <c r="K120" s="39"/>
    </row>
    <row r="121" spans="1:17" ht="20.25" customHeight="1" x14ac:dyDescent="0.2">
      <c r="A121" s="198"/>
      <c r="B121" s="38"/>
      <c r="C121" s="198"/>
      <c r="D121" s="198"/>
      <c r="F121" s="198"/>
      <c r="H121" s="198"/>
      <c r="J121" s="198"/>
      <c r="K121" s="39"/>
    </row>
    <row r="122" spans="1:17" ht="20.25" customHeight="1" x14ac:dyDescent="0.2">
      <c r="A122" s="198"/>
      <c r="B122" s="38"/>
      <c r="C122" s="198"/>
      <c r="D122" s="198"/>
      <c r="F122" s="198"/>
      <c r="H122" s="198"/>
      <c r="J122" s="198"/>
      <c r="K122" s="39"/>
    </row>
    <row r="123" spans="1:17" ht="20.25" customHeight="1" x14ac:dyDescent="0.2">
      <c r="A123" s="198"/>
      <c r="B123" s="38"/>
      <c r="C123" s="198"/>
      <c r="D123" s="198"/>
      <c r="F123" s="198"/>
      <c r="H123" s="198"/>
      <c r="J123" s="198"/>
      <c r="K123" s="10"/>
    </row>
    <row r="124" spans="1:17" ht="20.25" customHeight="1" x14ac:dyDescent="0.2">
      <c r="K124" s="10"/>
    </row>
    <row r="125" spans="1:17" s="196" customFormat="1" ht="20.25" customHeight="1" x14ac:dyDescent="0.2">
      <c r="E125" s="17"/>
      <c r="G125" s="17"/>
      <c r="I125" s="17"/>
      <c r="K125" s="41"/>
      <c r="L125" s="42"/>
      <c r="M125" s="17"/>
      <c r="N125" s="43"/>
      <c r="O125" s="17"/>
      <c r="P125" s="17"/>
      <c r="Q125" s="17"/>
    </row>
    <row r="126" spans="1:17" ht="20.25" customHeight="1" x14ac:dyDescent="0.2">
      <c r="K126" s="10"/>
    </row>
    <row r="127" spans="1:17" s="196" customFormat="1" ht="20.25" customHeight="1" x14ac:dyDescent="0.2">
      <c r="E127" s="17"/>
      <c r="G127" s="17"/>
      <c r="I127" s="17"/>
      <c r="K127" s="41"/>
      <c r="L127" s="42"/>
      <c r="M127" s="17"/>
      <c r="N127" s="43"/>
      <c r="O127" s="17"/>
      <c r="P127" s="17"/>
      <c r="Q127" s="17"/>
    </row>
    <row r="128" spans="1:17" ht="20.25" customHeight="1" x14ac:dyDescent="0.2">
      <c r="K128" s="10"/>
    </row>
    <row r="129" spans="5:17" s="196" customFormat="1" ht="20.25" customHeight="1" x14ac:dyDescent="0.2">
      <c r="E129" s="17"/>
      <c r="G129" s="17"/>
      <c r="I129" s="17"/>
      <c r="K129" s="41"/>
      <c r="L129" s="42"/>
      <c r="M129" s="17"/>
      <c r="N129" s="43"/>
      <c r="O129" s="17"/>
      <c r="P129" s="17"/>
      <c r="Q129" s="17"/>
    </row>
    <row r="130" spans="5:17" ht="20.25" customHeight="1" x14ac:dyDescent="0.2">
      <c r="K130" s="10"/>
    </row>
    <row r="131" spans="5:17" ht="20.25" customHeight="1" x14ac:dyDescent="0.2">
      <c r="K131" s="10"/>
    </row>
    <row r="132" spans="5:17" ht="20.25" customHeight="1" x14ac:dyDescent="0.2">
      <c r="K132" s="10"/>
    </row>
    <row r="133" spans="5:17" ht="20.25" customHeight="1" x14ac:dyDescent="0.2">
      <c r="K133" s="10"/>
    </row>
    <row r="134" spans="5:17" ht="20.25" customHeight="1" x14ac:dyDescent="0.2">
      <c r="K134" s="10"/>
    </row>
    <row r="143" spans="5:17" ht="20.25" customHeight="1" x14ac:dyDescent="0.2">
      <c r="L143" s="197"/>
      <c r="N143" s="198"/>
    </row>
    <row r="144" spans="5:17" ht="20.25" customHeight="1" x14ac:dyDescent="0.2">
      <c r="M144" s="3"/>
    </row>
    <row r="145" spans="2:14" ht="20.25" customHeight="1" x14ac:dyDescent="0.2">
      <c r="L145" s="197"/>
      <c r="N145" s="198"/>
    </row>
    <row r="146" spans="2:14" ht="20.25" customHeight="1" x14ac:dyDescent="0.2">
      <c r="L146" s="197"/>
      <c r="N146" s="198"/>
    </row>
    <row r="147" spans="2:14" ht="20.25" customHeight="1" x14ac:dyDescent="0.2">
      <c r="L147" s="197"/>
      <c r="N147" s="198"/>
    </row>
    <row r="148" spans="2:14" ht="20.25" customHeight="1" x14ac:dyDescent="0.2">
      <c r="L148" s="197"/>
      <c r="N148" s="198"/>
    </row>
    <row r="149" spans="2:14" ht="20.25" customHeight="1" x14ac:dyDescent="0.2">
      <c r="L149" s="197"/>
      <c r="N149" s="198"/>
    </row>
    <row r="150" spans="2:14" ht="20.25" customHeight="1" x14ac:dyDescent="0.2">
      <c r="L150" s="197"/>
      <c r="N150" s="198"/>
    </row>
    <row r="155" spans="2:14" ht="20.25" customHeight="1" x14ac:dyDescent="0.2">
      <c r="B155" s="4"/>
      <c r="C155" s="235"/>
      <c r="D155" s="44"/>
      <c r="E155" s="45"/>
      <c r="F155" s="45"/>
      <c r="G155" s="45"/>
      <c r="H155" s="44"/>
      <c r="I155" s="45"/>
      <c r="J155" s="45"/>
    </row>
  </sheetData>
  <mergeCells count="15">
    <mergeCell ref="D80:J80"/>
    <mergeCell ref="D77:G77"/>
    <mergeCell ref="H77:J77"/>
    <mergeCell ref="D4:F4"/>
    <mergeCell ref="H4:J4"/>
    <mergeCell ref="D7:J7"/>
    <mergeCell ref="H41:J41"/>
    <mergeCell ref="D44:J44"/>
    <mergeCell ref="D5:F5"/>
    <mergeCell ref="H5:J5"/>
    <mergeCell ref="D42:F42"/>
    <mergeCell ref="H42:J42"/>
    <mergeCell ref="D78:F78"/>
    <mergeCell ref="H78:J78"/>
    <mergeCell ref="D41:F41"/>
  </mergeCells>
  <pageMargins left="0.7" right="0.5" top="0.48" bottom="0.5" header="0.5" footer="0.5"/>
  <pageSetup paperSize="9" scale="84" firstPageNumber="8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7" max="9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0"/>
  <sheetViews>
    <sheetView view="pageBreakPreview" zoomScaleNormal="100" zoomScaleSheetLayoutView="100" zoomScalePageLayoutView="90" workbookViewId="0">
      <selection activeCell="B61" sqref="B61"/>
    </sheetView>
  </sheetViews>
  <sheetFormatPr defaultColWidth="9.375" defaultRowHeight="21.75" x14ac:dyDescent="0.45"/>
  <cols>
    <col min="1" max="1" width="39.625" style="8" customWidth="1"/>
    <col min="2" max="2" width="7.5" style="47" customWidth="1"/>
    <col min="3" max="3" width="1.5" style="8" customWidth="1"/>
    <col min="4" max="4" width="13.375" style="8" customWidth="1"/>
    <col min="5" max="5" width="1.5" style="8" customWidth="1"/>
    <col min="6" max="6" width="13.375" style="8" customWidth="1"/>
    <col min="7" max="7" width="1.5" style="8" customWidth="1"/>
    <col min="8" max="8" width="11.5" style="8" customWidth="1"/>
    <col min="9" max="9" width="1.5" style="8" customWidth="1"/>
    <col min="10" max="10" width="12.5" style="8" customWidth="1"/>
    <col min="11" max="11" width="14" style="8" bestFit="1" customWidth="1"/>
    <col min="12" max="12" width="2.5" style="37" customWidth="1"/>
    <col min="13" max="13" width="13.5" style="8" bestFit="1" customWidth="1"/>
    <col min="14" max="14" width="13.375" style="37" bestFit="1" customWidth="1"/>
    <col min="15" max="15" width="11.625" style="8" customWidth="1"/>
    <col min="16" max="16" width="2.5" style="8" customWidth="1"/>
    <col min="17" max="17" width="9.625" style="8" customWidth="1"/>
    <col min="18" max="18" width="11.5" style="8" customWidth="1"/>
    <col min="19" max="16384" width="9.375" style="8"/>
  </cols>
  <sheetData>
    <row r="1" spans="1:16" ht="22.5" customHeight="1" x14ac:dyDescent="0.5">
      <c r="A1" s="46" t="str">
        <f>'SFP-8-10'!A1</f>
        <v>บริษัท ทาคูนิ กรุ๊ป จำกัด (มหาชน) และบริษัทย่อย</v>
      </c>
      <c r="M1" s="33"/>
      <c r="N1" s="48"/>
      <c r="O1" s="33"/>
      <c r="P1" s="33"/>
    </row>
    <row r="2" spans="1:16" ht="22.5" customHeight="1" x14ac:dyDescent="0.5">
      <c r="A2" s="46" t="s">
        <v>183</v>
      </c>
    </row>
    <row r="3" spans="1:16" x14ac:dyDescent="0.45">
      <c r="D3" s="207"/>
      <c r="E3" s="207"/>
      <c r="F3" s="207"/>
      <c r="G3" s="207"/>
      <c r="H3" s="207"/>
      <c r="I3" s="207"/>
      <c r="J3" s="207"/>
    </row>
    <row r="4" spans="1:16" ht="20.25" customHeight="1" x14ac:dyDescent="0.45">
      <c r="A4" s="204"/>
      <c r="B4" s="199"/>
      <c r="D4" s="252" t="s">
        <v>1</v>
      </c>
      <c r="E4" s="252"/>
      <c r="F4" s="252"/>
      <c r="G4" s="240"/>
      <c r="H4" s="252" t="s">
        <v>2</v>
      </c>
      <c r="I4" s="252"/>
      <c r="J4" s="252"/>
    </row>
    <row r="5" spans="1:16" ht="22.5" customHeight="1" x14ac:dyDescent="0.45">
      <c r="A5" s="204"/>
      <c r="B5" s="199"/>
      <c r="D5" s="253" t="s">
        <v>184</v>
      </c>
      <c r="E5" s="253"/>
      <c r="F5" s="253"/>
      <c r="G5" s="240"/>
      <c r="H5" s="253" t="s">
        <v>184</v>
      </c>
      <c r="I5" s="253"/>
      <c r="J5" s="253"/>
    </row>
    <row r="6" spans="1:16" ht="22.5" customHeight="1" x14ac:dyDescent="0.45">
      <c r="A6" s="204"/>
      <c r="B6" s="199"/>
      <c r="D6" s="253" t="s">
        <v>185</v>
      </c>
      <c r="E6" s="253"/>
      <c r="F6" s="253"/>
      <c r="G6" s="240"/>
      <c r="H6" s="253" t="s">
        <v>185</v>
      </c>
      <c r="I6" s="253"/>
      <c r="J6" s="253"/>
    </row>
    <row r="7" spans="1:16" ht="21" customHeight="1" x14ac:dyDescent="0.45">
      <c r="A7" s="12"/>
      <c r="B7" s="236" t="s">
        <v>5</v>
      </c>
      <c r="C7" s="33"/>
      <c r="D7" s="238">
        <v>2563</v>
      </c>
      <c r="E7" s="238"/>
      <c r="F7" s="238">
        <v>2562</v>
      </c>
      <c r="G7" s="238"/>
      <c r="H7" s="238">
        <v>2563</v>
      </c>
      <c r="I7" s="238"/>
      <c r="J7" s="238">
        <v>2562</v>
      </c>
    </row>
    <row r="8" spans="1:16" ht="20.25" customHeight="1" x14ac:dyDescent="0.45">
      <c r="A8" s="12"/>
      <c r="B8" s="236"/>
      <c r="C8" s="33"/>
      <c r="D8" s="255" t="s">
        <v>182</v>
      </c>
      <c r="E8" s="255"/>
      <c r="F8" s="255"/>
      <c r="G8" s="255"/>
      <c r="H8" s="255"/>
      <c r="I8" s="255"/>
      <c r="J8" s="255"/>
    </row>
    <row r="9" spans="1:16" ht="21" customHeight="1" x14ac:dyDescent="0.45">
      <c r="A9" s="7" t="s">
        <v>47</v>
      </c>
      <c r="B9" s="199"/>
      <c r="C9" s="49"/>
      <c r="D9" s="9"/>
      <c r="E9" s="9"/>
      <c r="F9" s="9"/>
      <c r="G9" s="9"/>
      <c r="H9" s="9"/>
      <c r="I9" s="9"/>
      <c r="J9" s="9"/>
    </row>
    <row r="10" spans="1:16" ht="22.5" customHeight="1" x14ac:dyDescent="0.45">
      <c r="A10" s="8" t="s">
        <v>55</v>
      </c>
      <c r="B10" s="199"/>
      <c r="C10" s="49"/>
      <c r="D10" s="207">
        <v>632836672</v>
      </c>
      <c r="E10" s="208"/>
      <c r="F10" s="209">
        <v>744449890</v>
      </c>
      <c r="G10" s="210"/>
      <c r="H10" s="210">
        <v>509916823</v>
      </c>
      <c r="I10" s="210"/>
      <c r="J10" s="209">
        <v>742388886</v>
      </c>
      <c r="K10" s="53"/>
      <c r="M10" s="247"/>
      <c r="O10" s="54"/>
    </row>
    <row r="11" spans="1:16" ht="22.5" customHeight="1" x14ac:dyDescent="0.45">
      <c r="A11" s="8" t="s">
        <v>237</v>
      </c>
      <c r="B11" s="199"/>
      <c r="C11" s="49"/>
      <c r="D11" s="156">
        <v>2445501282</v>
      </c>
      <c r="E11" s="208"/>
      <c r="F11" s="157">
        <v>2332436950</v>
      </c>
      <c r="G11" s="210"/>
      <c r="H11" s="158">
        <v>103403762</v>
      </c>
      <c r="I11" s="210"/>
      <c r="J11" s="157">
        <v>379210496</v>
      </c>
      <c r="K11" s="53"/>
      <c r="O11" s="54"/>
    </row>
    <row r="12" spans="1:16" ht="22.5" customHeight="1" x14ac:dyDescent="0.45">
      <c r="A12" s="12"/>
      <c r="B12" s="199">
        <v>18</v>
      </c>
      <c r="C12" s="49"/>
      <c r="D12" s="159">
        <f>SUM(D10:D11)</f>
        <v>3078337954</v>
      </c>
      <c r="E12" s="160"/>
      <c r="F12" s="159">
        <f>SUM(F10:F11)</f>
        <v>3076886840</v>
      </c>
      <c r="G12" s="160"/>
      <c r="H12" s="159">
        <f>SUM(H10:H11)</f>
        <v>613320585</v>
      </c>
      <c r="I12" s="160"/>
      <c r="J12" s="159">
        <f>SUM(J10:J11)</f>
        <v>1121599382</v>
      </c>
      <c r="K12" s="53"/>
      <c r="O12" s="54"/>
    </row>
    <row r="13" spans="1:16" ht="22.5" customHeight="1" x14ac:dyDescent="0.45">
      <c r="A13" s="8" t="s">
        <v>56</v>
      </c>
      <c r="B13" s="56" t="s">
        <v>204</v>
      </c>
      <c r="C13" s="49"/>
      <c r="D13" s="161">
        <v>-589241817</v>
      </c>
      <c r="E13" s="210"/>
      <c r="F13" s="209">
        <v>-717008797</v>
      </c>
      <c r="G13" s="210"/>
      <c r="H13" s="210">
        <v>-495822922</v>
      </c>
      <c r="I13" s="210"/>
      <c r="J13" s="209">
        <v>-719251597</v>
      </c>
      <c r="K13" s="153"/>
      <c r="L13" s="48"/>
      <c r="M13" s="247"/>
      <c r="O13" s="54"/>
    </row>
    <row r="14" spans="1:16" ht="22.5" customHeight="1" x14ac:dyDescent="0.45">
      <c r="A14" s="8" t="s">
        <v>239</v>
      </c>
      <c r="B14" s="56"/>
      <c r="C14" s="49"/>
      <c r="D14" s="156">
        <v>-2215201970</v>
      </c>
      <c r="E14" s="208"/>
      <c r="F14" s="157">
        <v>-2061780789</v>
      </c>
      <c r="G14" s="210"/>
      <c r="H14" s="158">
        <v>-92383128</v>
      </c>
      <c r="I14" s="210"/>
      <c r="J14" s="157">
        <v>-332578891</v>
      </c>
      <c r="K14" s="53"/>
      <c r="M14" s="69"/>
      <c r="O14" s="54"/>
    </row>
    <row r="15" spans="1:16" ht="22.5" customHeight="1" x14ac:dyDescent="0.45">
      <c r="A15" s="12" t="s">
        <v>102</v>
      </c>
      <c r="B15" s="56"/>
      <c r="C15" s="49"/>
      <c r="D15" s="162">
        <f>SUM(D12:D14)</f>
        <v>273894167</v>
      </c>
      <c r="E15" s="160"/>
      <c r="F15" s="162">
        <f>SUM(F12:F14)</f>
        <v>298097254</v>
      </c>
      <c r="G15" s="159"/>
      <c r="H15" s="162">
        <f>SUM(H12:H14)</f>
        <v>25114535</v>
      </c>
      <c r="I15" s="159"/>
      <c r="J15" s="162">
        <f>SUM(J12:J14)</f>
        <v>69768894</v>
      </c>
      <c r="K15" s="53"/>
      <c r="O15" s="54"/>
    </row>
    <row r="16" spans="1:16" ht="10.35" customHeight="1" x14ac:dyDescent="0.45">
      <c r="A16" s="12"/>
      <c r="B16" s="56"/>
      <c r="C16" s="49"/>
      <c r="D16" s="207"/>
      <c r="E16" s="208"/>
      <c r="F16" s="209"/>
      <c r="G16" s="210"/>
      <c r="H16" s="210"/>
      <c r="I16" s="210"/>
      <c r="J16" s="209"/>
      <c r="K16" s="53"/>
      <c r="O16" s="54"/>
    </row>
    <row r="17" spans="1:20" s="33" customFormat="1" ht="22.5" customHeight="1" x14ac:dyDescent="0.45">
      <c r="A17" s="33" t="s">
        <v>48</v>
      </c>
      <c r="B17" s="141"/>
      <c r="C17" s="238"/>
      <c r="D17" s="161">
        <v>10307970</v>
      </c>
      <c r="E17" s="210"/>
      <c r="F17" s="209">
        <v>17844925</v>
      </c>
      <c r="G17" s="210"/>
      <c r="H17" s="210">
        <v>55660053</v>
      </c>
      <c r="I17" s="210"/>
      <c r="J17" s="209">
        <v>38979718</v>
      </c>
      <c r="K17" s="153"/>
      <c r="L17" s="48"/>
      <c r="M17" s="154"/>
      <c r="N17" s="48"/>
      <c r="O17" s="154"/>
    </row>
    <row r="18" spans="1:20" ht="22.5" customHeight="1" x14ac:dyDescent="0.45">
      <c r="A18" s="8" t="s">
        <v>127</v>
      </c>
      <c r="B18" s="56"/>
      <c r="C18" s="49"/>
      <c r="D18" s="209">
        <v>-4111173</v>
      </c>
      <c r="E18" s="208"/>
      <c r="F18" s="209">
        <v>-5356979</v>
      </c>
      <c r="G18" s="210"/>
      <c r="H18" s="210">
        <v>-2058556</v>
      </c>
      <c r="I18" s="210"/>
      <c r="J18" s="209">
        <v>-2808439</v>
      </c>
      <c r="K18" s="53"/>
      <c r="O18" s="54"/>
    </row>
    <row r="19" spans="1:20" ht="22.5" customHeight="1" x14ac:dyDescent="0.45">
      <c r="A19" s="8" t="s">
        <v>49</v>
      </c>
      <c r="B19" s="56"/>
      <c r="C19" s="49"/>
      <c r="D19" s="156">
        <v>-159679829</v>
      </c>
      <c r="E19" s="208"/>
      <c r="F19" s="157">
        <v>-190209380</v>
      </c>
      <c r="G19" s="210"/>
      <c r="H19" s="158">
        <v>-46201020</v>
      </c>
      <c r="I19" s="210"/>
      <c r="J19" s="157">
        <v>-72698475</v>
      </c>
      <c r="K19" s="53"/>
      <c r="O19" s="54"/>
    </row>
    <row r="20" spans="1:20" ht="22.5" customHeight="1" x14ac:dyDescent="0.45">
      <c r="A20" s="12" t="s">
        <v>213</v>
      </c>
      <c r="B20" s="199"/>
      <c r="C20" s="49"/>
      <c r="D20" s="159">
        <f>SUM(D15:D19)</f>
        <v>120411135</v>
      </c>
      <c r="E20" s="160"/>
      <c r="F20" s="159">
        <f>SUM(F15:F19)</f>
        <v>120375820</v>
      </c>
      <c r="G20" s="160"/>
      <c r="H20" s="159">
        <f>SUM(H15:H19)</f>
        <v>32515012</v>
      </c>
      <c r="I20" s="160"/>
      <c r="J20" s="159">
        <f>SUM(J15:J19)</f>
        <v>33241698</v>
      </c>
      <c r="K20" s="53"/>
      <c r="O20" s="54"/>
    </row>
    <row r="21" spans="1:20" ht="9" customHeight="1" x14ac:dyDescent="0.45">
      <c r="B21" s="199"/>
      <c r="C21" s="49"/>
      <c r="D21" s="161"/>
      <c r="E21" s="210"/>
      <c r="F21" s="161"/>
      <c r="G21" s="210"/>
      <c r="H21" s="210"/>
      <c r="I21" s="210"/>
      <c r="J21" s="210"/>
      <c r="K21" s="53"/>
      <c r="O21" s="54"/>
    </row>
    <row r="22" spans="1:20" ht="22.5" customHeight="1" x14ac:dyDescent="0.45">
      <c r="A22" s="8" t="s">
        <v>50</v>
      </c>
      <c r="B22" s="199"/>
      <c r="C22" s="49"/>
      <c r="D22" s="161">
        <v>-22801343</v>
      </c>
      <c r="E22" s="210"/>
      <c r="F22" s="161">
        <v>-14556181</v>
      </c>
      <c r="G22" s="210"/>
      <c r="H22" s="182">
        <v>-278686</v>
      </c>
      <c r="I22" s="159"/>
      <c r="J22" s="182">
        <v>-130618</v>
      </c>
      <c r="K22" s="53"/>
      <c r="O22" s="54"/>
    </row>
    <row r="23" spans="1:20" ht="22.5" customHeight="1" x14ac:dyDescent="0.45">
      <c r="A23" s="8" t="s">
        <v>140</v>
      </c>
      <c r="B23" s="199"/>
      <c r="C23" s="49"/>
      <c r="D23" s="161"/>
      <c r="E23" s="208"/>
      <c r="K23" s="53"/>
      <c r="O23" s="54"/>
    </row>
    <row r="24" spans="1:20" ht="22.5" customHeight="1" x14ac:dyDescent="0.45">
      <c r="A24" s="8" t="s">
        <v>159</v>
      </c>
      <c r="B24" s="199"/>
      <c r="C24" s="49"/>
      <c r="D24" s="161">
        <v>-2345564</v>
      </c>
      <c r="E24" s="208"/>
      <c r="F24" s="161">
        <v>-1317125</v>
      </c>
      <c r="G24" s="208"/>
      <c r="H24" s="182">
        <v>0</v>
      </c>
      <c r="I24" s="160"/>
      <c r="J24" s="182">
        <v>0</v>
      </c>
      <c r="K24" s="53"/>
      <c r="O24" s="54"/>
    </row>
    <row r="25" spans="1:20" s="12" customFormat="1" ht="22.5" customHeight="1" x14ac:dyDescent="0.45">
      <c r="A25" s="12" t="s">
        <v>214</v>
      </c>
      <c r="B25" s="28"/>
      <c r="C25" s="240"/>
      <c r="D25" s="190">
        <f>SUM(D20:D24)</f>
        <v>95264228</v>
      </c>
      <c r="E25" s="165"/>
      <c r="F25" s="190">
        <f>SUM(F20:F24)</f>
        <v>104502514</v>
      </c>
      <c r="G25" s="165"/>
      <c r="H25" s="190">
        <f>SUM(H20:H24)</f>
        <v>32236326</v>
      </c>
      <c r="I25" s="160"/>
      <c r="J25" s="190">
        <f>SUM(J20:J24)</f>
        <v>33111080</v>
      </c>
      <c r="K25" s="58"/>
      <c r="L25" s="59"/>
      <c r="N25" s="59"/>
      <c r="O25" s="54"/>
      <c r="P25" s="8"/>
    </row>
    <row r="26" spans="1:20" ht="22.5" customHeight="1" x14ac:dyDescent="0.45">
      <c r="A26" s="8" t="s">
        <v>51</v>
      </c>
      <c r="B26" s="199">
        <v>22</v>
      </c>
      <c r="C26" s="49"/>
      <c r="D26" s="156">
        <v>-21597859</v>
      </c>
      <c r="E26" s="208"/>
      <c r="F26" s="166">
        <v>-30751502</v>
      </c>
      <c r="G26" s="208"/>
      <c r="H26" s="210">
        <v>-179483</v>
      </c>
      <c r="I26" s="208"/>
      <c r="J26" s="166">
        <v>-8683554</v>
      </c>
      <c r="K26" s="60"/>
      <c r="M26" s="60"/>
      <c r="N26" s="60"/>
      <c r="O26" s="54"/>
      <c r="P26" s="60"/>
      <c r="R26" s="60"/>
      <c r="S26" s="60"/>
      <c r="T26" s="60"/>
    </row>
    <row r="27" spans="1:20" s="12" customFormat="1" ht="21" customHeight="1" x14ac:dyDescent="0.45">
      <c r="A27" s="12" t="s">
        <v>215</v>
      </c>
      <c r="B27" s="28"/>
      <c r="C27" s="240"/>
      <c r="D27" s="167">
        <f>SUM(D25:D26)</f>
        <v>73666369</v>
      </c>
      <c r="E27" s="160"/>
      <c r="F27" s="167">
        <f>SUM(F25:F26)</f>
        <v>73751012</v>
      </c>
      <c r="G27" s="160"/>
      <c r="H27" s="167">
        <f>SUM(H25:H26)</f>
        <v>32056843</v>
      </c>
      <c r="I27" s="160"/>
      <c r="J27" s="167">
        <f>SUM(J25:J26)</f>
        <v>24427526</v>
      </c>
      <c r="K27" s="58"/>
      <c r="L27" s="59"/>
      <c r="N27" s="59"/>
      <c r="O27" s="54"/>
      <c r="P27" s="8"/>
    </row>
    <row r="28" spans="1:20" s="12" customFormat="1" ht="9.6" customHeight="1" x14ac:dyDescent="0.45">
      <c r="B28" s="28"/>
      <c r="C28" s="240"/>
      <c r="D28" s="168"/>
      <c r="E28" s="160"/>
      <c r="F28" s="168"/>
      <c r="G28" s="160"/>
      <c r="H28" s="168"/>
      <c r="I28" s="160"/>
      <c r="J28" s="168"/>
      <c r="K28" s="58"/>
      <c r="L28" s="59"/>
      <c r="N28" s="59"/>
      <c r="O28" s="8"/>
      <c r="P28" s="8"/>
    </row>
    <row r="29" spans="1:20" ht="22.5" customHeight="1" x14ac:dyDescent="0.45">
      <c r="A29" s="62"/>
      <c r="B29" s="199"/>
      <c r="C29" s="49"/>
      <c r="D29" s="168"/>
      <c r="E29" s="160"/>
      <c r="F29" s="168"/>
      <c r="G29" s="160"/>
      <c r="H29" s="168"/>
      <c r="I29" s="160"/>
      <c r="J29" s="168"/>
      <c r="K29" s="53"/>
    </row>
    <row r="30" spans="1:20" ht="22.5" customHeight="1" x14ac:dyDescent="0.5">
      <c r="A30" s="46" t="str">
        <f>A1</f>
        <v>บริษัท ทาคูนิ กรุ๊ป จำกัด (มหาชน) และบริษัทย่อย</v>
      </c>
      <c r="D30" s="207"/>
      <c r="E30" s="207"/>
      <c r="F30" s="207"/>
      <c r="G30" s="207"/>
      <c r="H30" s="207"/>
      <c r="I30" s="207"/>
      <c r="J30" s="207"/>
    </row>
    <row r="31" spans="1:20" ht="22.5" customHeight="1" x14ac:dyDescent="0.5">
      <c r="A31" s="46" t="s">
        <v>183</v>
      </c>
      <c r="D31" s="207"/>
      <c r="E31" s="207"/>
      <c r="F31" s="207"/>
      <c r="G31" s="207"/>
      <c r="H31" s="207"/>
      <c r="I31" s="207"/>
      <c r="J31" s="207"/>
    </row>
    <row r="32" spans="1:20" x14ac:dyDescent="0.45">
      <c r="D32" s="207"/>
      <c r="E32" s="207"/>
      <c r="F32" s="207"/>
      <c r="G32" s="207"/>
      <c r="H32" s="207"/>
      <c r="I32" s="207"/>
      <c r="J32" s="207"/>
    </row>
    <row r="33" spans="1:15" ht="22.5" customHeight="1" x14ac:dyDescent="0.45">
      <c r="A33" s="204"/>
      <c r="B33" s="199"/>
      <c r="D33" s="256" t="s">
        <v>1</v>
      </c>
      <c r="E33" s="256"/>
      <c r="F33" s="256"/>
      <c r="G33" s="239"/>
      <c r="H33" s="256" t="s">
        <v>2</v>
      </c>
      <c r="I33" s="256"/>
      <c r="J33" s="256"/>
    </row>
    <row r="34" spans="1:15" ht="22.5" customHeight="1" x14ac:dyDescent="0.45">
      <c r="A34" s="204"/>
      <c r="B34" s="199"/>
      <c r="D34" s="253" t="s">
        <v>184</v>
      </c>
      <c r="E34" s="253"/>
      <c r="F34" s="253"/>
      <c r="G34" s="240"/>
      <c r="H34" s="253" t="s">
        <v>184</v>
      </c>
      <c r="I34" s="253"/>
      <c r="J34" s="253"/>
    </row>
    <row r="35" spans="1:15" ht="22.5" customHeight="1" x14ac:dyDescent="0.45">
      <c r="A35" s="204"/>
      <c r="B35" s="199"/>
      <c r="D35" s="253" t="s">
        <v>185</v>
      </c>
      <c r="E35" s="253"/>
      <c r="F35" s="253"/>
      <c r="G35" s="240"/>
      <c r="H35" s="253" t="s">
        <v>185</v>
      </c>
      <c r="I35" s="253"/>
      <c r="J35" s="253"/>
    </row>
    <row r="36" spans="1:15" ht="22.5" customHeight="1" x14ac:dyDescent="0.45">
      <c r="A36" s="12"/>
      <c r="B36" s="236" t="s">
        <v>5</v>
      </c>
      <c r="C36" s="33"/>
      <c r="D36" s="238">
        <v>2563</v>
      </c>
      <c r="E36" s="238"/>
      <c r="F36" s="238">
        <v>2562</v>
      </c>
      <c r="G36" s="238"/>
      <c r="H36" s="238">
        <v>2563</v>
      </c>
      <c r="I36" s="238"/>
      <c r="J36" s="238">
        <v>2562</v>
      </c>
    </row>
    <row r="37" spans="1:15" ht="22.5" customHeight="1" x14ac:dyDescent="0.45">
      <c r="A37" s="12"/>
      <c r="B37" s="236"/>
      <c r="C37" s="33"/>
      <c r="D37" s="255" t="s">
        <v>182</v>
      </c>
      <c r="E37" s="255"/>
      <c r="F37" s="255"/>
      <c r="G37" s="255"/>
      <c r="H37" s="255"/>
      <c r="I37" s="255"/>
      <c r="J37" s="255"/>
    </row>
    <row r="38" spans="1:15" ht="22.5" customHeight="1" x14ac:dyDescent="0.45">
      <c r="A38" s="12" t="s">
        <v>52</v>
      </c>
      <c r="B38" s="28"/>
      <c r="C38" s="240"/>
      <c r="D38" s="159"/>
      <c r="E38" s="159"/>
      <c r="F38" s="159"/>
      <c r="G38" s="159"/>
      <c r="H38" s="159"/>
      <c r="I38" s="159"/>
      <c r="J38" s="159"/>
      <c r="L38" s="8"/>
      <c r="N38" s="8"/>
    </row>
    <row r="39" spans="1:15" ht="22.5" customHeight="1" x14ac:dyDescent="0.45">
      <c r="A39" s="7" t="s">
        <v>103</v>
      </c>
      <c r="B39" s="28"/>
      <c r="C39" s="240"/>
      <c r="D39" s="159"/>
      <c r="E39" s="159"/>
      <c r="F39" s="159"/>
      <c r="G39" s="159"/>
      <c r="H39" s="159"/>
      <c r="I39" s="159"/>
      <c r="J39" s="159"/>
      <c r="L39" s="8"/>
      <c r="N39" s="8"/>
    </row>
    <row r="40" spans="1:15" ht="21" customHeight="1" x14ac:dyDescent="0.45">
      <c r="A40" s="7" t="s">
        <v>104</v>
      </c>
      <c r="B40" s="28"/>
      <c r="C40" s="240"/>
      <c r="D40" s="159"/>
      <c r="E40" s="159"/>
      <c r="F40" s="159"/>
      <c r="G40" s="159"/>
      <c r="H40" s="159"/>
      <c r="I40" s="159"/>
      <c r="J40" s="159"/>
      <c r="L40" s="8"/>
      <c r="N40" s="8"/>
    </row>
    <row r="41" spans="1:15" x14ac:dyDescent="0.45">
      <c r="A41" s="61" t="s">
        <v>164</v>
      </c>
      <c r="B41" s="28"/>
      <c r="C41" s="240"/>
      <c r="D41" s="159"/>
      <c r="E41" s="159"/>
      <c r="F41" s="159"/>
      <c r="G41" s="159"/>
      <c r="H41" s="159"/>
      <c r="I41" s="159"/>
      <c r="J41" s="159"/>
      <c r="L41" s="8"/>
      <c r="N41" s="8"/>
    </row>
    <row r="42" spans="1:15" x14ac:dyDescent="0.45">
      <c r="A42" s="61" t="s">
        <v>231</v>
      </c>
      <c r="B42" s="28"/>
      <c r="C42" s="245"/>
      <c r="D42" s="210">
        <v>0</v>
      </c>
      <c r="E42" s="159"/>
      <c r="F42" s="210">
        <v>-5366067</v>
      </c>
      <c r="G42" s="159"/>
      <c r="H42" s="210">
        <v>0</v>
      </c>
      <c r="I42" s="159"/>
      <c r="J42" s="210">
        <v>-3554086</v>
      </c>
      <c r="L42" s="8"/>
      <c r="N42" s="8"/>
    </row>
    <row r="43" spans="1:15" x14ac:dyDescent="0.45">
      <c r="A43" s="61" t="s">
        <v>230</v>
      </c>
      <c r="B43" s="28"/>
      <c r="C43" s="245"/>
      <c r="D43" s="159"/>
      <c r="E43" s="159"/>
      <c r="F43" s="159"/>
      <c r="G43" s="159"/>
      <c r="H43" s="159"/>
      <c r="I43" s="159"/>
      <c r="J43" s="159"/>
      <c r="L43" s="8"/>
      <c r="N43" s="8"/>
    </row>
    <row r="44" spans="1:15" ht="21.75" customHeight="1" x14ac:dyDescent="0.45">
      <c r="A44" s="61" t="s">
        <v>104</v>
      </c>
      <c r="B44" s="199">
        <v>22</v>
      </c>
      <c r="C44" s="240"/>
      <c r="D44" s="164">
        <v>0</v>
      </c>
      <c r="E44" s="159"/>
      <c r="F44" s="166">
        <v>1073214</v>
      </c>
      <c r="G44" s="159"/>
      <c r="H44" s="164">
        <v>0</v>
      </c>
      <c r="I44" s="159"/>
      <c r="J44" s="166">
        <v>710817</v>
      </c>
      <c r="L44" s="8"/>
      <c r="N44" s="8"/>
      <c r="O44" s="54"/>
    </row>
    <row r="45" spans="1:15" ht="22.5" customHeight="1" x14ac:dyDescent="0.45">
      <c r="A45" s="12" t="s">
        <v>195</v>
      </c>
      <c r="B45" s="199"/>
      <c r="C45" s="49"/>
      <c r="D45" s="169">
        <f>SUM(D42:D44)</f>
        <v>0</v>
      </c>
      <c r="E45" s="160"/>
      <c r="F45" s="169">
        <f>SUM(F42:F44)</f>
        <v>-4292853</v>
      </c>
      <c r="G45" s="160"/>
      <c r="H45" s="169">
        <f>SUM(H42:H44)</f>
        <v>0</v>
      </c>
      <c r="I45" s="160"/>
      <c r="J45" s="169">
        <f>SUM(J42:J44)</f>
        <v>-2843269</v>
      </c>
      <c r="K45" s="53"/>
      <c r="O45" s="54"/>
    </row>
    <row r="46" spans="1:15" ht="22.5" customHeight="1" thickBot="1" x14ac:dyDescent="0.5">
      <c r="A46" s="62" t="s">
        <v>196</v>
      </c>
      <c r="B46" s="199"/>
      <c r="C46" s="49"/>
      <c r="D46" s="170">
        <f>SUM(D45,D27)</f>
        <v>73666369</v>
      </c>
      <c r="E46" s="160"/>
      <c r="F46" s="170">
        <f>SUM(F45,F27)</f>
        <v>69458159</v>
      </c>
      <c r="G46" s="160"/>
      <c r="H46" s="170">
        <f>SUM(H45,H27)</f>
        <v>32056843</v>
      </c>
      <c r="I46" s="160"/>
      <c r="J46" s="170">
        <f>SUM(J45,J27)</f>
        <v>21584257</v>
      </c>
      <c r="K46" s="53"/>
      <c r="O46" s="54"/>
    </row>
    <row r="47" spans="1:15" ht="22.5" customHeight="1" thickTop="1" x14ac:dyDescent="0.45">
      <c r="A47" s="62"/>
      <c r="B47" s="199"/>
      <c r="C47" s="49"/>
      <c r="D47" s="188"/>
      <c r="E47" s="160"/>
      <c r="F47" s="188"/>
      <c r="G47" s="160"/>
      <c r="H47" s="188"/>
      <c r="I47" s="160"/>
      <c r="J47" s="188"/>
      <c r="K47" s="53"/>
      <c r="O47" s="54"/>
    </row>
    <row r="48" spans="1:15" ht="22.5" customHeight="1" x14ac:dyDescent="0.45">
      <c r="A48" s="12" t="s">
        <v>216</v>
      </c>
      <c r="B48" s="199"/>
      <c r="C48" s="199"/>
      <c r="D48" s="168"/>
      <c r="E48" s="168"/>
      <c r="F48" s="168"/>
      <c r="G48" s="168"/>
      <c r="H48" s="168"/>
      <c r="I48" s="168"/>
      <c r="J48" s="168"/>
      <c r="L48" s="8"/>
      <c r="N48" s="8"/>
    </row>
    <row r="49" spans="1:15" ht="22.5" customHeight="1" x14ac:dyDescent="0.45">
      <c r="A49" s="8" t="s">
        <v>53</v>
      </c>
      <c r="B49" s="199"/>
      <c r="C49" s="199"/>
      <c r="D49" s="210">
        <v>32255634</v>
      </c>
      <c r="E49" s="208"/>
      <c r="F49" s="209">
        <v>27158513</v>
      </c>
      <c r="G49" s="208"/>
      <c r="H49" s="210">
        <f>H27</f>
        <v>32056843</v>
      </c>
      <c r="I49" s="208"/>
      <c r="J49" s="209">
        <v>24427526</v>
      </c>
      <c r="M49" s="37"/>
      <c r="O49" s="54"/>
    </row>
    <row r="50" spans="1:15" ht="22.5" customHeight="1" x14ac:dyDescent="0.45">
      <c r="A50" s="8" t="s">
        <v>54</v>
      </c>
      <c r="B50" s="199">
        <v>12</v>
      </c>
      <c r="C50" s="199"/>
      <c r="D50" s="211">
        <v>41410735</v>
      </c>
      <c r="E50" s="208"/>
      <c r="F50" s="166">
        <v>46592499</v>
      </c>
      <c r="G50" s="208"/>
      <c r="H50" s="211">
        <v>0</v>
      </c>
      <c r="I50" s="208"/>
      <c r="J50" s="166">
        <v>0</v>
      </c>
      <c r="L50" s="8"/>
      <c r="N50" s="8"/>
      <c r="O50" s="54"/>
    </row>
    <row r="51" spans="1:15" ht="22.5" customHeight="1" thickBot="1" x14ac:dyDescent="0.5">
      <c r="A51" s="62"/>
      <c r="B51" s="199"/>
      <c r="C51" s="199"/>
      <c r="D51" s="171">
        <f>SUM(D49:D50)</f>
        <v>73666369</v>
      </c>
      <c r="E51" s="159"/>
      <c r="F51" s="171">
        <f>SUM(F49:F50)</f>
        <v>73751012</v>
      </c>
      <c r="G51" s="159"/>
      <c r="H51" s="171">
        <f>SUM(H49:H50)</f>
        <v>32056843</v>
      </c>
      <c r="I51" s="159"/>
      <c r="J51" s="171">
        <f>SUM(J49:J50)</f>
        <v>24427526</v>
      </c>
      <c r="L51" s="8"/>
      <c r="N51" s="8"/>
      <c r="O51" s="54"/>
    </row>
    <row r="52" spans="1:15" ht="22.5" customHeight="1" thickTop="1" x14ac:dyDescent="0.45">
      <c r="A52" s="62"/>
      <c r="B52" s="199"/>
      <c r="C52" s="199"/>
      <c r="D52" s="159"/>
      <c r="E52" s="159"/>
      <c r="F52" s="159"/>
      <c r="G52" s="159"/>
      <c r="H52" s="159"/>
      <c r="I52" s="159"/>
      <c r="J52" s="159"/>
      <c r="L52" s="8"/>
      <c r="N52" s="8"/>
      <c r="O52" s="54"/>
    </row>
    <row r="53" spans="1:15" ht="22.5" customHeight="1" x14ac:dyDescent="0.45">
      <c r="A53" s="12" t="s">
        <v>163</v>
      </c>
      <c r="B53" s="199"/>
      <c r="C53" s="199"/>
      <c r="D53" s="168"/>
      <c r="E53" s="165"/>
      <c r="F53" s="168"/>
      <c r="G53" s="165"/>
      <c r="H53" s="168"/>
      <c r="I53" s="165"/>
      <c r="J53" s="168"/>
      <c r="L53" s="8"/>
      <c r="N53" s="8"/>
      <c r="O53" s="54"/>
    </row>
    <row r="54" spans="1:15" ht="22.5" customHeight="1" x14ac:dyDescent="0.45">
      <c r="A54" s="8" t="s">
        <v>53</v>
      </c>
      <c r="B54" s="199"/>
      <c r="C54" s="199"/>
      <c r="D54" s="210">
        <v>32255634</v>
      </c>
      <c r="E54" s="208"/>
      <c r="F54" s="209">
        <v>23278811</v>
      </c>
      <c r="G54" s="208"/>
      <c r="H54" s="210">
        <f>H46</f>
        <v>32056843</v>
      </c>
      <c r="I54" s="208"/>
      <c r="J54" s="209">
        <v>21584257</v>
      </c>
      <c r="K54" s="191"/>
      <c r="L54" s="8"/>
      <c r="N54" s="8"/>
      <c r="O54" s="54"/>
    </row>
    <row r="55" spans="1:15" ht="22.5" customHeight="1" x14ac:dyDescent="0.45">
      <c r="A55" s="8" t="s">
        <v>54</v>
      </c>
      <c r="B55" s="199">
        <v>12</v>
      </c>
      <c r="C55" s="199"/>
      <c r="D55" s="211">
        <v>41410735</v>
      </c>
      <c r="E55" s="208"/>
      <c r="F55" s="166">
        <v>46179348</v>
      </c>
      <c r="G55" s="208"/>
      <c r="H55" s="211">
        <v>0</v>
      </c>
      <c r="I55" s="208"/>
      <c r="J55" s="166">
        <v>0</v>
      </c>
      <c r="K55" s="191"/>
      <c r="L55" s="8"/>
      <c r="N55" s="8"/>
      <c r="O55" s="54"/>
    </row>
    <row r="56" spans="1:15" ht="22.5" customHeight="1" thickBot="1" x14ac:dyDescent="0.5">
      <c r="A56" s="62"/>
      <c r="B56" s="199"/>
      <c r="C56" s="199"/>
      <c r="D56" s="171">
        <f>SUM(D54:D55)</f>
        <v>73666369</v>
      </c>
      <c r="E56" s="159"/>
      <c r="F56" s="171">
        <f>SUM(F54:F55)</f>
        <v>69458159</v>
      </c>
      <c r="G56" s="159"/>
      <c r="H56" s="171">
        <f>SUM(H54:H55)</f>
        <v>32056843</v>
      </c>
      <c r="I56" s="159"/>
      <c r="J56" s="171">
        <f>SUM(J54:J55)</f>
        <v>21584257</v>
      </c>
      <c r="O56" s="54"/>
    </row>
    <row r="57" spans="1:15" ht="22.5" customHeight="1" thickTop="1" x14ac:dyDescent="0.45">
      <c r="A57" s="12"/>
      <c r="B57" s="199"/>
      <c r="C57" s="49"/>
      <c r="D57" s="66"/>
      <c r="E57" s="51"/>
      <c r="F57" s="66"/>
      <c r="G57" s="51"/>
      <c r="H57" s="201"/>
      <c r="I57" s="51"/>
      <c r="J57" s="201"/>
      <c r="O57" s="54"/>
    </row>
    <row r="58" spans="1:15" ht="24.75" customHeight="1" thickBot="1" x14ac:dyDescent="0.5">
      <c r="A58" s="12" t="s">
        <v>241</v>
      </c>
      <c r="B58" s="199">
        <v>23</v>
      </c>
      <c r="C58" s="49"/>
      <c r="D58" s="67">
        <f>D49/800000000</f>
        <v>4.03195425E-2</v>
      </c>
      <c r="E58" s="68"/>
      <c r="F58" s="67">
        <f>F49/800000000</f>
        <v>3.3948141250000001E-2</v>
      </c>
      <c r="G58" s="68"/>
      <c r="H58" s="67">
        <f>H49/800000000</f>
        <v>4.0071053750000002E-2</v>
      </c>
      <c r="I58" s="68"/>
      <c r="J58" s="67">
        <f>J49/800000000</f>
        <v>3.0534407499999999E-2</v>
      </c>
      <c r="K58" s="69"/>
      <c r="O58" s="54"/>
    </row>
    <row r="59" spans="1:15" ht="22.5" customHeight="1" thickTop="1" x14ac:dyDescent="0.45">
      <c r="B59" s="199"/>
      <c r="C59" s="49"/>
      <c r="D59" s="27"/>
      <c r="E59" s="50"/>
      <c r="F59" s="27"/>
      <c r="G59" s="50"/>
      <c r="H59" s="27"/>
      <c r="I59" s="50"/>
      <c r="J59" s="27"/>
    </row>
    <row r="60" spans="1:15" s="33" customFormat="1" ht="22.5" customHeight="1" x14ac:dyDescent="0.45">
      <c r="A60" s="229"/>
      <c r="B60" s="236"/>
      <c r="D60" s="254"/>
      <c r="E60" s="254"/>
      <c r="F60" s="254"/>
      <c r="G60" s="237"/>
      <c r="H60" s="254"/>
      <c r="I60" s="254"/>
      <c r="J60" s="254"/>
      <c r="L60" s="48"/>
      <c r="N60" s="48"/>
    </row>
    <row r="61" spans="1:15" s="33" customFormat="1" ht="22.5" customHeight="1" x14ac:dyDescent="0.45">
      <c r="A61" s="82"/>
      <c r="B61" s="236"/>
      <c r="D61" s="238"/>
      <c r="E61" s="238"/>
      <c r="F61" s="238"/>
      <c r="G61" s="238"/>
      <c r="H61" s="238"/>
      <c r="I61" s="238"/>
      <c r="J61" s="238"/>
      <c r="L61" s="48"/>
      <c r="N61" s="48"/>
    </row>
    <row r="62" spans="1:15" s="33" customFormat="1" ht="19.5" customHeight="1" x14ac:dyDescent="0.45">
      <c r="A62" s="32"/>
      <c r="B62" s="236"/>
      <c r="D62" s="255"/>
      <c r="E62" s="255"/>
      <c r="F62" s="255"/>
      <c r="G62" s="255"/>
      <c r="H62" s="255"/>
      <c r="I62" s="255"/>
      <c r="J62" s="255"/>
      <c r="L62" s="48"/>
      <c r="M62" s="237"/>
      <c r="N62" s="139"/>
      <c r="O62" s="237"/>
    </row>
    <row r="63" spans="1:15" s="33" customFormat="1" ht="22.5" customHeight="1" x14ac:dyDescent="0.45">
      <c r="A63" s="140"/>
      <c r="B63" s="141"/>
      <c r="C63" s="238"/>
      <c r="D63" s="142"/>
      <c r="E63" s="142"/>
      <c r="F63" s="142"/>
      <c r="G63" s="142"/>
      <c r="H63" s="142"/>
      <c r="I63" s="142"/>
      <c r="J63" s="142"/>
      <c r="M63" s="237"/>
      <c r="N63" s="32"/>
      <c r="O63" s="32"/>
    </row>
    <row r="64" spans="1:15" s="33" customFormat="1" ht="22.5" customHeight="1" x14ac:dyDescent="0.45">
      <c r="B64" s="236"/>
      <c r="C64" s="238"/>
      <c r="D64" s="52"/>
      <c r="E64" s="52"/>
      <c r="F64" s="52"/>
      <c r="G64" s="52"/>
      <c r="H64" s="52"/>
      <c r="I64" s="52"/>
      <c r="J64" s="52"/>
      <c r="M64" s="57"/>
      <c r="O64" s="57"/>
    </row>
    <row r="65" spans="1:19" s="33" customFormat="1" ht="22.5" customHeight="1" x14ac:dyDescent="0.45">
      <c r="B65" s="236"/>
      <c r="C65" s="238"/>
      <c r="D65" s="52"/>
      <c r="E65" s="52"/>
      <c r="F65" s="52"/>
      <c r="G65" s="52"/>
      <c r="H65" s="52"/>
      <c r="I65" s="52"/>
      <c r="J65" s="52"/>
      <c r="M65" s="57"/>
      <c r="O65" s="57"/>
    </row>
    <row r="66" spans="1:19" s="33" customFormat="1" ht="22.5" customHeight="1" x14ac:dyDescent="0.45">
      <c r="B66" s="141"/>
      <c r="C66" s="238"/>
      <c r="D66" s="52"/>
      <c r="E66" s="52"/>
      <c r="F66" s="52"/>
      <c r="G66" s="52"/>
      <c r="H66" s="52"/>
      <c r="I66" s="52"/>
      <c r="J66" s="52"/>
      <c r="M66" s="57"/>
      <c r="O66" s="57"/>
    </row>
    <row r="67" spans="1:19" s="33" customFormat="1" ht="22.5" customHeight="1" x14ac:dyDescent="0.45">
      <c r="A67" s="32"/>
      <c r="B67" s="236"/>
      <c r="C67" s="238"/>
      <c r="D67" s="71"/>
      <c r="E67" s="65"/>
      <c r="F67" s="71"/>
      <c r="G67" s="65"/>
      <c r="H67" s="71"/>
      <c r="I67" s="65"/>
      <c r="J67" s="71"/>
      <c r="M67" s="57"/>
      <c r="O67" s="57"/>
    </row>
    <row r="68" spans="1:19" s="33" customFormat="1" ht="9" customHeight="1" x14ac:dyDescent="0.45">
      <c r="B68" s="236"/>
      <c r="C68" s="238"/>
      <c r="D68" s="30"/>
      <c r="E68" s="30"/>
      <c r="F68" s="30"/>
      <c r="G68" s="30"/>
      <c r="H68" s="30"/>
      <c r="I68" s="30"/>
      <c r="J68" s="30"/>
      <c r="M68" s="57"/>
      <c r="O68" s="57"/>
    </row>
    <row r="69" spans="1:19" s="33" customFormat="1" ht="22.5" customHeight="1" x14ac:dyDescent="0.45">
      <c r="A69" s="140"/>
      <c r="B69" s="236"/>
      <c r="C69" s="238"/>
      <c r="D69" s="30"/>
      <c r="E69" s="30"/>
      <c r="F69" s="30"/>
      <c r="G69" s="30"/>
      <c r="H69" s="30"/>
      <c r="I69" s="30"/>
      <c r="J69" s="30"/>
      <c r="M69" s="57"/>
      <c r="O69" s="57"/>
    </row>
    <row r="70" spans="1:19" s="33" customFormat="1" ht="22.5" customHeight="1" x14ac:dyDescent="0.45">
      <c r="B70" s="141"/>
      <c r="C70" s="238"/>
      <c r="D70" s="52"/>
      <c r="E70" s="52"/>
      <c r="F70" s="52"/>
      <c r="G70" s="52"/>
      <c r="H70" s="52"/>
      <c r="I70" s="52"/>
      <c r="J70" s="52"/>
      <c r="K70" s="57"/>
      <c r="M70" s="57"/>
      <c r="O70" s="57"/>
    </row>
    <row r="71" spans="1:19" s="33" customFormat="1" ht="22.5" customHeight="1" x14ac:dyDescent="0.45">
      <c r="B71" s="141"/>
      <c r="C71" s="238"/>
      <c r="D71" s="52"/>
      <c r="E71" s="52"/>
      <c r="F71" s="52"/>
      <c r="G71" s="52"/>
      <c r="H71" s="52"/>
      <c r="I71" s="52"/>
      <c r="J71" s="52"/>
      <c r="K71" s="57"/>
      <c r="M71" s="57"/>
      <c r="O71" s="57"/>
    </row>
    <row r="72" spans="1:19" s="33" customFormat="1" ht="22.5" customHeight="1" x14ac:dyDescent="0.45">
      <c r="B72" s="141"/>
      <c r="C72" s="238"/>
      <c r="D72" s="52"/>
      <c r="E72" s="52"/>
      <c r="F72" s="52"/>
      <c r="G72" s="52"/>
      <c r="H72" s="52"/>
      <c r="I72" s="52"/>
      <c r="J72" s="52"/>
      <c r="K72" s="57"/>
      <c r="M72" s="57"/>
      <c r="O72" s="57"/>
    </row>
    <row r="73" spans="1:19" s="33" customFormat="1" ht="22.5" customHeight="1" x14ac:dyDescent="0.45">
      <c r="B73" s="141"/>
      <c r="C73" s="238"/>
      <c r="D73" s="52"/>
      <c r="E73" s="52"/>
      <c r="F73" s="52"/>
      <c r="G73" s="73"/>
      <c r="H73" s="143"/>
      <c r="I73" s="73"/>
      <c r="J73" s="143"/>
      <c r="K73" s="57"/>
      <c r="M73" s="57"/>
      <c r="O73" s="57"/>
    </row>
    <row r="74" spans="1:19" s="33" customFormat="1" ht="22.5" customHeight="1" x14ac:dyDescent="0.45">
      <c r="B74" s="236"/>
      <c r="C74" s="238"/>
      <c r="D74" s="52"/>
      <c r="E74" s="52"/>
      <c r="F74" s="52"/>
      <c r="G74" s="52"/>
      <c r="H74" s="52"/>
      <c r="I74" s="52"/>
      <c r="J74" s="52"/>
      <c r="M74" s="57"/>
      <c r="O74" s="57"/>
    </row>
    <row r="75" spans="1:19" s="33" customFormat="1" ht="22.5" customHeight="1" x14ac:dyDescent="0.45">
      <c r="A75" s="32"/>
      <c r="B75" s="236"/>
      <c r="C75" s="238"/>
      <c r="D75" s="71"/>
      <c r="E75" s="65"/>
      <c r="F75" s="71"/>
      <c r="G75" s="65"/>
      <c r="H75" s="71"/>
      <c r="I75" s="65"/>
      <c r="J75" s="71"/>
      <c r="M75" s="57"/>
      <c r="O75" s="57"/>
    </row>
    <row r="76" spans="1:19" s="33" customFormat="1" ht="7.5" customHeight="1" x14ac:dyDescent="0.45">
      <c r="B76" s="236"/>
      <c r="C76" s="238"/>
      <c r="E76" s="205"/>
      <c r="G76" s="205"/>
      <c r="H76" s="205"/>
      <c r="I76" s="205"/>
      <c r="J76" s="205"/>
      <c r="M76" s="57"/>
      <c r="O76" s="57"/>
    </row>
    <row r="77" spans="1:19" s="33" customFormat="1" ht="20.25" customHeight="1" x14ac:dyDescent="0.45">
      <c r="B77" s="236"/>
      <c r="C77" s="238"/>
      <c r="D77" s="66"/>
      <c r="E77" s="52"/>
      <c r="F77" s="66"/>
      <c r="G77" s="52"/>
      <c r="H77" s="143"/>
      <c r="I77" s="113"/>
      <c r="J77" s="143"/>
      <c r="M77" s="57"/>
      <c r="O77" s="57"/>
    </row>
    <row r="78" spans="1:19" s="33" customFormat="1" ht="6.75" customHeight="1" x14ac:dyDescent="0.45">
      <c r="A78" s="32"/>
      <c r="B78" s="236"/>
      <c r="C78" s="238"/>
      <c r="E78" s="205"/>
      <c r="G78" s="205"/>
      <c r="H78" s="205"/>
      <c r="I78" s="205"/>
      <c r="J78" s="205"/>
      <c r="M78" s="57"/>
      <c r="O78" s="57"/>
    </row>
    <row r="79" spans="1:19" s="33" customFormat="1" ht="22.5" customHeight="1" x14ac:dyDescent="0.45">
      <c r="A79" s="32"/>
      <c r="B79" s="236"/>
      <c r="C79" s="237"/>
      <c r="D79" s="65"/>
      <c r="E79" s="65"/>
      <c r="F79" s="65"/>
      <c r="G79" s="65"/>
      <c r="H79" s="65"/>
      <c r="I79" s="65"/>
      <c r="J79" s="65"/>
      <c r="M79" s="57"/>
      <c r="O79" s="57"/>
    </row>
    <row r="80" spans="1:19" s="33" customFormat="1" ht="22.5" customHeight="1" x14ac:dyDescent="0.45">
      <c r="B80" s="236"/>
      <c r="C80" s="238"/>
      <c r="D80" s="52"/>
      <c r="E80" s="52"/>
      <c r="F80" s="52"/>
      <c r="G80" s="52"/>
      <c r="H80" s="18"/>
      <c r="I80" s="52"/>
      <c r="J80" s="18"/>
      <c r="L80" s="48"/>
      <c r="M80" s="57"/>
      <c r="O80" s="57"/>
      <c r="P80" s="144"/>
      <c r="Q80" s="144"/>
      <c r="R80" s="144"/>
      <c r="S80" s="144"/>
    </row>
    <row r="81" spans="1:15" s="33" customFormat="1" ht="22.5" customHeight="1" x14ac:dyDescent="0.45">
      <c r="A81" s="32"/>
      <c r="B81" s="145"/>
      <c r="C81" s="237"/>
      <c r="D81" s="19"/>
      <c r="E81" s="19"/>
      <c r="F81" s="19"/>
      <c r="G81" s="19"/>
      <c r="H81" s="19"/>
      <c r="I81" s="19"/>
      <c r="J81" s="19"/>
      <c r="M81" s="57"/>
      <c r="O81" s="57"/>
    </row>
    <row r="82" spans="1:15" s="33" customFormat="1" ht="8.1" customHeight="1" x14ac:dyDescent="0.45">
      <c r="A82" s="32"/>
      <c r="B82" s="145"/>
      <c r="C82" s="237"/>
      <c r="D82" s="19"/>
      <c r="E82" s="19"/>
      <c r="F82" s="19"/>
      <c r="G82" s="19"/>
      <c r="H82" s="19"/>
      <c r="I82" s="19"/>
      <c r="J82" s="19"/>
      <c r="M82" s="57"/>
      <c r="O82" s="57"/>
    </row>
    <row r="83" spans="1:15" s="33" customFormat="1" ht="21.75" customHeight="1" x14ac:dyDescent="0.45">
      <c r="A83" s="32"/>
      <c r="B83" s="145"/>
      <c r="C83" s="237"/>
      <c r="D83" s="19"/>
      <c r="E83" s="19"/>
      <c r="F83" s="19"/>
      <c r="G83" s="19"/>
      <c r="H83" s="19"/>
      <c r="I83" s="19"/>
      <c r="J83" s="19"/>
      <c r="M83" s="57"/>
      <c r="O83" s="57"/>
    </row>
    <row r="84" spans="1:15" s="33" customFormat="1" ht="22.5" customHeight="1" x14ac:dyDescent="0.45">
      <c r="A84" s="140"/>
      <c r="B84" s="145"/>
      <c r="C84" s="237"/>
      <c r="D84" s="19"/>
      <c r="E84" s="19"/>
      <c r="F84" s="19"/>
      <c r="G84" s="19"/>
      <c r="H84" s="19"/>
      <c r="I84" s="19"/>
      <c r="J84" s="19"/>
      <c r="M84" s="57"/>
      <c r="O84" s="57"/>
    </row>
    <row r="85" spans="1:15" s="33" customFormat="1" ht="22.5" customHeight="1" x14ac:dyDescent="0.45">
      <c r="A85" s="140"/>
      <c r="B85" s="145"/>
      <c r="C85" s="237"/>
      <c r="D85" s="19"/>
      <c r="E85" s="19"/>
      <c r="F85" s="19"/>
      <c r="G85" s="19"/>
      <c r="H85" s="19"/>
      <c r="I85" s="19"/>
      <c r="J85" s="19"/>
      <c r="M85" s="57"/>
      <c r="O85" s="57"/>
    </row>
    <row r="86" spans="1:15" s="33" customFormat="1" ht="22.5" customHeight="1" x14ac:dyDescent="0.45">
      <c r="A86" s="146"/>
      <c r="B86" s="145"/>
      <c r="C86" s="237"/>
      <c r="D86" s="19"/>
      <c r="E86" s="19"/>
      <c r="F86" s="19"/>
      <c r="G86" s="19"/>
      <c r="H86" s="19"/>
      <c r="I86" s="19"/>
      <c r="J86" s="19"/>
      <c r="M86" s="57"/>
      <c r="O86" s="57"/>
    </row>
    <row r="87" spans="1:15" s="33" customFormat="1" ht="20.25" customHeight="1" x14ac:dyDescent="0.45">
      <c r="A87" s="146"/>
      <c r="B87" s="145"/>
      <c r="C87" s="237"/>
      <c r="D87" s="147"/>
      <c r="E87" s="19"/>
      <c r="F87" s="55"/>
      <c r="G87" s="70"/>
      <c r="H87" s="147"/>
      <c r="I87" s="70"/>
      <c r="J87" s="55"/>
      <c r="M87" s="57"/>
      <c r="O87" s="57"/>
    </row>
    <row r="88" spans="1:15" s="33" customFormat="1" ht="22.5" customHeight="1" x14ac:dyDescent="0.45">
      <c r="A88" s="32"/>
      <c r="B88" s="236"/>
      <c r="C88" s="238"/>
      <c r="D88" s="148"/>
      <c r="E88" s="72"/>
      <c r="F88" s="149"/>
      <c r="G88" s="72"/>
      <c r="H88" s="148"/>
      <c r="I88" s="150"/>
      <c r="J88" s="149"/>
      <c r="M88" s="57"/>
      <c r="O88" s="57"/>
    </row>
    <row r="89" spans="1:15" s="33" customFormat="1" ht="22.5" customHeight="1" x14ac:dyDescent="0.45">
      <c r="A89" s="151"/>
      <c r="B89" s="236"/>
      <c r="C89" s="238"/>
      <c r="D89" s="71"/>
      <c r="E89" s="65"/>
      <c r="F89" s="71"/>
      <c r="G89" s="65"/>
      <c r="H89" s="71"/>
      <c r="I89" s="65"/>
      <c r="J89" s="71"/>
      <c r="M89" s="57"/>
      <c r="O89" s="57"/>
    </row>
    <row r="90" spans="1:15" s="33" customFormat="1" ht="22.5" customHeight="1" x14ac:dyDescent="0.45">
      <c r="A90" s="151"/>
      <c r="B90" s="236"/>
      <c r="C90" s="238"/>
      <c r="D90" s="71"/>
      <c r="E90" s="65"/>
      <c r="F90" s="71"/>
      <c r="G90" s="65"/>
      <c r="H90" s="71"/>
      <c r="I90" s="65"/>
      <c r="J90" s="71"/>
      <c r="M90" s="57"/>
    </row>
    <row r="91" spans="1:15" s="33" customFormat="1" ht="22.5" customHeight="1" x14ac:dyDescent="0.5">
      <c r="A91" s="138"/>
      <c r="B91" s="136"/>
      <c r="M91" s="57"/>
    </row>
    <row r="92" spans="1:15" s="33" customFormat="1" ht="22.5" customHeight="1" x14ac:dyDescent="0.5">
      <c r="A92" s="138"/>
      <c r="B92" s="136"/>
      <c r="M92" s="57"/>
    </row>
    <row r="93" spans="1:15" s="33" customFormat="1" ht="22.5" customHeight="1" x14ac:dyDescent="0.45">
      <c r="B93" s="136"/>
      <c r="L93" s="48"/>
      <c r="M93" s="57"/>
      <c r="N93" s="48"/>
    </row>
    <row r="94" spans="1:15" s="33" customFormat="1" ht="22.5" customHeight="1" x14ac:dyDescent="0.45">
      <c r="A94" s="82"/>
      <c r="B94" s="236"/>
      <c r="D94" s="257"/>
      <c r="E94" s="257"/>
      <c r="F94" s="257"/>
      <c r="G94" s="237"/>
      <c r="H94" s="257"/>
      <c r="I94" s="257"/>
      <c r="J94" s="257"/>
      <c r="M94" s="57"/>
    </row>
    <row r="95" spans="1:15" s="33" customFormat="1" ht="22.5" customHeight="1" x14ac:dyDescent="0.45">
      <c r="A95" s="82"/>
      <c r="B95" s="236"/>
      <c r="D95" s="258"/>
      <c r="E95" s="258"/>
      <c r="F95" s="258"/>
      <c r="G95" s="237"/>
      <c r="H95" s="258"/>
      <c r="I95" s="258"/>
      <c r="J95" s="258"/>
      <c r="M95" s="57"/>
    </row>
    <row r="96" spans="1:15" s="33" customFormat="1" ht="22.5" customHeight="1" x14ac:dyDescent="0.45">
      <c r="A96" s="82"/>
      <c r="B96" s="236"/>
      <c r="D96" s="258"/>
      <c r="E96" s="258"/>
      <c r="F96" s="258"/>
      <c r="G96" s="237"/>
      <c r="H96" s="258"/>
      <c r="I96" s="258"/>
      <c r="J96" s="258"/>
      <c r="M96" s="57"/>
    </row>
    <row r="97" spans="1:15" s="33" customFormat="1" ht="22.5" customHeight="1" x14ac:dyDescent="0.45">
      <c r="A97" s="82"/>
      <c r="B97" s="236"/>
      <c r="D97" s="238"/>
      <c r="E97" s="238"/>
      <c r="F97" s="238"/>
      <c r="G97" s="238"/>
      <c r="H97" s="238"/>
      <c r="I97" s="238"/>
      <c r="J97" s="238"/>
      <c r="M97" s="57"/>
    </row>
    <row r="98" spans="1:15" s="33" customFormat="1" ht="22.5" customHeight="1" x14ac:dyDescent="0.45">
      <c r="A98" s="32"/>
      <c r="B98" s="236"/>
      <c r="D98" s="255"/>
      <c r="E98" s="255"/>
      <c r="F98" s="255"/>
      <c r="G98" s="255"/>
      <c r="H98" s="255"/>
      <c r="I98" s="255"/>
      <c r="J98" s="255"/>
      <c r="M98" s="57"/>
    </row>
    <row r="99" spans="1:15" s="33" customFormat="1" ht="22.5" customHeight="1" x14ac:dyDescent="0.45">
      <c r="A99" s="32"/>
      <c r="B99" s="236"/>
      <c r="C99" s="236"/>
      <c r="D99" s="63"/>
      <c r="E99" s="32"/>
      <c r="F99" s="63"/>
      <c r="G99" s="32"/>
      <c r="H99" s="63"/>
      <c r="I99" s="32"/>
      <c r="J99" s="63"/>
      <c r="M99" s="57"/>
    </row>
    <row r="100" spans="1:15" s="33" customFormat="1" ht="22.5" customHeight="1" x14ac:dyDescent="0.45">
      <c r="B100" s="236"/>
      <c r="C100" s="236"/>
      <c r="D100" s="30"/>
      <c r="E100" s="30"/>
      <c r="F100" s="30"/>
      <c r="G100" s="30"/>
      <c r="H100" s="30"/>
      <c r="I100" s="30"/>
      <c r="J100" s="30"/>
      <c r="L100" s="48"/>
      <c r="M100" s="57"/>
      <c r="O100" s="152"/>
    </row>
    <row r="101" spans="1:15" s="33" customFormat="1" ht="22.5" customHeight="1" x14ac:dyDescent="0.45">
      <c r="B101" s="236"/>
      <c r="C101" s="236"/>
      <c r="D101" s="55"/>
      <c r="E101" s="205"/>
      <c r="F101" s="30"/>
      <c r="G101" s="205"/>
      <c r="H101" s="55"/>
      <c r="I101" s="55"/>
      <c r="J101" s="55"/>
      <c r="M101" s="57"/>
      <c r="O101" s="152"/>
    </row>
    <row r="102" spans="1:15" s="33" customFormat="1" ht="22.5" customHeight="1" x14ac:dyDescent="0.45">
      <c r="A102" s="151"/>
      <c r="B102" s="236"/>
      <c r="C102" s="236"/>
      <c r="D102" s="13"/>
      <c r="E102" s="13"/>
      <c r="F102" s="13"/>
      <c r="G102" s="13"/>
      <c r="H102" s="13"/>
      <c r="I102" s="13"/>
      <c r="J102" s="13"/>
      <c r="M102" s="57"/>
      <c r="O102" s="152"/>
    </row>
    <row r="103" spans="1:15" s="33" customFormat="1" ht="22.5" customHeight="1" x14ac:dyDescent="0.45">
      <c r="A103" s="151"/>
      <c r="B103" s="236"/>
      <c r="C103" s="236"/>
      <c r="D103" s="13"/>
      <c r="E103" s="13"/>
      <c r="F103" s="13"/>
      <c r="G103" s="13"/>
      <c r="H103" s="13"/>
      <c r="I103" s="13"/>
      <c r="J103" s="13"/>
      <c r="M103" s="57"/>
      <c r="O103" s="152"/>
    </row>
    <row r="104" spans="1:15" s="33" customFormat="1" ht="22.5" customHeight="1" x14ac:dyDescent="0.45">
      <c r="A104" s="32"/>
      <c r="B104" s="236"/>
      <c r="C104" s="236"/>
      <c r="D104" s="63"/>
      <c r="E104" s="32"/>
      <c r="F104" s="63"/>
      <c r="G104" s="32"/>
      <c r="H104" s="63"/>
      <c r="I104" s="32"/>
      <c r="J104" s="63"/>
      <c r="M104" s="57"/>
      <c r="O104" s="152"/>
    </row>
    <row r="105" spans="1:15" s="33" customFormat="1" ht="22.5" customHeight="1" x14ac:dyDescent="0.45">
      <c r="B105" s="236"/>
      <c r="C105" s="236"/>
      <c r="D105" s="30"/>
      <c r="E105" s="30"/>
      <c r="F105" s="30"/>
      <c r="G105" s="30"/>
      <c r="H105" s="30"/>
      <c r="I105" s="30"/>
      <c r="J105" s="30"/>
      <c r="L105" s="48"/>
      <c r="M105" s="57"/>
      <c r="O105" s="152"/>
    </row>
    <row r="106" spans="1:15" s="33" customFormat="1" ht="22.5" customHeight="1" x14ac:dyDescent="0.45">
      <c r="B106" s="236"/>
      <c r="C106" s="236"/>
      <c r="D106" s="143"/>
      <c r="E106" s="205"/>
      <c r="F106" s="30"/>
      <c r="G106" s="205"/>
      <c r="H106" s="143"/>
      <c r="I106" s="73"/>
      <c r="J106" s="143"/>
      <c r="M106" s="57"/>
      <c r="O106" s="152"/>
    </row>
    <row r="107" spans="1:15" s="33" customFormat="1" ht="22.5" customHeight="1" x14ac:dyDescent="0.45">
      <c r="A107" s="151"/>
      <c r="B107" s="236"/>
      <c r="C107" s="236"/>
      <c r="D107" s="13"/>
      <c r="E107" s="13"/>
      <c r="F107" s="13"/>
      <c r="G107" s="13"/>
      <c r="H107" s="13"/>
      <c r="I107" s="13"/>
      <c r="J107" s="13"/>
      <c r="M107" s="57"/>
      <c r="O107" s="152"/>
    </row>
    <row r="108" spans="1:15" s="33" customFormat="1" ht="22.5" customHeight="1" x14ac:dyDescent="0.45">
      <c r="A108" s="32"/>
      <c r="B108" s="236"/>
      <c r="C108" s="238"/>
      <c r="E108" s="205"/>
      <c r="G108" s="205"/>
      <c r="H108" s="205"/>
      <c r="I108" s="205"/>
      <c r="J108" s="205"/>
      <c r="M108" s="57"/>
      <c r="O108" s="152"/>
    </row>
    <row r="109" spans="1:15" s="33" customFormat="1" ht="24.75" customHeight="1" x14ac:dyDescent="0.45">
      <c r="A109" s="32"/>
      <c r="B109" s="236"/>
      <c r="C109" s="238"/>
      <c r="D109" s="72"/>
      <c r="E109" s="72"/>
      <c r="F109" s="72"/>
      <c r="G109" s="72"/>
      <c r="H109" s="72"/>
      <c r="I109" s="72"/>
      <c r="J109" s="72"/>
      <c r="O109" s="57"/>
    </row>
    <row r="110" spans="1:15" ht="22.5" customHeight="1" x14ac:dyDescent="0.45">
      <c r="B110" s="199"/>
      <c r="C110" s="49"/>
      <c r="D110" s="73"/>
      <c r="E110" s="74"/>
      <c r="F110" s="73"/>
      <c r="G110" s="74"/>
      <c r="H110" s="73"/>
      <c r="I110" s="74"/>
      <c r="J110" s="73"/>
      <c r="L110" s="8"/>
      <c r="N110" s="8"/>
    </row>
  </sheetData>
  <mergeCells count="24">
    <mergeCell ref="D98:J98"/>
    <mergeCell ref="D62:J62"/>
    <mergeCell ref="D94:F94"/>
    <mergeCell ref="H94:J94"/>
    <mergeCell ref="D95:F95"/>
    <mergeCell ref="H95:J95"/>
    <mergeCell ref="D96:F96"/>
    <mergeCell ref="H96:J96"/>
    <mergeCell ref="D60:F60"/>
    <mergeCell ref="H60:J60"/>
    <mergeCell ref="D8:J8"/>
    <mergeCell ref="D33:F33"/>
    <mergeCell ref="H33:J33"/>
    <mergeCell ref="D34:F34"/>
    <mergeCell ref="H34:J34"/>
    <mergeCell ref="D35:F35"/>
    <mergeCell ref="H35:J35"/>
    <mergeCell ref="D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9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9" man="1"/>
    <brk id="9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3"/>
  <sheetViews>
    <sheetView view="pageBreakPreview" zoomScale="85" zoomScaleNormal="85" zoomScaleSheetLayoutView="85" workbookViewId="0">
      <selection activeCell="B66" sqref="B66"/>
    </sheetView>
  </sheetViews>
  <sheetFormatPr defaultColWidth="9.375" defaultRowHeight="21.75" x14ac:dyDescent="0.45"/>
  <cols>
    <col min="1" max="1" width="51.5" style="8" customWidth="1"/>
    <col min="2" max="2" width="8.5" style="8" customWidth="1"/>
    <col min="3" max="3" width="0.625" style="47" customWidth="1"/>
    <col min="4" max="4" width="12.5" style="8" customWidth="1"/>
    <col min="5" max="5" width="1.5" style="8" customWidth="1"/>
    <col min="6" max="6" width="12.5" style="8" customWidth="1"/>
    <col min="7" max="7" width="1.5" style="8" customWidth="1"/>
    <col min="8" max="8" width="15.5" style="8" customWidth="1"/>
    <col min="9" max="9" width="1.5" style="8" customWidth="1"/>
    <col min="10" max="10" width="13.5" style="8" customWidth="1"/>
    <col min="11" max="11" width="1.5" style="8" customWidth="1"/>
    <col min="12" max="12" width="13.5" style="8" customWidth="1"/>
    <col min="13" max="13" width="1.5" style="8" customWidth="1"/>
    <col min="14" max="14" width="18.625" style="8" customWidth="1"/>
    <col min="15" max="15" width="1.375" style="8" customWidth="1"/>
    <col min="16" max="16" width="13.375" style="8" customWidth="1"/>
    <col min="17" max="17" width="1.5" style="8" customWidth="1"/>
    <col min="18" max="18" width="12.375" style="8" customWidth="1"/>
    <col min="19" max="19" width="1.5" style="8" customWidth="1"/>
    <col min="20" max="20" width="13.375" style="8" customWidth="1"/>
    <col min="21" max="22" width="10" style="8" bestFit="1" customWidth="1"/>
    <col min="23" max="16384" width="9.375" style="8"/>
  </cols>
  <sheetData>
    <row r="1" spans="1:20" s="76" customFormat="1" ht="22.5" customHeight="1" x14ac:dyDescent="0.5">
      <c r="A1" s="46" t="str">
        <f>'SFP-8-10'!A1</f>
        <v>บริษัท ทาคูนิ กรุ๊ป จำกัด (มหาชน) และบริษัทย่อย</v>
      </c>
      <c r="B1" s="46"/>
      <c r="C1" s="75"/>
      <c r="E1" s="46"/>
      <c r="G1" s="46"/>
      <c r="J1" s="77"/>
      <c r="K1" s="46" t="s">
        <v>57</v>
      </c>
      <c r="L1" s="46"/>
      <c r="M1" s="46"/>
    </row>
    <row r="2" spans="1:20" s="76" customFormat="1" ht="24" customHeight="1" x14ac:dyDescent="0.5">
      <c r="A2" s="46" t="s">
        <v>186</v>
      </c>
      <c r="B2" s="46"/>
      <c r="C2" s="75"/>
      <c r="E2" s="46"/>
      <c r="G2" s="46"/>
      <c r="J2" s="77"/>
      <c r="K2" s="46"/>
      <c r="L2" s="46"/>
      <c r="M2" s="46"/>
    </row>
    <row r="3" spans="1:20" s="76" customFormat="1" ht="24" customHeight="1" x14ac:dyDescent="0.5">
      <c r="A3" s="46"/>
      <c r="B3" s="46"/>
      <c r="C3" s="75"/>
      <c r="E3" s="46"/>
      <c r="G3" s="46"/>
      <c r="J3" s="77"/>
      <c r="K3" s="46"/>
      <c r="L3" s="46"/>
      <c r="M3" s="46"/>
    </row>
    <row r="4" spans="1:20" ht="21" customHeight="1" x14ac:dyDescent="0.45">
      <c r="A4" s="78"/>
      <c r="B4" s="78"/>
      <c r="C4" s="79"/>
      <c r="D4" s="260" t="s">
        <v>1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</row>
    <row r="5" spans="1:20" ht="21" customHeight="1" x14ac:dyDescent="0.45">
      <c r="A5" s="78"/>
      <c r="B5" s="78"/>
      <c r="C5" s="241"/>
      <c r="D5" s="204"/>
      <c r="E5" s="81"/>
      <c r="F5" s="82"/>
      <c r="G5" s="81"/>
      <c r="H5" s="82"/>
      <c r="I5" s="80"/>
      <c r="J5" s="204"/>
      <c r="K5" s="204"/>
      <c r="L5" s="204"/>
      <c r="M5" s="81"/>
      <c r="N5" s="238" t="s">
        <v>110</v>
      </c>
      <c r="O5" s="80"/>
      <c r="P5" s="204"/>
      <c r="Q5" s="80"/>
      <c r="R5" s="235"/>
      <c r="S5" s="80"/>
      <c r="T5" s="204"/>
    </row>
    <row r="6" spans="1:20" ht="21" customHeight="1" x14ac:dyDescent="0.45">
      <c r="A6" s="78"/>
      <c r="B6" s="78"/>
      <c r="C6" s="241"/>
      <c r="D6" s="204"/>
      <c r="E6" s="81"/>
      <c r="F6" s="82"/>
      <c r="G6" s="81"/>
      <c r="H6" s="82"/>
      <c r="I6" s="80"/>
      <c r="J6" s="261" t="s">
        <v>26</v>
      </c>
      <c r="K6" s="261"/>
      <c r="L6" s="261"/>
      <c r="M6" s="81"/>
      <c r="N6" s="172" t="s">
        <v>111</v>
      </c>
      <c r="O6" s="80"/>
      <c r="P6" s="204"/>
      <c r="Q6" s="80"/>
      <c r="R6" s="235"/>
      <c r="S6" s="80"/>
      <c r="T6" s="204"/>
    </row>
    <row r="7" spans="1:20" x14ac:dyDescent="0.45">
      <c r="A7" s="83"/>
      <c r="B7" s="83"/>
      <c r="C7" s="84"/>
      <c r="D7" s="5" t="s">
        <v>25</v>
      </c>
      <c r="E7" s="84"/>
      <c r="F7" s="5"/>
      <c r="G7" s="84"/>
      <c r="H7" s="86" t="s">
        <v>90</v>
      </c>
      <c r="I7" s="85"/>
      <c r="M7" s="84"/>
      <c r="N7" s="219" t="s">
        <v>155</v>
      </c>
      <c r="O7" s="85"/>
      <c r="Q7" s="85"/>
      <c r="R7" s="86" t="s">
        <v>58</v>
      </c>
      <c r="S7" s="85"/>
      <c r="T7" s="86"/>
    </row>
    <row r="8" spans="1:20" x14ac:dyDescent="0.45">
      <c r="A8" s="83"/>
      <c r="B8" s="83"/>
      <c r="C8" s="84"/>
      <c r="D8" s="5" t="s">
        <v>59</v>
      </c>
      <c r="E8" s="85"/>
      <c r="F8" s="86" t="s">
        <v>60</v>
      </c>
      <c r="G8" s="85"/>
      <c r="H8" s="5" t="s">
        <v>92</v>
      </c>
      <c r="I8" s="85"/>
      <c r="J8" s="86" t="s">
        <v>61</v>
      </c>
      <c r="K8" s="85"/>
      <c r="L8" s="85"/>
      <c r="M8" s="85"/>
      <c r="N8" s="5" t="s">
        <v>156</v>
      </c>
      <c r="O8" s="85"/>
      <c r="P8" s="86" t="s">
        <v>62</v>
      </c>
      <c r="Q8" s="85"/>
      <c r="R8" s="86" t="s">
        <v>63</v>
      </c>
      <c r="S8" s="85"/>
      <c r="T8" s="86" t="s">
        <v>62</v>
      </c>
    </row>
    <row r="9" spans="1:20" x14ac:dyDescent="0.45">
      <c r="A9" s="83"/>
      <c r="B9" s="4" t="s">
        <v>5</v>
      </c>
      <c r="C9" s="84"/>
      <c r="D9" s="5" t="s">
        <v>65</v>
      </c>
      <c r="E9" s="85"/>
      <c r="F9" s="86" t="s">
        <v>142</v>
      </c>
      <c r="G9" s="85"/>
      <c r="H9" s="5" t="s">
        <v>91</v>
      </c>
      <c r="I9" s="85"/>
      <c r="J9" s="86" t="s">
        <v>66</v>
      </c>
      <c r="K9" s="85"/>
      <c r="L9" s="85" t="s">
        <v>67</v>
      </c>
      <c r="M9" s="85"/>
      <c r="N9" s="5" t="s">
        <v>93</v>
      </c>
      <c r="O9" s="85"/>
      <c r="P9" s="86" t="s">
        <v>68</v>
      </c>
      <c r="Q9" s="85"/>
      <c r="R9" s="86" t="s">
        <v>69</v>
      </c>
      <c r="S9" s="85"/>
      <c r="T9" s="86" t="s">
        <v>109</v>
      </c>
    </row>
    <row r="10" spans="1:20" ht="21.75" customHeight="1" x14ac:dyDescent="0.45">
      <c r="A10" s="78"/>
      <c r="B10" s="78"/>
      <c r="C10" s="241"/>
      <c r="D10" s="259" t="s">
        <v>182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</row>
    <row r="11" spans="1:20" ht="22.5" customHeight="1" x14ac:dyDescent="0.45">
      <c r="A11" s="89" t="s">
        <v>189</v>
      </c>
      <c r="B11" s="89"/>
      <c r="C11" s="90"/>
      <c r="D11" s="27"/>
      <c r="E11" s="65"/>
      <c r="F11" s="27"/>
      <c r="G11" s="65"/>
      <c r="H11" s="27"/>
      <c r="I11" s="65"/>
      <c r="J11" s="27"/>
      <c r="K11" s="65"/>
      <c r="L11" s="52"/>
      <c r="M11" s="65"/>
      <c r="N11" s="27"/>
      <c r="O11" s="65"/>
      <c r="P11" s="92"/>
      <c r="Q11" s="65"/>
      <c r="R11" s="92"/>
      <c r="S11" s="65"/>
      <c r="T11" s="52"/>
    </row>
    <row r="12" spans="1:20" ht="21" hidden="1" customHeight="1" x14ac:dyDescent="0.45">
      <c r="A12" s="62" t="s">
        <v>191</v>
      </c>
      <c r="B12" s="62"/>
      <c r="C12" s="93"/>
      <c r="D12" s="64">
        <v>400000000</v>
      </c>
      <c r="E12" s="64"/>
      <c r="F12" s="64">
        <v>305527766</v>
      </c>
      <c r="G12" s="64"/>
      <c r="H12" s="64">
        <v>20636290</v>
      </c>
      <c r="I12" s="64"/>
      <c r="J12" s="64">
        <v>8692000</v>
      </c>
      <c r="K12" s="97"/>
      <c r="L12" s="98">
        <v>72290990</v>
      </c>
      <c r="M12" s="97"/>
      <c r="N12" s="97">
        <v>1070428</v>
      </c>
      <c r="O12" s="97"/>
      <c r="P12" s="98">
        <f>SUM(D12:N12)</f>
        <v>808217474</v>
      </c>
      <c r="Q12" s="99"/>
      <c r="R12" s="97">
        <v>80625475</v>
      </c>
      <c r="S12" s="99"/>
      <c r="T12" s="99">
        <f>SUM(P12,R12)</f>
        <v>888842949</v>
      </c>
    </row>
    <row r="13" spans="1:20" ht="21" hidden="1" customHeight="1" x14ac:dyDescent="0.45">
      <c r="A13" s="61" t="s">
        <v>131</v>
      </c>
      <c r="B13" s="61"/>
      <c r="C13" s="93"/>
      <c r="D13" s="155">
        <v>0</v>
      </c>
      <c r="E13" s="155"/>
      <c r="F13" s="155">
        <v>0</v>
      </c>
      <c r="G13" s="155"/>
      <c r="H13" s="155">
        <v>0</v>
      </c>
      <c r="I13" s="155"/>
      <c r="J13" s="155">
        <v>0</v>
      </c>
      <c r="K13" s="97"/>
      <c r="L13" s="98">
        <v>258511</v>
      </c>
      <c r="M13" s="97"/>
      <c r="N13" s="225">
        <v>0</v>
      </c>
      <c r="O13" s="97"/>
      <c r="P13" s="98">
        <f>SUM(D13:N13)</f>
        <v>258511</v>
      </c>
      <c r="Q13" s="99"/>
      <c r="R13" s="97">
        <v>95642</v>
      </c>
      <c r="S13" s="99"/>
      <c r="T13" s="99">
        <f>SUM(P13,R13)</f>
        <v>354153</v>
      </c>
    </row>
    <row r="14" spans="1:20" ht="21" customHeight="1" x14ac:dyDescent="0.45">
      <c r="A14" s="62" t="s">
        <v>240</v>
      </c>
      <c r="B14" s="62"/>
      <c r="C14" s="93"/>
      <c r="D14" s="248">
        <f>SUM(D12:D13)</f>
        <v>400000000</v>
      </c>
      <c r="E14" s="100"/>
      <c r="F14" s="248">
        <f>SUM(F12:F13)</f>
        <v>305527766</v>
      </c>
      <c r="G14" s="100"/>
      <c r="H14" s="248">
        <f>SUM(H12:H13)</f>
        <v>20636290</v>
      </c>
      <c r="I14" s="100"/>
      <c r="J14" s="248">
        <f>SUM(J12:J13)</f>
        <v>8692000</v>
      </c>
      <c r="K14" s="104"/>
      <c r="L14" s="248">
        <f>SUM(L12:L13)</f>
        <v>72549501</v>
      </c>
      <c r="M14" s="108"/>
      <c r="N14" s="248">
        <f>SUM(N12:N13)</f>
        <v>1070428</v>
      </c>
      <c r="O14" s="108"/>
      <c r="P14" s="248">
        <f>SUM(P12:P13)</f>
        <v>808475985</v>
      </c>
      <c r="Q14" s="108"/>
      <c r="R14" s="248">
        <f>SUM(R12:R13)</f>
        <v>80721117</v>
      </c>
      <c r="S14" s="108"/>
      <c r="T14" s="248">
        <f>SUM(T12:T13)</f>
        <v>889197102</v>
      </c>
    </row>
    <row r="15" spans="1:20" ht="14.1" customHeight="1" x14ac:dyDescent="0.45">
      <c r="A15" s="62"/>
      <c r="B15" s="62"/>
      <c r="C15" s="90"/>
      <c r="D15" s="226"/>
      <c r="E15" s="100"/>
      <c r="F15" s="226"/>
      <c r="G15" s="100"/>
      <c r="H15" s="226"/>
      <c r="I15" s="100"/>
      <c r="J15" s="226"/>
      <c r="K15" s="94"/>
      <c r="L15" s="227"/>
      <c r="M15" s="94"/>
      <c r="N15" s="227"/>
      <c r="O15" s="94"/>
      <c r="P15" s="227"/>
      <c r="Q15" s="94"/>
      <c r="R15" s="227"/>
      <c r="S15" s="94"/>
      <c r="T15" s="227"/>
    </row>
    <row r="16" spans="1:20" x14ac:dyDescent="0.45">
      <c r="A16" s="62" t="s">
        <v>71</v>
      </c>
      <c r="B16" s="62"/>
      <c r="C16" s="90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</row>
    <row r="17" spans="1:22" x14ac:dyDescent="0.45">
      <c r="A17" s="95" t="s">
        <v>217</v>
      </c>
      <c r="B17" s="95"/>
      <c r="C17" s="93"/>
      <c r="D17" s="101"/>
      <c r="E17" s="102"/>
      <c r="F17" s="101"/>
      <c r="G17" s="102"/>
      <c r="H17" s="101"/>
      <c r="I17" s="102"/>
      <c r="J17" s="101"/>
      <c r="K17" s="103"/>
      <c r="L17" s="104"/>
      <c r="M17" s="103"/>
      <c r="N17" s="104"/>
      <c r="O17" s="103"/>
      <c r="P17" s="104"/>
      <c r="Q17" s="103"/>
      <c r="R17" s="104"/>
      <c r="S17" s="103"/>
      <c r="T17" s="104"/>
      <c r="V17" s="50"/>
    </row>
    <row r="18" spans="1:22" x14ac:dyDescent="0.45">
      <c r="A18" s="61" t="s">
        <v>165</v>
      </c>
      <c r="B18" s="199">
        <v>24</v>
      </c>
      <c r="C18" s="241"/>
      <c r="D18" s="155">
        <v>0</v>
      </c>
      <c r="E18" s="106"/>
      <c r="F18" s="155">
        <v>0</v>
      </c>
      <c r="G18" s="106"/>
      <c r="H18" s="155">
        <v>0</v>
      </c>
      <c r="I18" s="64"/>
      <c r="J18" s="155">
        <v>0</v>
      </c>
      <c r="K18" s="103"/>
      <c r="L18" s="211">
        <v>-30000016</v>
      </c>
      <c r="M18" s="103"/>
      <c r="N18" s="155">
        <v>0</v>
      </c>
      <c r="O18" s="103"/>
      <c r="P18" s="98">
        <f>SUM(D18:N18)</f>
        <v>-30000016</v>
      </c>
      <c r="Q18" s="103"/>
      <c r="R18" s="98">
        <v>-19350002</v>
      </c>
      <c r="S18" s="103"/>
      <c r="T18" s="99">
        <f>SUM(P18,R18)</f>
        <v>-49350018</v>
      </c>
    </row>
    <row r="19" spans="1:22" x14ac:dyDescent="0.45">
      <c r="A19" s="95" t="s">
        <v>217</v>
      </c>
      <c r="B19" s="95"/>
      <c r="C19" s="241"/>
      <c r="D19" s="107">
        <f>SUM(D18:D18)</f>
        <v>0</v>
      </c>
      <c r="E19" s="100"/>
      <c r="F19" s="107">
        <f>SUM(F18:F18)</f>
        <v>0</v>
      </c>
      <c r="G19" s="100"/>
      <c r="H19" s="107">
        <f>SUM(H18:H18)</f>
        <v>0</v>
      </c>
      <c r="I19" s="100"/>
      <c r="J19" s="107">
        <f>SUM(J18:J18)</f>
        <v>0</v>
      </c>
      <c r="K19" s="104"/>
      <c r="L19" s="107">
        <f>SUM(L18:L18)</f>
        <v>-30000016</v>
      </c>
      <c r="M19" s="108"/>
      <c r="N19" s="107">
        <f>SUM(N18:N18)</f>
        <v>0</v>
      </c>
      <c r="O19" s="108"/>
      <c r="P19" s="107">
        <f>SUM(P18:P18)</f>
        <v>-30000016</v>
      </c>
      <c r="Q19" s="108"/>
      <c r="R19" s="107">
        <f>SUM(R18:R18)</f>
        <v>-19350002</v>
      </c>
      <c r="S19" s="108"/>
      <c r="T19" s="107">
        <f>SUM(T18:T18)</f>
        <v>-49350018</v>
      </c>
    </row>
    <row r="20" spans="1:22" ht="14.1" customHeight="1" x14ac:dyDescent="0.45">
      <c r="A20" s="62"/>
      <c r="B20" s="62"/>
      <c r="C20" s="90"/>
      <c r="D20" s="226"/>
      <c r="E20" s="100"/>
      <c r="F20" s="226"/>
      <c r="G20" s="100"/>
      <c r="H20" s="226"/>
      <c r="I20" s="100"/>
      <c r="J20" s="226"/>
      <c r="K20" s="94"/>
      <c r="L20" s="227"/>
      <c r="M20" s="94"/>
      <c r="N20" s="227"/>
      <c r="O20" s="94"/>
      <c r="P20" s="227"/>
      <c r="Q20" s="94"/>
      <c r="R20" s="227"/>
      <c r="S20" s="94"/>
      <c r="T20" s="227"/>
    </row>
    <row r="21" spans="1:22" x14ac:dyDescent="0.45">
      <c r="A21" s="95" t="s">
        <v>105</v>
      </c>
      <c r="B21" s="95"/>
      <c r="C21" s="93"/>
      <c r="D21" s="101"/>
      <c r="E21" s="102"/>
      <c r="F21" s="101"/>
      <c r="G21" s="102"/>
      <c r="H21" s="101"/>
      <c r="I21" s="102"/>
      <c r="J21" s="101"/>
      <c r="K21" s="103"/>
      <c r="L21" s="104"/>
      <c r="M21" s="103"/>
      <c r="N21" s="104"/>
      <c r="O21" s="103"/>
      <c r="P21" s="104"/>
      <c r="Q21" s="103"/>
      <c r="R21" s="104"/>
      <c r="S21" s="103"/>
      <c r="T21" s="104"/>
      <c r="V21" s="50"/>
    </row>
    <row r="22" spans="1:22" x14ac:dyDescent="0.45">
      <c r="A22" s="61" t="s">
        <v>106</v>
      </c>
      <c r="B22" s="61"/>
      <c r="D22" s="105"/>
      <c r="E22" s="102"/>
      <c r="F22" s="105"/>
      <c r="G22" s="102"/>
      <c r="H22" s="105"/>
      <c r="I22" s="102"/>
      <c r="J22" s="105"/>
      <c r="K22" s="103"/>
      <c r="L22" s="98"/>
      <c r="M22" s="103"/>
      <c r="N22" s="104"/>
      <c r="O22" s="103"/>
      <c r="P22" s="98"/>
      <c r="Q22" s="103"/>
      <c r="R22" s="98"/>
      <c r="S22" s="103"/>
      <c r="T22" s="98"/>
    </row>
    <row r="23" spans="1:22" x14ac:dyDescent="0.45">
      <c r="A23" s="61" t="s">
        <v>107</v>
      </c>
      <c r="B23" s="199">
        <v>11</v>
      </c>
      <c r="C23" s="241"/>
      <c r="D23" s="155">
        <v>0</v>
      </c>
      <c r="E23" s="106"/>
      <c r="F23" s="155">
        <v>0</v>
      </c>
      <c r="G23" s="106"/>
      <c r="H23" s="155">
        <v>0</v>
      </c>
      <c r="I23" s="64">
        <v>0</v>
      </c>
      <c r="J23" s="155">
        <v>0</v>
      </c>
      <c r="K23" s="103"/>
      <c r="L23" s="155">
        <v>0</v>
      </c>
      <c r="M23" s="103"/>
      <c r="N23" s="98">
        <v>80782280</v>
      </c>
      <c r="O23" s="103"/>
      <c r="P23" s="98">
        <f>SUM(D23:N23)</f>
        <v>80782280</v>
      </c>
      <c r="Q23" s="103"/>
      <c r="R23" s="98">
        <v>206811642</v>
      </c>
      <c r="S23" s="103"/>
      <c r="T23" s="99">
        <f>SUM(P23,R23)</f>
        <v>287593922</v>
      </c>
    </row>
    <row r="24" spans="1:22" x14ac:dyDescent="0.45">
      <c r="A24" s="95" t="s">
        <v>108</v>
      </c>
      <c r="B24" s="95"/>
      <c r="C24" s="241"/>
      <c r="D24" s="107">
        <f>SUM(D23:D23)</f>
        <v>0</v>
      </c>
      <c r="E24" s="100"/>
      <c r="F24" s="107">
        <f>SUM(F23:F23)</f>
        <v>0</v>
      </c>
      <c r="G24" s="100"/>
      <c r="H24" s="107">
        <f>SUM(H23:H23)</f>
        <v>0</v>
      </c>
      <c r="I24" s="100"/>
      <c r="J24" s="107">
        <f>SUM(J23:J23)</f>
        <v>0</v>
      </c>
      <c r="K24" s="104"/>
      <c r="L24" s="107">
        <f>SUM(L23:L23)</f>
        <v>0</v>
      </c>
      <c r="M24" s="108"/>
      <c r="N24" s="107">
        <f>SUM(N23:N23)</f>
        <v>80782280</v>
      </c>
      <c r="O24" s="108"/>
      <c r="P24" s="107">
        <f>SUM(P23:P23)</f>
        <v>80782280</v>
      </c>
      <c r="Q24" s="108"/>
      <c r="R24" s="107">
        <f>SUM(R23:R23)</f>
        <v>206811642</v>
      </c>
      <c r="S24" s="108"/>
      <c r="T24" s="107">
        <f>SUM(T23:T23)</f>
        <v>287593922</v>
      </c>
    </row>
    <row r="25" spans="1:22" ht="14.1" hidden="1" customHeight="1" x14ac:dyDescent="0.45">
      <c r="A25" s="62"/>
      <c r="B25" s="62"/>
      <c r="C25" s="90"/>
      <c r="D25" s="226"/>
      <c r="E25" s="100"/>
      <c r="F25" s="226"/>
      <c r="G25" s="100"/>
      <c r="H25" s="226"/>
      <c r="I25" s="100"/>
      <c r="J25" s="226"/>
      <c r="K25" s="94"/>
      <c r="L25" s="227"/>
      <c r="M25" s="94"/>
      <c r="N25" s="227"/>
      <c r="O25" s="94"/>
      <c r="P25" s="227"/>
      <c r="Q25" s="94"/>
      <c r="R25" s="227"/>
      <c r="S25" s="94"/>
      <c r="T25" s="227"/>
    </row>
    <row r="26" spans="1:22" hidden="1" x14ac:dyDescent="0.45">
      <c r="A26" s="62" t="s">
        <v>205</v>
      </c>
      <c r="B26" s="62"/>
      <c r="C26" s="90"/>
      <c r="D26" s="228">
        <f>SUM(D19,D24)</f>
        <v>0</v>
      </c>
      <c r="E26" s="100"/>
      <c r="F26" s="228">
        <f>SUM(F19,F24)</f>
        <v>0</v>
      </c>
      <c r="G26" s="100"/>
      <c r="H26" s="228">
        <f>SUM(H19,H24)</f>
        <v>0</v>
      </c>
      <c r="I26" s="100"/>
      <c r="J26" s="228">
        <f>SUM(J19,J24)</f>
        <v>0</v>
      </c>
      <c r="K26" s="94"/>
      <c r="L26" s="228">
        <f>SUM(L19,L24)</f>
        <v>-30000016</v>
      </c>
      <c r="M26" s="94"/>
      <c r="N26" s="228">
        <f>SUM(N19,N24)</f>
        <v>80782280</v>
      </c>
      <c r="O26" s="94"/>
      <c r="P26" s="228">
        <f>SUM(P19,P24)</f>
        <v>50782264</v>
      </c>
      <c r="Q26" s="94"/>
      <c r="R26" s="228">
        <f>SUM(R19,R24)</f>
        <v>187461640</v>
      </c>
      <c r="S26" s="94"/>
      <c r="T26" s="228">
        <f>SUM(T19,T24)</f>
        <v>238243904</v>
      </c>
    </row>
    <row r="27" spans="1:22" ht="14.1" customHeight="1" x14ac:dyDescent="0.45">
      <c r="A27" s="62"/>
      <c r="B27" s="62"/>
      <c r="C27" s="90"/>
      <c r="D27" s="226"/>
      <c r="E27" s="100"/>
      <c r="F27" s="226"/>
      <c r="G27" s="100"/>
      <c r="H27" s="226"/>
      <c r="I27" s="100"/>
      <c r="J27" s="226"/>
      <c r="K27" s="94"/>
      <c r="L27" s="227"/>
      <c r="M27" s="94"/>
      <c r="N27" s="227"/>
      <c r="O27" s="94"/>
      <c r="P27" s="227"/>
      <c r="Q27" s="94"/>
      <c r="R27" s="227"/>
      <c r="S27" s="94"/>
      <c r="T27" s="227"/>
    </row>
    <row r="28" spans="1:22" x14ac:dyDescent="0.45">
      <c r="A28" s="12" t="s">
        <v>192</v>
      </c>
      <c r="B28" s="12"/>
      <c r="C28" s="90"/>
      <c r="D28" s="94"/>
      <c r="E28" s="100"/>
      <c r="F28" s="109"/>
      <c r="G28" s="100"/>
      <c r="H28" s="109"/>
      <c r="I28" s="109"/>
      <c r="J28" s="109"/>
      <c r="K28" s="94"/>
      <c r="L28" s="99"/>
      <c r="M28" s="94"/>
      <c r="N28" s="99"/>
      <c r="O28" s="99"/>
      <c r="P28" s="99"/>
      <c r="Q28" s="99"/>
      <c r="R28" s="99"/>
      <c r="S28" s="99"/>
      <c r="T28" s="99"/>
    </row>
    <row r="29" spans="1:22" x14ac:dyDescent="0.45">
      <c r="A29" s="61" t="s">
        <v>177</v>
      </c>
      <c r="B29" s="61"/>
      <c r="C29" s="137"/>
      <c r="D29" s="155">
        <v>0</v>
      </c>
      <c r="E29" s="106"/>
      <c r="F29" s="155">
        <v>0</v>
      </c>
      <c r="G29" s="106"/>
      <c r="H29" s="155">
        <v>0</v>
      </c>
      <c r="I29" s="64"/>
      <c r="J29" s="155">
        <v>0</v>
      </c>
      <c r="K29" s="103"/>
      <c r="L29" s="98">
        <f>'PL12M-11-12'!F49</f>
        <v>27158513</v>
      </c>
      <c r="M29" s="103"/>
      <c r="N29" s="155">
        <v>0</v>
      </c>
      <c r="O29" s="103"/>
      <c r="P29" s="98">
        <f>SUM(D29:N29)</f>
        <v>27158513</v>
      </c>
      <c r="Q29" s="103"/>
      <c r="R29" s="98">
        <f>'PL12M-11-12'!F50</f>
        <v>46592499</v>
      </c>
      <c r="S29" s="103"/>
      <c r="T29" s="99">
        <f>SUM(P29:R29)</f>
        <v>73751012</v>
      </c>
    </row>
    <row r="30" spans="1:22" x14ac:dyDescent="0.45">
      <c r="A30" s="61" t="s">
        <v>141</v>
      </c>
      <c r="B30" s="61"/>
      <c r="C30" s="137"/>
      <c r="D30" s="155">
        <v>0</v>
      </c>
      <c r="E30" s="106"/>
      <c r="F30" s="155">
        <v>0</v>
      </c>
      <c r="G30" s="106"/>
      <c r="H30" s="155">
        <v>0</v>
      </c>
      <c r="I30" s="64"/>
      <c r="J30" s="155">
        <v>0</v>
      </c>
      <c r="K30" s="103"/>
      <c r="L30" s="98">
        <f>'PL12M-11-12'!F54-'CH Conso-13-14'!L29</f>
        <v>-3879702</v>
      </c>
      <c r="M30" s="103"/>
      <c r="N30" s="155">
        <v>0</v>
      </c>
      <c r="O30" s="103"/>
      <c r="P30" s="98">
        <f>SUM(D30:N30)</f>
        <v>-3879702</v>
      </c>
      <c r="Q30" s="103"/>
      <c r="R30" s="98">
        <f>'PL12M-11-12'!F55-'CH Conso-13-14'!R29</f>
        <v>-413151</v>
      </c>
      <c r="S30" s="103"/>
      <c r="T30" s="99">
        <f>SUM(P30:R30)</f>
        <v>-4292853</v>
      </c>
    </row>
    <row r="31" spans="1:22" x14ac:dyDescent="0.45">
      <c r="A31" s="62" t="s">
        <v>193</v>
      </c>
      <c r="B31" s="62"/>
      <c r="C31" s="90"/>
      <c r="D31" s="173">
        <f>SUM(D29:D30)</f>
        <v>0</v>
      </c>
      <c r="E31" s="100"/>
      <c r="F31" s="173">
        <f>SUM(F29:F30)</f>
        <v>0</v>
      </c>
      <c r="G31" s="100"/>
      <c r="H31" s="173">
        <f>SUM(H29:H30)</f>
        <v>0</v>
      </c>
      <c r="I31" s="100"/>
      <c r="J31" s="173">
        <f>SUM(J29:J30)</f>
        <v>0</v>
      </c>
      <c r="K31" s="94"/>
      <c r="L31" s="174">
        <f>SUM(L29:L30)</f>
        <v>23278811</v>
      </c>
      <c r="M31" s="94"/>
      <c r="N31" s="174">
        <f>SUM(N29:N30)</f>
        <v>0</v>
      </c>
      <c r="O31" s="94">
        <v>0</v>
      </c>
      <c r="P31" s="174">
        <f>SUM(P29:P30)</f>
        <v>23278811</v>
      </c>
      <c r="Q31" s="94">
        <v>0</v>
      </c>
      <c r="R31" s="174">
        <f>SUM(R29:R30)</f>
        <v>46179348</v>
      </c>
      <c r="S31" s="94">
        <v>0</v>
      </c>
      <c r="T31" s="174">
        <f>SUM(T29:T30)</f>
        <v>69458159</v>
      </c>
    </row>
    <row r="32" spans="1:22" ht="14.1" customHeight="1" x14ac:dyDescent="0.45">
      <c r="A32" s="62"/>
      <c r="B32" s="62"/>
      <c r="C32" s="90"/>
      <c r="D32" s="226"/>
      <c r="E32" s="100"/>
      <c r="F32" s="226"/>
      <c r="G32" s="100"/>
      <c r="H32" s="226"/>
      <c r="I32" s="100"/>
      <c r="J32" s="226"/>
      <c r="K32" s="94"/>
      <c r="L32" s="227"/>
      <c r="M32" s="94"/>
      <c r="N32" s="227"/>
      <c r="O32" s="94"/>
      <c r="P32" s="227"/>
      <c r="Q32" s="94"/>
      <c r="R32" s="227"/>
      <c r="S32" s="94"/>
      <c r="T32" s="227"/>
    </row>
    <row r="33" spans="1:20" x14ac:dyDescent="0.45">
      <c r="A33" s="61" t="s">
        <v>198</v>
      </c>
      <c r="B33" s="199">
        <v>17</v>
      </c>
      <c r="C33" s="90"/>
      <c r="D33" s="230">
        <v>0</v>
      </c>
      <c r="E33" s="100"/>
      <c r="F33" s="230">
        <v>0</v>
      </c>
      <c r="G33" s="100"/>
      <c r="H33" s="230">
        <v>0</v>
      </c>
      <c r="I33" s="100"/>
      <c r="J33" s="164">
        <v>1250000</v>
      </c>
      <c r="K33" s="94"/>
      <c r="L33" s="164">
        <v>-1250000</v>
      </c>
      <c r="M33" s="94"/>
      <c r="N33" s="230">
        <v>0</v>
      </c>
      <c r="O33" s="94"/>
      <c r="P33" s="231">
        <f>SUM(D33:N33)</f>
        <v>0</v>
      </c>
      <c r="Q33" s="94"/>
      <c r="R33" s="164">
        <v>0</v>
      </c>
      <c r="S33" s="94"/>
      <c r="T33" s="231">
        <f>SUM(P33:R33)</f>
        <v>0</v>
      </c>
    </row>
    <row r="34" spans="1:20" ht="14.1" customHeight="1" x14ac:dyDescent="0.45">
      <c r="A34" s="62"/>
      <c r="B34" s="62"/>
      <c r="C34" s="90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</row>
    <row r="35" spans="1:20" ht="22.5" thickBot="1" x14ac:dyDescent="0.5">
      <c r="A35" s="62" t="s">
        <v>187</v>
      </c>
      <c r="B35" s="62"/>
      <c r="C35" s="110"/>
      <c r="D35" s="111">
        <f>SUM(D31,D14,D26,D33)</f>
        <v>400000000</v>
      </c>
      <c r="E35" s="112"/>
      <c r="F35" s="111">
        <f>SUM(F31,F14,F26,F33)</f>
        <v>305527766</v>
      </c>
      <c r="G35" s="112"/>
      <c r="H35" s="111">
        <f>SUM(H31,H14,H26,H33)</f>
        <v>20636290</v>
      </c>
      <c r="I35" s="112"/>
      <c r="J35" s="111">
        <f>SUM(J31,J14,J26,J33)</f>
        <v>9942000</v>
      </c>
      <c r="K35" s="112"/>
      <c r="L35" s="111">
        <f>SUM(L31,L14,L26,L33)</f>
        <v>64578296</v>
      </c>
      <c r="M35" s="112"/>
      <c r="N35" s="111">
        <f>SUM(N31,N14,N26,N33)</f>
        <v>81852708</v>
      </c>
      <c r="O35" s="112">
        <v>0</v>
      </c>
      <c r="P35" s="111">
        <f>SUM(P31,P14,P24,P19,P33)</f>
        <v>882537060</v>
      </c>
      <c r="Q35" s="112">
        <v>0</v>
      </c>
      <c r="R35" s="111">
        <f>SUM(R31,R14,R24,R19,R33)</f>
        <v>314362105</v>
      </c>
      <c r="S35" s="112">
        <v>0</v>
      </c>
      <c r="T35" s="111">
        <f>SUM(T31,T14,T26,T33)</f>
        <v>1196899165</v>
      </c>
    </row>
    <row r="36" spans="1:20" ht="24" thickTop="1" x14ac:dyDescent="0.5">
      <c r="A36" s="46" t="str">
        <f>A1</f>
        <v>บริษัท ทาคูนิ กรุ๊ป จำกัด (มหาชน) และบริษัทย่อย</v>
      </c>
      <c r="B36" s="46"/>
      <c r="C36" s="75"/>
      <c r="D36" s="76"/>
      <c r="E36" s="46"/>
      <c r="F36" s="76"/>
      <c r="G36" s="46"/>
      <c r="H36" s="76"/>
      <c r="I36" s="76"/>
      <c r="J36" s="77"/>
      <c r="K36" s="46" t="s">
        <v>57</v>
      </c>
      <c r="L36" s="46"/>
      <c r="M36" s="46"/>
      <c r="N36" s="76"/>
      <c r="O36" s="76"/>
      <c r="P36" s="76"/>
      <c r="Q36" s="76"/>
      <c r="R36" s="76"/>
      <c r="S36" s="76"/>
      <c r="T36" s="76"/>
    </row>
    <row r="37" spans="1:20" ht="23.25" x14ac:dyDescent="0.5">
      <c r="A37" s="46" t="s">
        <v>186</v>
      </c>
      <c r="B37" s="46"/>
      <c r="C37" s="75"/>
      <c r="D37" s="76"/>
      <c r="E37" s="46"/>
      <c r="F37" s="76"/>
      <c r="G37" s="46"/>
      <c r="H37" s="76"/>
      <c r="I37" s="76"/>
      <c r="J37" s="77"/>
      <c r="K37" s="46"/>
      <c r="L37" s="46"/>
      <c r="M37" s="46"/>
      <c r="N37" s="76"/>
      <c r="O37" s="76"/>
      <c r="P37" s="76"/>
      <c r="Q37" s="76"/>
      <c r="R37" s="76"/>
      <c r="S37" s="76"/>
      <c r="T37" s="76"/>
    </row>
    <row r="38" spans="1:20" ht="23.25" x14ac:dyDescent="0.5">
      <c r="A38" s="46"/>
      <c r="B38" s="46"/>
      <c r="C38" s="75"/>
      <c r="D38" s="76"/>
      <c r="E38" s="46"/>
      <c r="F38" s="76"/>
      <c r="G38" s="46"/>
      <c r="H38" s="76"/>
      <c r="I38" s="76"/>
      <c r="J38" s="77"/>
      <c r="K38" s="46"/>
      <c r="L38" s="46"/>
      <c r="M38" s="46"/>
      <c r="N38" s="76"/>
      <c r="O38" s="76"/>
      <c r="P38" s="76"/>
      <c r="Q38" s="76"/>
      <c r="R38" s="76"/>
      <c r="S38" s="76"/>
      <c r="T38" s="76"/>
    </row>
    <row r="39" spans="1:20" x14ac:dyDescent="0.45">
      <c r="A39" s="78"/>
      <c r="B39" s="78"/>
      <c r="C39" s="79"/>
      <c r="D39" s="260" t="s">
        <v>1</v>
      </c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0"/>
    </row>
    <row r="40" spans="1:20" x14ac:dyDescent="0.45">
      <c r="A40" s="78"/>
      <c r="B40" s="78"/>
      <c r="C40" s="241"/>
      <c r="D40" s="204"/>
      <c r="E40" s="81"/>
      <c r="F40" s="82"/>
      <c r="G40" s="81"/>
      <c r="H40" s="82"/>
      <c r="I40" s="80"/>
      <c r="J40" s="204"/>
      <c r="K40" s="204"/>
      <c r="L40" s="204"/>
      <c r="M40" s="81"/>
      <c r="N40" s="238" t="s">
        <v>110</v>
      </c>
      <c r="O40" s="80"/>
      <c r="P40" s="204"/>
      <c r="Q40" s="80"/>
      <c r="R40" s="235"/>
      <c r="S40" s="80"/>
      <c r="T40" s="204"/>
    </row>
    <row r="41" spans="1:20" x14ac:dyDescent="0.45">
      <c r="A41" s="78"/>
      <c r="B41" s="78"/>
      <c r="C41" s="241"/>
      <c r="D41" s="204"/>
      <c r="E41" s="81"/>
      <c r="F41" s="82"/>
      <c r="G41" s="81"/>
      <c r="H41" s="82"/>
      <c r="I41" s="80"/>
      <c r="J41" s="261" t="s">
        <v>26</v>
      </c>
      <c r="K41" s="261"/>
      <c r="L41" s="261"/>
      <c r="M41" s="81"/>
      <c r="N41" s="172" t="s">
        <v>111</v>
      </c>
      <c r="O41" s="80"/>
      <c r="P41" s="204"/>
      <c r="Q41" s="80"/>
      <c r="R41" s="235"/>
      <c r="S41" s="80"/>
      <c r="T41" s="204"/>
    </row>
    <row r="42" spans="1:20" x14ac:dyDescent="0.45">
      <c r="A42" s="83"/>
      <c r="B42" s="83"/>
      <c r="C42" s="84"/>
      <c r="D42" s="5" t="s">
        <v>25</v>
      </c>
      <c r="E42" s="84"/>
      <c r="F42" s="5"/>
      <c r="G42" s="84"/>
      <c r="H42" s="86" t="s">
        <v>90</v>
      </c>
      <c r="I42" s="85"/>
      <c r="M42" s="84"/>
      <c r="N42" s="219" t="s">
        <v>155</v>
      </c>
      <c r="O42" s="85"/>
      <c r="P42" s="86"/>
      <c r="Q42" s="85"/>
      <c r="R42" s="86" t="s">
        <v>58</v>
      </c>
      <c r="S42" s="85"/>
      <c r="T42" s="86"/>
    </row>
    <row r="43" spans="1:20" x14ac:dyDescent="0.45">
      <c r="A43" s="83"/>
      <c r="B43" s="83"/>
      <c r="C43" s="84"/>
      <c r="D43" s="5" t="s">
        <v>59</v>
      </c>
      <c r="E43" s="85"/>
      <c r="F43" s="86" t="s">
        <v>60</v>
      </c>
      <c r="G43" s="85"/>
      <c r="H43" s="5" t="s">
        <v>92</v>
      </c>
      <c r="I43" s="85"/>
      <c r="J43" s="86" t="s">
        <v>61</v>
      </c>
      <c r="K43" s="85"/>
      <c r="L43" s="85"/>
      <c r="M43" s="85"/>
      <c r="N43" s="5" t="s">
        <v>156</v>
      </c>
      <c r="O43" s="85"/>
      <c r="P43" s="86" t="s">
        <v>62</v>
      </c>
      <c r="Q43" s="85"/>
      <c r="R43" s="86" t="s">
        <v>63</v>
      </c>
      <c r="S43" s="85"/>
      <c r="T43" s="86" t="s">
        <v>62</v>
      </c>
    </row>
    <row r="44" spans="1:20" ht="21.75" customHeight="1" x14ac:dyDescent="0.45">
      <c r="A44" s="83"/>
      <c r="B44" s="4" t="s">
        <v>5</v>
      </c>
      <c r="C44" s="87"/>
      <c r="D44" s="86" t="s">
        <v>65</v>
      </c>
      <c r="E44" s="85"/>
      <c r="F44" s="86" t="s">
        <v>142</v>
      </c>
      <c r="G44" s="85"/>
      <c r="H44" s="86" t="s">
        <v>91</v>
      </c>
      <c r="I44" s="85"/>
      <c r="J44" s="86" t="s">
        <v>66</v>
      </c>
      <c r="K44" s="85"/>
      <c r="L44" s="86" t="s">
        <v>67</v>
      </c>
      <c r="M44" s="85"/>
      <c r="N44" s="86" t="s">
        <v>93</v>
      </c>
      <c r="O44" s="85"/>
      <c r="P44" s="86" t="s">
        <v>68</v>
      </c>
      <c r="Q44" s="85"/>
      <c r="R44" s="86" t="s">
        <v>69</v>
      </c>
      <c r="S44" s="85"/>
      <c r="T44" s="235" t="s">
        <v>109</v>
      </c>
    </row>
    <row r="45" spans="1:20" x14ac:dyDescent="0.45">
      <c r="A45" s="78"/>
      <c r="B45" s="78"/>
      <c r="C45" s="241"/>
      <c r="D45" s="259" t="s">
        <v>182</v>
      </c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</row>
    <row r="46" spans="1:20" x14ac:dyDescent="0.45">
      <c r="A46" s="89" t="s">
        <v>190</v>
      </c>
      <c r="B46" s="89"/>
      <c r="C46" s="90"/>
      <c r="D46" s="27"/>
      <c r="E46" s="65"/>
      <c r="F46" s="27"/>
      <c r="G46" s="65"/>
      <c r="H46" s="27"/>
      <c r="I46" s="65"/>
      <c r="J46" s="27"/>
      <c r="K46" s="65"/>
      <c r="L46" s="52"/>
      <c r="M46" s="65"/>
      <c r="N46" s="27"/>
      <c r="O46" s="65"/>
      <c r="P46" s="92"/>
      <c r="Q46" s="65"/>
      <c r="R46" s="92"/>
      <c r="S46" s="65"/>
      <c r="T46" s="52"/>
    </row>
    <row r="47" spans="1:20" x14ac:dyDescent="0.45">
      <c r="A47" s="62" t="s">
        <v>135</v>
      </c>
      <c r="B47" s="62"/>
      <c r="C47" s="241"/>
      <c r="D47" s="189">
        <f>D35</f>
        <v>400000000</v>
      </c>
      <c r="E47" s="100"/>
      <c r="F47" s="189">
        <f>F35</f>
        <v>305527766</v>
      </c>
      <c r="G47" s="100"/>
      <c r="H47" s="189">
        <f>H35</f>
        <v>20636290</v>
      </c>
      <c r="I47" s="100"/>
      <c r="J47" s="189">
        <f>J35</f>
        <v>9942000</v>
      </c>
      <c r="K47" s="94"/>
      <c r="L47" s="189">
        <f>L35</f>
        <v>64578296</v>
      </c>
      <c r="M47" s="94"/>
      <c r="N47" s="189">
        <f>N35</f>
        <v>81852708</v>
      </c>
      <c r="O47" s="94"/>
      <c r="P47" s="189">
        <f>P35</f>
        <v>882537060</v>
      </c>
      <c r="Q47" s="94"/>
      <c r="R47" s="189">
        <f>R35</f>
        <v>314362105</v>
      </c>
      <c r="S47" s="94"/>
      <c r="T47" s="189">
        <f>T35</f>
        <v>1196899165</v>
      </c>
    </row>
    <row r="48" spans="1:20" x14ac:dyDescent="0.45">
      <c r="A48" s="62"/>
      <c r="B48" s="62"/>
      <c r="C48" s="90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</row>
    <row r="49" spans="1:20" x14ac:dyDescent="0.45">
      <c r="A49" s="62" t="s">
        <v>71</v>
      </c>
      <c r="B49" s="12"/>
      <c r="C49" s="90"/>
      <c r="D49" s="94"/>
      <c r="E49" s="100"/>
      <c r="F49" s="109"/>
      <c r="G49" s="100"/>
      <c r="H49" s="109"/>
      <c r="I49" s="109"/>
      <c r="J49" s="109"/>
      <c r="K49" s="94"/>
      <c r="L49" s="99"/>
      <c r="M49" s="94"/>
      <c r="N49" s="99"/>
      <c r="O49" s="99"/>
      <c r="P49" s="99"/>
      <c r="Q49" s="99"/>
      <c r="R49" s="99"/>
      <c r="S49" s="99"/>
      <c r="T49" s="99"/>
    </row>
    <row r="50" spans="1:20" x14ac:dyDescent="0.45">
      <c r="A50" s="7" t="s">
        <v>217</v>
      </c>
      <c r="B50" s="12"/>
      <c r="C50" s="90"/>
      <c r="D50" s="94"/>
      <c r="E50" s="100"/>
      <c r="F50" s="109"/>
      <c r="G50" s="100"/>
      <c r="H50" s="109"/>
      <c r="I50" s="109"/>
      <c r="J50" s="109"/>
      <c r="K50" s="94"/>
      <c r="L50" s="99"/>
      <c r="M50" s="94"/>
      <c r="N50" s="99"/>
      <c r="O50" s="99"/>
      <c r="P50" s="99"/>
      <c r="Q50" s="99"/>
      <c r="R50" s="99"/>
      <c r="S50" s="99"/>
      <c r="T50" s="99"/>
    </row>
    <row r="51" spans="1:20" x14ac:dyDescent="0.45">
      <c r="A51" s="61" t="s">
        <v>165</v>
      </c>
      <c r="B51" s="199">
        <v>24</v>
      </c>
      <c r="C51" s="137"/>
      <c r="D51" s="155">
        <v>0</v>
      </c>
      <c r="E51" s="106"/>
      <c r="F51" s="155">
        <v>0</v>
      </c>
      <c r="G51" s="106"/>
      <c r="H51" s="155">
        <v>0</v>
      </c>
      <c r="I51" s="64"/>
      <c r="J51" s="155">
        <v>0</v>
      </c>
      <c r="K51" s="103"/>
      <c r="L51" s="98">
        <v>-21922919.539999999</v>
      </c>
      <c r="M51" s="103"/>
      <c r="N51" s="155">
        <v>0</v>
      </c>
      <c r="O51" s="103"/>
      <c r="P51" s="98">
        <f>SUM(D51:N51)</f>
        <v>-21922919.539999999</v>
      </c>
      <c r="Q51" s="103"/>
      <c r="R51" s="98">
        <v>-18999454.469999999</v>
      </c>
      <c r="S51" s="103"/>
      <c r="T51" s="99">
        <f>SUM(P51:R51)</f>
        <v>-40922374.009999998</v>
      </c>
    </row>
    <row r="52" spans="1:20" x14ac:dyDescent="0.45">
      <c r="A52" s="95" t="s">
        <v>217</v>
      </c>
      <c r="B52" s="62"/>
      <c r="C52" s="90"/>
      <c r="D52" s="173">
        <f>SUM(D51:D51)</f>
        <v>0</v>
      </c>
      <c r="E52" s="100"/>
      <c r="F52" s="173">
        <f>SUM(F51:F51)</f>
        <v>0</v>
      </c>
      <c r="G52" s="100"/>
      <c r="H52" s="173">
        <f>SUM(H51:H51)</f>
        <v>0</v>
      </c>
      <c r="I52" s="100"/>
      <c r="J52" s="173">
        <f>SUM(J51:J51)</f>
        <v>0</v>
      </c>
      <c r="K52" s="94"/>
      <c r="L52" s="174">
        <f>SUM(L51:L51)</f>
        <v>-21922919.539999999</v>
      </c>
      <c r="M52" s="94"/>
      <c r="N52" s="173">
        <f>SUM(N51:N51)</f>
        <v>0</v>
      </c>
      <c r="O52" s="94">
        <v>0</v>
      </c>
      <c r="P52" s="174">
        <f>SUM(P51:P51)</f>
        <v>-21922919.539999999</v>
      </c>
      <c r="Q52" s="94">
        <v>0</v>
      </c>
      <c r="R52" s="174">
        <f>SUM(R51:R51)</f>
        <v>-18999454.469999999</v>
      </c>
      <c r="S52" s="94">
        <v>0</v>
      </c>
      <c r="T52" s="174">
        <f>SUM(T51:T51)</f>
        <v>-40922374.009999998</v>
      </c>
    </row>
    <row r="53" spans="1:20" hidden="1" x14ac:dyDescent="0.45">
      <c r="A53" s="62"/>
      <c r="B53" s="62"/>
      <c r="C53" s="90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</row>
    <row r="54" spans="1:20" hidden="1" x14ac:dyDescent="0.45">
      <c r="A54" s="62" t="s">
        <v>205</v>
      </c>
      <c r="B54" s="62"/>
      <c r="C54" s="90"/>
      <c r="D54" s="228">
        <f>SUM(D52)</f>
        <v>0</v>
      </c>
      <c r="E54" s="100"/>
      <c r="F54" s="228">
        <f>SUM(F52)</f>
        <v>0</v>
      </c>
      <c r="G54" s="100"/>
      <c r="H54" s="228">
        <f>SUM(H52)</f>
        <v>0</v>
      </c>
      <c r="I54" s="100"/>
      <c r="J54" s="228">
        <f>SUM(J52)</f>
        <v>0</v>
      </c>
      <c r="K54" s="94"/>
      <c r="L54" s="228">
        <f>SUM(L52)</f>
        <v>-21922919.539999999</v>
      </c>
      <c r="M54" s="94"/>
      <c r="N54" s="228">
        <f>SUM(N52)</f>
        <v>0</v>
      </c>
      <c r="O54" s="94"/>
      <c r="P54" s="228">
        <f>SUM(P52)</f>
        <v>-21922919.539999999</v>
      </c>
      <c r="Q54" s="94"/>
      <c r="R54" s="228">
        <f>SUM(R52)</f>
        <v>-18999454.469999999</v>
      </c>
      <c r="S54" s="94"/>
      <c r="T54" s="228">
        <f>SUM(T52)</f>
        <v>-40922374.009999998</v>
      </c>
    </row>
    <row r="55" spans="1:20" x14ac:dyDescent="0.45">
      <c r="A55" s="62"/>
      <c r="B55" s="62"/>
      <c r="C55" s="90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</row>
    <row r="56" spans="1:20" x14ac:dyDescent="0.45">
      <c r="A56" s="12" t="s">
        <v>192</v>
      </c>
      <c r="B56" s="12"/>
      <c r="C56" s="90"/>
      <c r="D56" s="94"/>
      <c r="E56" s="100"/>
      <c r="F56" s="109"/>
      <c r="G56" s="100"/>
      <c r="H56" s="109"/>
      <c r="I56" s="109"/>
      <c r="J56" s="109"/>
      <c r="K56" s="94"/>
      <c r="L56" s="99"/>
      <c r="M56" s="94"/>
      <c r="N56" s="99"/>
      <c r="O56" s="99"/>
      <c r="P56" s="99"/>
      <c r="Q56" s="99"/>
      <c r="R56" s="99"/>
      <c r="S56" s="99"/>
      <c r="T56" s="99"/>
    </row>
    <row r="57" spans="1:20" x14ac:dyDescent="0.45">
      <c r="A57" s="61" t="s">
        <v>178</v>
      </c>
      <c r="B57" s="61"/>
      <c r="C57" s="137"/>
      <c r="D57" s="155">
        <v>0</v>
      </c>
      <c r="E57" s="106"/>
      <c r="F57" s="155">
        <v>0</v>
      </c>
      <c r="G57" s="106"/>
      <c r="H57" s="155">
        <v>0</v>
      </c>
      <c r="I57" s="64"/>
      <c r="J57" s="155">
        <v>0</v>
      </c>
      <c r="K57" s="103"/>
      <c r="L57" s="98">
        <f>'PL12M-11-12'!D49</f>
        <v>32255634</v>
      </c>
      <c r="M57" s="103"/>
      <c r="N57" s="155">
        <v>0</v>
      </c>
      <c r="O57" s="103"/>
      <c r="P57" s="98">
        <f>SUM(D57:N57)</f>
        <v>32255634</v>
      </c>
      <c r="Q57" s="103"/>
      <c r="R57" s="98">
        <f>'PL12M-11-12'!D50</f>
        <v>41410735</v>
      </c>
      <c r="S57" s="103"/>
      <c r="T57" s="99">
        <f>SUM(P57:R57)</f>
        <v>73666369</v>
      </c>
    </row>
    <row r="58" spans="1:20" x14ac:dyDescent="0.45">
      <c r="A58" s="62" t="s">
        <v>193</v>
      </c>
      <c r="B58" s="62"/>
      <c r="C58" s="90"/>
      <c r="D58" s="173">
        <f>SUM(D57:D57)</f>
        <v>0</v>
      </c>
      <c r="E58" s="100"/>
      <c r="F58" s="173">
        <f>SUM(F57:F57)</f>
        <v>0</v>
      </c>
      <c r="G58" s="100"/>
      <c r="H58" s="173">
        <f>SUM(H57:H57)</f>
        <v>0</v>
      </c>
      <c r="I58" s="100"/>
      <c r="J58" s="173">
        <f>SUM(J57:J57)</f>
        <v>0</v>
      </c>
      <c r="K58" s="94"/>
      <c r="L58" s="174">
        <f>SUM(L57:L57)</f>
        <v>32255634</v>
      </c>
      <c r="M58" s="94"/>
      <c r="N58" s="173">
        <f>SUM(N57:N57)</f>
        <v>0</v>
      </c>
      <c r="O58" s="94">
        <v>0</v>
      </c>
      <c r="P58" s="174">
        <f>SUM(P57:P57)</f>
        <v>32255634</v>
      </c>
      <c r="Q58" s="94">
        <v>0</v>
      </c>
      <c r="R58" s="174">
        <f>SUM(R57:R57)</f>
        <v>41410735</v>
      </c>
      <c r="S58" s="94">
        <v>0</v>
      </c>
      <c r="T58" s="174">
        <f>SUM(T57:T57)</f>
        <v>73666369</v>
      </c>
    </row>
    <row r="59" spans="1:20" ht="14.1" customHeight="1" x14ac:dyDescent="0.45">
      <c r="A59" s="62"/>
      <c r="B59" s="62"/>
      <c r="C59" s="90"/>
      <c r="D59" s="226"/>
      <c r="E59" s="100"/>
      <c r="F59" s="226"/>
      <c r="G59" s="100"/>
      <c r="H59" s="226"/>
      <c r="I59" s="100"/>
      <c r="J59" s="226"/>
      <c r="K59" s="94"/>
      <c r="L59" s="227"/>
      <c r="M59" s="94"/>
      <c r="N59" s="227"/>
      <c r="O59" s="94"/>
      <c r="P59" s="227"/>
      <c r="Q59" s="94"/>
      <c r="R59" s="227"/>
      <c r="S59" s="94"/>
      <c r="T59" s="227"/>
    </row>
    <row r="60" spans="1:20" x14ac:dyDescent="0.45">
      <c r="A60" s="61" t="s">
        <v>198</v>
      </c>
      <c r="B60" s="199">
        <v>17</v>
      </c>
      <c r="C60" s="90"/>
      <c r="D60" s="230">
        <v>0</v>
      </c>
      <c r="E60" s="100"/>
      <c r="F60" s="230">
        <v>0</v>
      </c>
      <c r="G60" s="100"/>
      <c r="H60" s="230">
        <v>0</v>
      </c>
      <c r="I60" s="100"/>
      <c r="J60" s="164">
        <v>1610000</v>
      </c>
      <c r="K60" s="94"/>
      <c r="L60" s="164">
        <v>-1610000</v>
      </c>
      <c r="M60" s="94"/>
      <c r="N60" s="230">
        <v>0</v>
      </c>
      <c r="O60" s="94"/>
      <c r="P60" s="231">
        <f>SUM(D60:N60)</f>
        <v>0</v>
      </c>
      <c r="Q60" s="94"/>
      <c r="R60" s="164">
        <v>0</v>
      </c>
      <c r="S60" s="94"/>
      <c r="T60" s="231">
        <f>SUM(P60:R60)</f>
        <v>0</v>
      </c>
    </row>
    <row r="61" spans="1:20" ht="14.1" customHeight="1" x14ac:dyDescent="0.45">
      <c r="A61" s="62"/>
      <c r="B61" s="62"/>
      <c r="C61" s="90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</row>
    <row r="62" spans="1:20" ht="22.5" thickBot="1" x14ac:dyDescent="0.5">
      <c r="A62" s="62" t="s">
        <v>188</v>
      </c>
      <c r="B62" s="62"/>
      <c r="C62" s="110"/>
      <c r="D62" s="111">
        <f>SUM(D47,D58,D54)</f>
        <v>400000000</v>
      </c>
      <c r="E62" s="112"/>
      <c r="F62" s="111">
        <f>SUM(F47,F58,F54)</f>
        <v>305527766</v>
      </c>
      <c r="G62" s="112"/>
      <c r="H62" s="111">
        <f>SUM(H47,H58,H54)</f>
        <v>20636290</v>
      </c>
      <c r="I62" s="112"/>
      <c r="J62" s="111">
        <f>SUM(J47,J58,J54,J60)</f>
        <v>11552000</v>
      </c>
      <c r="K62" s="112"/>
      <c r="L62" s="111">
        <f>SUM(L47,L58,L54,L60)</f>
        <v>73301010.460000008</v>
      </c>
      <c r="M62" s="112"/>
      <c r="N62" s="111">
        <f>SUM(N47,N58,N54)</f>
        <v>81852708</v>
      </c>
      <c r="O62" s="112">
        <v>0</v>
      </c>
      <c r="P62" s="111">
        <f>SUM(P47,P58,P52)</f>
        <v>892869774.46000004</v>
      </c>
      <c r="Q62" s="112">
        <v>0</v>
      </c>
      <c r="R62" s="111">
        <f>SUM(R47,R58,R52)</f>
        <v>336773385.52999997</v>
      </c>
      <c r="S62" s="112">
        <v>0</v>
      </c>
      <c r="T62" s="111">
        <f>SUM(T47,T58,T54)</f>
        <v>1229643159.99</v>
      </c>
    </row>
    <row r="63" spans="1:20" ht="22.5" thickTop="1" x14ac:dyDescent="0.45"/>
  </sheetData>
  <mergeCells count="6">
    <mergeCell ref="D45:T45"/>
    <mergeCell ref="D4:T4"/>
    <mergeCell ref="J6:L6"/>
    <mergeCell ref="D10:T10"/>
    <mergeCell ref="D39:T39"/>
    <mergeCell ref="J41:L41"/>
  </mergeCells>
  <pageMargins left="0.7" right="0.7" top="0.48" bottom="0.5" header="0.5" footer="0.5"/>
  <pageSetup paperSize="9" scale="62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zoomScale="85" zoomScaleNormal="85" zoomScaleSheetLayoutView="85" workbookViewId="0">
      <selection activeCell="A2" sqref="A2"/>
    </sheetView>
  </sheetViews>
  <sheetFormatPr defaultColWidth="9.375" defaultRowHeight="21.75" x14ac:dyDescent="0.45"/>
  <cols>
    <col min="1" max="1" width="50" style="8" customWidth="1"/>
    <col min="2" max="2" width="9.375" style="47" customWidth="1"/>
    <col min="3" max="3" width="1.5" style="8" customWidth="1"/>
    <col min="4" max="4" width="14.375" style="8" customWidth="1"/>
    <col min="5" max="5" width="1.5" style="8" customWidth="1"/>
    <col min="6" max="6" width="14.375" style="8" customWidth="1"/>
    <col min="7" max="7" width="1.5" style="8" customWidth="1"/>
    <col min="8" max="8" width="14.375" style="8" customWidth="1"/>
    <col min="9" max="9" width="1.5" style="8" customWidth="1"/>
    <col min="10" max="10" width="14.375" style="8" customWidth="1"/>
    <col min="11" max="11" width="1.5" style="8" customWidth="1"/>
    <col min="12" max="12" width="14.375" style="8" customWidth="1"/>
    <col min="13" max="14" width="10" style="8" bestFit="1" customWidth="1"/>
    <col min="15" max="16384" width="9.375" style="8"/>
  </cols>
  <sheetData>
    <row r="1" spans="1:12" ht="23.25" x14ac:dyDescent="0.5">
      <c r="A1" s="46" t="str">
        <f>'SFP-8-10'!A1</f>
        <v>บริษัท ทาคูนิ กรุ๊ป จำกัด (มหาชน) และบริษัทย่อย</v>
      </c>
      <c r="B1" s="75"/>
      <c r="C1" s="76"/>
      <c r="D1" s="76"/>
      <c r="E1" s="46"/>
      <c r="F1" s="76"/>
      <c r="G1" s="76"/>
      <c r="H1" s="77"/>
      <c r="I1" s="46" t="s">
        <v>57</v>
      </c>
      <c r="J1" s="46"/>
      <c r="K1" s="46"/>
      <c r="L1" s="76"/>
    </row>
    <row r="2" spans="1:12" ht="23.25" x14ac:dyDescent="0.5">
      <c r="A2" s="46" t="s">
        <v>186</v>
      </c>
      <c r="B2" s="75"/>
      <c r="C2" s="76"/>
      <c r="D2" s="76"/>
      <c r="E2" s="46"/>
      <c r="F2" s="76"/>
      <c r="G2" s="76"/>
      <c r="H2" s="77"/>
      <c r="I2" s="46"/>
      <c r="J2" s="46"/>
      <c r="K2" s="46"/>
      <c r="L2" s="76"/>
    </row>
    <row r="3" spans="1:12" x14ac:dyDescent="0.45">
      <c r="A3" s="78"/>
      <c r="B3" s="79"/>
      <c r="C3" s="79"/>
      <c r="D3" s="260" t="s">
        <v>2</v>
      </c>
      <c r="E3" s="260"/>
      <c r="F3" s="260"/>
      <c r="G3" s="260"/>
      <c r="H3" s="260"/>
      <c r="I3" s="260"/>
      <c r="J3" s="260"/>
      <c r="K3" s="260"/>
      <c r="L3" s="260"/>
    </row>
    <row r="4" spans="1:12" x14ac:dyDescent="0.45">
      <c r="A4" s="78"/>
      <c r="B4" s="241"/>
      <c r="C4" s="80"/>
      <c r="D4" s="204"/>
      <c r="E4" s="81"/>
      <c r="F4" s="82"/>
      <c r="G4" s="80"/>
      <c r="H4" s="261" t="s">
        <v>26</v>
      </c>
      <c r="I4" s="261"/>
      <c r="J4" s="261"/>
      <c r="K4" s="81"/>
      <c r="L4" s="204"/>
    </row>
    <row r="5" spans="1:12" x14ac:dyDescent="0.45">
      <c r="A5" s="83"/>
      <c r="B5" s="84"/>
      <c r="C5" s="85"/>
      <c r="D5" s="86" t="s">
        <v>25</v>
      </c>
      <c r="E5" s="84"/>
      <c r="F5" s="5"/>
      <c r="G5" s="85"/>
      <c r="K5" s="84"/>
      <c r="L5" s="86"/>
    </row>
    <row r="6" spans="1:12" x14ac:dyDescent="0.45">
      <c r="A6" s="83"/>
      <c r="B6" s="84"/>
      <c r="C6" s="85"/>
      <c r="D6" s="5" t="s">
        <v>59</v>
      </c>
      <c r="E6" s="85"/>
      <c r="F6" s="86" t="s">
        <v>60</v>
      </c>
      <c r="G6" s="85"/>
      <c r="H6" s="86" t="s">
        <v>61</v>
      </c>
      <c r="I6" s="85"/>
      <c r="J6" s="88"/>
      <c r="K6" s="85"/>
      <c r="L6" s="86" t="s">
        <v>64</v>
      </c>
    </row>
    <row r="7" spans="1:12" x14ac:dyDescent="0.45">
      <c r="A7" s="83"/>
      <c r="B7" s="87" t="s">
        <v>5</v>
      </c>
      <c r="C7" s="85"/>
      <c r="D7" s="86" t="s">
        <v>65</v>
      </c>
      <c r="E7" s="85"/>
      <c r="F7" s="86" t="s">
        <v>142</v>
      </c>
      <c r="G7" s="85"/>
      <c r="H7" s="86" t="s">
        <v>66</v>
      </c>
      <c r="I7" s="85"/>
      <c r="J7" s="88" t="s">
        <v>67</v>
      </c>
      <c r="K7" s="85"/>
      <c r="L7" s="235" t="s">
        <v>70</v>
      </c>
    </row>
    <row r="8" spans="1:12" x14ac:dyDescent="0.45">
      <c r="A8" s="78"/>
      <c r="B8" s="241"/>
      <c r="C8" s="80"/>
      <c r="D8" s="259" t="s">
        <v>182</v>
      </c>
      <c r="E8" s="259"/>
      <c r="F8" s="259"/>
      <c r="G8" s="259"/>
      <c r="H8" s="259"/>
      <c r="I8" s="259"/>
      <c r="J8" s="259"/>
      <c r="K8" s="259"/>
      <c r="L8" s="259"/>
    </row>
    <row r="9" spans="1:12" x14ac:dyDescent="0.45">
      <c r="A9" s="89" t="s">
        <v>189</v>
      </c>
      <c r="B9" s="241"/>
      <c r="C9" s="242"/>
      <c r="D9" s="99"/>
      <c r="E9" s="94"/>
      <c r="F9" s="99"/>
      <c r="G9" s="94"/>
      <c r="H9" s="99"/>
      <c r="I9" s="94"/>
      <c r="J9" s="99"/>
      <c r="K9" s="94"/>
      <c r="L9" s="99"/>
    </row>
    <row r="10" spans="1:12" hidden="1" x14ac:dyDescent="0.45">
      <c r="A10" s="62" t="s">
        <v>194</v>
      </c>
      <c r="B10" s="93"/>
      <c r="C10" s="242"/>
      <c r="D10" s="94">
        <v>400000000</v>
      </c>
      <c r="E10" s="94"/>
      <c r="F10" s="94">
        <v>305527766</v>
      </c>
      <c r="G10" s="94"/>
      <c r="H10" s="94">
        <v>8692000</v>
      </c>
      <c r="I10" s="94"/>
      <c r="J10" s="94">
        <v>31775625</v>
      </c>
      <c r="K10" s="94"/>
      <c r="L10" s="116">
        <f t="shared" ref="L10:L11" si="0">SUM(D10:J10)</f>
        <v>745995391</v>
      </c>
    </row>
    <row r="11" spans="1:12" hidden="1" x14ac:dyDescent="0.45">
      <c r="A11" s="61" t="s">
        <v>152</v>
      </c>
      <c r="B11" s="93"/>
      <c r="C11" s="242"/>
      <c r="D11" s="99">
        <v>0</v>
      </c>
      <c r="E11" s="99"/>
      <c r="F11" s="99">
        <v>0</v>
      </c>
      <c r="G11" s="99"/>
      <c r="H11" s="99">
        <v>0</v>
      </c>
      <c r="I11" s="99"/>
      <c r="J11" s="99">
        <v>-147600</v>
      </c>
      <c r="K11" s="99"/>
      <c r="L11" s="122">
        <f t="shared" si="0"/>
        <v>-147600</v>
      </c>
    </row>
    <row r="12" spans="1:12" x14ac:dyDescent="0.45">
      <c r="A12" s="62" t="s">
        <v>240</v>
      </c>
      <c r="B12" s="93"/>
      <c r="C12" s="242"/>
      <c r="D12" s="148">
        <f>SUM(D10:D11)</f>
        <v>400000000</v>
      </c>
      <c r="E12" s="118"/>
      <c r="F12" s="148">
        <f>SUM(F10:F11)</f>
        <v>305527766</v>
      </c>
      <c r="G12" s="118"/>
      <c r="H12" s="148">
        <f>SUM(H10:H11)</f>
        <v>8692000</v>
      </c>
      <c r="I12" s="116"/>
      <c r="J12" s="148">
        <f>SUM(J10:J11)</f>
        <v>31628025</v>
      </c>
      <c r="K12" s="116"/>
      <c r="L12" s="148">
        <f>SUM(L10:L11)</f>
        <v>745847791</v>
      </c>
    </row>
    <row r="13" spans="1:12" ht="8.1" customHeight="1" x14ac:dyDescent="0.45">
      <c r="A13" s="62"/>
      <c r="B13" s="90"/>
      <c r="C13" s="91"/>
      <c r="D13" s="114"/>
      <c r="E13" s="114"/>
      <c r="F13" s="114"/>
      <c r="G13" s="114"/>
      <c r="H13" s="114"/>
      <c r="I13" s="115"/>
      <c r="J13" s="115"/>
      <c r="K13" s="115"/>
      <c r="L13" s="115"/>
    </row>
    <row r="14" spans="1:12" x14ac:dyDescent="0.45">
      <c r="A14" s="62" t="s">
        <v>71</v>
      </c>
      <c r="B14" s="90"/>
      <c r="C14" s="91"/>
      <c r="D14" s="114"/>
      <c r="E14" s="114"/>
      <c r="F14" s="114"/>
      <c r="G14" s="114"/>
      <c r="H14" s="114"/>
      <c r="I14" s="115"/>
      <c r="J14" s="115"/>
      <c r="K14" s="115"/>
      <c r="L14" s="115"/>
    </row>
    <row r="15" spans="1:12" x14ac:dyDescent="0.45">
      <c r="A15" s="7" t="s">
        <v>217</v>
      </c>
      <c r="B15" s="90"/>
      <c r="C15" s="91"/>
      <c r="D15" s="119"/>
      <c r="E15" s="118"/>
      <c r="F15" s="120"/>
      <c r="G15" s="120"/>
      <c r="H15" s="121"/>
      <c r="I15" s="116"/>
      <c r="J15" s="122"/>
      <c r="K15" s="116"/>
      <c r="L15" s="122"/>
    </row>
    <row r="16" spans="1:12" x14ac:dyDescent="0.45">
      <c r="A16" s="8" t="s">
        <v>165</v>
      </c>
      <c r="B16" s="222">
        <v>24</v>
      </c>
      <c r="C16" s="91"/>
      <c r="D16" s="119">
        <v>0</v>
      </c>
      <c r="E16" s="118"/>
      <c r="F16" s="120">
        <v>0</v>
      </c>
      <c r="G16" s="120"/>
      <c r="H16" s="121">
        <v>0</v>
      </c>
      <c r="I16" s="116"/>
      <c r="J16" s="122">
        <v>-29999993</v>
      </c>
      <c r="K16" s="116"/>
      <c r="L16" s="122">
        <f>SUM(D16:J16)</f>
        <v>-29999993</v>
      </c>
    </row>
    <row r="17" spans="1:12" x14ac:dyDescent="0.45">
      <c r="A17" s="95" t="s">
        <v>217</v>
      </c>
      <c r="B17" s="90"/>
      <c r="C17" s="91"/>
      <c r="D17" s="117">
        <f>SUM(D16:D16)</f>
        <v>0</v>
      </c>
      <c r="E17" s="123"/>
      <c r="F17" s="117">
        <f>SUM(F16:F16)</f>
        <v>0</v>
      </c>
      <c r="G17" s="123"/>
      <c r="H17" s="117">
        <f>SUM(H16:H16)</f>
        <v>0</v>
      </c>
      <c r="I17" s="123"/>
      <c r="J17" s="117">
        <f>SUM(J16:J16)</f>
        <v>-29999993</v>
      </c>
      <c r="K17" s="124"/>
      <c r="L17" s="117">
        <f>SUM(L16:L16)</f>
        <v>-29999993</v>
      </c>
    </row>
    <row r="18" spans="1:12" ht="7.35" customHeight="1" x14ac:dyDescent="0.45">
      <c r="A18" s="62"/>
      <c r="B18" s="90"/>
      <c r="C18" s="91"/>
      <c r="D18" s="125"/>
      <c r="E18" s="123"/>
      <c r="F18" s="125"/>
      <c r="G18" s="123"/>
      <c r="H18" s="125"/>
      <c r="I18" s="123"/>
      <c r="J18" s="125"/>
      <c r="K18" s="96"/>
      <c r="L18" s="126"/>
    </row>
    <row r="19" spans="1:12" x14ac:dyDescent="0.45">
      <c r="A19" s="12" t="s">
        <v>192</v>
      </c>
      <c r="B19" s="90"/>
      <c r="C19" s="91"/>
      <c r="D19" s="119"/>
      <c r="E19" s="118"/>
      <c r="F19" s="120"/>
      <c r="G19" s="120"/>
      <c r="H19" s="121"/>
      <c r="I19" s="116"/>
      <c r="J19" s="122"/>
      <c r="K19" s="116"/>
      <c r="L19" s="122"/>
    </row>
    <row r="20" spans="1:12" x14ac:dyDescent="0.45">
      <c r="A20" s="8" t="s">
        <v>206</v>
      </c>
      <c r="B20" s="90"/>
      <c r="C20" s="91"/>
      <c r="D20" s="119">
        <v>0</v>
      </c>
      <c r="E20" s="118"/>
      <c r="F20" s="120">
        <v>0</v>
      </c>
      <c r="G20" s="120"/>
      <c r="H20" s="121">
        <v>0</v>
      </c>
      <c r="I20" s="116"/>
      <c r="J20" s="122">
        <f>'PL12M-11-12'!J27</f>
        <v>24427526</v>
      </c>
      <c r="K20" s="116"/>
      <c r="L20" s="122">
        <f>SUM(D20:J20)</f>
        <v>24427526</v>
      </c>
    </row>
    <row r="21" spans="1:12" x14ac:dyDescent="0.45">
      <c r="A21" s="8" t="s">
        <v>199</v>
      </c>
      <c r="B21" s="90"/>
      <c r="C21" s="91"/>
      <c r="D21" s="119">
        <v>0</v>
      </c>
      <c r="E21" s="118"/>
      <c r="F21" s="119">
        <v>0</v>
      </c>
      <c r="G21" s="120"/>
      <c r="H21" s="119">
        <v>0</v>
      </c>
      <c r="I21" s="116"/>
      <c r="J21" s="122">
        <f>'PL12M-11-12'!J45</f>
        <v>-2843269</v>
      </c>
      <c r="K21" s="116"/>
      <c r="L21" s="122">
        <f>SUM(D21:J21)</f>
        <v>-2843269</v>
      </c>
    </row>
    <row r="22" spans="1:12" x14ac:dyDescent="0.45">
      <c r="A22" s="62" t="s">
        <v>193</v>
      </c>
      <c r="B22" s="90"/>
      <c r="C22" s="91"/>
      <c r="D22" s="117">
        <f>SUM(D20:D21)</f>
        <v>0</v>
      </c>
      <c r="E22" s="123"/>
      <c r="F22" s="117">
        <f>SUM(F20:F21)</f>
        <v>0</v>
      </c>
      <c r="G22" s="123"/>
      <c r="H22" s="117">
        <f>SUM(H20:H21)</f>
        <v>0</v>
      </c>
      <c r="I22" s="123"/>
      <c r="J22" s="117">
        <f>SUM(J20:J21)</f>
        <v>21584257</v>
      </c>
      <c r="K22" s="124"/>
      <c r="L22" s="117">
        <f>SUM(L20:L21)</f>
        <v>21584257</v>
      </c>
    </row>
    <row r="23" spans="1:12" ht="7.35" customHeight="1" x14ac:dyDescent="0.45">
      <c r="A23" s="62"/>
      <c r="B23" s="90"/>
      <c r="C23" s="91"/>
      <c r="D23" s="125"/>
      <c r="E23" s="123"/>
      <c r="F23" s="125"/>
      <c r="G23" s="123"/>
      <c r="H23" s="125"/>
      <c r="I23" s="123"/>
      <c r="J23" s="125"/>
      <c r="K23" s="96"/>
      <c r="L23" s="126"/>
    </row>
    <row r="24" spans="1:12" x14ac:dyDescent="0.45">
      <c r="A24" s="8" t="s">
        <v>198</v>
      </c>
      <c r="B24" s="222">
        <v>17</v>
      </c>
      <c r="C24" s="91"/>
      <c r="D24" s="232">
        <v>0</v>
      </c>
      <c r="E24" s="118"/>
      <c r="F24" s="232">
        <v>0</v>
      </c>
      <c r="G24" s="120"/>
      <c r="H24" s="232">
        <v>1250000</v>
      </c>
      <c r="I24" s="116"/>
      <c r="J24" s="233">
        <v>-1250000</v>
      </c>
      <c r="K24" s="116"/>
      <c r="L24" s="233">
        <f>SUM(D24:J24)</f>
        <v>0</v>
      </c>
    </row>
    <row r="25" spans="1:12" ht="7.35" customHeight="1" x14ac:dyDescent="0.45">
      <c r="A25" s="62"/>
      <c r="B25" s="90"/>
      <c r="C25" s="91"/>
      <c r="D25" s="189"/>
      <c r="E25" s="123"/>
      <c r="F25" s="189"/>
      <c r="G25" s="123"/>
      <c r="H25" s="189"/>
      <c r="I25" s="123"/>
      <c r="J25" s="189"/>
      <c r="K25" s="96"/>
      <c r="L25" s="94"/>
    </row>
    <row r="26" spans="1:12" ht="22.5" thickBot="1" x14ac:dyDescent="0.5">
      <c r="A26" s="62" t="s">
        <v>187</v>
      </c>
      <c r="B26" s="110"/>
      <c r="C26" s="110"/>
      <c r="D26" s="127">
        <f>SUM(D22,D12,D17,D24)</f>
        <v>400000000</v>
      </c>
      <c r="E26" s="94"/>
      <c r="F26" s="127">
        <f>SUM(F22,F12,F17,F24)</f>
        <v>305527766</v>
      </c>
      <c r="G26" s="94"/>
      <c r="H26" s="127">
        <f>SUM(H22,H12,H17,H24)</f>
        <v>9942000</v>
      </c>
      <c r="I26" s="94"/>
      <c r="J26" s="127">
        <f>SUM(J22,J12,J17,J24)</f>
        <v>21962289</v>
      </c>
      <c r="K26" s="94"/>
      <c r="L26" s="127">
        <f>SUM(L22,L12,L17,L24)</f>
        <v>737432055</v>
      </c>
    </row>
    <row r="27" spans="1:12" ht="24" thickTop="1" x14ac:dyDescent="0.5">
      <c r="A27" s="46" t="str">
        <f>A1</f>
        <v>บริษัท ทาคูนิ กรุ๊ป จำกัด (มหาชน) และบริษัทย่อย</v>
      </c>
      <c r="B27" s="75"/>
      <c r="C27" s="76"/>
      <c r="D27" s="76"/>
      <c r="E27" s="46"/>
      <c r="F27" s="76"/>
      <c r="G27" s="76"/>
      <c r="H27" s="77"/>
      <c r="I27" s="46" t="s">
        <v>57</v>
      </c>
      <c r="J27" s="46"/>
      <c r="K27" s="46"/>
      <c r="L27" s="76"/>
    </row>
    <row r="28" spans="1:12" ht="23.25" x14ac:dyDescent="0.5">
      <c r="A28" s="46" t="s">
        <v>186</v>
      </c>
      <c r="B28" s="75"/>
      <c r="C28" s="76"/>
      <c r="D28" s="76"/>
      <c r="E28" s="46"/>
      <c r="F28" s="76"/>
      <c r="G28" s="76"/>
      <c r="H28" s="77"/>
      <c r="I28" s="46"/>
      <c r="J28" s="46"/>
      <c r="K28" s="46"/>
      <c r="L28" s="76"/>
    </row>
    <row r="29" spans="1:12" x14ac:dyDescent="0.45">
      <c r="A29" s="78"/>
      <c r="B29" s="79"/>
      <c r="C29" s="79"/>
      <c r="D29" s="260" t="s">
        <v>2</v>
      </c>
      <c r="E29" s="260"/>
      <c r="F29" s="260"/>
      <c r="G29" s="260"/>
      <c r="H29" s="260"/>
      <c r="I29" s="260"/>
      <c r="J29" s="260"/>
      <c r="K29" s="260"/>
      <c r="L29" s="260"/>
    </row>
    <row r="30" spans="1:12" x14ac:dyDescent="0.45">
      <c r="A30" s="78"/>
      <c r="B30" s="241"/>
      <c r="C30" s="80"/>
      <c r="D30" s="204"/>
      <c r="E30" s="81"/>
      <c r="F30" s="82"/>
      <c r="G30" s="80"/>
      <c r="H30" s="261" t="s">
        <v>26</v>
      </c>
      <c r="I30" s="261"/>
      <c r="J30" s="261"/>
      <c r="K30" s="81"/>
      <c r="L30" s="204"/>
    </row>
    <row r="31" spans="1:12" x14ac:dyDescent="0.45">
      <c r="A31" s="83"/>
      <c r="B31" s="84"/>
      <c r="C31" s="85"/>
      <c r="D31" s="86" t="s">
        <v>25</v>
      </c>
      <c r="E31" s="84"/>
      <c r="F31" s="5"/>
      <c r="G31" s="85"/>
      <c r="K31" s="84"/>
      <c r="L31" s="86"/>
    </row>
    <row r="32" spans="1:12" x14ac:dyDescent="0.45">
      <c r="A32" s="83"/>
      <c r="B32" s="84"/>
      <c r="C32" s="85"/>
      <c r="D32" s="5" t="s">
        <v>59</v>
      </c>
      <c r="E32" s="85"/>
      <c r="F32" s="86" t="s">
        <v>60</v>
      </c>
      <c r="G32" s="85"/>
      <c r="H32" s="86" t="s">
        <v>61</v>
      </c>
      <c r="I32" s="85"/>
      <c r="J32" s="88"/>
      <c r="K32" s="85"/>
      <c r="L32" s="86" t="s">
        <v>64</v>
      </c>
    </row>
    <row r="33" spans="1:12" x14ac:dyDescent="0.45">
      <c r="A33" s="83"/>
      <c r="B33" s="87" t="s">
        <v>5</v>
      </c>
      <c r="C33" s="85"/>
      <c r="D33" s="86" t="s">
        <v>65</v>
      </c>
      <c r="E33" s="85"/>
      <c r="F33" s="86" t="s">
        <v>142</v>
      </c>
      <c r="G33" s="85"/>
      <c r="H33" s="86" t="s">
        <v>66</v>
      </c>
      <c r="I33" s="85"/>
      <c r="J33" s="88" t="s">
        <v>67</v>
      </c>
      <c r="K33" s="85"/>
      <c r="L33" s="235" t="s">
        <v>70</v>
      </c>
    </row>
    <row r="34" spans="1:12" x14ac:dyDescent="0.45">
      <c r="A34" s="78"/>
      <c r="B34" s="241"/>
      <c r="C34" s="80"/>
      <c r="D34" s="259" t="s">
        <v>182</v>
      </c>
      <c r="E34" s="259"/>
      <c r="F34" s="259"/>
      <c r="G34" s="259"/>
      <c r="H34" s="259"/>
      <c r="I34" s="259"/>
      <c r="J34" s="259"/>
      <c r="K34" s="259"/>
      <c r="L34" s="259"/>
    </row>
    <row r="35" spans="1:12" x14ac:dyDescent="0.45">
      <c r="A35" s="89" t="s">
        <v>190</v>
      </c>
      <c r="B35" s="90"/>
      <c r="C35" s="91"/>
      <c r="D35" s="73"/>
      <c r="E35" s="113"/>
      <c r="F35" s="73"/>
      <c r="G35" s="113"/>
      <c r="H35" s="73"/>
      <c r="I35" s="113"/>
      <c r="J35" s="73"/>
      <c r="K35" s="113"/>
      <c r="L35" s="73"/>
    </row>
    <row r="36" spans="1:12" x14ac:dyDescent="0.45">
      <c r="A36" s="62" t="s">
        <v>135</v>
      </c>
      <c r="B36" s="93"/>
      <c r="C36" s="242"/>
      <c r="D36" s="148">
        <f>D26</f>
        <v>400000000</v>
      </c>
      <c r="E36" s="118"/>
      <c r="F36" s="148">
        <f>F26</f>
        <v>305527766</v>
      </c>
      <c r="G36" s="118"/>
      <c r="H36" s="148">
        <f>H26</f>
        <v>9942000</v>
      </c>
      <c r="I36" s="116"/>
      <c r="J36" s="148">
        <f>J26</f>
        <v>21962289</v>
      </c>
      <c r="K36" s="116"/>
      <c r="L36" s="148">
        <f>SUM(D36:J36)</f>
        <v>737432055</v>
      </c>
    </row>
    <row r="37" spans="1:12" ht="8.1" customHeight="1" x14ac:dyDescent="0.45">
      <c r="A37" s="62"/>
      <c r="B37" s="90"/>
      <c r="C37" s="91"/>
      <c r="D37" s="114"/>
      <c r="E37" s="114"/>
      <c r="F37" s="114"/>
      <c r="G37" s="114"/>
      <c r="H37" s="114"/>
      <c r="I37" s="115"/>
      <c r="J37" s="115"/>
      <c r="K37" s="115"/>
      <c r="L37" s="115"/>
    </row>
    <row r="38" spans="1:12" x14ac:dyDescent="0.45">
      <c r="A38" s="62" t="s">
        <v>71</v>
      </c>
      <c r="B38" s="90"/>
      <c r="C38" s="91"/>
      <c r="D38" s="114"/>
      <c r="E38" s="114"/>
      <c r="F38" s="114"/>
      <c r="G38" s="114"/>
      <c r="H38" s="114"/>
      <c r="I38" s="115"/>
      <c r="J38" s="115"/>
      <c r="K38" s="115"/>
      <c r="L38" s="115"/>
    </row>
    <row r="39" spans="1:12" x14ac:dyDescent="0.45">
      <c r="A39" s="7" t="s">
        <v>217</v>
      </c>
      <c r="B39" s="90"/>
      <c r="C39" s="91"/>
      <c r="D39" s="119"/>
      <c r="E39" s="118"/>
      <c r="F39" s="120"/>
      <c r="G39" s="120"/>
      <c r="H39" s="121"/>
      <c r="I39" s="116"/>
      <c r="J39" s="122"/>
      <c r="K39" s="116"/>
      <c r="L39" s="122"/>
    </row>
    <row r="40" spans="1:12" x14ac:dyDescent="0.45">
      <c r="A40" s="8" t="s">
        <v>165</v>
      </c>
      <c r="B40" s="222">
        <v>24</v>
      </c>
      <c r="C40" s="91"/>
      <c r="D40" s="119">
        <v>0</v>
      </c>
      <c r="E40" s="118"/>
      <c r="F40" s="120">
        <v>0</v>
      </c>
      <c r="G40" s="120"/>
      <c r="H40" s="121">
        <v>0</v>
      </c>
      <c r="I40" s="116"/>
      <c r="J40" s="122">
        <v>-21919937</v>
      </c>
      <c r="K40" s="116"/>
      <c r="L40" s="122">
        <f>SUM(D40:J40)</f>
        <v>-21919937</v>
      </c>
    </row>
    <row r="41" spans="1:12" x14ac:dyDescent="0.45">
      <c r="A41" s="95" t="s">
        <v>217</v>
      </c>
      <c r="B41" s="90"/>
      <c r="C41" s="91"/>
      <c r="D41" s="117">
        <f>SUM(D40:D40)</f>
        <v>0</v>
      </c>
      <c r="E41" s="123"/>
      <c r="F41" s="117">
        <f>SUM(F40:F40)</f>
        <v>0</v>
      </c>
      <c r="G41" s="123"/>
      <c r="H41" s="117">
        <f>SUM(H40:H40)</f>
        <v>0</v>
      </c>
      <c r="I41" s="123"/>
      <c r="J41" s="117">
        <f>SUM(J40:J40)</f>
        <v>-21919937</v>
      </c>
      <c r="K41" s="124"/>
      <c r="L41" s="117">
        <f>SUM(L40:L40)</f>
        <v>-21919937</v>
      </c>
    </row>
    <row r="42" spans="1:12" x14ac:dyDescent="0.45">
      <c r="A42" s="95"/>
      <c r="B42" s="90"/>
      <c r="C42" s="91"/>
      <c r="D42" s="148"/>
      <c r="E42" s="123"/>
      <c r="F42" s="148"/>
      <c r="G42" s="123"/>
      <c r="H42" s="148"/>
      <c r="I42" s="123"/>
      <c r="J42" s="148"/>
      <c r="K42" s="124"/>
      <c r="L42" s="148"/>
    </row>
    <row r="43" spans="1:12" x14ac:dyDescent="0.45">
      <c r="A43" s="12" t="s">
        <v>192</v>
      </c>
      <c r="B43" s="90"/>
      <c r="C43" s="91"/>
      <c r="D43" s="119"/>
      <c r="E43" s="118"/>
      <c r="F43" s="120"/>
      <c r="G43" s="120"/>
      <c r="H43" s="121"/>
      <c r="I43" s="116"/>
      <c r="J43" s="122"/>
      <c r="K43" s="116"/>
      <c r="L43" s="122"/>
    </row>
    <row r="44" spans="1:12" x14ac:dyDescent="0.45">
      <c r="A44" s="8" t="s">
        <v>206</v>
      </c>
      <c r="B44" s="90"/>
      <c r="C44" s="91"/>
      <c r="D44" s="192">
        <v>0</v>
      </c>
      <c r="E44" s="55"/>
      <c r="F44" s="192">
        <v>0</v>
      </c>
      <c r="G44" s="55"/>
      <c r="H44" s="192">
        <v>0</v>
      </c>
      <c r="I44" s="55"/>
      <c r="J44" s="182">
        <f>'PL12M-11-12'!H56</f>
        <v>32056843</v>
      </c>
      <c r="K44" s="97"/>
      <c r="L44" s="99">
        <f>SUM(D44:J44)</f>
        <v>32056843</v>
      </c>
    </row>
    <row r="45" spans="1:12" x14ac:dyDescent="0.45">
      <c r="A45" s="62" t="s">
        <v>193</v>
      </c>
      <c r="B45" s="90"/>
      <c r="C45" s="91"/>
      <c r="D45" s="117">
        <f>SUM(D44:D44)</f>
        <v>0</v>
      </c>
      <c r="E45" s="123"/>
      <c r="F45" s="117">
        <f>SUM(F44:F44)</f>
        <v>0</v>
      </c>
      <c r="G45" s="123"/>
      <c r="H45" s="117">
        <f>SUM(H44:H44)</f>
        <v>0</v>
      </c>
      <c r="I45" s="123"/>
      <c r="J45" s="117">
        <f>SUM(J44:J44)</f>
        <v>32056843</v>
      </c>
      <c r="K45" s="124"/>
      <c r="L45" s="117">
        <f>SUM(L44:L44)</f>
        <v>32056843</v>
      </c>
    </row>
    <row r="46" spans="1:12" ht="7.35" customHeight="1" x14ac:dyDescent="0.45">
      <c r="A46" s="62"/>
      <c r="B46" s="90"/>
      <c r="C46" s="91"/>
      <c r="D46" s="125"/>
      <c r="E46" s="123"/>
      <c r="F46" s="125"/>
      <c r="G46" s="123"/>
      <c r="H46" s="125"/>
      <c r="I46" s="123"/>
      <c r="J46" s="125"/>
      <c r="K46" s="96"/>
      <c r="L46" s="126"/>
    </row>
    <row r="47" spans="1:12" x14ac:dyDescent="0.45">
      <c r="A47" s="8" t="s">
        <v>198</v>
      </c>
      <c r="B47" s="222">
        <v>17</v>
      </c>
      <c r="C47" s="91"/>
      <c r="D47" s="232">
        <v>0</v>
      </c>
      <c r="E47" s="118"/>
      <c r="F47" s="232">
        <v>0</v>
      </c>
      <c r="G47" s="120"/>
      <c r="H47" s="232">
        <v>1610000</v>
      </c>
      <c r="I47" s="116"/>
      <c r="J47" s="233">
        <v>-1610000</v>
      </c>
      <c r="K47" s="116"/>
      <c r="L47" s="233">
        <f>SUM(D47:J47)</f>
        <v>0</v>
      </c>
    </row>
    <row r="48" spans="1:12" ht="7.35" customHeight="1" x14ac:dyDescent="0.45">
      <c r="A48" s="62"/>
      <c r="B48" s="90"/>
      <c r="C48" s="91"/>
      <c r="D48" s="189"/>
      <c r="E48" s="123"/>
      <c r="F48" s="189"/>
      <c r="G48" s="123"/>
      <c r="H48" s="189"/>
      <c r="I48" s="123"/>
      <c r="J48" s="189"/>
      <c r="K48" s="96"/>
      <c r="L48" s="94"/>
    </row>
    <row r="49" spans="1:12" ht="22.5" thickBot="1" x14ac:dyDescent="0.5">
      <c r="A49" s="62" t="s">
        <v>188</v>
      </c>
      <c r="B49" s="110"/>
      <c r="C49" s="110"/>
      <c r="D49" s="127">
        <f>SUM(D45,D36,D41,D47)</f>
        <v>400000000</v>
      </c>
      <c r="E49" s="94"/>
      <c r="F49" s="127">
        <f>SUM(F45,F36,F41,F47)</f>
        <v>305527766</v>
      </c>
      <c r="G49" s="94"/>
      <c r="H49" s="127">
        <f>SUM(H45,H36,H41,H47)</f>
        <v>11552000</v>
      </c>
      <c r="I49" s="94"/>
      <c r="J49" s="127">
        <f>SUM(J45,J36,J41,J47)</f>
        <v>30489195</v>
      </c>
      <c r="K49" s="94"/>
      <c r="L49" s="127">
        <f>SUM(L45,L36,L41,L47)</f>
        <v>747568961</v>
      </c>
    </row>
    <row r="50" spans="1:12" ht="22.5" thickTop="1" x14ac:dyDescent="0.45"/>
  </sheetData>
  <mergeCells count="6">
    <mergeCell ref="D34:L34"/>
    <mergeCell ref="D3:L3"/>
    <mergeCell ref="H4:J4"/>
    <mergeCell ref="D8:L8"/>
    <mergeCell ref="D29:L29"/>
    <mergeCell ref="H30:J30"/>
  </mergeCells>
  <pageMargins left="0.74" right="0.7" top="0.48" bottom="0.5" header="0.5" footer="0.5"/>
  <pageSetup paperSize="9" scale="88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2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1"/>
  <sheetViews>
    <sheetView view="pageBreakPreview" zoomScaleNormal="85" zoomScaleSheetLayoutView="100" workbookViewId="0">
      <selection activeCell="F36" sqref="F36"/>
    </sheetView>
  </sheetViews>
  <sheetFormatPr defaultColWidth="9.375" defaultRowHeight="21.75" x14ac:dyDescent="0.45"/>
  <cols>
    <col min="1" max="1" width="47.5" style="204" customWidth="1"/>
    <col min="2" max="2" width="7.5" style="204" customWidth="1"/>
    <col min="3" max="3" width="1.5" style="204" customWidth="1"/>
    <col min="4" max="4" width="13.125" style="204" customWidth="1"/>
    <col min="5" max="5" width="1.5" style="204" customWidth="1"/>
    <col min="6" max="6" width="12.375" style="204" customWidth="1"/>
    <col min="7" max="7" width="1.5" style="204" customWidth="1"/>
    <col min="8" max="8" width="12.625" style="204" customWidth="1"/>
    <col min="9" max="9" width="1.5" style="204" customWidth="1"/>
    <col min="10" max="10" width="12.625" style="204" customWidth="1"/>
    <col min="11" max="16384" width="9.375" style="204"/>
  </cols>
  <sheetData>
    <row r="1" spans="1:10" ht="22.5" customHeight="1" x14ac:dyDescent="0.5">
      <c r="A1" s="46" t="str">
        <f>'SFP-8-10'!A1</f>
        <v>บริษัท ทาคูนิ กรุ๊ป จำกัด (มหาชน) และบริษัทย่อย</v>
      </c>
      <c r="B1" s="46"/>
      <c r="C1" s="46"/>
      <c r="D1" s="76"/>
      <c r="E1" s="76"/>
      <c r="F1" s="76"/>
      <c r="G1" s="8"/>
      <c r="H1" s="8"/>
      <c r="I1" s="8"/>
      <c r="J1" s="8"/>
    </row>
    <row r="2" spans="1:10" ht="22.5" customHeight="1" x14ac:dyDescent="0.5">
      <c r="A2" s="46" t="s">
        <v>197</v>
      </c>
      <c r="B2" s="76"/>
      <c r="C2" s="76"/>
      <c r="D2" s="77"/>
      <c r="E2" s="76"/>
      <c r="F2" s="77"/>
      <c r="G2" s="8"/>
      <c r="H2" s="8"/>
      <c r="I2" s="8"/>
      <c r="J2" s="8"/>
    </row>
    <row r="3" spans="1:10" ht="22.5" customHeight="1" x14ac:dyDescent="0.5">
      <c r="A3" s="133"/>
      <c r="B3" s="46"/>
      <c r="C3" s="46"/>
      <c r="D3" s="46"/>
      <c r="E3" s="46"/>
      <c r="F3" s="46"/>
      <c r="G3" s="8"/>
      <c r="H3" s="8"/>
      <c r="I3" s="8"/>
      <c r="J3" s="8"/>
    </row>
    <row r="4" spans="1:10" x14ac:dyDescent="0.45">
      <c r="D4" s="252" t="s">
        <v>1</v>
      </c>
      <c r="E4" s="252"/>
      <c r="F4" s="252"/>
      <c r="G4" s="240"/>
      <c r="H4" s="252" t="s">
        <v>2</v>
      </c>
      <c r="I4" s="252"/>
      <c r="J4" s="252"/>
    </row>
    <row r="5" spans="1:10" ht="22.35" customHeight="1" x14ac:dyDescent="0.45">
      <c r="A5" s="8"/>
      <c r="B5" s="8"/>
      <c r="C5" s="8"/>
      <c r="D5" s="253" t="s">
        <v>184</v>
      </c>
      <c r="E5" s="253"/>
      <c r="F5" s="253"/>
      <c r="G5" s="240"/>
      <c r="H5" s="253" t="s">
        <v>184</v>
      </c>
      <c r="I5" s="253"/>
      <c r="J5" s="253"/>
    </row>
    <row r="6" spans="1:10" ht="22.35" customHeight="1" x14ac:dyDescent="0.45">
      <c r="A6" s="8"/>
      <c r="B6" s="8"/>
      <c r="C6" s="8"/>
      <c r="D6" s="253" t="s">
        <v>185</v>
      </c>
      <c r="E6" s="253"/>
      <c r="F6" s="253"/>
      <c r="G6" s="240"/>
      <c r="H6" s="253" t="s">
        <v>185</v>
      </c>
      <c r="I6" s="253"/>
      <c r="J6" s="253"/>
    </row>
    <row r="7" spans="1:10" x14ac:dyDescent="0.45">
      <c r="A7" s="12"/>
      <c r="B7" s="236" t="s">
        <v>5</v>
      </c>
      <c r="C7" s="236"/>
      <c r="D7" s="238">
        <v>2563</v>
      </c>
      <c r="E7" s="238"/>
      <c r="F7" s="238">
        <v>2562</v>
      </c>
      <c r="G7" s="238"/>
      <c r="H7" s="238">
        <v>2563</v>
      </c>
      <c r="I7" s="238"/>
      <c r="J7" s="238">
        <v>2562</v>
      </c>
    </row>
    <row r="8" spans="1:10" ht="20.25" customHeight="1" x14ac:dyDescent="0.45">
      <c r="A8" s="8"/>
      <c r="B8" s="8"/>
      <c r="C8" s="8"/>
      <c r="D8" s="255" t="s">
        <v>182</v>
      </c>
      <c r="E8" s="255"/>
      <c r="F8" s="255"/>
      <c r="G8" s="255"/>
      <c r="H8" s="255"/>
      <c r="I8" s="255"/>
      <c r="J8" s="255"/>
    </row>
    <row r="9" spans="1:10" ht="20.25" customHeight="1" x14ac:dyDescent="0.45">
      <c r="A9" s="128" t="s">
        <v>72</v>
      </c>
      <c r="B9" s="128"/>
      <c r="C9" s="128"/>
      <c r="D9" s="208"/>
      <c r="E9" s="208"/>
      <c r="F9" s="208"/>
      <c r="G9" s="208"/>
      <c r="H9" s="208"/>
      <c r="I9" s="208"/>
      <c r="J9" s="208"/>
    </row>
    <row r="10" spans="1:10" ht="20.25" customHeight="1" x14ac:dyDescent="0.45">
      <c r="A10" s="203" t="s">
        <v>215</v>
      </c>
      <c r="B10" s="203"/>
      <c r="C10" s="203"/>
      <c r="D10" s="212">
        <f>'PL12M-11-12'!D27</f>
        <v>73666369</v>
      </c>
      <c r="E10" s="208"/>
      <c r="F10" s="212">
        <f>'PL12M-11-12'!F27</f>
        <v>73751012</v>
      </c>
      <c r="G10" s="208"/>
      <c r="H10" s="215">
        <f>'PL12M-11-12'!H27</f>
        <v>32056843</v>
      </c>
      <c r="I10" s="208"/>
      <c r="J10" s="212">
        <f>'PL12M-11-12'!J27</f>
        <v>24427526</v>
      </c>
    </row>
    <row r="11" spans="1:10" ht="20.25" customHeight="1" x14ac:dyDescent="0.45">
      <c r="A11" s="129" t="s">
        <v>225</v>
      </c>
      <c r="B11" s="129"/>
      <c r="C11" s="129"/>
      <c r="D11" s="214"/>
      <c r="E11" s="208"/>
      <c r="F11" s="215"/>
      <c r="G11" s="208"/>
      <c r="H11" s="214"/>
      <c r="I11" s="208"/>
      <c r="J11" s="215"/>
    </row>
    <row r="12" spans="1:10" ht="20.25" customHeight="1" x14ac:dyDescent="0.45">
      <c r="A12" s="203" t="s">
        <v>145</v>
      </c>
      <c r="B12" s="206" t="s">
        <v>229</v>
      </c>
      <c r="C12" s="129"/>
      <c r="D12" s="214">
        <f>-'PL12M-11-12'!D26</f>
        <v>21597859</v>
      </c>
      <c r="E12" s="208"/>
      <c r="F12" s="215">
        <f>-'PL12M-11-12'!F26</f>
        <v>30751502</v>
      </c>
      <c r="G12" s="208"/>
      <c r="H12" s="215">
        <f>-'PL12M-11-12'!H26</f>
        <v>179483</v>
      </c>
      <c r="I12" s="208"/>
      <c r="J12" s="215">
        <f>-'PL12M-11-12'!J26</f>
        <v>8683554</v>
      </c>
    </row>
    <row r="13" spans="1:10" ht="20.25" customHeight="1" x14ac:dyDescent="0.45">
      <c r="A13" s="203" t="s">
        <v>50</v>
      </c>
      <c r="B13" s="203"/>
      <c r="C13" s="203"/>
      <c r="D13" s="212">
        <f>-'PL12M-11-12'!D22</f>
        <v>22801343</v>
      </c>
      <c r="E13" s="208"/>
      <c r="F13" s="212">
        <f>-'PL12M-11-12'!F22</f>
        <v>14556181</v>
      </c>
      <c r="G13" s="208"/>
      <c r="H13" s="215">
        <f>-'PL12M-11-12'!H22</f>
        <v>278686</v>
      </c>
      <c r="I13" s="208"/>
      <c r="J13" s="212">
        <f>-'PL12M-11-12'!J22</f>
        <v>130618</v>
      </c>
    </row>
    <row r="14" spans="1:10" ht="20.25" customHeight="1" x14ac:dyDescent="0.45">
      <c r="A14" s="203" t="s">
        <v>73</v>
      </c>
      <c r="B14" s="203"/>
      <c r="C14" s="203"/>
      <c r="D14" s="215">
        <f>87472360-2</f>
        <v>87472358</v>
      </c>
      <c r="E14" s="208"/>
      <c r="F14" s="212">
        <v>65345405</v>
      </c>
      <c r="G14" s="208"/>
      <c r="H14" s="215">
        <v>6876783</v>
      </c>
      <c r="I14" s="208"/>
      <c r="J14" s="212">
        <v>6316403</v>
      </c>
    </row>
    <row r="15" spans="1:10" ht="20.25" customHeight="1" x14ac:dyDescent="0.45">
      <c r="A15" s="203" t="s">
        <v>128</v>
      </c>
      <c r="B15" s="206" t="s">
        <v>238</v>
      </c>
      <c r="C15" s="203"/>
      <c r="D15" s="215">
        <v>0</v>
      </c>
      <c r="E15" s="208"/>
      <c r="F15" s="212">
        <v>22477776</v>
      </c>
      <c r="G15" s="208"/>
      <c r="H15" s="215">
        <v>0</v>
      </c>
      <c r="I15" s="208"/>
      <c r="J15" s="212">
        <v>22477776</v>
      </c>
    </row>
    <row r="16" spans="1:10" ht="20.25" customHeight="1" x14ac:dyDescent="0.45">
      <c r="A16" s="203" t="s">
        <v>97</v>
      </c>
      <c r="B16" s="206"/>
      <c r="C16" s="203"/>
      <c r="D16" s="215"/>
      <c r="E16" s="208"/>
    </row>
    <row r="17" spans="1:10" ht="20.25" customHeight="1" x14ac:dyDescent="0.45">
      <c r="A17" s="203" t="s">
        <v>130</v>
      </c>
      <c r="B17" s="206"/>
      <c r="C17" s="203"/>
      <c r="D17" s="215">
        <v>2666777</v>
      </c>
      <c r="E17" s="208"/>
      <c r="F17" s="212">
        <v>3345129</v>
      </c>
      <c r="G17" s="208"/>
      <c r="H17" s="215">
        <v>126308</v>
      </c>
      <c r="I17" s="208"/>
      <c r="J17" s="212">
        <v>1805469</v>
      </c>
    </row>
    <row r="18" spans="1:10" x14ac:dyDescent="0.45">
      <c r="A18" s="203" t="s">
        <v>176</v>
      </c>
      <c r="B18" s="206" t="s">
        <v>203</v>
      </c>
      <c r="C18" s="203"/>
      <c r="D18" s="215">
        <v>3384868</v>
      </c>
      <c r="E18" s="208"/>
      <c r="F18" s="212">
        <v>2362950</v>
      </c>
      <c r="G18" s="208"/>
      <c r="H18" s="215">
        <v>326706</v>
      </c>
      <c r="I18" s="208"/>
      <c r="J18" s="212">
        <v>1342015</v>
      </c>
    </row>
    <row r="19" spans="1:10" ht="20.25" customHeight="1" x14ac:dyDescent="0.45">
      <c r="A19" s="61" t="s">
        <v>226</v>
      </c>
      <c r="B19" s="206" t="s">
        <v>204</v>
      </c>
      <c r="C19" s="203"/>
      <c r="D19" s="215">
        <v>395870</v>
      </c>
      <c r="E19" s="208"/>
      <c r="F19" s="212">
        <v>-1425926</v>
      </c>
      <c r="G19" s="208"/>
      <c r="H19" s="215">
        <v>0</v>
      </c>
      <c r="I19" s="208"/>
      <c r="J19" s="212">
        <v>0</v>
      </c>
    </row>
    <row r="20" spans="1:10" ht="20.25" hidden="1" customHeight="1" x14ac:dyDescent="0.45">
      <c r="A20" s="61" t="s">
        <v>220</v>
      </c>
      <c r="B20" s="206"/>
      <c r="C20" s="203"/>
      <c r="D20" s="215"/>
      <c r="E20" s="208"/>
      <c r="F20" s="212"/>
      <c r="G20" s="208"/>
      <c r="H20" s="215"/>
      <c r="I20" s="208"/>
      <c r="J20" s="212"/>
    </row>
    <row r="21" spans="1:10" ht="20.25" hidden="1" customHeight="1" x14ac:dyDescent="0.45">
      <c r="A21" s="61" t="s">
        <v>221</v>
      </c>
      <c r="B21" s="206"/>
      <c r="C21" s="203"/>
      <c r="D21" s="215"/>
      <c r="E21" s="208"/>
      <c r="F21" s="212">
        <v>0</v>
      </c>
      <c r="G21" s="208"/>
      <c r="H21" s="215">
        <v>0</v>
      </c>
      <c r="I21" s="208"/>
      <c r="J21" s="212">
        <v>0</v>
      </c>
    </row>
    <row r="22" spans="1:10" ht="20.25" customHeight="1" x14ac:dyDescent="0.45">
      <c r="A22" s="203" t="s">
        <v>222</v>
      </c>
      <c r="B22" s="206"/>
      <c r="C22" s="203"/>
      <c r="D22" s="215"/>
      <c r="E22" s="208"/>
      <c r="F22" s="212"/>
      <c r="G22" s="208"/>
      <c r="H22" s="215"/>
      <c r="I22" s="208"/>
      <c r="J22" s="212"/>
    </row>
    <row r="23" spans="1:10" ht="20.25" customHeight="1" x14ac:dyDescent="0.45">
      <c r="A23" s="203" t="s">
        <v>223</v>
      </c>
      <c r="B23" s="206"/>
      <c r="C23" s="203"/>
      <c r="D23" s="215">
        <v>1046927</v>
      </c>
      <c r="E23" s="210"/>
      <c r="F23" s="212">
        <v>-1319332</v>
      </c>
      <c r="G23" s="210"/>
      <c r="H23" s="215">
        <v>-156297</v>
      </c>
      <c r="I23" s="210"/>
      <c r="J23" s="212">
        <v>-32716</v>
      </c>
    </row>
    <row r="24" spans="1:10" ht="20.25" customHeight="1" x14ac:dyDescent="0.45">
      <c r="A24" s="203" t="s">
        <v>170</v>
      </c>
      <c r="B24" s="206"/>
      <c r="C24" s="203"/>
      <c r="D24" s="215">
        <v>1938465</v>
      </c>
      <c r="E24" s="210"/>
      <c r="F24" s="212">
        <v>3118317</v>
      </c>
      <c r="G24" s="210"/>
      <c r="H24" s="212">
        <v>0</v>
      </c>
      <c r="I24" s="210"/>
      <c r="J24" s="212">
        <v>0</v>
      </c>
    </row>
    <row r="25" spans="1:10" ht="20.25" customHeight="1" x14ac:dyDescent="0.45">
      <c r="A25" s="203" t="s">
        <v>201</v>
      </c>
      <c r="B25" s="206"/>
      <c r="C25" s="203"/>
      <c r="D25" s="214">
        <v>0</v>
      </c>
      <c r="E25" s="210"/>
      <c r="F25" s="212">
        <v>-503377</v>
      </c>
      <c r="G25" s="210"/>
      <c r="H25" s="214">
        <v>0</v>
      </c>
      <c r="I25" s="210"/>
      <c r="J25" s="212">
        <v>-503377</v>
      </c>
    </row>
    <row r="26" spans="1:10" ht="20.25" customHeight="1" x14ac:dyDescent="0.45">
      <c r="A26" s="203" t="s">
        <v>181</v>
      </c>
      <c r="B26" s="206"/>
      <c r="C26" s="203"/>
      <c r="D26" s="214">
        <v>0</v>
      </c>
      <c r="E26" s="210"/>
      <c r="F26" s="212">
        <v>-406059</v>
      </c>
      <c r="G26" s="210"/>
      <c r="H26" s="214">
        <v>0</v>
      </c>
      <c r="I26" s="210"/>
      <c r="J26" s="212">
        <v>-406059</v>
      </c>
    </row>
    <row r="27" spans="1:10" ht="20.25" customHeight="1" x14ac:dyDescent="0.45">
      <c r="A27" s="203" t="s">
        <v>140</v>
      </c>
      <c r="B27" s="206"/>
      <c r="C27" s="203"/>
      <c r="D27" s="214"/>
      <c r="E27" s="210"/>
      <c r="F27" s="212"/>
      <c r="G27" s="210"/>
      <c r="H27" s="214"/>
      <c r="I27" s="210"/>
      <c r="J27" s="212"/>
    </row>
    <row r="28" spans="1:10" ht="20.25" customHeight="1" x14ac:dyDescent="0.45">
      <c r="A28" s="203" t="s">
        <v>160</v>
      </c>
      <c r="B28" s="206"/>
      <c r="C28" s="203"/>
      <c r="D28" s="214">
        <v>2345564</v>
      </c>
      <c r="E28" s="210"/>
      <c r="F28" s="214">
        <f>-'PL12M-11-12'!F24</f>
        <v>1317125</v>
      </c>
      <c r="G28" s="210"/>
      <c r="H28" s="214">
        <v>0</v>
      </c>
      <c r="I28" s="210"/>
      <c r="J28" s="214">
        <f>-'PL12M-11-12'!J24</f>
        <v>0</v>
      </c>
    </row>
    <row r="29" spans="1:10" ht="20.25" customHeight="1" x14ac:dyDescent="0.45">
      <c r="A29" s="203" t="s">
        <v>81</v>
      </c>
      <c r="B29" s="206"/>
      <c r="C29" s="203"/>
      <c r="D29" s="215">
        <v>1541244</v>
      </c>
      <c r="E29" s="208"/>
      <c r="F29" s="212">
        <v>12650</v>
      </c>
      <c r="G29" s="208"/>
      <c r="H29" s="214">
        <v>0</v>
      </c>
      <c r="I29" s="208"/>
      <c r="J29" s="212">
        <v>12650</v>
      </c>
    </row>
    <row r="30" spans="1:10" ht="20.25" customHeight="1" x14ac:dyDescent="0.45">
      <c r="A30" s="203" t="s">
        <v>75</v>
      </c>
      <c r="B30" s="206"/>
      <c r="C30" s="203"/>
      <c r="D30" s="215">
        <v>0</v>
      </c>
      <c r="E30" s="208"/>
      <c r="F30" s="212">
        <v>0</v>
      </c>
      <c r="G30" s="208"/>
      <c r="H30" s="214">
        <v>-37897018</v>
      </c>
      <c r="I30" s="208"/>
      <c r="J30" s="212">
        <v>-19999977</v>
      </c>
    </row>
    <row r="31" spans="1:10" ht="20.25" customHeight="1" x14ac:dyDescent="0.45">
      <c r="A31" s="203" t="s">
        <v>74</v>
      </c>
      <c r="B31" s="199"/>
      <c r="C31" s="61"/>
      <c r="D31" s="212">
        <v>-417736</v>
      </c>
      <c r="E31" s="208"/>
      <c r="F31" s="212">
        <v>-1322396</v>
      </c>
      <c r="G31" s="208"/>
      <c r="H31" s="215">
        <v>-7475749</v>
      </c>
      <c r="I31" s="208"/>
      <c r="J31" s="212">
        <v>-5481039</v>
      </c>
    </row>
    <row r="32" spans="1:10" x14ac:dyDescent="0.45">
      <c r="A32" s="203"/>
      <c r="B32" s="203"/>
      <c r="C32" s="203"/>
      <c r="D32" s="185">
        <f>SUM(D10:D31)</f>
        <v>218439908</v>
      </c>
      <c r="E32" s="208"/>
      <c r="F32" s="185">
        <f>SUM(F10:F31)</f>
        <v>212060957</v>
      </c>
      <c r="G32" s="208"/>
      <c r="H32" s="185">
        <f>SUM(H10:H31)</f>
        <v>-5684255</v>
      </c>
      <c r="I32" s="208"/>
      <c r="J32" s="185">
        <f>SUM(J10:J31)</f>
        <v>38772843</v>
      </c>
    </row>
    <row r="33" spans="1:10" x14ac:dyDescent="0.45">
      <c r="A33" s="129" t="s">
        <v>76</v>
      </c>
      <c r="B33" s="203"/>
      <c r="C33" s="203"/>
      <c r="D33" s="208"/>
      <c r="E33" s="208"/>
      <c r="F33" s="208"/>
      <c r="G33" s="208"/>
      <c r="H33" s="208"/>
      <c r="I33" s="208"/>
      <c r="J33" s="208"/>
    </row>
    <row r="34" spans="1:10" x14ac:dyDescent="0.45">
      <c r="A34" s="203" t="s">
        <v>118</v>
      </c>
      <c r="B34" s="203"/>
      <c r="C34" s="203"/>
      <c r="D34" s="215">
        <v>37017993</v>
      </c>
      <c r="E34" s="208"/>
      <c r="F34" s="212">
        <v>-66917209</v>
      </c>
      <c r="G34" s="208"/>
      <c r="H34" s="215">
        <v>68581758</v>
      </c>
      <c r="I34" s="208"/>
      <c r="J34" s="212">
        <v>56102477</v>
      </c>
    </row>
    <row r="35" spans="1:10" x14ac:dyDescent="0.45">
      <c r="A35" s="8" t="s">
        <v>153</v>
      </c>
      <c r="B35" s="203"/>
      <c r="C35" s="203"/>
      <c r="D35" s="211">
        <f>183200597-1</f>
        <v>183200596</v>
      </c>
      <c r="E35" s="208"/>
      <c r="F35" s="212">
        <v>-411800669</v>
      </c>
      <c r="G35" s="212"/>
      <c r="H35" s="211">
        <v>145064727</v>
      </c>
      <c r="I35" s="208"/>
      <c r="J35" s="212">
        <v>-132744193</v>
      </c>
    </row>
    <row r="36" spans="1:10" x14ac:dyDescent="0.45">
      <c r="A36" s="8" t="s">
        <v>82</v>
      </c>
      <c r="B36" s="203"/>
      <c r="C36" s="203"/>
      <c r="D36" s="211">
        <f>127480707-25815724</f>
        <v>101664983</v>
      </c>
      <c r="E36" s="208"/>
      <c r="F36" s="212">
        <f>114402704+3822937</f>
        <v>118225641</v>
      </c>
      <c r="G36" s="208"/>
      <c r="H36" s="211">
        <v>26578349</v>
      </c>
      <c r="I36" s="208"/>
      <c r="J36" s="212">
        <v>-10324410</v>
      </c>
    </row>
    <row r="37" spans="1:10" x14ac:dyDescent="0.45">
      <c r="A37" s="203" t="s">
        <v>9</v>
      </c>
      <c r="B37" s="203"/>
      <c r="C37" s="203"/>
      <c r="D37" s="215">
        <f>7611914+1</f>
        <v>7611915</v>
      </c>
      <c r="E37" s="208"/>
      <c r="F37" s="212">
        <v>-4590542</v>
      </c>
      <c r="G37" s="208"/>
      <c r="H37" s="215">
        <v>1394230</v>
      </c>
      <c r="I37" s="208"/>
      <c r="J37" s="212">
        <v>2484822</v>
      </c>
    </row>
    <row r="38" spans="1:10" x14ac:dyDescent="0.45">
      <c r="A38" s="203" t="s">
        <v>210</v>
      </c>
      <c r="B38" s="203"/>
      <c r="C38" s="203"/>
      <c r="D38" s="215">
        <v>-42575343</v>
      </c>
      <c r="E38" s="208"/>
      <c r="F38" s="212">
        <f>-'SFP-8-10'!T30</f>
        <v>23592610</v>
      </c>
      <c r="G38" s="208"/>
      <c r="H38" s="215">
        <v>798783</v>
      </c>
      <c r="I38" s="208"/>
      <c r="J38" s="212">
        <v>-798783</v>
      </c>
    </row>
    <row r="39" spans="1:10" x14ac:dyDescent="0.45">
      <c r="A39" s="203" t="s">
        <v>40</v>
      </c>
      <c r="B39" s="203"/>
      <c r="C39" s="203"/>
      <c r="D39" s="215">
        <v>-3729723</v>
      </c>
      <c r="E39" s="208"/>
      <c r="F39" s="212">
        <f>22307164-F38</f>
        <v>-1285446</v>
      </c>
      <c r="G39" s="208"/>
      <c r="H39" s="223">
        <v>-16465</v>
      </c>
      <c r="I39" s="208"/>
      <c r="J39" s="212">
        <f>-798135-J38</f>
        <v>648</v>
      </c>
    </row>
    <row r="40" spans="1:10" x14ac:dyDescent="0.45">
      <c r="A40" s="203" t="s">
        <v>129</v>
      </c>
      <c r="B40" s="203"/>
      <c r="C40" s="203"/>
      <c r="D40" s="215">
        <v>-115610992</v>
      </c>
      <c r="E40" s="208"/>
      <c r="F40" s="212">
        <v>53727303</v>
      </c>
      <c r="G40" s="215"/>
      <c r="H40" s="223">
        <v>-65551964</v>
      </c>
      <c r="I40" s="215"/>
      <c r="J40" s="212">
        <v>-14176289</v>
      </c>
    </row>
    <row r="41" spans="1:10" x14ac:dyDescent="0.45">
      <c r="A41" s="203" t="s">
        <v>154</v>
      </c>
      <c r="B41" s="203"/>
      <c r="C41" s="203"/>
      <c r="D41" s="215">
        <v>-102307986</v>
      </c>
      <c r="E41" s="208"/>
      <c r="F41" s="212">
        <v>-143130208</v>
      </c>
      <c r="G41" s="215"/>
      <c r="H41" s="215">
        <v>-24647153</v>
      </c>
      <c r="I41" s="215"/>
      <c r="J41" s="212">
        <v>-23847847</v>
      </c>
    </row>
    <row r="42" spans="1:10" x14ac:dyDescent="0.45">
      <c r="A42" s="203" t="s">
        <v>44</v>
      </c>
      <c r="B42" s="203"/>
      <c r="C42" s="203"/>
      <c r="D42" s="215">
        <v>7881280</v>
      </c>
      <c r="E42" s="208"/>
      <c r="F42" s="212">
        <v>2172914</v>
      </c>
      <c r="G42" s="208"/>
      <c r="H42" s="207">
        <v>2555238</v>
      </c>
      <c r="I42" s="208"/>
      <c r="J42" s="212">
        <v>1427875</v>
      </c>
    </row>
    <row r="43" spans="1:10" x14ac:dyDescent="0.45">
      <c r="A43" s="203"/>
      <c r="B43" s="203"/>
      <c r="C43" s="203"/>
      <c r="D43" s="215"/>
      <c r="E43" s="208"/>
      <c r="F43" s="212"/>
      <c r="G43" s="208"/>
      <c r="H43" s="215"/>
      <c r="I43" s="208"/>
      <c r="J43" s="212"/>
    </row>
    <row r="44" spans="1:10" ht="22.5" customHeight="1" x14ac:dyDescent="0.5">
      <c r="A44" s="46" t="str">
        <f>$A$1</f>
        <v>บริษัท ทาคูนิ กรุ๊ป จำกัด (มหาชน) และบริษัทย่อย</v>
      </c>
      <c r="B44" s="46"/>
      <c r="C44" s="46"/>
      <c r="D44" s="76"/>
      <c r="E44" s="76"/>
      <c r="F44" s="76"/>
      <c r="G44" s="8"/>
      <c r="H44" s="8"/>
      <c r="I44" s="8"/>
      <c r="J44" s="8"/>
    </row>
    <row r="45" spans="1:10" ht="22.5" customHeight="1" x14ac:dyDescent="0.5">
      <c r="A45" s="46" t="s">
        <v>197</v>
      </c>
      <c r="B45" s="76"/>
      <c r="C45" s="76"/>
      <c r="D45" s="77"/>
      <c r="E45" s="76"/>
      <c r="F45" s="77"/>
      <c r="G45" s="8"/>
      <c r="H45" s="8"/>
      <c r="I45" s="8"/>
      <c r="J45" s="8"/>
    </row>
    <row r="46" spans="1:10" ht="22.5" customHeight="1" x14ac:dyDescent="0.5">
      <c r="A46" s="133"/>
      <c r="B46" s="46"/>
      <c r="C46" s="46"/>
      <c r="D46" s="46"/>
      <c r="E46" s="46"/>
      <c r="F46" s="46"/>
      <c r="G46" s="8"/>
      <c r="H46" s="8"/>
      <c r="I46" s="8"/>
      <c r="J46" s="8"/>
    </row>
    <row r="47" spans="1:10" ht="22.5" customHeight="1" x14ac:dyDescent="0.45">
      <c r="D47" s="252" t="s">
        <v>1</v>
      </c>
      <c r="E47" s="252"/>
      <c r="F47" s="252"/>
      <c r="G47" s="240"/>
      <c r="H47" s="252" t="s">
        <v>2</v>
      </c>
      <c r="I47" s="252"/>
      <c r="J47" s="252"/>
    </row>
    <row r="48" spans="1:10" ht="22.5" customHeight="1" x14ac:dyDescent="0.45">
      <c r="D48" s="253" t="s">
        <v>184</v>
      </c>
      <c r="E48" s="253"/>
      <c r="F48" s="253"/>
      <c r="G48" s="240"/>
      <c r="H48" s="253" t="s">
        <v>184</v>
      </c>
      <c r="I48" s="253"/>
      <c r="J48" s="253"/>
    </row>
    <row r="49" spans="1:10" ht="22.5" customHeight="1" x14ac:dyDescent="0.45">
      <c r="D49" s="253" t="s">
        <v>185</v>
      </c>
      <c r="E49" s="253"/>
      <c r="F49" s="253"/>
      <c r="G49" s="240"/>
      <c r="H49" s="253" t="s">
        <v>185</v>
      </c>
      <c r="I49" s="253"/>
      <c r="J49" s="253"/>
    </row>
    <row r="50" spans="1:10" ht="22.5" customHeight="1" x14ac:dyDescent="0.45">
      <c r="A50" s="12"/>
      <c r="B50" s="236" t="s">
        <v>5</v>
      </c>
      <c r="C50" s="236"/>
      <c r="D50" s="238">
        <v>2563</v>
      </c>
      <c r="E50" s="238"/>
      <c r="F50" s="238">
        <v>2562</v>
      </c>
      <c r="G50" s="238"/>
      <c r="H50" s="238">
        <v>2563</v>
      </c>
      <c r="I50" s="238"/>
      <c r="J50" s="238">
        <v>2562</v>
      </c>
    </row>
    <row r="51" spans="1:10" x14ac:dyDescent="0.45">
      <c r="A51" s="8"/>
      <c r="C51" s="8"/>
      <c r="D51" s="255" t="s">
        <v>182</v>
      </c>
      <c r="E51" s="255"/>
      <c r="F51" s="255"/>
      <c r="G51" s="255"/>
      <c r="H51" s="255"/>
      <c r="I51" s="255"/>
      <c r="J51" s="255"/>
    </row>
    <row r="52" spans="1:10" x14ac:dyDescent="0.45">
      <c r="A52" s="203" t="s">
        <v>161</v>
      </c>
      <c r="B52" s="203"/>
      <c r="C52" s="203"/>
      <c r="D52" s="215"/>
      <c r="E52" s="208"/>
    </row>
    <row r="53" spans="1:10" x14ac:dyDescent="0.45">
      <c r="A53" s="203" t="s">
        <v>130</v>
      </c>
      <c r="B53" s="206"/>
      <c r="C53" s="203"/>
      <c r="D53" s="215">
        <v>-4530201</v>
      </c>
      <c r="E53" s="208"/>
      <c r="F53" s="212">
        <v>-139725</v>
      </c>
      <c r="G53" s="208"/>
      <c r="H53" s="215">
        <v>-4184000</v>
      </c>
      <c r="I53" s="208"/>
      <c r="J53" s="215">
        <v>0</v>
      </c>
    </row>
    <row r="54" spans="1:10" x14ac:dyDescent="0.45">
      <c r="A54" s="203" t="s">
        <v>21</v>
      </c>
      <c r="B54" s="131"/>
      <c r="C54" s="203"/>
      <c r="D54" s="218">
        <v>-10777742</v>
      </c>
      <c r="E54" s="210"/>
      <c r="F54" s="186">
        <v>8161524</v>
      </c>
      <c r="G54" s="210"/>
      <c r="H54" s="218">
        <v>-11404166</v>
      </c>
      <c r="I54" s="210"/>
      <c r="J54" s="186">
        <v>8064373</v>
      </c>
    </row>
    <row r="55" spans="1:10" x14ac:dyDescent="0.45">
      <c r="A55" s="203" t="s">
        <v>169</v>
      </c>
      <c r="B55" s="203"/>
      <c r="C55" s="203"/>
      <c r="D55" s="208">
        <f>SUM(D32:D42,D52:D54)</f>
        <v>276284688</v>
      </c>
      <c r="E55" s="208"/>
      <c r="F55" s="208">
        <f>SUM(F32:F42,F53:F54)</f>
        <v>-209922850</v>
      </c>
      <c r="G55" s="208"/>
      <c r="H55" s="208">
        <f>SUM(H32:H42,H53:H54)</f>
        <v>133485082</v>
      </c>
      <c r="I55" s="208"/>
      <c r="J55" s="208">
        <f>SUM(J32:J42,J53:J54)</f>
        <v>-75038484</v>
      </c>
    </row>
    <row r="56" spans="1:10" x14ac:dyDescent="0.45">
      <c r="A56" s="203" t="s">
        <v>120</v>
      </c>
      <c r="B56" s="203"/>
      <c r="C56" s="203"/>
      <c r="D56" s="208">
        <v>-22085538</v>
      </c>
      <c r="E56" s="208"/>
      <c r="F56" s="208">
        <v>-14977622</v>
      </c>
      <c r="G56" s="208"/>
      <c r="H56" s="208">
        <v>-140296</v>
      </c>
      <c r="I56" s="208"/>
      <c r="J56" s="208">
        <v>-1590</v>
      </c>
    </row>
    <row r="57" spans="1:10" x14ac:dyDescent="0.45">
      <c r="A57" s="203" t="s">
        <v>171</v>
      </c>
      <c r="B57" s="206"/>
      <c r="C57" s="203"/>
      <c r="D57" s="215">
        <v>-54318531</v>
      </c>
      <c r="E57" s="208"/>
      <c r="F57" s="215">
        <v>-70300003</v>
      </c>
      <c r="G57" s="208"/>
      <c r="H57" s="215">
        <v>-6851543</v>
      </c>
      <c r="I57" s="208"/>
      <c r="J57" s="215">
        <v>-9089910</v>
      </c>
    </row>
    <row r="58" spans="1:10" x14ac:dyDescent="0.45">
      <c r="A58" s="130" t="s">
        <v>168</v>
      </c>
      <c r="B58" s="130"/>
      <c r="C58" s="130"/>
      <c r="D58" s="213">
        <f>SUM(D55:D57)</f>
        <v>199880619</v>
      </c>
      <c r="E58" s="208"/>
      <c r="F58" s="213">
        <f>SUM(F55:F57)</f>
        <v>-295200475</v>
      </c>
      <c r="G58" s="208"/>
      <c r="H58" s="213">
        <f>SUM(H55:H57)</f>
        <v>126493243</v>
      </c>
      <c r="I58" s="208"/>
      <c r="J58" s="213">
        <f>SUM(J55:J57)</f>
        <v>-84129984</v>
      </c>
    </row>
    <row r="59" spans="1:10" ht="22.5" customHeight="1" x14ac:dyDescent="0.45">
      <c r="A59" s="130"/>
      <c r="B59" s="130"/>
      <c r="C59" s="130"/>
      <c r="D59" s="132"/>
      <c r="E59" s="14"/>
      <c r="F59" s="132"/>
      <c r="G59" s="14"/>
      <c r="H59" s="132"/>
      <c r="I59" s="14"/>
      <c r="J59" s="132"/>
    </row>
    <row r="60" spans="1:10" ht="22.5" customHeight="1" x14ac:dyDescent="0.45">
      <c r="A60" s="128" t="s">
        <v>77</v>
      </c>
      <c r="B60" s="199"/>
      <c r="C60" s="128"/>
      <c r="D60" s="208"/>
      <c r="E60" s="208"/>
      <c r="F60" s="208"/>
      <c r="G60" s="208"/>
      <c r="H60" s="208"/>
      <c r="I60" s="208"/>
      <c r="J60" s="208"/>
    </row>
    <row r="61" spans="1:10" ht="22.5" hidden="1" customHeight="1" x14ac:dyDescent="0.45">
      <c r="A61" s="61" t="s">
        <v>116</v>
      </c>
      <c r="B61" s="199"/>
      <c r="C61" s="220"/>
      <c r="D61" s="214"/>
      <c r="E61" s="208"/>
      <c r="F61" s="182"/>
      <c r="G61" s="210"/>
      <c r="H61" s="182"/>
      <c r="I61" s="210"/>
      <c r="J61" s="182"/>
    </row>
    <row r="62" spans="1:10" ht="22.5" hidden="1" customHeight="1" x14ac:dyDescent="0.45">
      <c r="A62" s="61" t="s">
        <v>115</v>
      </c>
      <c r="B62" s="199"/>
      <c r="C62" s="220"/>
      <c r="D62" s="214"/>
      <c r="E62" s="208"/>
      <c r="F62" s="211"/>
      <c r="G62" s="208"/>
      <c r="H62" s="211"/>
      <c r="I62" s="208"/>
      <c r="J62" s="211"/>
    </row>
    <row r="63" spans="1:10" ht="22.5" hidden="1" customHeight="1" x14ac:dyDescent="0.45">
      <c r="A63" s="61" t="s">
        <v>86</v>
      </c>
      <c r="B63" s="199"/>
      <c r="C63" s="220"/>
      <c r="D63" s="214"/>
      <c r="E63" s="208"/>
      <c r="F63" s="211"/>
      <c r="G63" s="208"/>
      <c r="H63" s="215"/>
      <c r="I63" s="208"/>
      <c r="J63" s="215"/>
    </row>
    <row r="64" spans="1:10" ht="22.5" customHeight="1" x14ac:dyDescent="0.45">
      <c r="A64" s="61" t="s">
        <v>218</v>
      </c>
      <c r="B64" s="199"/>
      <c r="C64" s="220"/>
      <c r="D64" s="214">
        <f>19027019+1</f>
        <v>19027020</v>
      </c>
      <c r="E64" s="208"/>
      <c r="F64" s="209">
        <v>-11498209</v>
      </c>
      <c r="G64" s="210"/>
      <c r="H64" s="182">
        <v>-3901000</v>
      </c>
      <c r="I64" s="210"/>
      <c r="J64" s="209">
        <v>660000</v>
      </c>
    </row>
    <row r="65" spans="1:10" ht="22.5" customHeight="1" x14ac:dyDescent="0.45">
      <c r="A65" s="61" t="s">
        <v>85</v>
      </c>
      <c r="B65" s="199"/>
      <c r="C65" s="220"/>
      <c r="D65" s="182">
        <v>0</v>
      </c>
      <c r="E65" s="208"/>
      <c r="F65" s="209">
        <v>-124000000</v>
      </c>
      <c r="G65" s="208"/>
      <c r="H65" s="182">
        <v>0</v>
      </c>
      <c r="I65" s="208"/>
      <c r="J65" s="215">
        <v>-30000000</v>
      </c>
    </row>
    <row r="66" spans="1:10" ht="22.5" customHeight="1" x14ac:dyDescent="0.45">
      <c r="A66" s="61" t="s">
        <v>174</v>
      </c>
      <c r="B66" s="199"/>
      <c r="C66" s="220"/>
      <c r="D66" s="216">
        <v>0</v>
      </c>
      <c r="E66" s="208"/>
      <c r="F66" s="215">
        <v>184808143</v>
      </c>
      <c r="G66" s="208"/>
      <c r="H66" s="182">
        <v>0</v>
      </c>
      <c r="I66" s="208"/>
      <c r="J66" s="209">
        <v>90406059</v>
      </c>
    </row>
    <row r="67" spans="1:10" ht="22.5" customHeight="1" x14ac:dyDescent="0.45">
      <c r="A67" s="61" t="s">
        <v>146</v>
      </c>
      <c r="B67" s="199">
        <v>5</v>
      </c>
      <c r="C67" s="220"/>
      <c r="D67" s="216">
        <v>0</v>
      </c>
      <c r="E67" s="208"/>
      <c r="F67" s="187">
        <v>0</v>
      </c>
      <c r="G67" s="208"/>
      <c r="H67" s="215">
        <v>409634000</v>
      </c>
      <c r="I67" s="208"/>
      <c r="J67" s="215">
        <v>136276000</v>
      </c>
    </row>
    <row r="68" spans="1:10" ht="22.5" customHeight="1" x14ac:dyDescent="0.45">
      <c r="A68" s="61" t="s">
        <v>147</v>
      </c>
      <c r="B68" s="199">
        <v>5</v>
      </c>
      <c r="C68" s="220"/>
      <c r="D68" s="176">
        <v>-18000000</v>
      </c>
      <c r="E68" s="208"/>
      <c r="F68" s="209">
        <v>-320000</v>
      </c>
      <c r="G68" s="208"/>
      <c r="H68" s="215">
        <v>-296840000</v>
      </c>
      <c r="I68" s="208"/>
      <c r="J68" s="209">
        <v>-179220000</v>
      </c>
    </row>
    <row r="69" spans="1:10" ht="22.5" customHeight="1" x14ac:dyDescent="0.45">
      <c r="A69" s="61" t="s">
        <v>116</v>
      </c>
      <c r="B69" s="199"/>
      <c r="C69" s="220"/>
      <c r="D69" s="216">
        <v>-1560847</v>
      </c>
      <c r="E69" s="208"/>
      <c r="F69" s="209">
        <v>-6522839</v>
      </c>
      <c r="G69" s="208"/>
      <c r="H69" s="215">
        <v>0</v>
      </c>
      <c r="I69" s="208"/>
      <c r="J69" s="209">
        <v>-4000000</v>
      </c>
    </row>
    <row r="70" spans="1:10" ht="22.5" customHeight="1" x14ac:dyDescent="0.45">
      <c r="A70" s="61" t="s">
        <v>115</v>
      </c>
      <c r="B70" s="199">
        <v>11</v>
      </c>
      <c r="C70" s="220"/>
      <c r="D70" s="216">
        <v>0</v>
      </c>
      <c r="E70" s="208"/>
      <c r="F70" s="209">
        <v>0</v>
      </c>
      <c r="G70" s="208"/>
      <c r="H70" s="215">
        <v>-19999800</v>
      </c>
      <c r="I70" s="208"/>
      <c r="J70" s="209">
        <v>-99700</v>
      </c>
    </row>
    <row r="71" spans="1:10" ht="22.5" customHeight="1" x14ac:dyDescent="0.45">
      <c r="A71" s="61" t="s">
        <v>83</v>
      </c>
      <c r="B71" s="199"/>
      <c r="C71" s="220"/>
      <c r="D71" s="216">
        <v>-66116541</v>
      </c>
      <c r="E71" s="208"/>
      <c r="F71" s="209">
        <v>-208108748</v>
      </c>
      <c r="G71" s="215"/>
      <c r="H71" s="211">
        <v>-227363</v>
      </c>
      <c r="I71" s="215"/>
      <c r="J71" s="209">
        <v>-2077485</v>
      </c>
    </row>
    <row r="72" spans="1:10" ht="22.5" customHeight="1" x14ac:dyDescent="0.45">
      <c r="A72" s="61" t="s">
        <v>84</v>
      </c>
      <c r="B72" s="199"/>
      <c r="C72" s="220"/>
      <c r="D72" s="215">
        <v>-3199864</v>
      </c>
      <c r="E72" s="208"/>
      <c r="F72" s="209">
        <v>0</v>
      </c>
      <c r="G72" s="208"/>
      <c r="H72" s="215">
        <v>-78000</v>
      </c>
      <c r="I72" s="208"/>
      <c r="J72" s="215">
        <v>0</v>
      </c>
    </row>
    <row r="73" spans="1:10" ht="22.5" customHeight="1" x14ac:dyDescent="0.45">
      <c r="A73" s="61" t="s">
        <v>172</v>
      </c>
      <c r="B73" s="199"/>
      <c r="C73" s="220"/>
      <c r="D73" s="215">
        <v>4260500</v>
      </c>
      <c r="E73" s="208"/>
      <c r="F73" s="215">
        <v>3423308</v>
      </c>
      <c r="G73" s="208"/>
      <c r="H73" s="182">
        <v>0</v>
      </c>
      <c r="I73" s="208"/>
      <c r="J73" s="215">
        <v>0</v>
      </c>
    </row>
    <row r="74" spans="1:10" ht="22.5" customHeight="1" x14ac:dyDescent="0.45">
      <c r="A74" s="61" t="s">
        <v>121</v>
      </c>
      <c r="B74" s="199"/>
      <c r="C74" s="220"/>
      <c r="D74" s="215">
        <v>3622456</v>
      </c>
      <c r="E74" s="208"/>
      <c r="F74" s="209">
        <v>3867916</v>
      </c>
      <c r="G74" s="208"/>
      <c r="H74" s="215">
        <v>171417</v>
      </c>
      <c r="I74" s="208"/>
      <c r="J74" s="209">
        <v>32716</v>
      </c>
    </row>
    <row r="75" spans="1:10" ht="22.5" customHeight="1" x14ac:dyDescent="0.45">
      <c r="A75" s="61" t="s">
        <v>75</v>
      </c>
      <c r="B75" s="199"/>
      <c r="C75" s="220"/>
      <c r="D75" s="215">
        <v>0</v>
      </c>
      <c r="E75" s="208"/>
      <c r="F75" s="209">
        <v>0</v>
      </c>
      <c r="G75" s="208"/>
      <c r="H75" s="215">
        <v>16249982</v>
      </c>
      <c r="I75" s="208"/>
      <c r="J75" s="183">
        <v>30749990</v>
      </c>
    </row>
    <row r="76" spans="1:10" ht="22.5" customHeight="1" x14ac:dyDescent="0.45">
      <c r="A76" s="61" t="s">
        <v>74</v>
      </c>
      <c r="B76" s="199"/>
      <c r="C76" s="220"/>
      <c r="D76" s="214">
        <v>417736</v>
      </c>
      <c r="E76" s="208"/>
      <c r="F76" s="209">
        <v>1322396</v>
      </c>
      <c r="G76" s="208"/>
      <c r="H76" s="215">
        <v>11612919</v>
      </c>
      <c r="I76" s="208"/>
      <c r="J76" s="209">
        <v>2367990</v>
      </c>
    </row>
    <row r="77" spans="1:10" x14ac:dyDescent="0.45">
      <c r="A77" s="130" t="s">
        <v>175</v>
      </c>
      <c r="B77" s="199"/>
      <c r="C77" s="220"/>
      <c r="D77" s="213">
        <f>SUM(D64:D76)</f>
        <v>-61549540</v>
      </c>
      <c r="E77" s="208"/>
      <c r="F77" s="213">
        <f>SUM(F64:F76)</f>
        <v>-157028033</v>
      </c>
      <c r="G77" s="208"/>
      <c r="H77" s="213">
        <f>SUM(H64:H76)</f>
        <v>116622155</v>
      </c>
      <c r="I77" s="208"/>
      <c r="J77" s="213">
        <f>SUM(J64:J76)</f>
        <v>45095570</v>
      </c>
    </row>
    <row r="78" spans="1:10" ht="22.5" customHeight="1" x14ac:dyDescent="0.5">
      <c r="A78" s="46" t="str">
        <f>$A$1</f>
        <v>บริษัท ทาคูนิ กรุ๊ป จำกัด (มหาชน) และบริษัทย่อย</v>
      </c>
      <c r="B78" s="46"/>
      <c r="C78" s="46"/>
      <c r="D78" s="76"/>
      <c r="E78" s="76"/>
      <c r="F78" s="76"/>
      <c r="G78" s="8"/>
      <c r="H78" s="8"/>
      <c r="I78" s="8"/>
      <c r="J78" s="8"/>
    </row>
    <row r="79" spans="1:10" ht="22.5" customHeight="1" x14ac:dyDescent="0.5">
      <c r="A79" s="46" t="s">
        <v>197</v>
      </c>
      <c r="B79" s="76"/>
      <c r="C79" s="76"/>
      <c r="D79" s="77"/>
      <c r="E79" s="76"/>
      <c r="F79" s="77"/>
      <c r="G79" s="8"/>
      <c r="H79" s="8"/>
      <c r="I79" s="8"/>
      <c r="J79" s="8"/>
    </row>
    <row r="80" spans="1:10" ht="22.5" customHeight="1" x14ac:dyDescent="0.5">
      <c r="A80" s="133"/>
      <c r="B80" s="46"/>
      <c r="C80" s="46"/>
      <c r="D80" s="46"/>
      <c r="E80" s="46"/>
      <c r="F80" s="46"/>
      <c r="G80" s="8"/>
      <c r="H80" s="8"/>
      <c r="I80" s="8"/>
      <c r="J80" s="8"/>
    </row>
    <row r="81" spans="1:10" ht="22.5" customHeight="1" x14ac:dyDescent="0.45">
      <c r="D81" s="252" t="s">
        <v>1</v>
      </c>
      <c r="E81" s="252"/>
      <c r="F81" s="252"/>
      <c r="G81" s="240"/>
      <c r="H81" s="252" t="s">
        <v>2</v>
      </c>
      <c r="I81" s="252"/>
      <c r="J81" s="252"/>
    </row>
    <row r="82" spans="1:10" ht="22.5" customHeight="1" x14ac:dyDescent="0.45">
      <c r="D82" s="253" t="s">
        <v>184</v>
      </c>
      <c r="E82" s="253"/>
      <c r="F82" s="253"/>
      <c r="G82" s="240"/>
      <c r="H82" s="253" t="s">
        <v>184</v>
      </c>
      <c r="I82" s="253"/>
      <c r="J82" s="253"/>
    </row>
    <row r="83" spans="1:10" ht="22.5" customHeight="1" x14ac:dyDescent="0.45">
      <c r="D83" s="253" t="s">
        <v>185</v>
      </c>
      <c r="E83" s="253"/>
      <c r="F83" s="253"/>
      <c r="G83" s="240"/>
      <c r="H83" s="253" t="s">
        <v>185</v>
      </c>
      <c r="I83" s="253"/>
      <c r="J83" s="253"/>
    </row>
    <row r="84" spans="1:10" ht="22.5" customHeight="1" x14ac:dyDescent="0.45">
      <c r="A84" s="12"/>
      <c r="B84" s="236" t="s">
        <v>5</v>
      </c>
      <c r="C84" s="236"/>
      <c r="D84" s="238">
        <v>2563</v>
      </c>
      <c r="E84" s="238"/>
      <c r="F84" s="238">
        <v>2562</v>
      </c>
      <c r="G84" s="238"/>
      <c r="H84" s="238">
        <v>2563</v>
      </c>
      <c r="I84" s="238"/>
      <c r="J84" s="238">
        <v>2562</v>
      </c>
    </row>
    <row r="85" spans="1:10" ht="22.5" customHeight="1" x14ac:dyDescent="0.45">
      <c r="A85" s="8"/>
      <c r="C85" s="8"/>
      <c r="D85" s="255" t="s">
        <v>182</v>
      </c>
      <c r="E85" s="255"/>
      <c r="F85" s="255"/>
      <c r="G85" s="255"/>
      <c r="H85" s="255"/>
      <c r="I85" s="255"/>
      <c r="J85" s="255"/>
    </row>
    <row r="86" spans="1:10" ht="21.75" customHeight="1" x14ac:dyDescent="0.45">
      <c r="A86" s="128" t="s">
        <v>78</v>
      </c>
      <c r="B86" s="199"/>
      <c r="C86" s="128"/>
      <c r="D86" s="207"/>
      <c r="E86" s="208"/>
      <c r="F86" s="207"/>
      <c r="G86" s="208"/>
      <c r="H86" s="208"/>
      <c r="I86" s="208"/>
      <c r="J86" s="208"/>
    </row>
    <row r="87" spans="1:10" ht="21.75" customHeight="1" x14ac:dyDescent="0.45">
      <c r="A87" s="203" t="s">
        <v>157</v>
      </c>
      <c r="B87" s="199"/>
      <c r="C87" s="220"/>
      <c r="D87" s="215">
        <v>1076113301</v>
      </c>
      <c r="E87" s="208"/>
      <c r="F87" s="217">
        <v>666054730</v>
      </c>
      <c r="G87" s="208"/>
      <c r="H87" s="217">
        <v>0</v>
      </c>
      <c r="I87" s="208"/>
      <c r="J87" s="217">
        <v>0</v>
      </c>
    </row>
    <row r="88" spans="1:10" ht="21.75" customHeight="1" x14ac:dyDescent="0.45">
      <c r="A88" s="203" t="s">
        <v>143</v>
      </c>
      <c r="B88" s="199"/>
      <c r="C88" s="220"/>
      <c r="D88" s="215">
        <v>-789257007</v>
      </c>
      <c r="E88" s="208"/>
      <c r="F88" s="217">
        <v>-502987167</v>
      </c>
      <c r="G88" s="208"/>
      <c r="H88" s="217">
        <v>0</v>
      </c>
      <c r="I88" s="208"/>
      <c r="J88" s="217">
        <v>0</v>
      </c>
    </row>
    <row r="89" spans="1:10" ht="21.75" customHeight="1" x14ac:dyDescent="0.45">
      <c r="A89" s="203" t="s">
        <v>144</v>
      </c>
      <c r="B89" s="199"/>
      <c r="C89" s="220"/>
      <c r="D89" s="215">
        <v>-20760000</v>
      </c>
      <c r="E89" s="208"/>
      <c r="F89" s="209">
        <v>-38640000</v>
      </c>
      <c r="G89" s="208"/>
      <c r="H89" s="217">
        <v>0</v>
      </c>
      <c r="I89" s="208"/>
      <c r="J89" s="217">
        <v>0</v>
      </c>
    </row>
    <row r="90" spans="1:10" ht="21.75" customHeight="1" x14ac:dyDescent="0.45">
      <c r="A90" s="203" t="s">
        <v>173</v>
      </c>
      <c r="B90" s="199"/>
      <c r="C90" s="220"/>
      <c r="D90" s="215">
        <v>20000000</v>
      </c>
      <c r="E90" s="208"/>
      <c r="F90" s="209">
        <v>5000000</v>
      </c>
      <c r="G90" s="208"/>
      <c r="H90" s="217">
        <v>0</v>
      </c>
      <c r="I90" s="208"/>
      <c r="J90" s="217">
        <v>0</v>
      </c>
    </row>
    <row r="91" spans="1:10" ht="21.75" customHeight="1" x14ac:dyDescent="0.45">
      <c r="A91" s="203" t="s">
        <v>202</v>
      </c>
      <c r="B91" s="199"/>
      <c r="C91" s="220"/>
      <c r="D91" s="215">
        <v>0</v>
      </c>
      <c r="E91" s="208"/>
      <c r="F91" s="209">
        <v>-5000000</v>
      </c>
      <c r="G91" s="208"/>
      <c r="H91" s="217">
        <v>0</v>
      </c>
      <c r="I91" s="208"/>
      <c r="J91" s="217">
        <v>0</v>
      </c>
    </row>
    <row r="92" spans="1:10" ht="21.75" customHeight="1" x14ac:dyDescent="0.45">
      <c r="A92" s="203" t="s">
        <v>150</v>
      </c>
      <c r="B92" s="199">
        <v>5</v>
      </c>
      <c r="C92" s="220"/>
      <c r="D92" s="207">
        <v>24684940</v>
      </c>
      <c r="E92" s="208"/>
      <c r="F92" s="211">
        <v>3500000</v>
      </c>
      <c r="G92" s="208"/>
      <c r="H92" s="217">
        <v>0</v>
      </c>
      <c r="I92" s="208"/>
      <c r="J92" s="217">
        <v>0</v>
      </c>
    </row>
    <row r="93" spans="1:10" ht="21.75" customHeight="1" x14ac:dyDescent="0.45">
      <c r="A93" s="203" t="s">
        <v>158</v>
      </c>
      <c r="B93" s="199">
        <v>5</v>
      </c>
      <c r="C93" s="220"/>
      <c r="D93" s="176">
        <v>-27184940</v>
      </c>
      <c r="E93" s="208"/>
      <c r="F93" s="217">
        <v>-1000000</v>
      </c>
      <c r="G93" s="208"/>
      <c r="H93" s="217">
        <v>0</v>
      </c>
      <c r="I93" s="208"/>
      <c r="J93" s="217">
        <v>0</v>
      </c>
    </row>
    <row r="94" spans="1:10" ht="21.75" customHeight="1" x14ac:dyDescent="0.45">
      <c r="A94" s="203" t="s">
        <v>117</v>
      </c>
      <c r="B94" s="199"/>
      <c r="C94" s="220"/>
      <c r="D94" s="207">
        <v>-29967670</v>
      </c>
      <c r="E94" s="208"/>
      <c r="F94" s="215">
        <v>-4058345</v>
      </c>
      <c r="G94" s="208"/>
      <c r="H94" s="211">
        <v>-2085296</v>
      </c>
      <c r="I94" s="208"/>
      <c r="J94" s="211">
        <v>-1528062</v>
      </c>
    </row>
    <row r="95" spans="1:10" ht="21.75" customHeight="1" x14ac:dyDescent="0.45">
      <c r="A95" s="203" t="s">
        <v>122</v>
      </c>
      <c r="B95" s="199"/>
      <c r="C95" s="220"/>
      <c r="D95" s="217">
        <v>0</v>
      </c>
      <c r="E95" s="208"/>
      <c r="F95" s="217">
        <v>287593922</v>
      </c>
      <c r="G95" s="208"/>
      <c r="H95" s="217">
        <v>0</v>
      </c>
      <c r="I95" s="208"/>
      <c r="J95" s="217">
        <v>0</v>
      </c>
    </row>
    <row r="96" spans="1:10" ht="21.75" hidden="1" customHeight="1" x14ac:dyDescent="0.45">
      <c r="A96" s="203" t="s">
        <v>87</v>
      </c>
      <c r="B96" s="199"/>
      <c r="C96" s="220"/>
      <c r="D96" s="215"/>
      <c r="E96" s="208"/>
      <c r="F96" s="208"/>
      <c r="G96" s="208"/>
      <c r="H96" s="208"/>
      <c r="I96" s="208"/>
      <c r="J96" s="208"/>
    </row>
    <row r="97" spans="1:10" ht="21.75" hidden="1" customHeight="1" x14ac:dyDescent="0.45">
      <c r="A97" s="203" t="s">
        <v>88</v>
      </c>
      <c r="B97" s="199"/>
      <c r="C97" s="220"/>
      <c r="D97" s="215"/>
      <c r="E97" s="210"/>
      <c r="F97" s="215"/>
      <c r="G97" s="208"/>
      <c r="H97" s="215"/>
      <c r="I97" s="207"/>
      <c r="J97" s="215"/>
    </row>
    <row r="98" spans="1:10" ht="21.75" hidden="1" customHeight="1" x14ac:dyDescent="0.45">
      <c r="A98" s="203" t="s">
        <v>89</v>
      </c>
      <c r="B98" s="199"/>
      <c r="C98" s="220"/>
      <c r="D98" s="216"/>
      <c r="E98" s="210"/>
      <c r="F98" s="215"/>
      <c r="G98" s="208"/>
      <c r="H98" s="215"/>
      <c r="I98" s="207"/>
      <c r="J98" s="215"/>
    </row>
    <row r="99" spans="1:10" ht="21.75" customHeight="1" x14ac:dyDescent="0.45">
      <c r="A99" s="203" t="s">
        <v>166</v>
      </c>
      <c r="B99" s="199"/>
      <c r="C99" s="220"/>
      <c r="D99" s="216">
        <v>-21922920</v>
      </c>
      <c r="E99" s="210"/>
      <c r="F99" s="215">
        <v>-30000016</v>
      </c>
      <c r="G99" s="208"/>
      <c r="H99" s="215">
        <v>-21919937</v>
      </c>
      <c r="I99" s="207"/>
      <c r="J99" s="215">
        <v>-29999993</v>
      </c>
    </row>
    <row r="100" spans="1:10" ht="21.75" customHeight="1" x14ac:dyDescent="0.45">
      <c r="A100" s="203" t="s">
        <v>167</v>
      </c>
      <c r="B100" s="199"/>
      <c r="C100" s="220"/>
      <c r="D100" s="216">
        <v>-18999454</v>
      </c>
      <c r="E100" s="210"/>
      <c r="F100" s="215">
        <v>-19350002</v>
      </c>
      <c r="G100" s="208"/>
      <c r="H100" s="217">
        <v>0</v>
      </c>
      <c r="I100" s="207"/>
      <c r="J100" s="217">
        <v>0</v>
      </c>
    </row>
    <row r="101" spans="1:10" ht="21.75" customHeight="1" x14ac:dyDescent="0.45">
      <c r="A101" s="130" t="s">
        <v>79</v>
      </c>
      <c r="B101" s="199"/>
      <c r="C101" s="130"/>
      <c r="D101" s="213">
        <f>SUM(D87:D100)</f>
        <v>212706250</v>
      </c>
      <c r="E101" s="208"/>
      <c r="F101" s="213">
        <f>SUM(F87:F100)</f>
        <v>361113122</v>
      </c>
      <c r="G101" s="208"/>
      <c r="H101" s="213">
        <f>SUM(H87:H100)</f>
        <v>-24005233</v>
      </c>
      <c r="I101" s="208"/>
      <c r="J101" s="213">
        <f>SUM(J87:J100)</f>
        <v>-31528055</v>
      </c>
    </row>
    <row r="102" spans="1:10" ht="21.75" customHeight="1" x14ac:dyDescent="0.45">
      <c r="A102" s="130"/>
      <c r="B102" s="199"/>
      <c r="C102" s="130"/>
      <c r="D102" s="159"/>
      <c r="E102" s="208"/>
      <c r="F102" s="159"/>
      <c r="G102" s="208"/>
      <c r="H102" s="159"/>
      <c r="I102" s="208"/>
      <c r="J102" s="159"/>
    </row>
    <row r="103" spans="1:10" ht="21.75" customHeight="1" x14ac:dyDescent="0.45">
      <c r="A103" s="130" t="s">
        <v>219</v>
      </c>
      <c r="B103" s="199"/>
      <c r="C103" s="130"/>
      <c r="D103" s="160">
        <f>SUM(D58+D77+D101)</f>
        <v>351037329</v>
      </c>
      <c r="E103" s="207"/>
      <c r="F103" s="160">
        <f>SUM(F58+F77+F101)</f>
        <v>-91115386</v>
      </c>
      <c r="G103" s="207"/>
      <c r="H103" s="160">
        <f>SUM(H58+H77+H101)</f>
        <v>219110165</v>
      </c>
      <c r="I103" s="207"/>
      <c r="J103" s="160">
        <f>SUM(J58+J77+J101)</f>
        <v>-70562469</v>
      </c>
    </row>
    <row r="104" spans="1:10" ht="21.75" customHeight="1" x14ac:dyDescent="0.45">
      <c r="A104" s="203" t="s">
        <v>162</v>
      </c>
      <c r="B104" s="199"/>
      <c r="C104" s="203"/>
      <c r="D104" s="218">
        <v>121566214</v>
      </c>
      <c r="E104" s="210"/>
      <c r="F104" s="157">
        <v>212681600</v>
      </c>
      <c r="G104" s="208"/>
      <c r="H104" s="218">
        <v>101316422</v>
      </c>
      <c r="I104" s="207"/>
      <c r="J104" s="157">
        <v>171878891</v>
      </c>
    </row>
    <row r="105" spans="1:10" s="134" customFormat="1" ht="22.5" thickBot="1" x14ac:dyDescent="0.5">
      <c r="A105" s="130" t="s">
        <v>200</v>
      </c>
      <c r="B105" s="199"/>
      <c r="C105" s="130"/>
      <c r="D105" s="175">
        <f>SUM(D103:D104)</f>
        <v>472603543</v>
      </c>
      <c r="E105" s="161"/>
      <c r="F105" s="175">
        <f>SUM(F103:F104)</f>
        <v>121566214</v>
      </c>
      <c r="G105" s="161"/>
      <c r="H105" s="175">
        <f>SUM(H103:H104)</f>
        <v>320426587</v>
      </c>
      <c r="I105" s="161"/>
      <c r="J105" s="175">
        <f>SUM(J103:J104)</f>
        <v>101316422</v>
      </c>
    </row>
    <row r="106" spans="1:10" s="134" customFormat="1" ht="21.75" customHeight="1" thickTop="1" x14ac:dyDescent="0.45">
      <c r="A106" s="204"/>
      <c r="B106" s="199"/>
      <c r="D106" s="184"/>
      <c r="E106" s="184"/>
      <c r="F106" s="184"/>
      <c r="G106" s="184"/>
      <c r="H106" s="184"/>
      <c r="I106" s="184"/>
      <c r="J106" s="215"/>
    </row>
    <row r="107" spans="1:10" s="134" customFormat="1" ht="21.75" customHeight="1" x14ac:dyDescent="0.45">
      <c r="A107" s="224" t="s">
        <v>200</v>
      </c>
      <c r="B107" s="199">
        <v>6</v>
      </c>
      <c r="D107" s="184"/>
      <c r="E107" s="184"/>
      <c r="F107" s="184"/>
      <c r="G107" s="184"/>
      <c r="H107" s="184"/>
      <c r="I107" s="184"/>
      <c r="J107" s="215"/>
    </row>
    <row r="108" spans="1:10" s="134" customFormat="1" ht="21.75" customHeight="1" x14ac:dyDescent="0.45">
      <c r="A108" s="204" t="s">
        <v>7</v>
      </c>
      <c r="B108" s="199"/>
      <c r="D108" s="215">
        <f>'SFP-8-10'!D9</f>
        <v>472611336</v>
      </c>
      <c r="E108" s="215"/>
      <c r="F108" s="215">
        <v>138272339</v>
      </c>
      <c r="G108" s="215"/>
      <c r="H108" s="215">
        <v>320426587</v>
      </c>
      <c r="I108" s="215"/>
      <c r="J108" s="215">
        <v>101316422</v>
      </c>
    </row>
    <row r="109" spans="1:10" s="134" customFormat="1" ht="21.75" customHeight="1" x14ac:dyDescent="0.45">
      <c r="A109" s="204" t="s">
        <v>180</v>
      </c>
      <c r="B109" s="199"/>
      <c r="D109" s="218">
        <f>-'SFP-8-10'!D46</f>
        <v>-7793</v>
      </c>
      <c r="E109" s="215"/>
      <c r="F109" s="218">
        <v>-16706125</v>
      </c>
      <c r="G109" s="215"/>
      <c r="H109" s="218">
        <v>0</v>
      </c>
      <c r="I109" s="215"/>
      <c r="J109" s="218">
        <v>0</v>
      </c>
    </row>
    <row r="110" spans="1:10" s="134" customFormat="1" ht="21.75" customHeight="1" thickBot="1" x14ac:dyDescent="0.5">
      <c r="A110" s="224"/>
      <c r="B110" s="199"/>
      <c r="D110" s="175">
        <f>SUM(D108:D109)</f>
        <v>472603543</v>
      </c>
      <c r="E110" s="161"/>
      <c r="F110" s="175">
        <f>SUM(F108:F109)</f>
        <v>121566214</v>
      </c>
      <c r="G110" s="161"/>
      <c r="H110" s="175">
        <f>SUM(H108:H109)</f>
        <v>320426587</v>
      </c>
      <c r="I110" s="161"/>
      <c r="J110" s="175">
        <f>SUM(J108:J109)</f>
        <v>101316422</v>
      </c>
    </row>
    <row r="111" spans="1:10" s="134" customFormat="1" ht="21.75" customHeight="1" thickTop="1" x14ac:dyDescent="0.45">
      <c r="A111" s="204"/>
      <c r="B111" s="199"/>
      <c r="D111" s="184"/>
      <c r="E111" s="184"/>
      <c r="F111" s="184"/>
      <c r="G111" s="184"/>
      <c r="H111" s="184"/>
      <c r="I111" s="184"/>
      <c r="J111" s="215"/>
    </row>
    <row r="112" spans="1:10" ht="21" customHeight="1" x14ac:dyDescent="0.45">
      <c r="A112" s="135" t="s">
        <v>80</v>
      </c>
      <c r="B112" s="199"/>
      <c r="C112" s="134"/>
      <c r="D112" s="184"/>
      <c r="E112" s="184"/>
      <c r="F112" s="184"/>
      <c r="G112" s="184"/>
      <c r="H112" s="215"/>
      <c r="I112" s="184"/>
      <c r="J112" s="215"/>
    </row>
    <row r="113" spans="1:10" ht="21" customHeight="1" x14ac:dyDescent="0.45">
      <c r="A113" s="204" t="s">
        <v>123</v>
      </c>
      <c r="B113" s="199"/>
      <c r="C113" s="220"/>
      <c r="D113" s="208">
        <v>2179608</v>
      </c>
      <c r="F113" s="209">
        <v>7229331</v>
      </c>
      <c r="G113" s="215"/>
      <c r="H113" s="208">
        <v>4000</v>
      </c>
      <c r="I113" s="210"/>
      <c r="J113" s="209">
        <f>13345*100/107</f>
        <v>12471.962616822429</v>
      </c>
    </row>
    <row r="114" spans="1:10" ht="21" customHeight="1" x14ac:dyDescent="0.45">
      <c r="A114" s="204" t="s">
        <v>148</v>
      </c>
      <c r="B114" s="199"/>
      <c r="C114" s="220"/>
      <c r="D114" s="208">
        <v>428000</v>
      </c>
      <c r="F114" s="209">
        <v>165750</v>
      </c>
      <c r="G114" s="208"/>
      <c r="H114" s="208">
        <v>0</v>
      </c>
      <c r="I114" s="208"/>
      <c r="J114" s="208">
        <f>83460*100/107</f>
        <v>78000</v>
      </c>
    </row>
    <row r="115" spans="1:10" ht="21" customHeight="1" x14ac:dyDescent="0.45">
      <c r="A115" s="204" t="s">
        <v>227</v>
      </c>
      <c r="B115" s="199"/>
      <c r="C115" s="220"/>
      <c r="D115" s="208">
        <v>76240690</v>
      </c>
      <c r="F115" s="209">
        <v>0</v>
      </c>
      <c r="G115" s="208"/>
      <c r="H115" s="208">
        <v>0</v>
      </c>
      <c r="I115" s="208"/>
      <c r="J115" s="208">
        <v>0</v>
      </c>
    </row>
    <row r="116" spans="1:10" ht="21" customHeight="1" x14ac:dyDescent="0.45">
      <c r="A116" s="204" t="s">
        <v>151</v>
      </c>
      <c r="B116" s="137"/>
      <c r="C116" s="137"/>
      <c r="D116" s="208">
        <v>57847482</v>
      </c>
      <c r="F116" s="209">
        <v>30528555</v>
      </c>
      <c r="H116" s="200">
        <v>5031404</v>
      </c>
      <c r="I116" s="205"/>
      <c r="J116" s="207">
        <v>3112500</v>
      </c>
    </row>
    <row r="117" spans="1:10" ht="22.5" customHeight="1" x14ac:dyDescent="0.45"/>
    <row r="118" spans="1:10" ht="22.5" customHeight="1" x14ac:dyDescent="0.45"/>
    <row r="119" spans="1:10" ht="22.5" customHeight="1" x14ac:dyDescent="0.45"/>
    <row r="120" spans="1:10" ht="22.5" customHeight="1" x14ac:dyDescent="0.45"/>
    <row r="121" spans="1:10" ht="22.5" customHeight="1" x14ac:dyDescent="0.45"/>
  </sheetData>
  <mergeCells count="21">
    <mergeCell ref="D85:J85"/>
    <mergeCell ref="D81:F81"/>
    <mergeCell ref="H81:J81"/>
    <mergeCell ref="D82:F82"/>
    <mergeCell ref="H82:J82"/>
    <mergeCell ref="D83:F83"/>
    <mergeCell ref="H83:J83"/>
    <mergeCell ref="D51:J51"/>
    <mergeCell ref="D6:F6"/>
    <mergeCell ref="H6:J6"/>
    <mergeCell ref="D8:J8"/>
    <mergeCell ref="D4:F4"/>
    <mergeCell ref="H4:J4"/>
    <mergeCell ref="D5:F5"/>
    <mergeCell ref="H5:J5"/>
    <mergeCell ref="D47:F47"/>
    <mergeCell ref="H47:J47"/>
    <mergeCell ref="D48:F48"/>
    <mergeCell ref="H48:J48"/>
    <mergeCell ref="D49:F49"/>
    <mergeCell ref="H49:J49"/>
  </mergeCells>
  <pageMargins left="0.7" right="0.7" top="0.48" bottom="0.5" header="0.5" footer="0.5"/>
  <pageSetup paperSize="9" scale="73" firstPageNumber="17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3" max="9" man="1"/>
    <brk id="7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SFP-8-10</vt:lpstr>
      <vt:lpstr>PL12M-11-12</vt:lpstr>
      <vt:lpstr>CH Conso-13-14</vt:lpstr>
      <vt:lpstr>CH Separate-15-16</vt:lpstr>
      <vt:lpstr>CF-17-19</vt:lpstr>
      <vt:lpstr>'CF-17-19'!Print_Area</vt:lpstr>
      <vt:lpstr>'CH Conso-13-14'!Print_Area</vt:lpstr>
      <vt:lpstr>'CH Separate-15-16'!Print_Area</vt:lpstr>
      <vt:lpstr>'PL12M-11-12'!Print_Area</vt:lpstr>
      <vt:lpstr>'SFP-8-10'!Print_Area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ฐิติมา ธนาปกิจ</cp:lastModifiedBy>
  <cp:lastPrinted>2021-02-23T10:20:18Z</cp:lastPrinted>
  <dcterms:created xsi:type="dcterms:W3CDTF">2020-01-09T10:02:12Z</dcterms:created>
  <dcterms:modified xsi:type="dcterms:W3CDTF">2021-02-23T11:00:48Z</dcterms:modified>
</cp:coreProperties>
</file>