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Buriram Sugar Public Company Limited\Buriram Sugar CONSO_Dec20(Y_E)(BRR)(SNC)\"/>
    </mc:Choice>
  </mc:AlternateContent>
  <xr:revisionPtr revIDLastSave="0" documentId="13_ncr:1_{D2876583-EB38-42FB-A89D-08D5B3F21918}" xr6:coauthVersionLast="45" xr6:coauthVersionMax="45" xr10:uidLastSave="{00000000-0000-0000-0000-000000000000}"/>
  <bookViews>
    <workbookView xWindow="-120" yWindow="-120" windowWidth="21840" windowHeight="13140" tabRatio="760" activeTab="4" xr2:uid="{00000000-000D-0000-FFFF-FFFF00000000}"/>
  </bookViews>
  <sheets>
    <sheet name="BS6-8" sheetId="37" r:id="rId1"/>
    <sheet name="Eng9" sheetId="22" r:id="rId2"/>
    <sheet name="Eng10" sheetId="34" r:id="rId3"/>
    <sheet name="Eng11" sheetId="35" r:id="rId4"/>
    <sheet name="Eng12-13" sheetId="2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DAT1">'[1]TB P12'!#REF!</definedName>
    <definedName name="_DAT3">'[1]TB P12'!#REF!</definedName>
    <definedName name="_DAT5">'[1]TB P12'!#REF!</definedName>
    <definedName name="_DAT6">'[1]TB P12'!#REF!</definedName>
    <definedName name="_Key1" hidden="1">'[2]DETAIL-BS'!#REF!</definedName>
    <definedName name="_Order1" hidden="1">255</definedName>
    <definedName name="a">'[3]q1-2003'!$C$1:$F$65536,'[3]q1-2003'!$A$1:$IV$2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>#REF!</definedName>
    <definedName name="BPK">#REF!</definedName>
    <definedName name="BPKLPG">#REF!</definedName>
    <definedName name="BSsheet">#REF!</definedName>
    <definedName name="CM">#REF!</definedName>
    <definedName name="COMBPK">#REF!</definedName>
    <definedName name="COMOFF">#REF!</definedName>
    <definedName name="Cover">#REF!</definedName>
    <definedName name="cust">'[5]73-9831'!#REF!</definedName>
    <definedName name="customer">'[5]73-9831'!#REF!</definedName>
    <definedName name="Dollar_Threshold">'[4]Vertical Analyze'!$G$3</definedName>
    <definedName name="HY">#REF!</definedName>
    <definedName name="KHN">#REF!</definedName>
    <definedName name="KNB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st_LevelAssurance">'[6]Drop Down'!$B$2:$B$5</definedName>
    <definedName name="List_TypeProcedure">'[6]Drop Down'!$A$2:$A$7</definedName>
    <definedName name="Notes">#REF!</definedName>
    <definedName name="NS">#REF!</definedName>
    <definedName name="NSProjectionMethodIndex">'[7]Non-Statistical Sampling Master'!$C$63</definedName>
    <definedName name="NSRequiredLevelOfEvidenceItems">'[7]Non-Statistical Sampling Master'!$C$50:$C$53</definedName>
    <definedName name="NTB">#REF!</definedName>
    <definedName name="OFF">#REF!</definedName>
    <definedName name="Percent_Threshold">'[4]Vertical Analyze'!$F$3</definedName>
    <definedName name="PeriodsInYear">#REF!</definedName>
    <definedName name="PLstment">#REF!</definedName>
    <definedName name="PPD">#REF!</definedName>
    <definedName name="price">#REF!</definedName>
    <definedName name="_xlnm.Print_Area" localSheetId="2">'Eng10'!$A$1:$Y$39</definedName>
    <definedName name="_xlnm.Print_Area" localSheetId="3">'Eng11'!$A$1:$P$33</definedName>
    <definedName name="_xlnm.Print_Area" localSheetId="1">'Eng9'!$A$1:$M$69</definedName>
    <definedName name="_xlnm.Print_Titles">'[8]q1-2003'!$C$1:$F$65536,'[8]q1-2003'!$A$1:$IV$2</definedName>
    <definedName name="PTB">#REF!</definedName>
    <definedName name="PTK">#REF!</definedName>
    <definedName name="PTY">#REF!</definedName>
    <definedName name="Repo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B">#REF!</definedName>
    <definedName name="SD">#REF!</definedName>
    <definedName name="Spec">#REF!</definedName>
    <definedName name="SR">#REF!</definedName>
    <definedName name="TESTHKEY">'[1]TB P12'!#REF!</definedName>
    <definedName name="TESTVKEY">'[1]TB P12'!#REF!</definedName>
    <definedName name="TextRefCopy1">'[9]Condition '!#REF!</definedName>
    <definedName name="TextRefCopy2">#REF!</definedName>
    <definedName name="TextRefCopy3">'[9]Adjust entry'!#REF!</definedName>
    <definedName name="TextRefCopy4">'[9]Adjust entry'!#REF!</definedName>
    <definedName name="TextRefCopyRangeCount" hidden="1">1</definedName>
    <definedName name="TTDesiredLevelOfEvidenceItems">'[7]Global Data'!$B$92:$B$95</definedName>
    <definedName name="UB">#REF!</definedName>
    <definedName name="WG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22" l="1"/>
  <c r="I17" i="22"/>
  <c r="K25" i="24" l="1"/>
  <c r="G102" i="24"/>
  <c r="L26" i="35"/>
  <c r="Y30" i="34"/>
  <c r="Q20" i="34"/>
  <c r="Q32" i="34"/>
  <c r="G64" i="22"/>
  <c r="M45" i="22"/>
  <c r="I45" i="22"/>
  <c r="F104" i="37"/>
  <c r="F106" i="37" s="1"/>
  <c r="J90" i="37"/>
  <c r="J106" i="37" s="1"/>
  <c r="F48" i="37"/>
  <c r="F27" i="37"/>
  <c r="I39" i="24"/>
  <c r="M37" i="24"/>
  <c r="M52" i="24" s="1"/>
  <c r="M57" i="24" s="1"/>
  <c r="I37" i="24"/>
  <c r="I52" i="24" s="1"/>
  <c r="I57" i="24" s="1"/>
  <c r="N26" i="35"/>
  <c r="N18" i="35"/>
  <c r="Y17" i="34"/>
  <c r="H48" i="22"/>
  <c r="J48" i="22"/>
  <c r="L48" i="22"/>
  <c r="K43" i="22"/>
  <c r="G43" i="22"/>
  <c r="M37" i="22"/>
  <c r="K37" i="22"/>
  <c r="I37" i="22"/>
  <c r="G37" i="22"/>
  <c r="G48" i="22" s="1"/>
  <c r="F90" i="37"/>
  <c r="K102" i="24"/>
  <c r="A69" i="22"/>
  <c r="K87" i="24"/>
  <c r="J48" i="37"/>
  <c r="L18" i="35"/>
  <c r="J18" i="35"/>
  <c r="H18" i="35"/>
  <c r="F18" i="35"/>
  <c r="P16" i="35"/>
  <c r="P18" i="35" s="1"/>
  <c r="P15" i="35"/>
  <c r="P13" i="35"/>
  <c r="W20" i="34"/>
  <c r="S20" i="34"/>
  <c r="O20" i="34"/>
  <c r="M20" i="34"/>
  <c r="K20" i="34"/>
  <c r="I20" i="34"/>
  <c r="U16" i="34"/>
  <c r="Y16" i="34" s="1"/>
  <c r="U18" i="34"/>
  <c r="Y18" i="34" s="1"/>
  <c r="U14" i="34"/>
  <c r="Y14" i="34" s="1"/>
  <c r="L104" i="37"/>
  <c r="J104" i="37"/>
  <c r="H104" i="37"/>
  <c r="G87" i="24"/>
  <c r="U24" i="34"/>
  <c r="Y24" i="34"/>
  <c r="U26" i="34"/>
  <c r="Y26" i="34" s="1"/>
  <c r="W32" i="34"/>
  <c r="O28" i="34"/>
  <c r="U28" i="34" s="1"/>
  <c r="U32" i="34" s="1"/>
  <c r="J26" i="35"/>
  <c r="H26" i="35"/>
  <c r="F26" i="35"/>
  <c r="S32" i="34"/>
  <c r="M32" i="34"/>
  <c r="F143" i="37" s="1"/>
  <c r="K32" i="34"/>
  <c r="I32" i="34"/>
  <c r="M102" i="24"/>
  <c r="M87" i="24"/>
  <c r="I102" i="24"/>
  <c r="I87" i="24"/>
  <c r="A61" i="24"/>
  <c r="A122" i="24" s="1"/>
  <c r="A1" i="24"/>
  <c r="A62" i="24" s="1"/>
  <c r="A33" i="35"/>
  <c r="A39" i="34"/>
  <c r="M64" i="22"/>
  <c r="M57" i="22"/>
  <c r="M67" i="22"/>
  <c r="M14" i="22"/>
  <c r="M23" i="22" s="1"/>
  <c r="M26" i="22" s="1"/>
  <c r="M51" i="22" s="1"/>
  <c r="I64" i="22"/>
  <c r="I57" i="22"/>
  <c r="I67" i="22" s="1"/>
  <c r="I14" i="22"/>
  <c r="I23" i="22" s="1"/>
  <c r="I26" i="22" s="1"/>
  <c r="I51" i="22" s="1"/>
  <c r="A1" i="22"/>
  <c r="A171" i="37"/>
  <c r="L147" i="37"/>
  <c r="L150" i="37"/>
  <c r="H147" i="37"/>
  <c r="H150" i="37" s="1"/>
  <c r="A120" i="37"/>
  <c r="A119" i="37"/>
  <c r="A118" i="37"/>
  <c r="A117" i="37"/>
  <c r="L90" i="37"/>
  <c r="L106" i="37" s="1"/>
  <c r="L152" i="37" s="1"/>
  <c r="H90" i="37"/>
  <c r="H106" i="37" s="1"/>
  <c r="H152" i="37" s="1"/>
  <c r="A63" i="37"/>
  <c r="A62" i="37"/>
  <c r="A61" i="37"/>
  <c r="L48" i="37"/>
  <c r="H48" i="37"/>
  <c r="H50" i="37" s="1"/>
  <c r="L27" i="37"/>
  <c r="L50" i="37" s="1"/>
  <c r="J27" i="37"/>
  <c r="J50" i="37" s="1"/>
  <c r="H27" i="37"/>
  <c r="A3" i="35"/>
  <c r="A3" i="24" s="1"/>
  <c r="A64" i="24" s="1"/>
  <c r="P21" i="35"/>
  <c r="P26" i="35" s="1"/>
  <c r="K14" i="22"/>
  <c r="K23" i="22" s="1"/>
  <c r="G14" i="22"/>
  <c r="G23" i="22" s="1"/>
  <c r="P24" i="35"/>
  <c r="G57" i="22"/>
  <c r="G67" i="22"/>
  <c r="K57" i="22"/>
  <c r="K67" i="22" s="1"/>
  <c r="K64" i="22"/>
  <c r="P23" i="35"/>
  <c r="K48" i="22"/>
  <c r="O32" i="34" l="1"/>
  <c r="I104" i="24"/>
  <c r="I107" i="24" s="1"/>
  <c r="M104" i="24"/>
  <c r="M107" i="24" s="1"/>
  <c r="U20" i="34"/>
  <c r="F50" i="37"/>
  <c r="K12" i="24"/>
  <c r="K37" i="24" s="1"/>
  <c r="K52" i="24" s="1"/>
  <c r="K57" i="24" s="1"/>
  <c r="K104" i="24" s="1"/>
  <c r="K107" i="24" s="1"/>
  <c r="K26" i="22"/>
  <c r="K51" i="22" s="1"/>
  <c r="J143" i="37"/>
  <c r="J147" i="37" s="1"/>
  <c r="J150" i="37" s="1"/>
  <c r="J152" i="37" s="1"/>
  <c r="F147" i="37"/>
  <c r="F150" i="37" s="1"/>
  <c r="F152" i="37" s="1"/>
  <c r="Y20" i="34"/>
  <c r="G12" i="24"/>
  <c r="G37" i="24" s="1"/>
  <c r="G52" i="24" s="1"/>
  <c r="G57" i="24" s="1"/>
  <c r="G104" i="24" s="1"/>
  <c r="G107" i="24" s="1"/>
  <c r="G26" i="22"/>
  <c r="G51" i="22" s="1"/>
  <c r="Y28" i="34"/>
  <c r="Y32" i="34" s="1"/>
</calcChain>
</file>

<file path=xl/sharedStrings.xml><?xml version="1.0" encoding="utf-8"?>
<sst xmlns="http://schemas.openxmlformats.org/spreadsheetml/2006/main" count="395" uniqueCount="251">
  <si>
    <t>Other current liabilities</t>
  </si>
  <si>
    <t>Share capital</t>
  </si>
  <si>
    <t>Issued and paid-up share capital</t>
  </si>
  <si>
    <t xml:space="preserve"> </t>
  </si>
  <si>
    <t>Administrative expenses</t>
  </si>
  <si>
    <t>Unappropriated</t>
  </si>
  <si>
    <t>Notes</t>
  </si>
  <si>
    <t>Authorised share capital</t>
  </si>
  <si>
    <t>Issued and</t>
  </si>
  <si>
    <t>share capital</t>
  </si>
  <si>
    <t>Retained earnings</t>
  </si>
  <si>
    <t>Cash flows from operating activities</t>
  </si>
  <si>
    <t>Cash flows from investing activities</t>
  </si>
  <si>
    <t>Cash flows from financing activities</t>
  </si>
  <si>
    <t>-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</si>
  <si>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</si>
  <si>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</si>
  <si>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</si>
  <si>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</si>
  <si>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</si>
  <si>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</si>
  <si>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</si>
  <si>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</si>
  <si>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</si>
  <si>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</si>
  <si>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</si>
  <si>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Closing balance</t>
  </si>
  <si>
    <t>- Interest income</t>
  </si>
  <si>
    <t>Gross profit</t>
  </si>
  <si>
    <t>Other income</t>
  </si>
  <si>
    <t>Other non-current assets</t>
  </si>
  <si>
    <t>Baht</t>
  </si>
  <si>
    <t>Cash and cash equivalents</t>
  </si>
  <si>
    <t>Current portion of long-term borrowings</t>
  </si>
  <si>
    <t>Income tax payable</t>
  </si>
  <si>
    <t>Cost of sales and services</t>
  </si>
  <si>
    <t>Selling expenses</t>
  </si>
  <si>
    <t>- Farmer receivables</t>
  </si>
  <si>
    <t>- Inventories</t>
  </si>
  <si>
    <t>- Other current assets</t>
  </si>
  <si>
    <t>Interest received</t>
  </si>
  <si>
    <t xml:space="preserve">- Interest paid </t>
  </si>
  <si>
    <t>- Other non-current assets</t>
  </si>
  <si>
    <t>Consolidated</t>
  </si>
  <si>
    <t>Non-controlling interests</t>
  </si>
  <si>
    <t>Owners of the parent</t>
  </si>
  <si>
    <t>the parent</t>
  </si>
  <si>
    <t>interests</t>
  </si>
  <si>
    <t>Legal reserve</t>
  </si>
  <si>
    <t>Opening balance</t>
  </si>
  <si>
    <t xml:space="preserve">Long-term borrowings from </t>
  </si>
  <si>
    <t xml:space="preserve">Cash flows before changes in </t>
  </si>
  <si>
    <t>operating assets and liabilities</t>
  </si>
  <si>
    <t>Other current assets</t>
  </si>
  <si>
    <t>- Trade and other receivables</t>
  </si>
  <si>
    <t>Buriram Sugar Public Company Limited</t>
  </si>
  <si>
    <t>Director   ________________________________</t>
  </si>
  <si>
    <t>Date        ________________________________</t>
  </si>
  <si>
    <t xml:space="preserve">Trade and other payables </t>
  </si>
  <si>
    <t>Premium on ordinary shares</t>
  </si>
  <si>
    <t xml:space="preserve">Appropriated </t>
  </si>
  <si>
    <t>- Legal reserve</t>
  </si>
  <si>
    <t xml:space="preserve"> paid-up</t>
  </si>
  <si>
    <t>Premium on</t>
  </si>
  <si>
    <t xml:space="preserve"> ordinary shares</t>
  </si>
  <si>
    <t xml:space="preserve">- Trade and other payables </t>
  </si>
  <si>
    <t>paid-up</t>
  </si>
  <si>
    <t>Total owners of</t>
  </si>
  <si>
    <t>subsequently to profit or loss</t>
  </si>
  <si>
    <t>- Depreciation and amortisation</t>
  </si>
  <si>
    <t>- Employee benefit expenses</t>
  </si>
  <si>
    <t>Repayments on hire-purchase liabilities</t>
  </si>
  <si>
    <t>Non-cash transactions</t>
  </si>
  <si>
    <t xml:space="preserve">Purchases of property, plant and equipment </t>
  </si>
  <si>
    <t xml:space="preserve">under hire-purchase liabilities </t>
  </si>
  <si>
    <t>Trade and other receivables, net</t>
  </si>
  <si>
    <t>Farmer receivables, net</t>
  </si>
  <si>
    <t>Inventories, net</t>
  </si>
  <si>
    <t>Property, plant and equipment, net</t>
  </si>
  <si>
    <t>Deferred tax assets, net</t>
  </si>
  <si>
    <t>Current portion of hire-purchase liabilities</t>
  </si>
  <si>
    <t>Hire-purchase liabilities, net</t>
  </si>
  <si>
    <t>Finance costs</t>
  </si>
  <si>
    <t xml:space="preserve">   of available-for-sale investments</t>
  </si>
  <si>
    <t>of available-for-sale</t>
  </si>
  <si>
    <t>investments</t>
  </si>
  <si>
    <t>- Finance costs</t>
  </si>
  <si>
    <t>Repayments on long-term borrowings from</t>
  </si>
  <si>
    <t>Intangible assets, net</t>
  </si>
  <si>
    <t>Long-term borrowings to subsidiaries, net</t>
  </si>
  <si>
    <t xml:space="preserve">Changes in operating assets and liabilities </t>
  </si>
  <si>
    <t xml:space="preserve">Purchases of property, plant and equipment and </t>
  </si>
  <si>
    <t>intangible assets</t>
  </si>
  <si>
    <t xml:space="preserve">Current portion of long-term  </t>
  </si>
  <si>
    <t>Employee benefit obligations, net</t>
  </si>
  <si>
    <t>Statements of Financial Position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</si>
  <si>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</si>
  <si>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</si>
  <si>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</si>
  <si>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</si>
  <si>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</si>
  <si>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</si>
  <si>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 xml:space="preserve">Income tax relating to change in value </t>
  </si>
  <si>
    <t xml:space="preserve">  at par value of Baht 1 each </t>
  </si>
  <si>
    <t>Investment in an associate</t>
  </si>
  <si>
    <t>from an associate</t>
  </si>
  <si>
    <t>Long-term borrowings from an associate, net</t>
  </si>
  <si>
    <t xml:space="preserve">812,099,845 ordinary shares </t>
  </si>
  <si>
    <t xml:space="preserve">  fully paid-up of Baht 1 each</t>
  </si>
  <si>
    <t>Share of profit from an associate</t>
  </si>
  <si>
    <t>- Employee benefit paid</t>
  </si>
  <si>
    <t>financial institutions and other</t>
  </si>
  <si>
    <t xml:space="preserve">Current portion of long-term </t>
  </si>
  <si>
    <t>financial institutions and other, net</t>
  </si>
  <si>
    <t>Income tax</t>
  </si>
  <si>
    <t>Profit (loss) attributable to:</t>
  </si>
  <si>
    <t>Earnings (loss) per share</t>
  </si>
  <si>
    <t>Basic earnings (loss) per share</t>
  </si>
  <si>
    <t>Total</t>
  </si>
  <si>
    <t>- Accrued income - Office of the Cane and Sugar Fund</t>
  </si>
  <si>
    <t xml:space="preserve">Total comprehensive income (expense) </t>
  </si>
  <si>
    <t>attributable to:</t>
  </si>
  <si>
    <t>Long-term borrowings to farmer receivables, net</t>
  </si>
  <si>
    <t>Dividends received</t>
  </si>
  <si>
    <t>Dividends paid</t>
  </si>
  <si>
    <t>Other comprehensive income (expense):</t>
  </si>
  <si>
    <t>2019</t>
  </si>
  <si>
    <t>Opening balance as at 1 January 2019</t>
  </si>
  <si>
    <t>and Sugar Fund</t>
  </si>
  <si>
    <t xml:space="preserve">Non-current accrued income - Office of the Cane </t>
  </si>
  <si>
    <t>Investment property</t>
  </si>
  <si>
    <t xml:space="preserve">Accrued income - Office of the Cane </t>
  </si>
  <si>
    <t>Payments on long-term borrowings to subsidiaries</t>
  </si>
  <si>
    <t xml:space="preserve">to net cash provided by operations: </t>
  </si>
  <si>
    <t>Profit (loss) before income tax</t>
  </si>
  <si>
    <t>Current portion of employee benefit obligations</t>
  </si>
  <si>
    <t>Equity attributable to owners of the parent</t>
  </si>
  <si>
    <t>- Dividend income</t>
  </si>
  <si>
    <t xml:space="preserve">- Loss on write-off of property, plant and equipment </t>
  </si>
  <si>
    <t>- Non-current farmer receivables</t>
  </si>
  <si>
    <t>Proceeds from long-term borrowings to farmer receivables</t>
  </si>
  <si>
    <t>Payments on long-term borrowings to farmer receivables</t>
  </si>
  <si>
    <t>Proceeds from disposals of property, plant and equipment</t>
  </si>
  <si>
    <t>Repayments on long-term borrowings from an associate</t>
  </si>
  <si>
    <t>from a subsidiary</t>
  </si>
  <si>
    <t>Appropriated -</t>
  </si>
  <si>
    <t>Long-term borrowings from a subsidiary, net</t>
  </si>
  <si>
    <t xml:space="preserve">Adjustments to reconcile profit (loss) before income tax </t>
  </si>
  <si>
    <t>Proceeds from long-term borrowings to subsidiaries</t>
  </si>
  <si>
    <t>from financial institutions, a related party and others</t>
  </si>
  <si>
    <t>plant and equipment</t>
  </si>
  <si>
    <t xml:space="preserve">Capitalised borrowing costs to property, </t>
  </si>
  <si>
    <t>Proceeds from long-term borrowings from</t>
  </si>
  <si>
    <t>from financial institutions and other</t>
  </si>
  <si>
    <t>Proceeds from capital reduction of an associate</t>
  </si>
  <si>
    <t>- Income tax received</t>
  </si>
  <si>
    <t>- Income tax paid</t>
  </si>
  <si>
    <t>controlling</t>
  </si>
  <si>
    <t>Non-</t>
  </si>
  <si>
    <t>2020</t>
  </si>
  <si>
    <t>borrowings to subsidiaries, net</t>
  </si>
  <si>
    <t>borrowings to farmer receivables, net</t>
  </si>
  <si>
    <t>Non-current farmer receivables, net</t>
  </si>
  <si>
    <t>Investment in subsidiaries, net</t>
  </si>
  <si>
    <t>Right-of-use assets, net</t>
  </si>
  <si>
    <t>The accompanying notes form part of this interim financial information.</t>
  </si>
  <si>
    <t>Current portion of lease liabilities</t>
  </si>
  <si>
    <t>Lease liabilities, net</t>
  </si>
  <si>
    <r>
      <t>Liabilities and equity</t>
    </r>
    <r>
      <rPr>
        <sz val="9"/>
        <rFont val="Arial"/>
        <family val="2"/>
      </rPr>
      <t xml:space="preserve"> (Cont’d)</t>
    </r>
  </si>
  <si>
    <t>Opening balance as at 1 January 2020</t>
  </si>
  <si>
    <t>Measurement of equity</t>
  </si>
  <si>
    <t>investment at fair</t>
  </si>
  <si>
    <t>value through other</t>
  </si>
  <si>
    <t>comprehensive income</t>
  </si>
  <si>
    <t xml:space="preserve">Impact of first-time adoption of </t>
  </si>
  <si>
    <t>new accounting standards</t>
  </si>
  <si>
    <t>and intangible assets</t>
  </si>
  <si>
    <t>- Share of (profit) from an associate</t>
  </si>
  <si>
    <t>Financial assets measured at fair value through</t>
  </si>
  <si>
    <t>other comprehensive income</t>
  </si>
  <si>
    <t>Other long-term investments</t>
  </si>
  <si>
    <t>Repayments on lease liabilities</t>
  </si>
  <si>
    <t>Net cash generated from (used in) investing activities</t>
  </si>
  <si>
    <t>Net increase (decrease) in cash and cash equivalents</t>
  </si>
  <si>
    <t>Other non-current liabilities</t>
  </si>
  <si>
    <t>Revenue from sales and services</t>
  </si>
  <si>
    <t>Reversal of expected credit (loss)</t>
  </si>
  <si>
    <t xml:space="preserve">- Non-current accrued income - Office of the Cane </t>
  </si>
  <si>
    <t>- Expected credit loss (reversal)</t>
  </si>
  <si>
    <t xml:space="preserve">- Loss (gain) on disposals of property, plant and equipment </t>
  </si>
  <si>
    <t>Net cash generatated from (used in) operating activities</t>
  </si>
  <si>
    <t>Repayments on long-term borrowings from a subsidiary</t>
  </si>
  <si>
    <t>(Decreased) Increased from short-term borrowings</t>
  </si>
  <si>
    <t>As at 31 December 2020</t>
  </si>
  <si>
    <t>For the year ended 31 December 2020</t>
  </si>
  <si>
    <t xml:space="preserve">Statements of Comprehensive Income </t>
  </si>
  <si>
    <t xml:space="preserve">Statements of Cash Flows </t>
  </si>
  <si>
    <t xml:space="preserve">Statement of Changes in Equity </t>
  </si>
  <si>
    <t>Statement of Changes in Equity</t>
  </si>
  <si>
    <t>Short-term borrowings from financial institutions</t>
  </si>
  <si>
    <t>Short-term borrowings from others</t>
  </si>
  <si>
    <t>Defered tax liabilities, net</t>
  </si>
  <si>
    <t xml:space="preserve">   benefit obligations</t>
  </si>
  <si>
    <t xml:space="preserve">Remeasurements of post-employment </t>
  </si>
  <si>
    <t xml:space="preserve">Income tax relating to remeasurements </t>
  </si>
  <si>
    <t xml:space="preserve">   of post-employment benefit obligations</t>
  </si>
  <si>
    <t xml:space="preserve">Items that will be reclassified subsequently to </t>
  </si>
  <si>
    <t>profit or loss</t>
  </si>
  <si>
    <t>Transferred disposal of available-for-sale investments</t>
  </si>
  <si>
    <t>Changes in equity for the year 2019</t>
  </si>
  <si>
    <t>Closing balance as at 31 December 2019</t>
  </si>
  <si>
    <t>Increased in non-controlling interest</t>
  </si>
  <si>
    <t>Change in fair value</t>
  </si>
  <si>
    <t>Closing balance as at 31 December 2020</t>
  </si>
  <si>
    <t>Changes in equity for the year 2020</t>
  </si>
  <si>
    <t xml:space="preserve">   long-term borrowings to subsidiaries</t>
  </si>
  <si>
    <t>22, 24</t>
  </si>
  <si>
    <t>Proceeds from disposal of available-for-sale investments</t>
  </si>
  <si>
    <t>26, 35</t>
  </si>
  <si>
    <t>35 (c)</t>
  </si>
  <si>
    <t>financial statements</t>
  </si>
  <si>
    <t>20, 35 (d)</t>
  </si>
  <si>
    <t>Consolidated financial statements</t>
  </si>
  <si>
    <t>Separate financial statements</t>
  </si>
  <si>
    <t>Profit (loss) for the year</t>
  </si>
  <si>
    <t>for the year, net of tax</t>
  </si>
  <si>
    <t>for the year</t>
  </si>
  <si>
    <t>Other comprehensive income (expense)</t>
  </si>
  <si>
    <t>Total comprehensive income for the year</t>
  </si>
  <si>
    <t>Total comprehensive expense for the year</t>
  </si>
  <si>
    <t>Fair value reserve</t>
  </si>
  <si>
    <t>Payments for acquisition of investment in subsidiaries</t>
  </si>
  <si>
    <t>Account payables of property, plant and equipment</t>
  </si>
  <si>
    <t>14, 35</t>
  </si>
  <si>
    <t>Note</t>
  </si>
  <si>
    <t>Change in value of available-for-sales investment</t>
  </si>
  <si>
    <t>- (Reversal of) allowance for impairment of investment in subsidiaries</t>
  </si>
  <si>
    <t xml:space="preserve">- (Gain) from measurement in fair value of derivative </t>
  </si>
  <si>
    <t xml:space="preserve">- Allowance for declining in value of inventories (reversal) </t>
  </si>
  <si>
    <t>- (Gain) from disposal of available for sale</t>
  </si>
  <si>
    <t>Cash generated from (used in) operating activities</t>
  </si>
  <si>
    <t>Other gain (loss), net</t>
  </si>
  <si>
    <t xml:space="preserve">- Loss on termination of lease </t>
  </si>
  <si>
    <t>13, 35</t>
  </si>
  <si>
    <t>- as previously reported</t>
  </si>
  <si>
    <t>- as restated</t>
  </si>
  <si>
    <t xml:space="preserve">- Allowance for decrease in value of </t>
  </si>
  <si>
    <t>Net cash (used in) financing activities</t>
  </si>
  <si>
    <t xml:space="preserve">Items that will not be reclassified </t>
  </si>
  <si>
    <t xml:space="preserve">- Allowance for doubtful accounts (reversal) </t>
  </si>
  <si>
    <t xml:space="preserve">- (Reversal of) allowance for impairment of property,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</si>
</sst>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-* #,##0_-;\-* #,##0_-;_-* &quot;-&quot;??_-;_-@_-"/>
    <numFmt numFmtId="171" formatCode="_(* #,##0.0_);_(* \(#,##0.00\);_(* &quot;-&quot;??_);_(@_)"/>
    <numFmt numFmtId="172" formatCode="General_)"/>
    <numFmt numFmtId="173" formatCode="0.000"/>
    <numFmt numFmtId="174" formatCode="#,##0.0_);\(#,##0.0\)"/>
    <numFmt numFmtId="175" formatCode="#,##0.000_);\(#,##0.000\)"/>
    <numFmt numFmtId="176" formatCode="&quot;$&quot;#,\);\(&quot;$&quot;#,##0\)"/>
    <numFmt numFmtId="177" formatCode="m\/d\/yyyy&quot;  &quot;h&quot;:&quot;mm&quot;:&quot;ss\ AM/PM"/>
    <numFmt numFmtId="178" formatCode="_(* #,##0.00_);_(* \(#,##0.00\);_(* \-??_);_(@_)"/>
    <numFmt numFmtId="179" formatCode="m/d/yyyy&quot;  &quot;h&quot;:&quot;mm&quot;:&quot;ss\ AM/PM"/>
    <numFmt numFmtId="180" formatCode="_-* #,##0.0_-;\-* #,##0.0_-;_-* &quot;-&quot;??_-;_-@_-"/>
    <numFmt numFmtId="181" formatCode="[$-1010000]d/mm/yy;@"/>
    <numFmt numFmtId="182" formatCode="0.0%"/>
    <numFmt numFmtId="183" formatCode="&quot;£&quot;#,##0.00_);[Red]\(&quot;£&quot;#,##0.00\)"/>
    <numFmt numFmtId="184" formatCode="&quot;฿&quot;#,##0.00_);[Red]\(&quot;฿&quot;#,##0.00\)"/>
    <numFmt numFmtId="185" formatCode="_-* #,##0.00_-;\-* #,##0.00_-;_-* \-??_-;_-@_-"/>
    <numFmt numFmtId="186" formatCode="#,##0.00\ &quot;F&quot;;\-#,##0.00\ &quot;F&quot;"/>
    <numFmt numFmtId="187" formatCode="&quot;R&quot;\ #,##0;[Red]&quot;R&quot;\ \-#,##0"/>
    <numFmt numFmtId="188" formatCode="_(&quot;฿&quot;* #,##0_);_(&quot;฿&quot;* \(#,##0\);_(&quot;฿&quot;* &quot;-&quot;_);_(@_)"/>
    <numFmt numFmtId="189" formatCode="_(&quot;฿&quot;* #,##0.00_);_(&quot;฿&quot;* \(#,##0.00\);_(&quot;฿&quot;* &quot;-&quot;??_);_(@_)"/>
    <numFmt numFmtId="190" formatCode="\$#,##0.00;\(\$#,##0.00\)"/>
    <numFmt numFmtId="191" formatCode="0.00_)"/>
    <numFmt numFmtId="192" formatCode="&quot;R&quot;\ #,##0;&quot;R&quot;\ \-#,##0"/>
    <numFmt numFmtId="193" formatCode="\$#,##0;\(\$#,##0\)"/>
    <numFmt numFmtId="194" formatCode="#,##0\ &quot;F&quot;;[Red]\-#,##0\ &quot;F&quot;"/>
    <numFmt numFmtId="195" formatCode="_-[$€-2]* #,##0.00_-;\-[$€-2]* #,##0.00_-;_-[$€-2]* &quot;-&quot;??_-"/>
    <numFmt numFmtId="196" formatCode="_(&quot;$&quot;* #,##0.00000_);_(&quot;$&quot;* \(#,##0.00000\);_(&quot;$&quot;* &quot;-&quot;??_);_(@_)"/>
    <numFmt numFmtId="197" formatCode="0%_);\(0%\)"/>
    <numFmt numFmtId="198" formatCode="\60\4\7\:"/>
    <numFmt numFmtId="199" formatCode="&quot;$&quot;#,\);\(&quot;$&quot;#,\)"/>
    <numFmt numFmtId="200" formatCode="&quot;$&quot;#,;\(&quot;$&quot;#,\)"/>
    <numFmt numFmtId="201" formatCode="#,##0.000;\(#,##0.000\)"/>
    <numFmt numFmtId="202" formatCode="#,##0.0000;\(#,##0.0000\)"/>
    <numFmt numFmtId="203" formatCode="#,##0.000;\(#,##0.000\);\-"/>
    <numFmt numFmtId="204" formatCode="_-* #,##0.000_-;\-* #,##0.000_-;_-* &quot;-&quot;??_-;_-@_-"/>
    <numFmt numFmtId="205" formatCode="d/m/yy;@"/>
  </numFmts>
  <fonts count="180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Palatino"/>
      <family val="1"/>
    </font>
    <font>
      <sz val="10"/>
      <color indexed="8"/>
      <name val="AngsanaUPC"/>
      <family val="2"/>
    </font>
    <font>
      <sz val="11"/>
      <color indexed="8"/>
      <name val="Calibri"/>
      <family val="2"/>
      <charset val="238"/>
    </font>
    <font>
      <b/>
      <sz val="16"/>
      <color indexed="8"/>
      <name val="BrowalliaUPC"/>
      <family val="2"/>
    </font>
    <font>
      <sz val="11.6"/>
      <color indexed="8"/>
      <name val="AngsanaUPC"/>
      <family val="1"/>
    </font>
    <font>
      <sz val="10"/>
      <name val="AngsanaUPC"/>
      <family val="1"/>
    </font>
    <font>
      <sz val="10"/>
      <color indexed="8"/>
      <name val="MS Sans Serif"/>
    </font>
    <font>
      <sz val="9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color indexed="8"/>
      <name val="Arial Unicode MS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2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22"/>
      <scheme val="minor"/>
    </font>
    <font>
      <sz val="15"/>
      <color theme="0"/>
      <name val="Angsana New"/>
      <family val="2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charset val="222"/>
      <scheme val="minor"/>
    </font>
    <font>
      <sz val="15"/>
      <color rgb="FF9C0006"/>
      <name val="Angsana New"/>
      <family val="2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FA7D00"/>
      <name val="Calibri"/>
      <family val="2"/>
      <charset val="222"/>
      <scheme val="minor"/>
    </font>
    <font>
      <b/>
      <sz val="15"/>
      <color rgb="FFFA7D00"/>
      <name val="Angsana New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22"/>
      <scheme val="minor"/>
    </font>
    <font>
      <b/>
      <sz val="15"/>
      <color theme="0"/>
      <name val="Angsan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i/>
      <sz val="11"/>
      <color rgb="FF7F7F7F"/>
      <name val="Calibri"/>
      <family val="2"/>
      <charset val="222"/>
      <scheme val="minor"/>
    </font>
    <font>
      <i/>
      <sz val="15"/>
      <color rgb="FF7F7F7F"/>
      <name val="Angsana New"/>
      <family val="2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006100"/>
      <name val="Calibri"/>
      <family val="2"/>
      <charset val="222"/>
      <scheme val="minor"/>
    </font>
    <font>
      <sz val="15"/>
      <color rgb="FF006100"/>
      <name val="Angsana New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Angsana New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Angsana New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Angsana New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38"/>
      <scheme val="minor"/>
    </font>
    <font>
      <sz val="11"/>
      <color rgb="FF3F3F76"/>
      <name val="Calibri"/>
      <family val="2"/>
      <charset val="222"/>
      <scheme val="minor"/>
    </font>
    <font>
      <sz val="15"/>
      <color rgb="FF3F3F76"/>
      <name val="Angsana New"/>
      <family val="2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22"/>
      <scheme val="minor"/>
    </font>
    <font>
      <sz val="15"/>
      <color rgb="FFFA7D00"/>
      <name val="Angsana New"/>
      <family val="2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charset val="222"/>
      <scheme val="minor"/>
    </font>
    <font>
      <sz val="15"/>
      <color rgb="FF9C6500"/>
      <name val="Angsana Ne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theme="1"/>
      <name val="AngsanaUPC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charset val="238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22"/>
      <scheme val="minor"/>
    </font>
    <font>
      <sz val="15"/>
      <color rgb="FFFF0000"/>
      <name val="Angsana New"/>
      <family val="2"/>
    </font>
    <font>
      <sz val="10"/>
      <color rgb="FF000000"/>
      <name val="Times New Roman"/>
      <family val="1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89">
    <xf numFmtId="0" fontId="0" fillId="0" borderId="0"/>
    <xf numFmtId="0" fontId="2" fillId="0" borderId="0"/>
    <xf numFmtId="0" fontId="9" fillId="0" borderId="0"/>
    <xf numFmtId="0" fontId="90" fillId="75" borderId="0" applyNumberFormat="0" applyBorder="0" applyAlignment="0" applyProtection="0"/>
    <xf numFmtId="0" fontId="91" fillId="75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92" fillId="75" borderId="0" applyNumberFormat="0" applyBorder="0" applyAlignment="0" applyProtection="0"/>
    <xf numFmtId="0" fontId="90" fillId="7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93" fillId="7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1" fillId="76" borderId="0"/>
    <xf numFmtId="0" fontId="91" fillId="75" borderId="0" applyNumberFormat="0" applyBorder="0" applyAlignment="0" applyProtection="0"/>
    <xf numFmtId="0" fontId="94" fillId="75" borderId="0" applyNumberFormat="0" applyBorder="0" applyAlignment="0" applyProtection="0"/>
    <xf numFmtId="0" fontId="90" fillId="77" borderId="0" applyNumberFormat="0" applyBorder="0" applyAlignment="0" applyProtection="0"/>
    <xf numFmtId="0" fontId="91" fillId="77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92" fillId="77" borderId="0" applyNumberFormat="0" applyBorder="0" applyAlignment="0" applyProtection="0"/>
    <xf numFmtId="0" fontId="90" fillId="7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93" fillId="7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1" fillId="78" borderId="0"/>
    <xf numFmtId="0" fontId="91" fillId="77" borderId="0" applyNumberFormat="0" applyBorder="0" applyAlignment="0" applyProtection="0"/>
    <xf numFmtId="0" fontId="94" fillId="77" borderId="0" applyNumberFormat="0" applyBorder="0" applyAlignment="0" applyProtection="0"/>
    <xf numFmtId="0" fontId="90" fillId="79" borderId="0" applyNumberFormat="0" applyBorder="0" applyAlignment="0" applyProtection="0"/>
    <xf numFmtId="0" fontId="91" fillId="79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92" fillId="79" borderId="0" applyNumberFormat="0" applyBorder="0" applyAlignment="0" applyProtection="0"/>
    <xf numFmtId="0" fontId="90" fillId="79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93" fillId="7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1" fillId="80" borderId="0"/>
    <xf numFmtId="0" fontId="91" fillId="79" borderId="0" applyNumberFormat="0" applyBorder="0" applyAlignment="0" applyProtection="0"/>
    <xf numFmtId="0" fontId="94" fillId="79" borderId="0" applyNumberFormat="0" applyBorder="0" applyAlignment="0" applyProtection="0"/>
    <xf numFmtId="0" fontId="90" fillId="81" borderId="0" applyNumberFormat="0" applyBorder="0" applyAlignment="0" applyProtection="0"/>
    <xf numFmtId="0" fontId="91" fillId="81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92" fillId="81" borderId="0" applyNumberFormat="0" applyBorder="0" applyAlignment="0" applyProtection="0"/>
    <xf numFmtId="0" fontId="90" fillId="8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93" fillId="8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1" fillId="82" borderId="0"/>
    <xf numFmtId="0" fontId="91" fillId="81" borderId="0" applyNumberFormat="0" applyBorder="0" applyAlignment="0" applyProtection="0"/>
    <xf numFmtId="0" fontId="94" fillId="81" borderId="0" applyNumberFormat="0" applyBorder="0" applyAlignment="0" applyProtection="0"/>
    <xf numFmtId="0" fontId="90" fillId="83" borderId="0" applyNumberFormat="0" applyBorder="0" applyAlignment="0" applyProtection="0"/>
    <xf numFmtId="0" fontId="91" fillId="83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92" fillId="83" borderId="0" applyNumberFormat="0" applyBorder="0" applyAlignment="0" applyProtection="0"/>
    <xf numFmtId="0" fontId="90" fillId="8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93" fillId="8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91" fillId="84" borderId="0"/>
    <xf numFmtId="0" fontId="91" fillId="83" borderId="0" applyNumberFormat="0" applyBorder="0" applyAlignment="0" applyProtection="0"/>
    <xf numFmtId="0" fontId="94" fillId="83" borderId="0" applyNumberFormat="0" applyBorder="0" applyAlignment="0" applyProtection="0"/>
    <xf numFmtId="0" fontId="90" fillId="85" borderId="0" applyNumberFormat="0" applyBorder="0" applyAlignment="0" applyProtection="0"/>
    <xf numFmtId="0" fontId="91" fillId="8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92" fillId="85" borderId="0" applyNumberFormat="0" applyBorder="0" applyAlignment="0" applyProtection="0"/>
    <xf numFmtId="0" fontId="90" fillId="8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93" fillId="8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1" fillId="86" borderId="0"/>
    <xf numFmtId="0" fontId="91" fillId="85" borderId="0" applyNumberFormat="0" applyBorder="0" applyAlignment="0" applyProtection="0"/>
    <xf numFmtId="0" fontId="94" fillId="8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90" fillId="87" borderId="0" applyNumberFormat="0" applyBorder="0" applyAlignment="0" applyProtection="0"/>
    <xf numFmtId="0" fontId="91" fillId="87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92" fillId="87" borderId="0" applyNumberFormat="0" applyBorder="0" applyAlignment="0" applyProtection="0"/>
    <xf numFmtId="0" fontId="90" fillId="8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93" fillId="87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1" fillId="88" borderId="0"/>
    <xf numFmtId="0" fontId="91" fillId="87" borderId="0" applyNumberFormat="0" applyBorder="0" applyAlignment="0" applyProtection="0"/>
    <xf numFmtId="0" fontId="94" fillId="87" borderId="0" applyNumberFormat="0" applyBorder="0" applyAlignment="0" applyProtection="0"/>
    <xf numFmtId="0" fontId="90" fillId="89" borderId="0" applyNumberFormat="0" applyBorder="0" applyAlignment="0" applyProtection="0"/>
    <xf numFmtId="0" fontId="91" fillId="89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92" fillId="89" borderId="0" applyNumberFormat="0" applyBorder="0" applyAlignment="0" applyProtection="0"/>
    <xf numFmtId="0" fontId="90" fillId="8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93" fillId="89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91" fillId="90" borderId="0"/>
    <xf numFmtId="0" fontId="91" fillId="89" borderId="0" applyNumberFormat="0" applyBorder="0" applyAlignment="0" applyProtection="0"/>
    <xf numFmtId="0" fontId="94" fillId="89" borderId="0" applyNumberFormat="0" applyBorder="0" applyAlignment="0" applyProtection="0"/>
    <xf numFmtId="0" fontId="90" fillId="91" borderId="0" applyNumberFormat="0" applyBorder="0" applyAlignment="0" applyProtection="0"/>
    <xf numFmtId="0" fontId="91" fillId="91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92" fillId="91" borderId="0" applyNumberFormat="0" applyBorder="0" applyAlignment="0" applyProtection="0"/>
    <xf numFmtId="0" fontId="90" fillId="91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93" fillId="91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1" fillId="92" borderId="0"/>
    <xf numFmtId="0" fontId="91" fillId="91" borderId="0" applyNumberFormat="0" applyBorder="0" applyAlignment="0" applyProtection="0"/>
    <xf numFmtId="0" fontId="94" fillId="91" borderId="0" applyNumberFormat="0" applyBorder="0" applyAlignment="0" applyProtection="0"/>
    <xf numFmtId="0" fontId="90" fillId="93" borderId="0" applyNumberFormat="0" applyBorder="0" applyAlignment="0" applyProtection="0"/>
    <xf numFmtId="0" fontId="91" fillId="93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92" fillId="93" borderId="0" applyNumberFormat="0" applyBorder="0" applyAlignment="0" applyProtection="0"/>
    <xf numFmtId="0" fontId="90" fillId="9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93" fillId="93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1" fillId="94" borderId="0"/>
    <xf numFmtId="0" fontId="91" fillId="93" borderId="0" applyNumberFormat="0" applyBorder="0" applyAlignment="0" applyProtection="0"/>
    <xf numFmtId="0" fontId="94" fillId="93" borderId="0" applyNumberFormat="0" applyBorder="0" applyAlignment="0" applyProtection="0"/>
    <xf numFmtId="0" fontId="90" fillId="95" borderId="0" applyNumberFormat="0" applyBorder="0" applyAlignment="0" applyProtection="0"/>
    <xf numFmtId="0" fontId="91" fillId="95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92" fillId="95" borderId="0" applyNumberFormat="0" applyBorder="0" applyAlignment="0" applyProtection="0"/>
    <xf numFmtId="0" fontId="90" fillId="9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93" fillId="9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1" fillId="96" borderId="0"/>
    <xf numFmtId="0" fontId="91" fillId="95" borderId="0" applyNumberFormat="0" applyBorder="0" applyAlignment="0" applyProtection="0"/>
    <xf numFmtId="0" fontId="94" fillId="95" borderId="0" applyNumberFormat="0" applyBorder="0" applyAlignment="0" applyProtection="0"/>
    <xf numFmtId="0" fontId="90" fillId="97" borderId="0" applyNumberFormat="0" applyBorder="0" applyAlignment="0" applyProtection="0"/>
    <xf numFmtId="0" fontId="91" fillId="97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92" fillId="97" borderId="0" applyNumberFormat="0" applyBorder="0" applyAlignment="0" applyProtection="0"/>
    <xf numFmtId="0" fontId="90" fillId="9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93" fillId="9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91" fillId="98" borderId="0"/>
    <xf numFmtId="0" fontId="91" fillId="97" borderId="0" applyNumberFormat="0" applyBorder="0" applyAlignment="0" applyProtection="0"/>
    <xf numFmtId="0" fontId="94" fillId="9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95" fillId="99" borderId="0" applyNumberFormat="0" applyBorder="0" applyAlignment="0" applyProtection="0"/>
    <xf numFmtId="0" fontId="96" fillId="9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97" fillId="99" borderId="0" applyNumberFormat="0" applyBorder="0" applyAlignment="0" applyProtection="0"/>
    <xf numFmtId="0" fontId="95" fillId="9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98" fillId="9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96" fillId="100" borderId="0"/>
    <xf numFmtId="0" fontId="96" fillId="99" borderId="0" applyNumberFormat="0" applyBorder="0" applyAlignment="0" applyProtection="0"/>
    <xf numFmtId="0" fontId="99" fillId="99" borderId="0" applyNumberFormat="0" applyBorder="0" applyAlignment="0" applyProtection="0"/>
    <xf numFmtId="0" fontId="95" fillId="101" borderId="0" applyNumberFormat="0" applyBorder="0" applyAlignment="0" applyProtection="0"/>
    <xf numFmtId="0" fontId="96" fillId="10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7" fillId="101" borderId="0" applyNumberFormat="0" applyBorder="0" applyAlignment="0" applyProtection="0"/>
    <xf numFmtId="0" fontId="95" fillId="10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8" fillId="101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96" fillId="102" borderId="0"/>
    <xf numFmtId="0" fontId="96" fillId="101" borderId="0" applyNumberFormat="0" applyBorder="0" applyAlignment="0" applyProtection="0"/>
    <xf numFmtId="0" fontId="99" fillId="101" borderId="0" applyNumberFormat="0" applyBorder="0" applyAlignment="0" applyProtection="0"/>
    <xf numFmtId="0" fontId="95" fillId="103" borderId="0" applyNumberFormat="0" applyBorder="0" applyAlignment="0" applyProtection="0"/>
    <xf numFmtId="0" fontId="96" fillId="10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7" fillId="103" borderId="0" applyNumberFormat="0" applyBorder="0" applyAlignment="0" applyProtection="0"/>
    <xf numFmtId="0" fontId="95" fillId="10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8" fillId="10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96" fillId="104" borderId="0"/>
    <xf numFmtId="0" fontId="96" fillId="103" borderId="0" applyNumberFormat="0" applyBorder="0" applyAlignment="0" applyProtection="0"/>
    <xf numFmtId="0" fontId="99" fillId="103" borderId="0" applyNumberFormat="0" applyBorder="0" applyAlignment="0" applyProtection="0"/>
    <xf numFmtId="0" fontId="95" fillId="105" borderId="0" applyNumberFormat="0" applyBorder="0" applyAlignment="0" applyProtection="0"/>
    <xf numFmtId="0" fontId="96" fillId="105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97" fillId="105" borderId="0" applyNumberFormat="0" applyBorder="0" applyAlignment="0" applyProtection="0"/>
    <xf numFmtId="0" fontId="95" fillId="10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98" fillId="10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96" fillId="106" borderId="0"/>
    <xf numFmtId="0" fontId="96" fillId="105" borderId="0" applyNumberFormat="0" applyBorder="0" applyAlignment="0" applyProtection="0"/>
    <xf numFmtId="0" fontId="99" fillId="105" borderId="0" applyNumberFormat="0" applyBorder="0" applyAlignment="0" applyProtection="0"/>
    <xf numFmtId="0" fontId="95" fillId="107" borderId="0" applyNumberFormat="0" applyBorder="0" applyAlignment="0" applyProtection="0"/>
    <xf numFmtId="0" fontId="96" fillId="107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97" fillId="107" borderId="0" applyNumberFormat="0" applyBorder="0" applyAlignment="0" applyProtection="0"/>
    <xf numFmtId="0" fontId="95" fillId="10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98" fillId="10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96" fillId="108" borderId="0"/>
    <xf numFmtId="0" fontId="96" fillId="107" borderId="0" applyNumberFormat="0" applyBorder="0" applyAlignment="0" applyProtection="0"/>
    <xf numFmtId="0" fontId="99" fillId="107" borderId="0" applyNumberFormat="0" applyBorder="0" applyAlignment="0" applyProtection="0"/>
    <xf numFmtId="0" fontId="95" fillId="109" borderId="0" applyNumberFormat="0" applyBorder="0" applyAlignment="0" applyProtection="0"/>
    <xf numFmtId="0" fontId="96" fillId="109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97" fillId="109" borderId="0" applyNumberFormat="0" applyBorder="0" applyAlignment="0" applyProtection="0"/>
    <xf numFmtId="0" fontId="95" fillId="10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98" fillId="10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96" fillId="110" borderId="0"/>
    <xf numFmtId="0" fontId="96" fillId="109" borderId="0" applyNumberFormat="0" applyBorder="0" applyAlignment="0" applyProtection="0"/>
    <xf numFmtId="0" fontId="99" fillId="10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95" fillId="111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6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96" fillId="111" borderId="0" applyNumberFormat="0" applyBorder="0" applyAlignment="0" applyProtection="0"/>
    <xf numFmtId="0" fontId="11" fillId="36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97" fillId="111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95" fillId="111" borderId="0" applyNumberFormat="0" applyBorder="0" applyAlignment="0" applyProtection="0"/>
    <xf numFmtId="0" fontId="11" fillId="30" borderId="0" applyNumberFormat="0" applyBorder="0" applyAlignment="0" applyProtection="0"/>
    <xf numFmtId="0" fontId="98" fillId="111" borderId="0" applyNumberFormat="0" applyBorder="0" applyAlignment="0" applyProtection="0"/>
    <xf numFmtId="0" fontId="96" fillId="111" borderId="0" applyNumberFormat="0" applyBorder="0" applyAlignment="0" applyProtection="0"/>
    <xf numFmtId="0" fontId="96" fillId="111" borderId="0" applyNumberFormat="0" applyBorder="0" applyAlignment="0" applyProtection="0"/>
    <xf numFmtId="0" fontId="11" fillId="36" borderId="0"/>
    <xf numFmtId="0" fontId="96" fillId="111" borderId="0" applyNumberFormat="0" applyBorder="0" applyAlignment="0" applyProtection="0"/>
    <xf numFmtId="0" fontId="96" fillId="111" borderId="0" applyNumberFormat="0" applyBorder="0" applyAlignment="0" applyProtection="0"/>
    <xf numFmtId="0" fontId="11" fillId="36" borderId="0"/>
    <xf numFmtId="0" fontId="11" fillId="36" borderId="0"/>
    <xf numFmtId="0" fontId="11" fillId="36" borderId="0"/>
    <xf numFmtId="0" fontId="11" fillId="36" borderId="0"/>
    <xf numFmtId="0" fontId="11" fillId="36" borderId="0"/>
    <xf numFmtId="0" fontId="96" fillId="112" borderId="0"/>
    <xf numFmtId="0" fontId="96" fillId="111" borderId="0" applyNumberFormat="0" applyBorder="0" applyAlignment="0" applyProtection="0"/>
    <xf numFmtId="0" fontId="96" fillId="111" borderId="0" applyNumberFormat="0" applyBorder="0" applyAlignment="0" applyProtection="0"/>
    <xf numFmtId="0" fontId="99" fillId="111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99" fillId="111" borderId="0" applyNumberFormat="0" applyBorder="0" applyAlignment="0" applyProtection="0"/>
    <xf numFmtId="0" fontId="99" fillId="111" borderId="0" applyNumberFormat="0" applyBorder="0" applyAlignment="0" applyProtection="0"/>
    <xf numFmtId="0" fontId="99" fillId="111" borderId="0" applyNumberFormat="0" applyBorder="0" applyAlignment="0" applyProtection="0"/>
    <xf numFmtId="0" fontId="99" fillId="111" borderId="0" applyNumberFormat="0" applyBorder="0" applyAlignment="0" applyProtection="0"/>
    <xf numFmtId="0" fontId="99" fillId="111" borderId="0" applyNumberFormat="0" applyBorder="0" applyAlignment="0" applyProtection="0"/>
    <xf numFmtId="0" fontId="99" fillId="111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95" fillId="113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4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96" fillId="113" borderId="0" applyNumberFormat="0" applyBorder="0" applyAlignment="0" applyProtection="0"/>
    <xf numFmtId="0" fontId="11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97" fillId="11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95" fillId="113" borderId="0" applyNumberFormat="0" applyBorder="0" applyAlignment="0" applyProtection="0"/>
    <xf numFmtId="0" fontId="11" fillId="37" borderId="0" applyNumberFormat="0" applyBorder="0" applyAlignment="0" applyProtection="0"/>
    <xf numFmtId="0" fontId="98" fillId="113" borderId="0" applyNumberFormat="0" applyBorder="0" applyAlignment="0" applyProtection="0"/>
    <xf numFmtId="0" fontId="96" fillId="113" borderId="0" applyNumberFormat="0" applyBorder="0" applyAlignment="0" applyProtection="0"/>
    <xf numFmtId="0" fontId="96" fillId="113" borderId="0" applyNumberFormat="0" applyBorder="0" applyAlignment="0" applyProtection="0"/>
    <xf numFmtId="0" fontId="11" fillId="43" borderId="0"/>
    <xf numFmtId="0" fontId="96" fillId="113" borderId="0" applyNumberFormat="0" applyBorder="0" applyAlignment="0" applyProtection="0"/>
    <xf numFmtId="0" fontId="96" fillId="113" borderId="0" applyNumberFormat="0" applyBorder="0" applyAlignment="0" applyProtection="0"/>
    <xf numFmtId="0" fontId="11" fillId="43" borderId="0"/>
    <xf numFmtId="0" fontId="11" fillId="43" borderId="0"/>
    <xf numFmtId="0" fontId="11" fillId="43" borderId="0"/>
    <xf numFmtId="0" fontId="11" fillId="43" borderId="0"/>
    <xf numFmtId="0" fontId="11" fillId="43" borderId="0"/>
    <xf numFmtId="0" fontId="96" fillId="114" borderId="0"/>
    <xf numFmtId="0" fontId="96" fillId="113" borderId="0" applyNumberFormat="0" applyBorder="0" applyAlignment="0" applyProtection="0"/>
    <xf numFmtId="0" fontId="96" fillId="113" borderId="0" applyNumberFormat="0" applyBorder="0" applyAlignment="0" applyProtection="0"/>
    <xf numFmtId="0" fontId="99" fillId="11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99" fillId="113" borderId="0" applyNumberFormat="0" applyBorder="0" applyAlignment="0" applyProtection="0"/>
    <xf numFmtId="0" fontId="99" fillId="113" borderId="0" applyNumberFormat="0" applyBorder="0" applyAlignment="0" applyProtection="0"/>
    <xf numFmtId="0" fontId="99" fillId="113" borderId="0" applyNumberFormat="0" applyBorder="0" applyAlignment="0" applyProtection="0"/>
    <xf numFmtId="0" fontId="99" fillId="113" borderId="0" applyNumberFormat="0" applyBorder="0" applyAlignment="0" applyProtection="0"/>
    <xf numFmtId="0" fontId="99" fillId="113" borderId="0" applyNumberFormat="0" applyBorder="0" applyAlignment="0" applyProtection="0"/>
    <xf numFmtId="0" fontId="99" fillId="11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95" fillId="115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51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96" fillId="115" borderId="0" applyNumberFormat="0" applyBorder="0" applyAlignment="0" applyProtection="0"/>
    <xf numFmtId="0" fontId="11" fillId="51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97" fillId="115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95" fillId="115" borderId="0" applyNumberFormat="0" applyBorder="0" applyAlignment="0" applyProtection="0"/>
    <xf numFmtId="0" fontId="11" fillId="44" borderId="0" applyNumberFormat="0" applyBorder="0" applyAlignment="0" applyProtection="0"/>
    <xf numFmtId="0" fontId="98" fillId="115" borderId="0" applyNumberFormat="0" applyBorder="0" applyAlignment="0" applyProtection="0"/>
    <xf numFmtId="0" fontId="96" fillId="115" borderId="0" applyNumberFormat="0" applyBorder="0" applyAlignment="0" applyProtection="0"/>
    <xf numFmtId="0" fontId="96" fillId="115" borderId="0" applyNumberFormat="0" applyBorder="0" applyAlignment="0" applyProtection="0"/>
    <xf numFmtId="0" fontId="11" fillId="51" borderId="0"/>
    <xf numFmtId="0" fontId="96" fillId="115" borderId="0" applyNumberFormat="0" applyBorder="0" applyAlignment="0" applyProtection="0"/>
    <xf numFmtId="0" fontId="96" fillId="115" borderId="0" applyNumberFormat="0" applyBorder="0" applyAlignment="0" applyProtection="0"/>
    <xf numFmtId="0" fontId="11" fillId="51" borderId="0"/>
    <xf numFmtId="0" fontId="11" fillId="51" borderId="0"/>
    <xf numFmtId="0" fontId="11" fillId="51" borderId="0"/>
    <xf numFmtId="0" fontId="11" fillId="51" borderId="0"/>
    <xf numFmtId="0" fontId="11" fillId="51" borderId="0"/>
    <xf numFmtId="0" fontId="96" fillId="116" borderId="0"/>
    <xf numFmtId="0" fontId="96" fillId="115" borderId="0" applyNumberFormat="0" applyBorder="0" applyAlignment="0" applyProtection="0"/>
    <xf numFmtId="0" fontId="96" fillId="115" borderId="0" applyNumberFormat="0" applyBorder="0" applyAlignment="0" applyProtection="0"/>
    <xf numFmtId="0" fontId="99" fillId="115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99" fillId="115" borderId="0" applyNumberFormat="0" applyBorder="0" applyAlignment="0" applyProtection="0"/>
    <xf numFmtId="0" fontId="99" fillId="115" borderId="0" applyNumberFormat="0" applyBorder="0" applyAlignment="0" applyProtection="0"/>
    <xf numFmtId="0" fontId="99" fillId="115" borderId="0" applyNumberFormat="0" applyBorder="0" applyAlignment="0" applyProtection="0"/>
    <xf numFmtId="0" fontId="99" fillId="115" borderId="0" applyNumberFormat="0" applyBorder="0" applyAlignment="0" applyProtection="0"/>
    <xf numFmtId="0" fontId="99" fillId="115" borderId="0" applyNumberFormat="0" applyBorder="0" applyAlignment="0" applyProtection="0"/>
    <xf numFmtId="0" fontId="99" fillId="115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95" fillId="117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5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96" fillId="117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97" fillId="117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95" fillId="117" borderId="0" applyNumberFormat="0" applyBorder="0" applyAlignment="0" applyProtection="0"/>
    <xf numFmtId="0" fontId="11" fillId="24" borderId="0" applyNumberFormat="0" applyBorder="0" applyAlignment="0" applyProtection="0"/>
    <xf numFmtId="0" fontId="98" fillId="117" borderId="0" applyNumberFormat="0" applyBorder="0" applyAlignment="0" applyProtection="0"/>
    <xf numFmtId="0" fontId="96" fillId="117" borderId="0" applyNumberFormat="0" applyBorder="0" applyAlignment="0" applyProtection="0"/>
    <xf numFmtId="0" fontId="96" fillId="117" borderId="0" applyNumberFormat="0" applyBorder="0" applyAlignment="0" applyProtection="0"/>
    <xf numFmtId="0" fontId="11" fillId="25" borderId="0"/>
    <xf numFmtId="0" fontId="96" fillId="117" borderId="0" applyNumberFormat="0" applyBorder="0" applyAlignment="0" applyProtection="0"/>
    <xf numFmtId="0" fontId="96" fillId="117" borderId="0" applyNumberFormat="0" applyBorder="0" applyAlignment="0" applyProtection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96" fillId="118" borderId="0"/>
    <xf numFmtId="0" fontId="96" fillId="117" borderId="0" applyNumberFormat="0" applyBorder="0" applyAlignment="0" applyProtection="0"/>
    <xf numFmtId="0" fontId="96" fillId="117" borderId="0" applyNumberFormat="0" applyBorder="0" applyAlignment="0" applyProtection="0"/>
    <xf numFmtId="0" fontId="99" fillId="117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99" fillId="117" borderId="0" applyNumberFormat="0" applyBorder="0" applyAlignment="0" applyProtection="0"/>
    <xf numFmtId="0" fontId="99" fillId="117" borderId="0" applyNumberFormat="0" applyBorder="0" applyAlignment="0" applyProtection="0"/>
    <xf numFmtId="0" fontId="99" fillId="117" borderId="0" applyNumberFormat="0" applyBorder="0" applyAlignment="0" applyProtection="0"/>
    <xf numFmtId="0" fontId="99" fillId="117" borderId="0" applyNumberFormat="0" applyBorder="0" applyAlignment="0" applyProtection="0"/>
    <xf numFmtId="0" fontId="99" fillId="117" borderId="0" applyNumberFormat="0" applyBorder="0" applyAlignment="0" applyProtection="0"/>
    <xf numFmtId="0" fontId="99" fillId="117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95" fillId="119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7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96" fillId="1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97" fillId="119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95" fillId="119" borderId="0" applyNumberFormat="0" applyBorder="0" applyAlignment="0" applyProtection="0"/>
    <xf numFmtId="0" fontId="11" fillId="26" borderId="0" applyNumberFormat="0" applyBorder="0" applyAlignment="0" applyProtection="0"/>
    <xf numFmtId="0" fontId="98" fillId="119" borderId="0" applyNumberFormat="0" applyBorder="0" applyAlignment="0" applyProtection="0"/>
    <xf numFmtId="0" fontId="96" fillId="119" borderId="0" applyNumberFormat="0" applyBorder="0" applyAlignment="0" applyProtection="0"/>
    <xf numFmtId="0" fontId="96" fillId="119" borderId="0" applyNumberFormat="0" applyBorder="0" applyAlignment="0" applyProtection="0"/>
    <xf numFmtId="0" fontId="11" fillId="27" borderId="0"/>
    <xf numFmtId="0" fontId="96" fillId="119" borderId="0" applyNumberFormat="0" applyBorder="0" applyAlignment="0" applyProtection="0"/>
    <xf numFmtId="0" fontId="96" fillId="119" borderId="0" applyNumberFormat="0" applyBorder="0" applyAlignment="0" applyProtection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96" fillId="120" borderId="0"/>
    <xf numFmtId="0" fontId="96" fillId="119" borderId="0" applyNumberFormat="0" applyBorder="0" applyAlignment="0" applyProtection="0"/>
    <xf numFmtId="0" fontId="96" fillId="119" borderId="0" applyNumberFormat="0" applyBorder="0" applyAlignment="0" applyProtection="0"/>
    <xf numFmtId="0" fontId="99" fillId="119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98" fillId="119" borderId="0" applyNumberFormat="0" applyBorder="0" applyAlignment="0" applyProtection="0"/>
    <xf numFmtId="0" fontId="99" fillId="119" borderId="0" applyNumberFormat="0" applyBorder="0" applyAlignment="0" applyProtection="0"/>
    <xf numFmtId="0" fontId="99" fillId="119" borderId="0" applyNumberFormat="0" applyBorder="0" applyAlignment="0" applyProtection="0"/>
    <xf numFmtId="0" fontId="99" fillId="119" borderId="0" applyNumberFormat="0" applyBorder="0" applyAlignment="0" applyProtection="0"/>
    <xf numFmtId="0" fontId="99" fillId="119" borderId="0" applyNumberFormat="0" applyBorder="0" applyAlignment="0" applyProtection="0"/>
    <xf numFmtId="0" fontId="99" fillId="119" borderId="0" applyNumberFormat="0" applyBorder="0" applyAlignment="0" applyProtection="0"/>
    <xf numFmtId="0" fontId="99" fillId="119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95" fillId="12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1" fillId="55" borderId="0" applyNumberFormat="0" applyBorder="0" applyAlignment="0" applyProtection="0"/>
    <xf numFmtId="0" fontId="11" fillId="13" borderId="0" applyNumberFormat="0" applyBorder="0" applyAlignment="0" applyProtection="0"/>
    <xf numFmtId="0" fontId="11" fillId="55" borderId="0" applyNumberFormat="0" applyBorder="0" applyAlignment="0" applyProtection="0"/>
    <xf numFmtId="0" fontId="11" fillId="13" borderId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6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96" fillId="121" borderId="0" applyNumberFormat="0" applyBorder="0" applyAlignment="0" applyProtection="0"/>
    <xf numFmtId="0" fontId="11" fillId="56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97" fillId="121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95" fillId="121" borderId="0" applyNumberFormat="0" applyBorder="0" applyAlignment="0" applyProtection="0"/>
    <xf numFmtId="0" fontId="11" fillId="52" borderId="0" applyNumberFormat="0" applyBorder="0" applyAlignment="0" applyProtection="0"/>
    <xf numFmtId="0" fontId="98" fillId="121" borderId="0" applyNumberFormat="0" applyBorder="0" applyAlignment="0" applyProtection="0"/>
    <xf numFmtId="0" fontId="96" fillId="121" borderId="0" applyNumberFormat="0" applyBorder="0" applyAlignment="0" applyProtection="0"/>
    <xf numFmtId="0" fontId="96" fillId="121" borderId="0" applyNumberFormat="0" applyBorder="0" applyAlignment="0" applyProtection="0"/>
    <xf numFmtId="0" fontId="11" fillId="56" borderId="0"/>
    <xf numFmtId="0" fontId="96" fillId="121" borderId="0" applyNumberFormat="0" applyBorder="0" applyAlignment="0" applyProtection="0"/>
    <xf numFmtId="0" fontId="96" fillId="121" borderId="0" applyNumberFormat="0" applyBorder="0" applyAlignment="0" applyProtection="0"/>
    <xf numFmtId="0" fontId="11" fillId="56" borderId="0"/>
    <xf numFmtId="0" fontId="11" fillId="56" borderId="0"/>
    <xf numFmtId="0" fontId="11" fillId="56" borderId="0"/>
    <xf numFmtId="0" fontId="11" fillId="56" borderId="0"/>
    <xf numFmtId="0" fontId="11" fillId="56" borderId="0"/>
    <xf numFmtId="0" fontId="96" fillId="122" borderId="0"/>
    <xf numFmtId="0" fontId="96" fillId="121" borderId="0" applyNumberFormat="0" applyBorder="0" applyAlignment="0" applyProtection="0"/>
    <xf numFmtId="0" fontId="96" fillId="121" borderId="0" applyNumberFormat="0" applyBorder="0" applyAlignment="0" applyProtection="0"/>
    <xf numFmtId="0" fontId="99" fillId="121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99" fillId="121" borderId="0" applyNumberFormat="0" applyBorder="0" applyAlignment="0" applyProtection="0"/>
    <xf numFmtId="0" fontId="99" fillId="121" borderId="0" applyNumberFormat="0" applyBorder="0" applyAlignment="0" applyProtection="0"/>
    <xf numFmtId="0" fontId="99" fillId="121" borderId="0" applyNumberFormat="0" applyBorder="0" applyAlignment="0" applyProtection="0"/>
    <xf numFmtId="0" fontId="99" fillId="121" borderId="0" applyNumberFormat="0" applyBorder="0" applyAlignment="0" applyProtection="0"/>
    <xf numFmtId="0" fontId="99" fillId="121" borderId="0" applyNumberFormat="0" applyBorder="0" applyAlignment="0" applyProtection="0"/>
    <xf numFmtId="0" fontId="99" fillId="121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00" fillId="123" borderId="0" applyNumberFormat="0" applyBorder="0" applyAlignment="0" applyProtection="0"/>
    <xf numFmtId="0" fontId="101" fillId="123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102" fillId="123" borderId="0" applyNumberFormat="0" applyBorder="0" applyAlignment="0" applyProtection="0"/>
    <xf numFmtId="0" fontId="100" fillId="12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103" fillId="12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01" fillId="124" borderId="0"/>
    <xf numFmtId="0" fontId="103" fillId="123" borderId="0" applyNumberFormat="0" applyBorder="0" applyAlignment="0" applyProtection="0"/>
    <xf numFmtId="0" fontId="101" fillId="123" borderId="0" applyNumberFormat="0" applyBorder="0" applyAlignment="0" applyProtection="0"/>
    <xf numFmtId="0" fontId="104" fillId="12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73" fontId="8" fillId="0" borderId="0" applyFill="0" applyBorder="0" applyAlignment="0"/>
    <xf numFmtId="173" fontId="8" fillId="0" borderId="0" applyFill="0" applyBorder="0" applyAlignment="0"/>
    <xf numFmtId="173" fontId="8" fillId="0" borderId="0"/>
    <xf numFmtId="174" fontId="15" fillId="0" borderId="0" applyFill="0" applyBorder="0" applyAlignment="0"/>
    <xf numFmtId="174" fontId="15" fillId="0" borderId="0"/>
    <xf numFmtId="174" fontId="15" fillId="0" borderId="0" applyFill="0" applyBorder="0" applyAlignment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6" fontId="15" fillId="0" borderId="0" applyFill="0" applyBorder="0" applyAlignment="0"/>
    <xf numFmtId="176" fontId="15" fillId="0" borderId="0"/>
    <xf numFmtId="176" fontId="15" fillId="0" borderId="0" applyFill="0" applyBorder="0" applyAlignment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0" fontId="105" fillId="125" borderId="30" applyNumberFormat="0" applyAlignment="0" applyProtection="0"/>
    <xf numFmtId="0" fontId="106" fillId="125" borderId="30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/>
    <xf numFmtId="0" fontId="107" fillId="125" borderId="30" applyNumberFormat="0" applyAlignment="0" applyProtection="0"/>
    <xf numFmtId="0" fontId="105" fillId="125" borderId="30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08" fillId="125" borderId="30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06" fillId="126" borderId="30"/>
    <xf numFmtId="0" fontId="106" fillId="125" borderId="30" applyNumberFormat="0" applyAlignment="0" applyProtection="0"/>
    <xf numFmtId="0" fontId="109" fillId="125" borderId="30" applyNumberFormat="0" applyAlignment="0" applyProtection="0"/>
    <xf numFmtId="0" fontId="110" fillId="127" borderId="31" applyNumberFormat="0" applyAlignment="0" applyProtection="0"/>
    <xf numFmtId="0" fontId="111" fillId="127" borderId="31" applyNumberFormat="0" applyAlignment="0" applyProtection="0"/>
    <xf numFmtId="0" fontId="17" fillId="42" borderId="2" applyNumberFormat="0" applyAlignment="0" applyProtection="0"/>
    <xf numFmtId="0" fontId="17" fillId="58" borderId="2" applyNumberFormat="0" applyAlignment="0" applyProtection="0"/>
    <xf numFmtId="0" fontId="17" fillId="42" borderId="2"/>
    <xf numFmtId="0" fontId="112" fillId="127" borderId="31" applyNumberFormat="0" applyAlignment="0" applyProtection="0"/>
    <xf numFmtId="0" fontId="110" fillId="127" borderId="31" applyNumberFormat="0" applyAlignment="0" applyProtection="0"/>
    <xf numFmtId="0" fontId="17" fillId="58" borderId="2" applyNumberFormat="0" applyAlignment="0" applyProtection="0"/>
    <xf numFmtId="0" fontId="17" fillId="42" borderId="2"/>
    <xf numFmtId="0" fontId="113" fillId="127" borderId="31" applyNumberFormat="0" applyAlignment="0" applyProtection="0"/>
    <xf numFmtId="0" fontId="17" fillId="42" borderId="2" applyNumberFormat="0" applyAlignment="0" applyProtection="0"/>
    <xf numFmtId="0" fontId="17" fillId="42" borderId="2" applyNumberFormat="0" applyAlignment="0" applyProtection="0"/>
    <xf numFmtId="0" fontId="111" fillId="128" borderId="31"/>
    <xf numFmtId="0" fontId="111" fillId="127" borderId="31" applyNumberFormat="0" applyAlignment="0" applyProtection="0"/>
    <xf numFmtId="0" fontId="114" fillId="127" borderId="31" applyNumberFormat="0" applyAlignment="0" applyProtection="0"/>
    <xf numFmtId="0" fontId="18" fillId="0" borderId="0" applyNumberFormat="0" applyFill="0" applyBorder="0" applyAlignment="0" applyProtection="0">
      <alignment vertical="top"/>
    </xf>
    <xf numFmtId="0" fontId="19" fillId="0" borderId="3">
      <alignment horizontal="center"/>
    </xf>
    <xf numFmtId="165" fontId="1" fillId="0" borderId="0" applyFont="0" applyFill="0" applyBorder="0" applyAlignment="0" applyProtection="0"/>
    <xf numFmtId="164" fontId="2" fillId="0" borderId="0"/>
    <xf numFmtId="164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65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5" fontId="2" fillId="0" borderId="0"/>
    <xf numFmtId="43" fontId="1" fillId="0" borderId="0" applyFont="0" applyFill="0" applyBorder="0" applyAlignment="0" applyProtection="0"/>
    <xf numFmtId="165" fontId="18" fillId="0" borderId="0">
      <alignment vertical="top"/>
    </xf>
    <xf numFmtId="165" fontId="18" fillId="0" borderId="0" applyFont="0" applyFill="0" applyBorder="0" applyAlignment="0" applyProtection="0">
      <alignment vertical="top"/>
    </xf>
    <xf numFmtId="165" fontId="18" fillId="0" borderId="0">
      <alignment vertical="top"/>
    </xf>
    <xf numFmtId="165" fontId="18" fillId="0" borderId="0">
      <alignment vertical="top"/>
    </xf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/>
    <xf numFmtId="43" fontId="8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2" fillId="0" borderId="0"/>
    <xf numFmtId="177" fontId="2" fillId="0" borderId="0" applyFont="0" applyFill="0" applyBorder="0" applyAlignment="0" applyProtection="0"/>
    <xf numFmtId="179" fontId="2" fillId="0" borderId="0"/>
    <xf numFmtId="43" fontId="7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1" fillId="0" borderId="0"/>
    <xf numFmtId="43" fontId="73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1" fillId="0" borderId="0"/>
    <xf numFmtId="43" fontId="7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43" fontId="7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5" fillId="0" borderId="0"/>
    <xf numFmtId="165" fontId="115" fillId="0" borderId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" fillId="0" borderId="0"/>
    <xf numFmtId="43" fontId="7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43" fontId="7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82" fontId="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43" fontId="81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43" fontId="77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181" fontId="20" fillId="0" borderId="0" applyFont="0" applyFill="0" applyBorder="0" applyAlignment="0" applyProtection="0"/>
    <xf numFmtId="181" fontId="20" fillId="0" borderId="0"/>
    <xf numFmtId="43" fontId="8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7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7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8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7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80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7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74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3" fontId="2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180" fontId="20" fillId="0" borderId="0"/>
    <xf numFmtId="43" fontId="7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43" fontId="73" fillId="0" borderId="0" applyFont="0" applyFill="0" applyBorder="0" applyAlignment="0" applyProtection="0"/>
    <xf numFmtId="165" fontId="22" fillId="0" borderId="0"/>
    <xf numFmtId="43" fontId="2" fillId="0" borderId="0" applyFont="0" applyFill="0" applyBorder="0" applyAlignment="0" applyProtection="0"/>
    <xf numFmtId="165" fontId="22" fillId="0" borderId="0"/>
    <xf numFmtId="43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/>
    <xf numFmtId="165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7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80" fontId="24" fillId="0" borderId="0"/>
    <xf numFmtId="43" fontId="81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1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78" fillId="0" borderId="0"/>
    <xf numFmtId="180" fontId="24" fillId="0" borderId="0"/>
    <xf numFmtId="43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" fillId="0" borderId="0"/>
    <xf numFmtId="165" fontId="2" fillId="0" borderId="0"/>
    <xf numFmtId="165" fontId="116" fillId="0" borderId="0"/>
    <xf numFmtId="165" fontId="2" fillId="0" borderId="0"/>
    <xf numFmtId="165" fontId="2" fillId="0" borderId="0"/>
    <xf numFmtId="165" fontId="91" fillId="0" borderId="0"/>
    <xf numFmtId="165" fontId="115" fillId="0" borderId="0"/>
    <xf numFmtId="165" fontId="115" fillId="0" borderId="0"/>
    <xf numFmtId="165" fontId="11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/>
    <xf numFmtId="43" fontId="78" fillId="0" borderId="0"/>
    <xf numFmtId="184" fontId="2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2" fillId="0" borderId="0"/>
    <xf numFmtId="184" fontId="2" fillId="0" borderId="0" applyFont="0" applyFill="0" applyBorder="0" applyAlignment="0" applyProtection="0"/>
    <xf numFmtId="184" fontId="2" fillId="0" borderId="0"/>
    <xf numFmtId="184" fontId="2" fillId="0" borderId="0"/>
    <xf numFmtId="43" fontId="7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180" fontId="1" fillId="0" borderId="0"/>
    <xf numFmtId="43" fontId="73" fillId="0" borderId="0" applyFont="0" applyFill="0" applyBorder="0" applyAlignment="0" applyProtection="0"/>
    <xf numFmtId="165" fontId="115" fillId="0" borderId="0"/>
    <xf numFmtId="165" fontId="115" fillId="0" borderId="0"/>
    <xf numFmtId="165" fontId="11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6" fillId="0" borderId="0" applyFont="0" applyFill="0" applyBorder="0" applyAlignment="0" applyProtection="0"/>
    <xf numFmtId="185" fontId="1" fillId="0" borderId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/>
    <xf numFmtId="43" fontId="7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1" fillId="0" borderId="0"/>
    <xf numFmtId="186" fontId="23" fillId="0" borderId="0"/>
    <xf numFmtId="187" fontId="21" fillId="0" borderId="0" applyFill="0" applyBorder="0" applyProtection="0"/>
    <xf numFmtId="188" fontId="2" fillId="0" borderId="0"/>
    <xf numFmtId="188" fontId="2" fillId="0" borderId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21" fillId="0" borderId="0"/>
    <xf numFmtId="190" fontId="21" fillId="0" borderId="0"/>
    <xf numFmtId="191" fontId="23" fillId="0" borderId="0"/>
    <xf numFmtId="14" fontId="18" fillId="0" borderId="0" applyFill="0" applyBorder="0" applyAlignment="0"/>
    <xf numFmtId="14" fontId="18" fillId="0" borderId="0" applyFill="0" applyBorder="0" applyAlignment="0"/>
    <xf numFmtId="14" fontId="18" fillId="0" borderId="0"/>
    <xf numFmtId="192" fontId="21" fillId="0" borderId="0" applyFill="0" applyBorder="0" applyProtection="0"/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193" fontId="21" fillId="0" borderId="0"/>
    <xf numFmtId="193" fontId="21" fillId="0" borderId="0"/>
    <xf numFmtId="194" fontId="23" fillId="0" borderId="0"/>
    <xf numFmtId="0" fontId="79" fillId="0" borderId="0" applyNumberFormat="0" applyFill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6" fontId="15" fillId="0" borderId="0" applyFill="0" applyBorder="0" applyAlignment="0"/>
    <xf numFmtId="176" fontId="15" fillId="0" borderId="0"/>
    <xf numFmtId="176" fontId="15" fillId="0" borderId="0" applyFill="0" applyBorder="0" applyAlignment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95" fontId="2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/>
    <xf numFmtId="0" fontId="121" fillId="0" borderId="0" applyNumberFormat="0" applyFill="0" applyBorder="0" applyAlignment="0" applyProtection="0"/>
    <xf numFmtId="167" fontId="28" fillId="0" borderId="0"/>
    <xf numFmtId="0" fontId="29" fillId="7" borderId="5" applyBorder="0">
      <alignment horizontal="center"/>
    </xf>
    <xf numFmtId="0" fontId="29" fillId="7" borderId="5">
      <alignment horizontal="center"/>
    </xf>
    <xf numFmtId="0" fontId="29" fillId="7" borderId="5" applyBorder="0">
      <alignment horizontal="center"/>
    </xf>
    <xf numFmtId="0" fontId="29" fillId="7" borderId="5" applyBorder="0">
      <alignment horizontal="center"/>
    </xf>
    <xf numFmtId="0" fontId="29" fillId="7" borderId="5" applyBorder="0">
      <alignment horizontal="center"/>
    </xf>
    <xf numFmtId="0" fontId="29" fillId="7" borderId="5">
      <alignment horizontal="center"/>
    </xf>
    <xf numFmtId="0" fontId="29" fillId="7" borderId="5">
      <alignment horizontal="center"/>
    </xf>
    <xf numFmtId="0" fontId="29" fillId="7" borderId="5">
      <alignment horizontal="center"/>
    </xf>
    <xf numFmtId="0" fontId="122" fillId="129" borderId="0" applyNumberFormat="0" applyBorder="0" applyAlignment="0" applyProtection="0"/>
    <xf numFmtId="0" fontId="123" fillId="129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124" fillId="129" borderId="0" applyNumberFormat="0" applyBorder="0" applyAlignment="0" applyProtection="0"/>
    <xf numFmtId="0" fontId="122" fillId="129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125" fillId="1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123" fillId="130" borderId="0"/>
    <xf numFmtId="0" fontId="123" fillId="129" borderId="0" applyNumberFormat="0" applyBorder="0" applyAlignment="0" applyProtection="0"/>
    <xf numFmtId="0" fontId="126" fillId="129" borderId="0" applyNumberFormat="0" applyBorder="0" applyAlignment="0" applyProtection="0"/>
    <xf numFmtId="38" fontId="7" fillId="50" borderId="0" applyNumberFormat="0" applyBorder="0" applyAlignment="0" applyProtection="0"/>
    <xf numFmtId="38" fontId="7" fillId="50" borderId="0" applyNumberFormat="0" applyBorder="0" applyAlignment="0" applyProtection="0"/>
    <xf numFmtId="38" fontId="7" fillId="50" borderId="0"/>
    <xf numFmtId="0" fontId="31" fillId="0" borderId="6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14" fontId="32" fillId="11" borderId="8">
      <alignment horizontal="center" vertical="center" wrapText="1"/>
    </xf>
    <xf numFmtId="0" fontId="127" fillId="0" borderId="32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128" fillId="0" borderId="32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129" fillId="0" borderId="32" applyNumberFormat="0" applyFill="0" applyAlignment="0" applyProtection="0"/>
    <xf numFmtId="0" fontId="127" fillId="0" borderId="32"/>
    <xf numFmtId="0" fontId="130" fillId="0" borderId="32" applyNumberFormat="0" applyFill="0" applyAlignment="0" applyProtection="0"/>
    <xf numFmtId="0" fontId="131" fillId="0" borderId="33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132" fillId="0" borderId="33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133" fillId="0" borderId="33" applyNumberFormat="0" applyFill="0" applyAlignment="0" applyProtection="0"/>
    <xf numFmtId="0" fontId="131" fillId="0" borderId="34"/>
    <xf numFmtId="0" fontId="134" fillId="0" borderId="33" applyNumberFormat="0" applyFill="0" applyAlignment="0" applyProtection="0"/>
    <xf numFmtId="0" fontId="135" fillId="0" borderId="35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35" fillId="0" borderId="11"/>
    <xf numFmtId="0" fontId="35" fillId="0" borderId="11"/>
    <xf numFmtId="0" fontId="136" fillId="0" borderId="35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137" fillId="0" borderId="35" applyNumberFormat="0" applyFill="0" applyAlignment="0" applyProtection="0"/>
    <xf numFmtId="0" fontId="135" fillId="0" borderId="35"/>
    <xf numFmtId="0" fontId="138" fillId="0" borderId="35" applyNumberFormat="0" applyFill="0" applyAlignment="0" applyProtection="0"/>
    <xf numFmtId="0" fontId="1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1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137" fillId="0" borderId="0" applyNumberFormat="0" applyFill="0" applyBorder="0" applyAlignment="0" applyProtection="0"/>
    <xf numFmtId="0" fontId="135" fillId="0" borderId="0"/>
    <xf numFmtId="0" fontId="138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2" fillId="131" borderId="30" applyNumberFormat="0" applyAlignment="0" applyProtection="0"/>
    <xf numFmtId="10" fontId="7" fillId="54" borderId="12" applyNumberFormat="0" applyBorder="0" applyAlignment="0" applyProtection="0"/>
    <xf numFmtId="10" fontId="7" fillId="54" borderId="12"/>
    <xf numFmtId="10" fontId="7" fillId="54" borderId="12" applyNumberFormat="0" applyBorder="0" applyAlignment="0" applyProtection="0"/>
    <xf numFmtId="10" fontId="7" fillId="54" borderId="12" applyNumberFormat="0" applyBorder="0" applyAlignment="0" applyProtection="0"/>
    <xf numFmtId="10" fontId="7" fillId="54" borderId="12" applyNumberFormat="0" applyBorder="0" applyAlignment="0" applyProtection="0"/>
    <xf numFmtId="10" fontId="7" fillId="54" borderId="12"/>
    <xf numFmtId="10" fontId="7" fillId="54" borderId="12"/>
    <xf numFmtId="10" fontId="7" fillId="54" borderId="12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143" fillId="131" borderId="30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144" fillId="131" borderId="30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142" fillId="131" borderId="30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145" fillId="131" borderId="30" applyNumberFormat="0" applyAlignment="0" applyProtection="0"/>
    <xf numFmtId="0" fontId="143" fillId="131" borderId="30" applyNumberFormat="0" applyAlignment="0" applyProtection="0"/>
    <xf numFmtId="0" fontId="143" fillId="131" borderId="30" applyNumberFormat="0" applyAlignment="0" applyProtection="0"/>
    <xf numFmtId="0" fontId="38" fillId="13" borderId="1"/>
    <xf numFmtId="0" fontId="143" fillId="131" borderId="30" applyNumberFormat="0" applyAlignment="0" applyProtection="0"/>
    <xf numFmtId="0" fontId="143" fillId="131" borderId="30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3" borderId="1"/>
    <xf numFmtId="0" fontId="38" fillId="13" borderId="1"/>
    <xf numFmtId="0" fontId="143" fillId="132" borderId="30"/>
    <xf numFmtId="0" fontId="143" fillId="131" borderId="30" applyNumberFormat="0" applyAlignment="0" applyProtection="0"/>
    <xf numFmtId="0" fontId="143" fillId="131" borderId="30" applyNumberFormat="0" applyAlignment="0" applyProtection="0"/>
    <xf numFmtId="0" fontId="146" fillId="131" borderId="30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146" fillId="131" borderId="30" applyNumberFormat="0" applyAlignment="0" applyProtection="0"/>
    <xf numFmtId="0" fontId="146" fillId="131" borderId="30" applyNumberFormat="0" applyAlignment="0" applyProtection="0"/>
    <xf numFmtId="0" fontId="146" fillId="131" borderId="30" applyNumberFormat="0" applyAlignment="0" applyProtection="0"/>
    <xf numFmtId="0" fontId="146" fillId="131" borderId="30" applyNumberFormat="0" applyAlignment="0" applyProtection="0"/>
    <xf numFmtId="0" fontId="146" fillId="131" borderId="30" applyNumberFormat="0" applyAlignment="0" applyProtection="0"/>
    <xf numFmtId="0" fontId="146" fillId="131" borderId="30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6" fontId="15" fillId="0" borderId="0" applyFill="0" applyBorder="0" applyAlignment="0"/>
    <xf numFmtId="176" fontId="15" fillId="0" borderId="0"/>
    <xf numFmtId="176" fontId="15" fillId="0" borderId="0" applyFill="0" applyBorder="0" applyAlignment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0" fontId="147" fillId="0" borderId="36" applyNumberFormat="0" applyFill="0" applyAlignment="0" applyProtection="0"/>
    <xf numFmtId="0" fontId="148" fillId="0" borderId="36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149" fillId="0" borderId="36" applyNumberFormat="0" applyFill="0" applyAlignment="0" applyProtection="0"/>
    <xf numFmtId="0" fontId="147" fillId="0" borderId="36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150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/>
    <xf numFmtId="0" fontId="151" fillId="0" borderId="36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52" fillId="133" borderId="0" applyNumberFormat="0" applyBorder="0" applyAlignment="0" applyProtection="0"/>
    <xf numFmtId="0" fontId="153" fillId="133" borderId="0" applyNumberFormat="0" applyBorder="0" applyAlignment="0" applyProtection="0"/>
    <xf numFmtId="0" fontId="41" fillId="6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154" fillId="133" borderId="0" applyNumberFormat="0" applyBorder="0" applyAlignment="0" applyProtection="0"/>
    <xf numFmtId="0" fontId="152" fillId="13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155" fillId="13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153" fillId="134" borderId="0"/>
    <xf numFmtId="0" fontId="153" fillId="133" borderId="0" applyNumberFormat="0" applyBorder="0" applyAlignment="0" applyProtection="0"/>
    <xf numFmtId="0" fontId="156" fillId="133" borderId="0" applyNumberFormat="0" applyBorder="0" applyAlignment="0" applyProtection="0"/>
    <xf numFmtId="37" fontId="42" fillId="0" borderId="0"/>
    <xf numFmtId="37" fontId="42" fillId="0" borderId="0"/>
    <xf numFmtId="196" fontId="1" fillId="0" borderId="0"/>
    <xf numFmtId="0" fontId="43" fillId="0" borderId="0"/>
    <xf numFmtId="196" fontId="1" fillId="0" borderId="0"/>
    <xf numFmtId="196" fontId="1" fillId="0" borderId="0"/>
    <xf numFmtId="0" fontId="2" fillId="0" borderId="0"/>
    <xf numFmtId="0" fontId="2" fillId="0" borderId="0"/>
    <xf numFmtId="0" fontId="116" fillId="0" borderId="0"/>
    <xf numFmtId="0" fontId="90" fillId="0" borderId="0"/>
    <xf numFmtId="0" fontId="90" fillId="0" borderId="0"/>
    <xf numFmtId="0" fontId="2" fillId="0" borderId="0"/>
    <xf numFmtId="0" fontId="92" fillId="0" borderId="0"/>
    <xf numFmtId="0" fontId="1" fillId="0" borderId="0"/>
    <xf numFmtId="0" fontId="90" fillId="0" borderId="0"/>
    <xf numFmtId="0" fontId="9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93" fillId="0" borderId="0"/>
    <xf numFmtId="0" fontId="93" fillId="0" borderId="0"/>
    <xf numFmtId="0" fontId="18" fillId="0" borderId="0">
      <alignment vertical="top"/>
    </xf>
    <xf numFmtId="0" fontId="90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90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90" fillId="0" borderId="0"/>
    <xf numFmtId="0" fontId="90" fillId="0" borderId="0"/>
    <xf numFmtId="0" fontId="2" fillId="0" borderId="0"/>
    <xf numFmtId="0" fontId="9" fillId="0" borderId="0"/>
    <xf numFmtId="0" fontId="9" fillId="0" borderId="0"/>
    <xf numFmtId="0" fontId="78" fillId="0" borderId="0"/>
    <xf numFmtId="0" fontId="1" fillId="0" borderId="0"/>
    <xf numFmtId="0" fontId="90" fillId="0" borderId="0"/>
    <xf numFmtId="0" fontId="4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5" fillId="0" borderId="0"/>
    <xf numFmtId="0" fontId="2" fillId="0" borderId="0"/>
    <xf numFmtId="0" fontId="115" fillId="0" borderId="0"/>
    <xf numFmtId="0" fontId="9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116" fillId="0" borderId="0"/>
    <xf numFmtId="0" fontId="2" fillId="0" borderId="0"/>
    <xf numFmtId="0" fontId="116" fillId="0" borderId="0"/>
    <xf numFmtId="0" fontId="90" fillId="0" borderId="0"/>
    <xf numFmtId="0" fontId="2" fillId="0" borderId="0"/>
    <xf numFmtId="0" fontId="90" fillId="0" borderId="0"/>
    <xf numFmtId="0" fontId="90" fillId="0" borderId="0"/>
    <xf numFmtId="0" fontId="2" fillId="0" borderId="0"/>
    <xf numFmtId="0" fontId="91" fillId="0" borderId="0"/>
    <xf numFmtId="0" fontId="93" fillId="0" borderId="0"/>
    <xf numFmtId="0" fontId="2" fillId="0" borderId="0"/>
    <xf numFmtId="0" fontId="91" fillId="0" borderId="0"/>
    <xf numFmtId="0" fontId="90" fillId="0" borderId="0"/>
    <xf numFmtId="0" fontId="2" fillId="0" borderId="0"/>
    <xf numFmtId="0" fontId="115" fillId="0" borderId="0"/>
    <xf numFmtId="0" fontId="90" fillId="0" borderId="0"/>
    <xf numFmtId="0" fontId="5" fillId="0" borderId="0"/>
    <xf numFmtId="0" fontId="90" fillId="0" borderId="0"/>
    <xf numFmtId="0" fontId="93" fillId="0" borderId="0"/>
    <xf numFmtId="0" fontId="93" fillId="0" borderId="0"/>
    <xf numFmtId="0" fontId="2" fillId="0" borderId="0"/>
    <xf numFmtId="0" fontId="115" fillId="0" borderId="0"/>
    <xf numFmtId="0" fontId="92" fillId="0" borderId="0"/>
    <xf numFmtId="0" fontId="21" fillId="0" borderId="0"/>
    <xf numFmtId="0" fontId="90" fillId="0" borderId="0"/>
    <xf numFmtId="0" fontId="93" fillId="0" borderId="0"/>
    <xf numFmtId="0" fontId="1" fillId="0" borderId="0"/>
    <xf numFmtId="0" fontId="85" fillId="0" borderId="0"/>
    <xf numFmtId="0" fontId="7" fillId="0" borderId="0"/>
    <xf numFmtId="0" fontId="44" fillId="0" borderId="0"/>
    <xf numFmtId="0" fontId="2" fillId="0" borderId="0"/>
    <xf numFmtId="0" fontId="2" fillId="0" borderId="0"/>
    <xf numFmtId="0" fontId="9" fillId="0" borderId="0"/>
    <xf numFmtId="0" fontId="93" fillId="0" borderId="0"/>
    <xf numFmtId="0" fontId="9" fillId="0" borderId="0"/>
    <xf numFmtId="0" fontId="93" fillId="0" borderId="0"/>
    <xf numFmtId="0" fontId="93" fillId="0" borderId="0"/>
    <xf numFmtId="0" fontId="92" fillId="0" borderId="0"/>
    <xf numFmtId="0" fontId="93" fillId="0" borderId="0"/>
    <xf numFmtId="0" fontId="10" fillId="0" borderId="0"/>
    <xf numFmtId="0" fontId="2" fillId="0" borderId="0"/>
    <xf numFmtId="0" fontId="93" fillId="0" borderId="0"/>
    <xf numFmtId="0" fontId="2" fillId="0" borderId="0"/>
    <xf numFmtId="0" fontId="90" fillId="0" borderId="0"/>
    <xf numFmtId="0" fontId="92" fillId="0" borderId="0"/>
    <xf numFmtId="0" fontId="44" fillId="0" borderId="0"/>
    <xf numFmtId="0" fontId="1" fillId="0" borderId="0"/>
    <xf numFmtId="0" fontId="93" fillId="0" borderId="0"/>
    <xf numFmtId="0" fontId="18" fillId="0" borderId="0">
      <alignment vertical="top"/>
    </xf>
    <xf numFmtId="0" fontId="90" fillId="0" borderId="0"/>
    <xf numFmtId="0" fontId="90" fillId="0" borderId="0"/>
    <xf numFmtId="0" fontId="93" fillId="0" borderId="0"/>
    <xf numFmtId="0" fontId="2" fillId="0" borderId="0"/>
    <xf numFmtId="0" fontId="93" fillId="0" borderId="0"/>
    <xf numFmtId="0" fontId="90" fillId="0" borderId="0"/>
    <xf numFmtId="0" fontId="93" fillId="0" borderId="0"/>
    <xf numFmtId="0" fontId="90" fillId="0" borderId="0"/>
    <xf numFmtId="0" fontId="85" fillId="0" borderId="0"/>
    <xf numFmtId="0" fontId="93" fillId="0" borderId="0"/>
    <xf numFmtId="0" fontId="44" fillId="0" borderId="0"/>
    <xf numFmtId="0" fontId="90" fillId="0" borderId="0"/>
    <xf numFmtId="0" fontId="90" fillId="0" borderId="0"/>
    <xf numFmtId="0" fontId="157" fillId="0" borderId="0"/>
    <xf numFmtId="0" fontId="9" fillId="0" borderId="0"/>
    <xf numFmtId="0" fontId="9" fillId="0" borderId="0"/>
    <xf numFmtId="0" fontId="90" fillId="0" borderId="0"/>
    <xf numFmtId="0" fontId="44" fillId="0" borderId="0"/>
    <xf numFmtId="0" fontId="158" fillId="0" borderId="0"/>
    <xf numFmtId="0" fontId="7" fillId="0" borderId="0"/>
    <xf numFmtId="0" fontId="158" fillId="0" borderId="0"/>
    <xf numFmtId="0" fontId="85" fillId="0" borderId="0"/>
    <xf numFmtId="0" fontId="90" fillId="0" borderId="0"/>
    <xf numFmtId="0" fontId="2" fillId="0" borderId="0"/>
    <xf numFmtId="0" fontId="2" fillId="0" borderId="0"/>
    <xf numFmtId="0" fontId="115" fillId="0" borderId="0"/>
    <xf numFmtId="0" fontId="93" fillId="0" borderId="0"/>
    <xf numFmtId="0" fontId="2" fillId="0" borderId="0"/>
    <xf numFmtId="0" fontId="10" fillId="0" borderId="0"/>
    <xf numFmtId="0" fontId="2" fillId="0" borderId="0"/>
    <xf numFmtId="0" fontId="87" fillId="0" borderId="0"/>
    <xf numFmtId="0" fontId="2" fillId="0" borderId="0"/>
    <xf numFmtId="0" fontId="159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1" fillId="0" borderId="0"/>
    <xf numFmtId="0" fontId="1" fillId="0" borderId="0"/>
    <xf numFmtId="0" fontId="116" fillId="0" borderId="0"/>
    <xf numFmtId="0" fontId="2" fillId="0" borderId="0"/>
    <xf numFmtId="0" fontId="93" fillId="0" borderId="0"/>
    <xf numFmtId="0" fontId="93" fillId="0" borderId="0"/>
    <xf numFmtId="0" fontId="90" fillId="0" borderId="0"/>
    <xf numFmtId="0" fontId="93" fillId="0" borderId="0"/>
    <xf numFmtId="0" fontId="90" fillId="0" borderId="0"/>
    <xf numFmtId="0" fontId="18" fillId="0" borderId="0">
      <alignment vertical="top"/>
    </xf>
    <xf numFmtId="0" fontId="2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0" fillId="0" borderId="0"/>
    <xf numFmtId="0" fontId="93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0" borderId="0"/>
    <xf numFmtId="0" fontId="2" fillId="0" borderId="0"/>
    <xf numFmtId="0" fontId="2" fillId="0" borderId="0"/>
    <xf numFmtId="0" fontId="9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78" fillId="0" borderId="0"/>
    <xf numFmtId="0" fontId="2" fillId="0" borderId="0"/>
    <xf numFmtId="0" fontId="78" fillId="0" borderId="0"/>
    <xf numFmtId="0" fontId="1" fillId="0" borderId="0"/>
    <xf numFmtId="0" fontId="9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91" fillId="0" borderId="0"/>
    <xf numFmtId="0" fontId="91" fillId="0" borderId="0"/>
    <xf numFmtId="0" fontId="2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93" fillId="0" borderId="0"/>
    <xf numFmtId="0" fontId="93" fillId="0" borderId="0"/>
    <xf numFmtId="0" fontId="24" fillId="0" borderId="0"/>
    <xf numFmtId="0" fontId="2" fillId="0" borderId="0"/>
    <xf numFmtId="0" fontId="90" fillId="0" borderId="0"/>
    <xf numFmtId="0" fontId="24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116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115" fillId="0" borderId="0"/>
    <xf numFmtId="0" fontId="2" fillId="0" borderId="0"/>
    <xf numFmtId="0" fontId="18" fillId="0" borderId="0">
      <alignment vertical="top"/>
    </xf>
    <xf numFmtId="0" fontId="93" fillId="0" borderId="0"/>
    <xf numFmtId="0" fontId="9" fillId="0" borderId="0"/>
    <xf numFmtId="0" fontId="93" fillId="0" borderId="0"/>
    <xf numFmtId="0" fontId="115" fillId="0" borderId="0"/>
    <xf numFmtId="0" fontId="11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115" fillId="0" borderId="0"/>
    <xf numFmtId="0" fontId="1" fillId="0" borderId="0"/>
    <xf numFmtId="0" fontId="18" fillId="0" borderId="0">
      <alignment vertical="top"/>
    </xf>
    <xf numFmtId="0" fontId="115" fillId="0" borderId="0"/>
    <xf numFmtId="0" fontId="115" fillId="0" borderId="0"/>
    <xf numFmtId="0" fontId="115" fillId="0" borderId="0"/>
    <xf numFmtId="0" fontId="90" fillId="0" borderId="0"/>
    <xf numFmtId="0" fontId="93" fillId="0" borderId="0"/>
    <xf numFmtId="0" fontId="90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18" fillId="0" borderId="0">
      <alignment vertical="top"/>
    </xf>
    <xf numFmtId="0" fontId="90" fillId="0" borderId="0"/>
    <xf numFmtId="0" fontId="2" fillId="0" borderId="0"/>
    <xf numFmtId="0" fontId="90" fillId="0" borderId="0"/>
    <xf numFmtId="0" fontId="90" fillId="0" borderId="0"/>
    <xf numFmtId="0" fontId="93" fillId="0" borderId="0"/>
    <xf numFmtId="0" fontId="67" fillId="0" borderId="0"/>
    <xf numFmtId="0" fontId="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73" fillId="135" borderId="37" applyNumberFormat="0" applyFont="0" applyAlignment="0" applyProtection="0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10" fillId="54" borderId="14"/>
    <xf numFmtId="0" fontId="81" fillId="135" borderId="37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77" fillId="135" borderId="37" applyNumberFormat="0" applyFont="0" applyAlignment="0" applyProtection="0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90" fillId="135" borderId="37" applyNumberFormat="0" applyFont="0" applyAlignment="0" applyProtection="0"/>
    <xf numFmtId="0" fontId="94" fillId="135" borderId="37" applyNumberFormat="0" applyFont="0" applyAlignment="0" applyProtection="0"/>
    <xf numFmtId="164" fontId="2" fillId="0" borderId="0"/>
    <xf numFmtId="164" fontId="2" fillId="0" borderId="0"/>
    <xf numFmtId="0" fontId="160" fillId="125" borderId="38" applyNumberFormat="0" applyAlignment="0" applyProtection="0"/>
    <xf numFmtId="0" fontId="161" fillId="125" borderId="38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/>
    <xf numFmtId="0" fontId="162" fillId="125" borderId="38" applyNumberFormat="0" applyAlignment="0" applyProtection="0"/>
    <xf numFmtId="0" fontId="160" fillId="125" borderId="38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163" fillId="125" borderId="38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161" fillId="126" borderId="38"/>
    <xf numFmtId="0" fontId="161" fillId="125" borderId="38" applyNumberFormat="0" applyAlignment="0" applyProtection="0"/>
    <xf numFmtId="0" fontId="164" fillId="125" borderId="38" applyNumberFormat="0" applyAlignment="0" applyProtection="0"/>
    <xf numFmtId="40" fontId="4" fillId="65" borderId="0">
      <alignment horizontal="right"/>
    </xf>
    <xf numFmtId="0" fontId="46" fillId="65" borderId="0">
      <alignment horizontal="right"/>
    </xf>
    <xf numFmtId="0" fontId="47" fillId="65" borderId="16"/>
    <xf numFmtId="0" fontId="47" fillId="0" borderId="0" applyBorder="0">
      <alignment horizontal="centerContinuous"/>
    </xf>
    <xf numFmtId="0" fontId="48" fillId="0" borderId="0" applyBorder="0">
      <alignment horizontal="centerContinuous"/>
    </xf>
    <xf numFmtId="197" fontId="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/>
    <xf numFmtId="175" fontId="15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/>
    <xf numFmtId="10" fontId="2" fillId="0" borderId="0" applyFont="0" applyFill="0" applyBorder="0" applyAlignment="0" applyProtection="0"/>
    <xf numFmtId="10" fontId="2" fillId="0" borderId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0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1" fillId="0" borderId="0"/>
    <xf numFmtId="9" fontId="77" fillId="0" borderId="0" applyFont="0" applyFill="0" applyBorder="0" applyAlignment="0" applyProtection="0"/>
    <xf numFmtId="9" fontId="18" fillId="0" borderId="0"/>
    <xf numFmtId="9" fontId="18" fillId="0" borderId="0"/>
    <xf numFmtId="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/>
    <xf numFmtId="9" fontId="75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9" fillId="0" borderId="0" applyFont="0" applyFill="0" applyBorder="0" applyAlignment="0" applyProtection="0"/>
    <xf numFmtId="9" fontId="2" fillId="0" borderId="0"/>
    <xf numFmtId="9" fontId="91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115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115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1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9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/>
    <xf numFmtId="9" fontId="74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73" fillId="0" borderId="0" applyFont="0" applyFill="0" applyBorder="0" applyAlignment="0" applyProtection="0"/>
    <xf numFmtId="9" fontId="2" fillId="0" borderId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73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91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5" fillId="0" borderId="0"/>
    <xf numFmtId="9" fontId="40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/>
    <xf numFmtId="9" fontId="40" fillId="0" borderId="17" applyNumberFormat="0" applyBorder="0"/>
    <xf numFmtId="9" fontId="40" fillId="0" borderId="17" applyNumberFormat="0" applyBorder="0"/>
    <xf numFmtId="9" fontId="40" fillId="0" borderId="17" applyNumberFormat="0" applyBorder="0"/>
    <xf numFmtId="9" fontId="25" fillId="0" borderId="17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6" fontId="15" fillId="0" borderId="0" applyFill="0" applyBorder="0" applyAlignment="0"/>
    <xf numFmtId="176" fontId="15" fillId="0" borderId="0"/>
    <xf numFmtId="176" fontId="15" fillId="0" borderId="0" applyFill="0" applyBorder="0" applyAlignment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0" fontId="25" fillId="0" borderId="0" applyNumberFormat="0" applyFont="0" applyFill="0" applyBorder="0" applyAlignment="0" applyProtection="0">
      <alignment horizontal="left"/>
    </xf>
    <xf numFmtId="0" fontId="25" fillId="0" borderId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15" fontId="25" fillId="0" borderId="0"/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/>
    <xf numFmtId="4" fontId="25" fillId="0" borderId="0" applyFont="0" applyFill="0" applyBorder="0" applyAlignment="0" applyProtection="0"/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3" fontId="25" fillId="0" borderId="0" applyFont="0" applyFill="0" applyBorder="0" applyAlignment="0" applyProtection="0"/>
    <xf numFmtId="3" fontId="25" fillId="0" borderId="0"/>
    <xf numFmtId="3" fontId="25" fillId="0" borderId="0" applyFont="0" applyFill="0" applyBorder="0" applyAlignment="0" applyProtection="0"/>
    <xf numFmtId="0" fontId="25" fillId="66" borderId="0" applyNumberFormat="0" applyFont="0" applyBorder="0" applyAlignment="0" applyProtection="0"/>
    <xf numFmtId="0" fontId="25" fillId="66" borderId="0"/>
    <xf numFmtId="0" fontId="25" fillId="66" borderId="0" applyNumberFormat="0" applyFont="0" applyBorder="0" applyAlignment="0" applyProtection="0"/>
    <xf numFmtId="37" fontId="6" fillId="0" borderId="0"/>
    <xf numFmtId="1" fontId="2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>
      <alignment horizontal="center" vertical="center"/>
    </xf>
    <xf numFmtId="0" fontId="32" fillId="0" borderId="0" applyNumberFormat="0" applyFill="0" applyBorder="0" applyAlignment="0" applyProtection="0"/>
    <xf numFmtId="4" fontId="50" fillId="62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2" borderId="19" applyNumberFormat="0" applyProtection="0">
      <alignment vertical="center"/>
    </xf>
    <xf numFmtId="4" fontId="50" fillId="62" borderId="19" applyNumberFormat="0" applyProtection="0">
      <alignment vertical="center"/>
    </xf>
    <xf numFmtId="4" fontId="50" fillId="63" borderId="19">
      <alignment vertical="center"/>
    </xf>
    <xf numFmtId="4" fontId="50" fillId="63" borderId="19">
      <alignment vertical="center"/>
    </xf>
    <xf numFmtId="4" fontId="51" fillId="62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3" borderId="19">
      <alignment vertical="center"/>
    </xf>
    <xf numFmtId="4" fontId="51" fillId="63" borderId="19">
      <alignment vertical="center"/>
    </xf>
    <xf numFmtId="4" fontId="50" fillId="62" borderId="19" applyNumberFormat="0" applyProtection="0">
      <alignment horizontal="left" vertical="center" indent="1"/>
    </xf>
    <xf numFmtId="4" fontId="50" fillId="63" borderId="19" applyNumberFormat="0" applyProtection="0">
      <alignment horizontal="left" vertical="center" indent="1"/>
    </xf>
    <xf numFmtId="4" fontId="50" fillId="63" borderId="19" applyNumberFormat="0" applyProtection="0">
      <alignment horizontal="left" vertical="center" indent="1"/>
    </xf>
    <xf numFmtId="4" fontId="50" fillId="62" borderId="19" applyNumberFormat="0" applyProtection="0">
      <alignment horizontal="left" vertical="center" indent="1"/>
    </xf>
    <xf numFmtId="4" fontId="50" fillId="62" borderId="19" applyNumberFormat="0" applyProtection="0">
      <alignment horizontal="left" vertical="center" indent="1"/>
    </xf>
    <xf numFmtId="4" fontId="50" fillId="63" borderId="19">
      <alignment horizontal="left" vertical="center" indent="1"/>
    </xf>
    <xf numFmtId="4" fontId="50" fillId="63" borderId="19">
      <alignment horizontal="left" vertical="center" indent="1"/>
    </xf>
    <xf numFmtId="0" fontId="50" fillId="62" borderId="19" applyNumberFormat="0" applyProtection="0">
      <alignment horizontal="left" vertical="top" indent="1"/>
    </xf>
    <xf numFmtId="0" fontId="50" fillId="63" borderId="19" applyNumberFormat="0" applyProtection="0">
      <alignment horizontal="left" vertical="top" indent="1"/>
    </xf>
    <xf numFmtId="0" fontId="50" fillId="63" borderId="19" applyNumberFormat="0" applyProtection="0">
      <alignment horizontal="left" vertical="top" indent="1"/>
    </xf>
    <xf numFmtId="0" fontId="50" fillId="62" borderId="19" applyNumberFormat="0" applyProtection="0">
      <alignment horizontal="left" vertical="top" indent="1"/>
    </xf>
    <xf numFmtId="0" fontId="50" fillId="62" borderId="19" applyNumberFormat="0" applyProtection="0">
      <alignment horizontal="left" vertical="top" indent="1"/>
    </xf>
    <xf numFmtId="0" fontId="50" fillId="63" borderId="19">
      <alignment horizontal="left" vertical="top" indent="1"/>
    </xf>
    <xf numFmtId="0" fontId="50" fillId="63" borderId="19">
      <alignment horizontal="left" vertical="top" indent="1"/>
    </xf>
    <xf numFmtId="4" fontId="50" fillId="67" borderId="0" applyNumberFormat="0" applyProtection="0">
      <alignment horizontal="left" vertical="center" indent="1"/>
    </xf>
    <xf numFmtId="4" fontId="50" fillId="48" borderId="0" applyNumberFormat="0" applyProtection="0">
      <alignment horizontal="left" vertical="center" indent="1"/>
    </xf>
    <xf numFmtId="4" fontId="50" fillId="67" borderId="0" applyNumberFormat="0" applyProtection="0">
      <alignment horizontal="left" vertical="center" indent="1"/>
    </xf>
    <xf numFmtId="4" fontId="50" fillId="48" borderId="0">
      <alignment horizontal="left" vertical="center" indent="1"/>
    </xf>
    <xf numFmtId="4" fontId="18" fillId="4" borderId="19" applyNumberFormat="0" applyProtection="0">
      <alignment horizontal="right" vertical="center"/>
    </xf>
    <xf numFmtId="4" fontId="18" fillId="5" borderId="19" applyNumberFormat="0" applyProtection="0">
      <alignment horizontal="right" vertical="center"/>
    </xf>
    <xf numFmtId="4" fontId="18" fillId="5" borderId="19" applyNumberFormat="0" applyProtection="0">
      <alignment horizontal="right" vertical="center"/>
    </xf>
    <xf numFmtId="4" fontId="18" fillId="4" borderId="19" applyNumberFormat="0" applyProtection="0">
      <alignment horizontal="right" vertical="center"/>
    </xf>
    <xf numFmtId="4" fontId="18" fillId="4" borderId="19" applyNumberFormat="0" applyProtection="0">
      <alignment horizontal="right" vertical="center"/>
    </xf>
    <xf numFmtId="4" fontId="18" fillId="5" borderId="19">
      <alignment horizontal="right" vertical="center"/>
    </xf>
    <xf numFmtId="4" fontId="18" fillId="5" borderId="19">
      <alignment horizontal="right" vertical="center"/>
    </xf>
    <xf numFmtId="4" fontId="18" fillId="16" borderId="19" applyNumberFormat="0" applyProtection="0">
      <alignment horizontal="right" vertical="center"/>
    </xf>
    <xf numFmtId="4" fontId="18" fillId="17" borderId="19" applyNumberFormat="0" applyProtection="0">
      <alignment horizontal="right" vertical="center"/>
    </xf>
    <xf numFmtId="4" fontId="18" fillId="17" borderId="19" applyNumberFormat="0" applyProtection="0">
      <alignment horizontal="right" vertical="center"/>
    </xf>
    <xf numFmtId="4" fontId="18" fillId="16" borderId="19" applyNumberFormat="0" applyProtection="0">
      <alignment horizontal="right" vertical="center"/>
    </xf>
    <xf numFmtId="4" fontId="18" fillId="16" borderId="19" applyNumberFormat="0" applyProtection="0">
      <alignment horizontal="right" vertical="center"/>
    </xf>
    <xf numFmtId="4" fontId="18" fillId="17" borderId="19">
      <alignment horizontal="right" vertical="center"/>
    </xf>
    <xf numFmtId="4" fontId="18" fillId="17" borderId="19">
      <alignment horizontal="right" vertical="center"/>
    </xf>
    <xf numFmtId="4" fontId="18" fillId="37" borderId="19" applyNumberFormat="0" applyProtection="0">
      <alignment horizontal="right" vertical="center"/>
    </xf>
    <xf numFmtId="4" fontId="18" fillId="43" borderId="19" applyNumberFormat="0" applyProtection="0">
      <alignment horizontal="right" vertical="center"/>
    </xf>
    <xf numFmtId="4" fontId="18" fillId="43" borderId="19" applyNumberFormat="0" applyProtection="0">
      <alignment horizontal="right" vertical="center"/>
    </xf>
    <xf numFmtId="4" fontId="18" fillId="37" borderId="19" applyNumberFormat="0" applyProtection="0">
      <alignment horizontal="right" vertical="center"/>
    </xf>
    <xf numFmtId="4" fontId="18" fillId="37" borderId="19" applyNumberFormat="0" applyProtection="0">
      <alignment horizontal="right" vertical="center"/>
    </xf>
    <xf numFmtId="4" fontId="18" fillId="43" borderId="19">
      <alignment horizontal="right" vertical="center"/>
    </xf>
    <xf numFmtId="4" fontId="18" fillId="43" borderId="19">
      <alignment horizontal="right" vertical="center"/>
    </xf>
    <xf numFmtId="4" fontId="18" fillId="20" borderId="19" applyNumberFormat="0" applyProtection="0">
      <alignment horizontal="right" vertical="center"/>
    </xf>
    <xf numFmtId="4" fontId="18" fillId="21" borderId="19" applyNumberFormat="0" applyProtection="0">
      <alignment horizontal="right" vertical="center"/>
    </xf>
    <xf numFmtId="4" fontId="18" fillId="21" borderId="19" applyNumberFormat="0" applyProtection="0">
      <alignment horizontal="right" vertical="center"/>
    </xf>
    <xf numFmtId="4" fontId="18" fillId="20" borderId="19" applyNumberFormat="0" applyProtection="0">
      <alignment horizontal="right" vertical="center"/>
    </xf>
    <xf numFmtId="4" fontId="18" fillId="20" borderId="19" applyNumberFormat="0" applyProtection="0">
      <alignment horizontal="right" vertical="center"/>
    </xf>
    <xf numFmtId="4" fontId="18" fillId="21" borderId="19">
      <alignment horizontal="right" vertical="center"/>
    </xf>
    <xf numFmtId="4" fontId="18" fillId="21" borderId="19">
      <alignment horizontal="right" vertical="center"/>
    </xf>
    <xf numFmtId="4" fontId="18" fillId="28" borderId="19" applyNumberFormat="0" applyProtection="0">
      <alignment horizontal="right" vertical="center"/>
    </xf>
    <xf numFmtId="4" fontId="18" fillId="29" borderId="19" applyNumberFormat="0" applyProtection="0">
      <alignment horizontal="right" vertical="center"/>
    </xf>
    <xf numFmtId="4" fontId="18" fillId="29" borderId="19" applyNumberFormat="0" applyProtection="0">
      <alignment horizontal="right" vertical="center"/>
    </xf>
    <xf numFmtId="4" fontId="18" fillId="28" borderId="19" applyNumberFormat="0" applyProtection="0">
      <alignment horizontal="right" vertical="center"/>
    </xf>
    <xf numFmtId="4" fontId="18" fillId="28" borderId="19" applyNumberFormat="0" applyProtection="0">
      <alignment horizontal="right" vertical="center"/>
    </xf>
    <xf numFmtId="4" fontId="18" fillId="29" borderId="19">
      <alignment horizontal="right" vertical="center"/>
    </xf>
    <xf numFmtId="4" fontId="18" fillId="29" borderId="19">
      <alignment horizontal="right" vertical="center"/>
    </xf>
    <xf numFmtId="4" fontId="18" fillId="52" borderId="19" applyNumberFormat="0" applyProtection="0">
      <alignment horizontal="right" vertical="center"/>
    </xf>
    <xf numFmtId="4" fontId="18" fillId="56" borderId="19" applyNumberFormat="0" applyProtection="0">
      <alignment horizontal="right" vertical="center"/>
    </xf>
    <xf numFmtId="4" fontId="18" fillId="56" borderId="19" applyNumberFormat="0" applyProtection="0">
      <alignment horizontal="right" vertical="center"/>
    </xf>
    <xf numFmtId="4" fontId="18" fillId="52" borderId="19" applyNumberFormat="0" applyProtection="0">
      <alignment horizontal="right" vertical="center"/>
    </xf>
    <xf numFmtId="4" fontId="18" fillId="52" borderId="19" applyNumberFormat="0" applyProtection="0">
      <alignment horizontal="right" vertical="center"/>
    </xf>
    <xf numFmtId="4" fontId="18" fillId="56" borderId="19">
      <alignment horizontal="right" vertical="center"/>
    </xf>
    <xf numFmtId="4" fontId="18" fillId="56" borderId="19">
      <alignment horizontal="right" vertical="center"/>
    </xf>
    <xf numFmtId="4" fontId="18" fillId="44" borderId="19" applyNumberFormat="0" applyProtection="0">
      <alignment horizontal="right" vertical="center"/>
    </xf>
    <xf numFmtId="4" fontId="18" fillId="51" borderId="19" applyNumberFormat="0" applyProtection="0">
      <alignment horizontal="right" vertical="center"/>
    </xf>
    <xf numFmtId="4" fontId="18" fillId="51" borderId="19" applyNumberFormat="0" applyProtection="0">
      <alignment horizontal="right" vertical="center"/>
    </xf>
    <xf numFmtId="4" fontId="18" fillId="44" borderId="19" applyNumberFormat="0" applyProtection="0">
      <alignment horizontal="right" vertical="center"/>
    </xf>
    <xf numFmtId="4" fontId="18" fillId="44" borderId="19" applyNumberFormat="0" applyProtection="0">
      <alignment horizontal="right" vertical="center"/>
    </xf>
    <xf numFmtId="4" fontId="18" fillId="51" borderId="19">
      <alignment horizontal="right" vertical="center"/>
    </xf>
    <xf numFmtId="4" fontId="18" fillId="51" borderId="19">
      <alignment horizontal="right" vertical="center"/>
    </xf>
    <xf numFmtId="4" fontId="18" fillId="68" borderId="19" applyNumberFormat="0" applyProtection="0">
      <alignment horizontal="right" vertical="center"/>
    </xf>
    <xf numFmtId="4" fontId="18" fillId="69" borderId="19" applyNumberFormat="0" applyProtection="0">
      <alignment horizontal="right" vertical="center"/>
    </xf>
    <xf numFmtId="4" fontId="18" fillId="69" borderId="19" applyNumberFormat="0" applyProtection="0">
      <alignment horizontal="right" vertical="center"/>
    </xf>
    <xf numFmtId="4" fontId="18" fillId="68" borderId="19" applyNumberFormat="0" applyProtection="0">
      <alignment horizontal="right" vertical="center"/>
    </xf>
    <xf numFmtId="4" fontId="18" fillId="68" borderId="19" applyNumberFormat="0" applyProtection="0">
      <alignment horizontal="right" vertical="center"/>
    </xf>
    <xf numFmtId="4" fontId="18" fillId="69" borderId="19">
      <alignment horizontal="right" vertical="center"/>
    </xf>
    <xf numFmtId="4" fontId="18" fillId="69" borderId="19">
      <alignment horizontal="right" vertical="center"/>
    </xf>
    <xf numFmtId="4" fontId="18" fillId="18" borderId="19" applyNumberFormat="0" applyProtection="0">
      <alignment horizontal="right" vertical="center"/>
    </xf>
    <xf numFmtId="4" fontId="18" fillId="19" borderId="19" applyNumberFormat="0" applyProtection="0">
      <alignment horizontal="right" vertical="center"/>
    </xf>
    <xf numFmtId="4" fontId="18" fillId="19" borderId="19" applyNumberFormat="0" applyProtection="0">
      <alignment horizontal="right" vertical="center"/>
    </xf>
    <xf numFmtId="4" fontId="18" fillId="18" borderId="19" applyNumberFormat="0" applyProtection="0">
      <alignment horizontal="right" vertical="center"/>
    </xf>
    <xf numFmtId="4" fontId="18" fillId="18" borderId="19" applyNumberFormat="0" applyProtection="0">
      <alignment horizontal="right" vertical="center"/>
    </xf>
    <xf numFmtId="4" fontId="18" fillId="19" borderId="19">
      <alignment horizontal="right" vertical="center"/>
    </xf>
    <xf numFmtId="4" fontId="18" fillId="19" borderId="19">
      <alignment horizontal="right" vertical="center"/>
    </xf>
    <xf numFmtId="4" fontId="50" fillId="70" borderId="20" applyNumberFormat="0" applyProtection="0">
      <alignment horizontal="left" vertical="center" indent="1"/>
    </xf>
    <xf numFmtId="4" fontId="50" fillId="70" borderId="20" applyNumberFormat="0" applyProtection="0">
      <alignment horizontal="left" vertical="center" indent="1"/>
    </xf>
    <xf numFmtId="4" fontId="50" fillId="70" borderId="20">
      <alignment horizontal="left" vertical="center" indent="1"/>
    </xf>
    <xf numFmtId="4" fontId="50" fillId="70" borderId="2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 applyNumberFormat="0" applyProtection="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>
      <alignment horizontal="left" vertical="center" indent="1"/>
    </xf>
    <xf numFmtId="4" fontId="52" fillId="72" borderId="0" applyNumberFormat="0" applyProtection="0">
      <alignment horizontal="left" vertical="center" indent="1"/>
    </xf>
    <xf numFmtId="4" fontId="52" fillId="33" borderId="0" applyNumberFormat="0" applyProtection="0">
      <alignment horizontal="left" vertical="center" indent="1"/>
    </xf>
    <xf numFmtId="4" fontId="52" fillId="72" borderId="0" applyNumberFormat="0" applyProtection="0">
      <alignment horizontal="left" vertical="center" indent="1"/>
    </xf>
    <xf numFmtId="4" fontId="52" fillId="33" borderId="0">
      <alignment horizontal="left" vertical="center" indent="1"/>
    </xf>
    <xf numFmtId="4" fontId="18" fillId="67" borderId="19" applyNumberFormat="0" applyProtection="0">
      <alignment horizontal="right" vertical="center"/>
    </xf>
    <xf numFmtId="4" fontId="18" fillId="48" borderId="19" applyNumberFormat="0" applyProtection="0">
      <alignment horizontal="right" vertical="center"/>
    </xf>
    <xf numFmtId="4" fontId="18" fillId="48" borderId="19" applyNumberFormat="0" applyProtection="0">
      <alignment horizontal="right" vertical="center"/>
    </xf>
    <xf numFmtId="4" fontId="18" fillId="67" borderId="19" applyNumberFormat="0" applyProtection="0">
      <alignment horizontal="right" vertical="center"/>
    </xf>
    <xf numFmtId="4" fontId="18" fillId="67" borderId="19" applyNumberFormat="0" applyProtection="0">
      <alignment horizontal="right" vertical="center"/>
    </xf>
    <xf numFmtId="4" fontId="18" fillId="48" borderId="19">
      <alignment horizontal="right" vertical="center"/>
    </xf>
    <xf numFmtId="4" fontId="18" fillId="48" borderId="19">
      <alignment horizontal="right" vertical="center"/>
    </xf>
    <xf numFmtId="4" fontId="18" fillId="71" borderId="0" applyNumberFormat="0" applyProtection="0">
      <alignment horizontal="left" vertical="center" indent="1"/>
    </xf>
    <xf numFmtId="4" fontId="18" fillId="46" borderId="0" applyNumberFormat="0" applyProtection="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>
      <alignment horizontal="left" vertical="center" indent="1"/>
    </xf>
    <xf numFmtId="4" fontId="18" fillId="67" borderId="0" applyNumberFormat="0" applyProtection="0">
      <alignment horizontal="left" vertical="center" indent="1"/>
    </xf>
    <xf numFmtId="4" fontId="18" fillId="48" borderId="0" applyNumberFormat="0" applyProtection="0">
      <alignment horizontal="left" vertical="center" indent="1"/>
    </xf>
    <xf numFmtId="4" fontId="18" fillId="67" borderId="0" applyNumberFormat="0" applyProtection="0">
      <alignment horizontal="left" vertical="center" indent="1"/>
    </xf>
    <xf numFmtId="4" fontId="18" fillId="48" borderId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2" fillId="33" borderId="19">
      <alignment horizontal="left" vertical="center" indent="1"/>
    </xf>
    <xf numFmtId="0" fontId="2" fillId="33" borderId="19">
      <alignment horizontal="left" vertical="center" indent="1"/>
    </xf>
    <xf numFmtId="0" fontId="2" fillId="72" borderId="19" applyNumberFormat="0" applyProtection="0">
      <alignment horizontal="left" vertical="top" indent="1"/>
    </xf>
    <xf numFmtId="0" fontId="9" fillId="33" borderId="19" applyNumberFormat="0" applyProtection="0">
      <alignment horizontal="left" vertical="top" indent="1"/>
    </xf>
    <xf numFmtId="0" fontId="9" fillId="33" borderId="19" applyNumberFormat="0" applyProtection="0">
      <alignment horizontal="left" vertical="top" indent="1"/>
    </xf>
    <xf numFmtId="0" fontId="2" fillId="72" borderId="19" applyNumberFormat="0" applyProtection="0">
      <alignment horizontal="left" vertical="top" indent="1"/>
    </xf>
    <xf numFmtId="0" fontId="2" fillId="72" borderId="19" applyNumberFormat="0" applyProtection="0">
      <alignment horizontal="left" vertical="top" indent="1"/>
    </xf>
    <xf numFmtId="0" fontId="2" fillId="33" borderId="19">
      <alignment horizontal="left" vertical="top" indent="1"/>
    </xf>
    <xf numFmtId="0" fontId="2" fillId="33" borderId="19">
      <alignment horizontal="left" vertical="top" indent="1"/>
    </xf>
    <xf numFmtId="0" fontId="2" fillId="67" borderId="19" applyNumberFormat="0" applyProtection="0">
      <alignment horizontal="left" vertical="center" indent="1"/>
    </xf>
    <xf numFmtId="0" fontId="9" fillId="48" borderId="19" applyNumberFormat="0" applyProtection="0">
      <alignment horizontal="left" vertical="center" indent="1"/>
    </xf>
    <xf numFmtId="0" fontId="9" fillId="48" borderId="19" applyNumberFormat="0" applyProtection="0">
      <alignment horizontal="left" vertical="center" indent="1"/>
    </xf>
    <xf numFmtId="0" fontId="2" fillId="67" borderId="19" applyNumberFormat="0" applyProtection="0">
      <alignment horizontal="left" vertical="center" indent="1"/>
    </xf>
    <xf numFmtId="0" fontId="2" fillId="67" borderId="19" applyNumberFormat="0" applyProtection="0">
      <alignment horizontal="left" vertical="center" indent="1"/>
    </xf>
    <xf numFmtId="0" fontId="2" fillId="48" borderId="19">
      <alignment horizontal="left" vertical="center" indent="1"/>
    </xf>
    <xf numFmtId="0" fontId="2" fillId="48" borderId="19">
      <alignment horizontal="left" vertical="center" indent="1"/>
    </xf>
    <xf numFmtId="0" fontId="2" fillId="67" borderId="19" applyNumberFormat="0" applyProtection="0">
      <alignment horizontal="left" vertical="top" indent="1"/>
    </xf>
    <xf numFmtId="0" fontId="9" fillId="48" borderId="19" applyNumberFormat="0" applyProtection="0">
      <alignment horizontal="left" vertical="top" indent="1"/>
    </xf>
    <xf numFmtId="0" fontId="9" fillId="48" borderId="19" applyNumberFormat="0" applyProtection="0">
      <alignment horizontal="left" vertical="top" indent="1"/>
    </xf>
    <xf numFmtId="0" fontId="2" fillId="67" borderId="19" applyNumberFormat="0" applyProtection="0">
      <alignment horizontal="left" vertical="top" indent="1"/>
    </xf>
    <xf numFmtId="0" fontId="2" fillId="67" borderId="19" applyNumberFormat="0" applyProtection="0">
      <alignment horizontal="left" vertical="top" indent="1"/>
    </xf>
    <xf numFmtId="0" fontId="2" fillId="48" borderId="19">
      <alignment horizontal="left" vertical="top" indent="1"/>
    </xf>
    <xf numFmtId="0" fontId="2" fillId="48" borderId="19">
      <alignment horizontal="left" vertical="top" indent="1"/>
    </xf>
    <xf numFmtId="0" fontId="2" fillId="14" borderId="19" applyNumberFormat="0" applyProtection="0">
      <alignment horizontal="left" vertical="center" indent="1"/>
    </xf>
    <xf numFmtId="0" fontId="9" fillId="15" borderId="19" applyNumberFormat="0" applyProtection="0">
      <alignment horizontal="left" vertical="center" indent="1"/>
    </xf>
    <xf numFmtId="0" fontId="9" fillId="15" borderId="19" applyNumberFormat="0" applyProtection="0">
      <alignment horizontal="left" vertical="center" indent="1"/>
    </xf>
    <xf numFmtId="0" fontId="2" fillId="14" borderId="19" applyNumberFormat="0" applyProtection="0">
      <alignment horizontal="left" vertical="center" indent="1"/>
    </xf>
    <xf numFmtId="0" fontId="2" fillId="14" borderId="19" applyNumberFormat="0" applyProtection="0">
      <alignment horizontal="left" vertical="center" indent="1"/>
    </xf>
    <xf numFmtId="0" fontId="2" fillId="15" borderId="19">
      <alignment horizontal="left" vertical="center" indent="1"/>
    </xf>
    <xf numFmtId="0" fontId="2" fillId="15" borderId="19">
      <alignment horizontal="left" vertical="center" indent="1"/>
    </xf>
    <xf numFmtId="0" fontId="2" fillId="14" borderId="19" applyNumberFormat="0" applyProtection="0">
      <alignment horizontal="left" vertical="top" indent="1"/>
    </xf>
    <xf numFmtId="0" fontId="9" fillId="15" borderId="19" applyNumberFormat="0" applyProtection="0">
      <alignment horizontal="left" vertical="top" indent="1"/>
    </xf>
    <xf numFmtId="0" fontId="9" fillId="15" borderId="19" applyNumberFormat="0" applyProtection="0">
      <alignment horizontal="left" vertical="top" indent="1"/>
    </xf>
    <xf numFmtId="0" fontId="2" fillId="14" borderId="19" applyNumberFormat="0" applyProtection="0">
      <alignment horizontal="left" vertical="top" indent="1"/>
    </xf>
    <xf numFmtId="0" fontId="2" fillId="14" borderId="19" applyNumberFormat="0" applyProtection="0">
      <alignment horizontal="left" vertical="top" indent="1"/>
    </xf>
    <xf numFmtId="0" fontId="2" fillId="15" borderId="19">
      <alignment horizontal="left" vertical="top" indent="1"/>
    </xf>
    <xf numFmtId="0" fontId="2" fillId="15" borderId="19">
      <alignment horizontal="left" vertical="top" indent="1"/>
    </xf>
    <xf numFmtId="0" fontId="2" fillId="71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2" fillId="71" borderId="19" applyNumberFormat="0" applyProtection="0">
      <alignment horizontal="left" vertical="center" indent="1"/>
    </xf>
    <xf numFmtId="0" fontId="2" fillId="71" borderId="19" applyNumberFormat="0" applyProtection="0">
      <alignment horizontal="left" vertical="center" indent="1"/>
    </xf>
    <xf numFmtId="0" fontId="2" fillId="46" borderId="19">
      <alignment horizontal="left" vertical="center" indent="1"/>
    </xf>
    <xf numFmtId="0" fontId="2" fillId="46" borderId="19">
      <alignment horizontal="left" vertical="center" indent="1"/>
    </xf>
    <xf numFmtId="0" fontId="2" fillId="71" borderId="19" applyNumberFormat="0" applyProtection="0">
      <alignment horizontal="left" vertical="top" indent="1"/>
    </xf>
    <xf numFmtId="0" fontId="9" fillId="46" borderId="19" applyNumberFormat="0" applyProtection="0">
      <alignment horizontal="left" vertical="top" indent="1"/>
    </xf>
    <xf numFmtId="0" fontId="9" fillId="46" borderId="19" applyNumberFormat="0" applyProtection="0">
      <alignment horizontal="left" vertical="top" indent="1"/>
    </xf>
    <xf numFmtId="0" fontId="2" fillId="71" borderId="19" applyNumberFormat="0" applyProtection="0">
      <alignment horizontal="left" vertical="top" indent="1"/>
    </xf>
    <xf numFmtId="0" fontId="2" fillId="71" borderId="19" applyNumberFormat="0" applyProtection="0">
      <alignment horizontal="left" vertical="top" indent="1"/>
    </xf>
    <xf numFmtId="0" fontId="2" fillId="46" borderId="19">
      <alignment horizontal="left" vertical="top" indent="1"/>
    </xf>
    <xf numFmtId="0" fontId="2" fillId="46" borderId="19">
      <alignment horizontal="left" vertical="top" indent="1"/>
    </xf>
    <xf numFmtId="0" fontId="2" fillId="73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2" fillId="65" borderId="12">
      <protection locked="0"/>
    </xf>
    <xf numFmtId="0" fontId="2" fillId="73" borderId="12" applyNumberFormat="0">
      <protection locked="0"/>
    </xf>
    <xf numFmtId="0" fontId="2" fillId="73" borderId="12" applyNumberFormat="0">
      <protection locked="0"/>
    </xf>
    <xf numFmtId="0" fontId="2" fillId="73" borderId="12" applyNumberFormat="0">
      <protection locked="0"/>
    </xf>
    <xf numFmtId="0" fontId="2" fillId="65" borderId="12">
      <protection locked="0"/>
    </xf>
    <xf numFmtId="0" fontId="2" fillId="65" borderId="12">
      <protection locked="0"/>
    </xf>
    <xf numFmtId="0" fontId="2" fillId="65" borderId="12">
      <protection locked="0"/>
    </xf>
    <xf numFmtId="4" fontId="18" fillId="64" borderId="19" applyNumberFormat="0" applyProtection="0">
      <alignment vertical="center"/>
    </xf>
    <xf numFmtId="4" fontId="18" fillId="54" borderId="19" applyNumberFormat="0" applyProtection="0">
      <alignment vertical="center"/>
    </xf>
    <xf numFmtId="4" fontId="18" fillId="54" borderId="19" applyNumberFormat="0" applyProtection="0">
      <alignment vertical="center"/>
    </xf>
    <xf numFmtId="4" fontId="18" fillId="64" borderId="19" applyNumberFormat="0" applyProtection="0">
      <alignment vertical="center"/>
    </xf>
    <xf numFmtId="4" fontId="18" fillId="64" borderId="19" applyNumberFormat="0" applyProtection="0">
      <alignment vertical="center"/>
    </xf>
    <xf numFmtId="4" fontId="18" fillId="54" borderId="19">
      <alignment vertical="center"/>
    </xf>
    <xf numFmtId="4" fontId="18" fillId="54" borderId="19">
      <alignment vertical="center"/>
    </xf>
    <xf numFmtId="4" fontId="53" fillId="64" borderId="19" applyNumberFormat="0" applyProtection="0">
      <alignment vertical="center"/>
    </xf>
    <xf numFmtId="4" fontId="53" fillId="54" borderId="19" applyNumberFormat="0" applyProtection="0">
      <alignment vertical="center"/>
    </xf>
    <xf numFmtId="4" fontId="53" fillId="54" borderId="19" applyNumberFormat="0" applyProtection="0">
      <alignment vertical="center"/>
    </xf>
    <xf numFmtId="4" fontId="53" fillId="64" borderId="19" applyNumberFormat="0" applyProtection="0">
      <alignment vertical="center"/>
    </xf>
    <xf numFmtId="4" fontId="53" fillId="64" borderId="19" applyNumberFormat="0" applyProtection="0">
      <alignment vertical="center"/>
    </xf>
    <xf numFmtId="4" fontId="53" fillId="54" borderId="19">
      <alignment vertical="center"/>
    </xf>
    <xf numFmtId="4" fontId="53" fillId="54" borderId="19">
      <alignment vertical="center"/>
    </xf>
    <xf numFmtId="4" fontId="18" fillId="64" borderId="19" applyNumberFormat="0" applyProtection="0">
      <alignment horizontal="left" vertical="center" indent="1"/>
    </xf>
    <xf numFmtId="4" fontId="18" fillId="54" borderId="19" applyNumberFormat="0" applyProtection="0">
      <alignment horizontal="left" vertical="center" indent="1"/>
    </xf>
    <xf numFmtId="4" fontId="18" fillId="54" borderId="19" applyNumberFormat="0" applyProtection="0">
      <alignment horizontal="left" vertical="center" indent="1"/>
    </xf>
    <xf numFmtId="4" fontId="18" fillId="64" borderId="19" applyNumberFormat="0" applyProtection="0">
      <alignment horizontal="left" vertical="center" indent="1"/>
    </xf>
    <xf numFmtId="4" fontId="18" fillId="64" borderId="19" applyNumberFormat="0" applyProtection="0">
      <alignment horizontal="left" vertical="center" indent="1"/>
    </xf>
    <xf numFmtId="4" fontId="18" fillId="54" borderId="19">
      <alignment horizontal="left" vertical="center" indent="1"/>
    </xf>
    <xf numFmtId="4" fontId="18" fillId="54" borderId="19">
      <alignment horizontal="left" vertical="center" indent="1"/>
    </xf>
    <xf numFmtId="0" fontId="18" fillId="64" borderId="19" applyNumberFormat="0" applyProtection="0">
      <alignment horizontal="left" vertical="top" indent="1"/>
    </xf>
    <xf numFmtId="0" fontId="18" fillId="54" borderId="19" applyNumberFormat="0" applyProtection="0">
      <alignment horizontal="left" vertical="top" indent="1"/>
    </xf>
    <xf numFmtId="0" fontId="18" fillId="54" borderId="19" applyNumberFormat="0" applyProtection="0">
      <alignment horizontal="left" vertical="top" indent="1"/>
    </xf>
    <xf numFmtId="0" fontId="18" fillId="64" borderId="19" applyNumberFormat="0" applyProtection="0">
      <alignment horizontal="left" vertical="top" indent="1"/>
    </xf>
    <xf numFmtId="0" fontId="18" fillId="64" borderId="19" applyNumberFormat="0" applyProtection="0">
      <alignment horizontal="left" vertical="top" indent="1"/>
    </xf>
    <xf numFmtId="0" fontId="18" fillId="54" borderId="19">
      <alignment horizontal="left" vertical="top" indent="1"/>
    </xf>
    <xf numFmtId="0" fontId="18" fillId="54" borderId="19">
      <alignment horizontal="left" vertical="top" indent="1"/>
    </xf>
    <xf numFmtId="4" fontId="18" fillId="71" borderId="19" applyNumberFormat="0" applyProtection="0">
      <alignment horizontal="right" vertical="center"/>
    </xf>
    <xf numFmtId="4" fontId="18" fillId="46" borderId="19" applyNumberFormat="0" applyProtection="0">
      <alignment horizontal="right" vertical="center"/>
    </xf>
    <xf numFmtId="4" fontId="18" fillId="46" borderId="19" applyNumberFormat="0" applyProtection="0">
      <alignment horizontal="right" vertical="center"/>
    </xf>
    <xf numFmtId="4" fontId="18" fillId="71" borderId="19" applyNumberFormat="0" applyProtection="0">
      <alignment horizontal="right" vertical="center"/>
    </xf>
    <xf numFmtId="4" fontId="18" fillId="71" borderId="19" applyNumberFormat="0" applyProtection="0">
      <alignment horizontal="right" vertical="center"/>
    </xf>
    <xf numFmtId="4" fontId="18" fillId="46" borderId="19">
      <alignment horizontal="right" vertical="center"/>
    </xf>
    <xf numFmtId="4" fontId="18" fillId="46" borderId="19">
      <alignment horizontal="right" vertical="center"/>
    </xf>
    <xf numFmtId="4" fontId="53" fillId="71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71" borderId="19" applyNumberFormat="0" applyProtection="0">
      <alignment horizontal="right" vertical="center"/>
    </xf>
    <xf numFmtId="4" fontId="53" fillId="71" borderId="19" applyNumberFormat="0" applyProtection="0">
      <alignment horizontal="right" vertical="center"/>
    </xf>
    <xf numFmtId="4" fontId="53" fillId="46" borderId="19">
      <alignment horizontal="right" vertical="center"/>
    </xf>
    <xf numFmtId="4" fontId="53" fillId="46" borderId="19">
      <alignment horizontal="right" vertical="center"/>
    </xf>
    <xf numFmtId="4" fontId="18" fillId="67" borderId="19" applyNumberFormat="0" applyProtection="0">
      <alignment horizontal="left" vertical="center" indent="1"/>
    </xf>
    <xf numFmtId="4" fontId="18" fillId="48" borderId="19" applyNumberFormat="0" applyProtection="0">
      <alignment horizontal="left" vertical="center" indent="1"/>
    </xf>
    <xf numFmtId="4" fontId="18" fillId="48" borderId="19" applyNumberFormat="0" applyProtection="0">
      <alignment horizontal="left" vertical="center" indent="1"/>
    </xf>
    <xf numFmtId="4" fontId="18" fillId="67" borderId="19" applyNumberFormat="0" applyProtection="0">
      <alignment horizontal="left" vertical="center" indent="1"/>
    </xf>
    <xf numFmtId="4" fontId="18" fillId="67" borderId="19" applyNumberFormat="0" applyProtection="0">
      <alignment horizontal="left" vertical="center" indent="1"/>
    </xf>
    <xf numFmtId="4" fontId="18" fillId="48" borderId="19">
      <alignment horizontal="left" vertical="center" indent="1"/>
    </xf>
    <xf numFmtId="4" fontId="18" fillId="48" borderId="19">
      <alignment horizontal="left" vertical="center" indent="1"/>
    </xf>
    <xf numFmtId="0" fontId="18" fillId="67" borderId="19" applyNumberFormat="0" applyProtection="0">
      <alignment horizontal="left" vertical="top" indent="1"/>
    </xf>
    <xf numFmtId="0" fontId="18" fillId="48" borderId="19" applyNumberFormat="0" applyProtection="0">
      <alignment horizontal="left" vertical="top" indent="1"/>
    </xf>
    <xf numFmtId="0" fontId="18" fillId="48" borderId="19" applyNumberFormat="0" applyProtection="0">
      <alignment horizontal="left" vertical="top" indent="1"/>
    </xf>
    <xf numFmtId="0" fontId="18" fillId="67" borderId="19" applyNumberFormat="0" applyProtection="0">
      <alignment horizontal="left" vertical="top" indent="1"/>
    </xf>
    <xf numFmtId="0" fontId="18" fillId="67" borderId="19" applyNumberFormat="0" applyProtection="0">
      <alignment horizontal="left" vertical="top" indent="1"/>
    </xf>
    <xf numFmtId="0" fontId="18" fillId="48" borderId="19">
      <alignment horizontal="left" vertical="top" indent="1"/>
    </xf>
    <xf numFmtId="0" fontId="18" fillId="48" borderId="19">
      <alignment horizontal="left" vertical="top" indent="1"/>
    </xf>
    <xf numFmtId="4" fontId="54" fillId="74" borderId="0" applyNumberFormat="0" applyProtection="0">
      <alignment horizontal="left" vertical="center" indent="1"/>
    </xf>
    <xf numFmtId="4" fontId="54" fillId="39" borderId="0" applyNumberFormat="0" applyProtection="0">
      <alignment horizontal="left" vertical="center" indent="1"/>
    </xf>
    <xf numFmtId="4" fontId="54" fillId="74" borderId="0" applyNumberFormat="0" applyProtection="0">
      <alignment horizontal="left" vertical="center" indent="1"/>
    </xf>
    <xf numFmtId="4" fontId="54" fillId="39" borderId="0">
      <alignment horizontal="left" vertical="center" indent="1"/>
    </xf>
    <xf numFmtId="4" fontId="55" fillId="71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>
      <alignment horizontal="right" vertical="center"/>
    </xf>
    <xf numFmtId="4" fontId="55" fillId="46" borderId="19">
      <alignment horizontal="right"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2" fillId="0" borderId="0" applyNumberFormat="0" applyFill="0" applyBorder="0" applyAlignment="0"/>
    <xf numFmtId="0" fontId="9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/>
    <xf numFmtId="172" fontId="15" fillId="0" borderId="0"/>
    <xf numFmtId="172" fontId="15" fillId="0" borderId="0"/>
    <xf numFmtId="49" fontId="18" fillId="0" borderId="0" applyFill="0" applyBorder="0" applyAlignment="0"/>
    <xf numFmtId="49" fontId="18" fillId="0" borderId="0" applyFill="0" applyBorder="0" applyAlignment="0"/>
    <xf numFmtId="49" fontId="18" fillId="0" borderId="0"/>
    <xf numFmtId="199" fontId="15" fillId="0" borderId="0" applyFill="0" applyBorder="0" applyAlignment="0"/>
    <xf numFmtId="199" fontId="15" fillId="0" borderId="0"/>
    <xf numFmtId="199" fontId="15" fillId="0" borderId="0" applyFill="0" applyBorder="0" applyAlignment="0"/>
    <xf numFmtId="200" fontId="15" fillId="0" borderId="0" applyFill="0" applyBorder="0" applyAlignment="0"/>
    <xf numFmtId="200" fontId="15" fillId="0" borderId="0"/>
    <xf numFmtId="200" fontId="15" fillId="0" borderId="0" applyFill="0" applyBorder="0" applyAlignment="0"/>
    <xf numFmtId="0" fontId="58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16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39" applyNumberFormat="0" applyFill="0" applyAlignment="0" applyProtection="0"/>
    <xf numFmtId="0" fontId="170" fillId="0" borderId="39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26" fillId="0" borderId="21"/>
    <xf numFmtId="0" fontId="171" fillId="0" borderId="39" applyNumberFormat="0" applyFill="0" applyAlignment="0" applyProtection="0"/>
    <xf numFmtId="0" fontId="169" fillId="0" borderId="39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172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/>
    <xf numFmtId="0" fontId="173" fillId="0" borderId="39" applyNumberFormat="0" applyFill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17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/>
    <xf numFmtId="0" fontId="17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62" fillId="0" borderId="0">
      <alignment vertical="top"/>
      <protection locked="0"/>
    </xf>
    <xf numFmtId="0" fontId="62" fillId="0" borderId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7" fillId="58" borderId="2" applyNumberFormat="0" applyAlignment="0" applyProtection="0"/>
    <xf numFmtId="0" fontId="17" fillId="42" borderId="2" applyNumberFormat="0" applyAlignment="0" applyProtection="0"/>
    <xf numFmtId="0" fontId="17" fillId="58" borderId="2" applyNumberFormat="0" applyAlignment="0" applyProtection="0"/>
    <xf numFmtId="0" fontId="17" fillId="42" borderId="2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45" fillId="57" borderId="15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/>
    <xf numFmtId="0" fontId="16" fillId="57" borderId="1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43" fontId="7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64" fillId="0" borderId="0">
      <alignment vertical="top"/>
      <protection locked="0"/>
    </xf>
    <xf numFmtId="0" fontId="64" fillId="0" borderId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3" fillId="0" borderId="0"/>
    <xf numFmtId="0" fontId="92" fillId="0" borderId="0"/>
    <xf numFmtId="0" fontId="179" fillId="0" borderId="0"/>
    <xf numFmtId="0" fontId="44" fillId="0" borderId="0"/>
    <xf numFmtId="0" fontId="44" fillId="0" borderId="0"/>
    <xf numFmtId="0" fontId="90" fillId="0" borderId="0"/>
    <xf numFmtId="0" fontId="93" fillId="0" borderId="0"/>
    <xf numFmtId="0" fontId="93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84" fillId="0" borderId="0"/>
    <xf numFmtId="0" fontId="93" fillId="0" borderId="0"/>
    <xf numFmtId="0" fontId="93" fillId="0" borderId="0"/>
    <xf numFmtId="0" fontId="90" fillId="0" borderId="0"/>
    <xf numFmtId="0" fontId="23" fillId="0" borderId="0"/>
    <xf numFmtId="0" fontId="38" fillId="12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41" fillId="62" borderId="0" applyNumberFormat="0" applyBorder="0" applyAlignment="0" applyProtection="0"/>
    <xf numFmtId="0" fontId="41" fillId="6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26" fillId="0" borderId="21"/>
    <xf numFmtId="0" fontId="11" fillId="30" borderId="0" applyNumberFormat="0" applyBorder="0" applyAlignment="0" applyProtection="0"/>
    <xf numFmtId="0" fontId="11" fillId="36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7" borderId="0" applyNumberFormat="0" applyBorder="0" applyAlignment="0" applyProtection="0"/>
    <xf numFmtId="0" fontId="11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44" borderId="0" applyNumberFormat="0" applyBorder="0" applyAlignment="0" applyProtection="0"/>
    <xf numFmtId="0" fontId="11" fillId="51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52" borderId="0" applyNumberFormat="0" applyBorder="0" applyAlignment="0" applyProtection="0"/>
    <xf numFmtId="0" fontId="11" fillId="56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2" fillId="64" borderId="14" applyNumberFormat="0" applyFont="0" applyAlignment="0" applyProtection="0"/>
    <xf numFmtId="0" fontId="2" fillId="54" borderId="14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2" fillId="54" borderId="14"/>
    <xf numFmtId="0" fontId="2" fillId="54" borderId="14"/>
    <xf numFmtId="0" fontId="9" fillId="54" borderId="14" applyNumberFormat="0" applyFont="0" applyAlignment="0" applyProtection="0"/>
    <xf numFmtId="0" fontId="9" fillId="5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35" fillId="0" borderId="11"/>
    <xf numFmtId="0" fontId="35" fillId="0" borderId="11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66" fillId="0" borderId="0"/>
    <xf numFmtId="0" fontId="1" fillId="0" borderId="0"/>
    <xf numFmtId="0" fontId="146" fillId="131" borderId="30" applyNumberFormat="0" applyAlignment="0" applyProtection="0"/>
    <xf numFmtId="43" fontId="1" fillId="0" borderId="0" applyFont="0" applyFill="0" applyBorder="0" applyAlignment="0" applyProtection="0"/>
    <xf numFmtId="0" fontId="99" fillId="121" borderId="0" applyNumberFormat="0" applyBorder="0" applyAlignment="0" applyProtection="0"/>
    <xf numFmtId="0" fontId="99" fillId="119" borderId="0" applyNumberFormat="0" applyBorder="0" applyAlignment="0" applyProtection="0"/>
    <xf numFmtId="0" fontId="99" fillId="117" borderId="0" applyNumberFormat="0" applyBorder="0" applyAlignment="0" applyProtection="0"/>
    <xf numFmtId="43" fontId="1" fillId="0" borderId="0" applyFont="0" applyFill="0" applyBorder="0" applyAlignment="0" applyProtection="0"/>
    <xf numFmtId="0" fontId="99" fillId="111" borderId="0" applyNumberFormat="0" applyBorder="0" applyAlignment="0" applyProtection="0"/>
    <xf numFmtId="0" fontId="99" fillId="113" borderId="0" applyNumberFormat="0" applyBorder="0" applyAlignment="0" applyProtection="0"/>
    <xf numFmtId="0" fontId="99" fillId="115" borderId="0" applyNumberFormat="0" applyBorder="0" applyAlignment="0" applyProtection="0"/>
    <xf numFmtId="0" fontId="99" fillId="121" borderId="0" applyNumberFormat="0" applyBorder="0" applyAlignment="0" applyProtection="0"/>
    <xf numFmtId="0" fontId="99" fillId="119" borderId="0" applyNumberFormat="0" applyBorder="0" applyAlignment="0" applyProtection="0"/>
    <xf numFmtId="0" fontId="99" fillId="117" borderId="0" applyNumberFormat="0" applyBorder="0" applyAlignment="0" applyProtection="0"/>
    <xf numFmtId="0" fontId="99" fillId="111" borderId="0" applyNumberFormat="0" applyBorder="0" applyAlignment="0" applyProtection="0"/>
    <xf numFmtId="0" fontId="99" fillId="113" borderId="0" applyNumberFormat="0" applyBorder="0" applyAlignment="0" applyProtection="0"/>
    <xf numFmtId="0" fontId="99" fillId="115" borderId="0" applyNumberFormat="0" applyBorder="0" applyAlignment="0" applyProtection="0"/>
    <xf numFmtId="0" fontId="99" fillId="117" borderId="0" applyNumberFormat="0" applyBorder="0" applyAlignment="0" applyProtection="0"/>
    <xf numFmtId="0" fontId="99" fillId="119" borderId="0" applyNumberFormat="0" applyBorder="0" applyAlignment="0" applyProtection="0"/>
    <xf numFmtId="0" fontId="99" fillId="121" borderId="0" applyNumberFormat="0" applyBorder="0" applyAlignment="0" applyProtection="0"/>
    <xf numFmtId="0" fontId="99" fillId="115" borderId="0" applyNumberFormat="0" applyBorder="0" applyAlignment="0" applyProtection="0"/>
    <xf numFmtId="0" fontId="99" fillId="113" borderId="0" applyNumberFormat="0" applyBorder="0" applyAlignment="0" applyProtection="0"/>
    <xf numFmtId="0" fontId="99" fillId="111" borderId="0" applyNumberFormat="0" applyBorder="0" applyAlignment="0" applyProtection="0"/>
    <xf numFmtId="43" fontId="1" fillId="0" borderId="0" applyFont="0" applyFill="0" applyBorder="0" applyAlignment="0" applyProtection="0"/>
    <xf numFmtId="0" fontId="99" fillId="117" borderId="0" applyNumberFormat="0" applyBorder="0" applyAlignment="0" applyProtection="0"/>
    <xf numFmtId="0" fontId="99" fillId="119" borderId="0" applyNumberFormat="0" applyBorder="0" applyAlignment="0" applyProtection="0"/>
    <xf numFmtId="0" fontId="99" fillId="121" borderId="0" applyNumberFormat="0" applyBorder="0" applyAlignment="0" applyProtection="0"/>
    <xf numFmtId="0" fontId="99" fillId="115" borderId="0" applyNumberFormat="0" applyBorder="0" applyAlignment="0" applyProtection="0"/>
    <xf numFmtId="0" fontId="99" fillId="113" borderId="0" applyNumberFormat="0" applyBorder="0" applyAlignment="0" applyProtection="0"/>
    <xf numFmtId="0" fontId="99" fillId="111" borderId="0" applyNumberFormat="0" applyBorder="0" applyAlignment="0" applyProtection="0"/>
    <xf numFmtId="43" fontId="1" fillId="0" borderId="0" applyFont="0" applyFill="0" applyBorder="0" applyAlignment="0" applyProtection="0"/>
    <xf numFmtId="0" fontId="146" fillId="131" borderId="30" applyNumberFormat="0" applyAlignment="0" applyProtection="0"/>
    <xf numFmtId="0" fontId="146" fillId="131" borderId="30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46" fillId="131" borderId="30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39">
    <xf numFmtId="0" fontId="0" fillId="0" borderId="0" xfId="0"/>
    <xf numFmtId="169" fontId="69" fillId="0" borderId="0" xfId="1032" applyNumberFormat="1" applyFont="1" applyFill="1" applyAlignment="1">
      <alignment horizontal="right" vertical="center"/>
    </xf>
    <xf numFmtId="169" fontId="69" fillId="0" borderId="0" xfId="1032" applyNumberFormat="1" applyFont="1" applyFill="1" applyBorder="1" applyAlignment="1">
      <alignment horizontal="right" vertical="center"/>
    </xf>
    <xf numFmtId="169" fontId="69" fillId="0" borderId="22" xfId="1032" applyNumberFormat="1" applyFont="1" applyFill="1" applyBorder="1" applyAlignment="1">
      <alignment horizontal="right" vertical="center"/>
    </xf>
    <xf numFmtId="166" fontId="69" fillId="0" borderId="0" xfId="0" applyNumberFormat="1" applyFont="1" applyFill="1" applyAlignment="1">
      <alignment vertical="center"/>
    </xf>
    <xf numFmtId="169" fontId="69" fillId="0" borderId="0" xfId="0" applyNumberFormat="1" applyFont="1" applyFill="1" applyAlignment="1">
      <alignment horizontal="right" vertical="center"/>
    </xf>
    <xf numFmtId="169" fontId="69" fillId="0" borderId="0" xfId="1032" quotePrefix="1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vertical="center"/>
    </xf>
    <xf numFmtId="169" fontId="69" fillId="0" borderId="0" xfId="0" applyNumberFormat="1" applyFont="1" applyFill="1" applyBorder="1" applyAlignment="1">
      <alignment horizontal="right" vertical="center"/>
    </xf>
    <xf numFmtId="169" fontId="69" fillId="0" borderId="0" xfId="0" applyNumberFormat="1" applyFont="1" applyFill="1" applyBorder="1" applyAlignment="1">
      <alignment vertical="center"/>
    </xf>
    <xf numFmtId="166" fontId="69" fillId="0" borderId="22" xfId="0" applyNumberFormat="1" applyFont="1" applyFill="1" applyBorder="1" applyAlignment="1">
      <alignment vertical="center"/>
    </xf>
    <xf numFmtId="0" fontId="68" fillId="0" borderId="0" xfId="0" applyFont="1" applyFill="1" applyAlignment="1">
      <alignment vertical="center"/>
    </xf>
    <xf numFmtId="0" fontId="69" fillId="0" borderId="0" xfId="0" applyFont="1" applyFill="1" applyAlignment="1">
      <alignment horizontal="right" vertical="center"/>
    </xf>
    <xf numFmtId="0" fontId="68" fillId="0" borderId="22" xfId="0" applyFont="1" applyFill="1" applyBorder="1" applyAlignment="1">
      <alignment vertical="center"/>
    </xf>
    <xf numFmtId="0" fontId="69" fillId="0" borderId="22" xfId="0" applyFont="1" applyFill="1" applyBorder="1" applyAlignment="1">
      <alignment horizontal="right" vertical="center"/>
    </xf>
    <xf numFmtId="169" fontId="69" fillId="0" borderId="22" xfId="0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vertical="center"/>
    </xf>
    <xf numFmtId="0" fontId="68" fillId="0" borderId="22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169" fontId="69" fillId="0" borderId="22" xfId="0" applyNumberFormat="1" applyFont="1" applyFill="1" applyBorder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69" fillId="0" borderId="22" xfId="0" applyFont="1" applyFill="1" applyBorder="1" applyAlignment="1">
      <alignment vertical="center"/>
    </xf>
    <xf numFmtId="166" fontId="68" fillId="0" borderId="0" xfId="0" applyNumberFormat="1" applyFont="1" applyFill="1" applyAlignment="1">
      <alignment horizontal="right" vertical="center"/>
    </xf>
    <xf numFmtId="166" fontId="68" fillId="0" borderId="22" xfId="0" applyNumberFormat="1" applyFont="1" applyFill="1" applyBorder="1" applyAlignment="1">
      <alignment horizontal="right" vertical="center"/>
    </xf>
    <xf numFmtId="166" fontId="68" fillId="0" borderId="0" xfId="0" applyNumberFormat="1" applyFont="1" applyFill="1" applyBorder="1" applyAlignment="1">
      <alignment horizontal="right" vertical="center"/>
    </xf>
    <xf numFmtId="166" fontId="69" fillId="0" borderId="0" xfId="2231" applyNumberFormat="1" applyFont="1" applyFill="1" applyAlignment="1">
      <alignment vertical="center"/>
    </xf>
    <xf numFmtId="169" fontId="69" fillId="0" borderId="0" xfId="2231" applyNumberFormat="1" applyFont="1" applyFill="1" applyAlignment="1">
      <alignment vertical="center"/>
    </xf>
    <xf numFmtId="166" fontId="69" fillId="0" borderId="0" xfId="2231" applyNumberFormat="1" applyFont="1" applyFill="1" applyBorder="1" applyAlignment="1">
      <alignment vertical="center"/>
    </xf>
    <xf numFmtId="0" fontId="69" fillId="0" borderId="22" xfId="0" applyFont="1" applyFill="1" applyBorder="1" applyAlignment="1">
      <alignment horizontal="center" vertical="center"/>
    </xf>
    <xf numFmtId="166" fontId="68" fillId="0" borderId="0" xfId="2231" applyNumberFormat="1" applyFont="1" applyFill="1" applyAlignment="1">
      <alignment vertical="center"/>
    </xf>
    <xf numFmtId="166" fontId="68" fillId="0" borderId="0" xfId="2230" applyNumberFormat="1" applyFont="1" applyFill="1" applyAlignment="1">
      <alignment vertical="center"/>
    </xf>
    <xf numFmtId="166" fontId="69" fillId="0" borderId="0" xfId="2230" applyNumberFormat="1" applyFont="1" applyFill="1" applyBorder="1" applyAlignment="1">
      <alignment horizontal="center" vertical="center"/>
    </xf>
    <xf numFmtId="166" fontId="69" fillId="0" borderId="0" xfId="2230" applyNumberFormat="1" applyFont="1" applyFill="1" applyAlignment="1">
      <alignment horizontal="center" vertical="center"/>
    </xf>
    <xf numFmtId="169" fontId="68" fillId="0" borderId="0" xfId="2230" applyNumberFormat="1" applyFont="1" applyFill="1" applyAlignment="1">
      <alignment horizontal="right" vertical="center"/>
    </xf>
    <xf numFmtId="169" fontId="69" fillId="0" borderId="0" xfId="2230" applyNumberFormat="1" applyFont="1" applyFill="1" applyAlignment="1">
      <alignment vertical="center"/>
    </xf>
    <xf numFmtId="166" fontId="69" fillId="0" borderId="0" xfId="2230" applyNumberFormat="1" applyFont="1" applyFill="1" applyAlignment="1">
      <alignment vertical="center"/>
    </xf>
    <xf numFmtId="169" fontId="69" fillId="0" borderId="0" xfId="2230" applyNumberFormat="1" applyFont="1" applyFill="1" applyAlignment="1">
      <alignment horizontal="right" vertical="center"/>
    </xf>
    <xf numFmtId="166" fontId="68" fillId="0" borderId="22" xfId="2230" applyNumberFormat="1" applyFont="1" applyFill="1" applyBorder="1" applyAlignment="1">
      <alignment vertical="center"/>
    </xf>
    <xf numFmtId="166" fontId="69" fillId="0" borderId="22" xfId="2230" applyNumberFormat="1" applyFont="1" applyFill="1" applyBorder="1" applyAlignment="1">
      <alignment horizontal="center" vertical="center"/>
    </xf>
    <xf numFmtId="169" fontId="69" fillId="0" borderId="22" xfId="2230" applyNumberFormat="1" applyFont="1" applyFill="1" applyBorder="1" applyAlignment="1">
      <alignment horizontal="right" vertical="center"/>
    </xf>
    <xf numFmtId="169" fontId="69" fillId="0" borderId="22" xfId="2230" applyNumberFormat="1" applyFont="1" applyFill="1" applyBorder="1" applyAlignment="1">
      <alignment vertical="center"/>
    </xf>
    <xf numFmtId="166" fontId="68" fillId="0" borderId="0" xfId="2230" applyNumberFormat="1" applyFont="1" applyFill="1" applyBorder="1" applyAlignment="1">
      <alignment vertical="center"/>
    </xf>
    <xf numFmtId="169" fontId="69" fillId="0" borderId="0" xfId="2230" applyNumberFormat="1" applyFont="1" applyFill="1" applyBorder="1" applyAlignment="1">
      <alignment horizontal="right" vertical="center"/>
    </xf>
    <xf numFmtId="169" fontId="69" fillId="0" borderId="0" xfId="2230" applyNumberFormat="1" applyFont="1" applyFill="1" applyBorder="1" applyAlignment="1">
      <alignment vertical="center"/>
    </xf>
    <xf numFmtId="166" fontId="69" fillId="0" borderId="0" xfId="2230" applyNumberFormat="1" applyFont="1" applyFill="1" applyBorder="1" applyAlignment="1">
      <alignment vertical="center"/>
    </xf>
    <xf numFmtId="166" fontId="19" fillId="0" borderId="0" xfId="2230" applyNumberFormat="1" applyFont="1" applyFill="1" applyBorder="1" applyAlignment="1">
      <alignment vertical="center"/>
    </xf>
    <xf numFmtId="166" fontId="7" fillId="0" borderId="0" xfId="2230" applyNumberFormat="1" applyFont="1" applyFill="1" applyBorder="1" applyAlignment="1">
      <alignment horizontal="center" vertical="center"/>
    </xf>
    <xf numFmtId="169" fontId="19" fillId="0" borderId="0" xfId="1032" applyNumberFormat="1" applyFont="1" applyFill="1" applyBorder="1" applyAlignment="1">
      <alignment vertical="center"/>
    </xf>
    <xf numFmtId="166" fontId="7" fillId="0" borderId="0" xfId="2230" applyNumberFormat="1" applyFont="1" applyFill="1" applyAlignment="1">
      <alignment vertical="center"/>
    </xf>
    <xf numFmtId="166" fontId="19" fillId="0" borderId="0" xfId="2230" applyNumberFormat="1" applyFont="1" applyFill="1" applyBorder="1" applyAlignment="1">
      <alignment horizontal="center" vertical="center"/>
    </xf>
    <xf numFmtId="166" fontId="19" fillId="0" borderId="0" xfId="2230" applyNumberFormat="1" applyFont="1" applyFill="1" applyAlignment="1">
      <alignment horizontal="center" vertical="center"/>
    </xf>
    <xf numFmtId="169" fontId="19" fillId="0" borderId="0" xfId="1155" quotePrefix="1" applyNumberFormat="1" applyFont="1" applyFill="1" applyAlignment="1">
      <alignment horizontal="right" vertical="center"/>
    </xf>
    <xf numFmtId="169" fontId="19" fillId="0" borderId="0" xfId="2005" applyNumberFormat="1" applyFont="1" applyFill="1" applyAlignment="1">
      <alignment horizontal="right" vertical="center"/>
    </xf>
    <xf numFmtId="166" fontId="19" fillId="0" borderId="0" xfId="2005" applyNumberFormat="1" applyFont="1" applyFill="1" applyAlignment="1">
      <alignment vertical="center"/>
    </xf>
    <xf numFmtId="166" fontId="19" fillId="0" borderId="22" xfId="2230" applyNumberFormat="1" applyFont="1" applyFill="1" applyBorder="1" applyAlignment="1">
      <alignment horizontal="center" vertical="center"/>
    </xf>
    <xf numFmtId="169" fontId="19" fillId="0" borderId="22" xfId="1032" applyNumberFormat="1" applyFont="1" applyFill="1" applyBorder="1" applyAlignment="1">
      <alignment horizontal="right" vertical="center"/>
    </xf>
    <xf numFmtId="169" fontId="19" fillId="0" borderId="0" xfId="0" applyNumberFormat="1" applyFont="1" applyFill="1" applyBorder="1" applyAlignment="1">
      <alignment horizontal="right" vertical="center"/>
    </xf>
    <xf numFmtId="166" fontId="19" fillId="0" borderId="0" xfId="2230" applyNumberFormat="1" applyFont="1" applyFill="1" applyAlignment="1">
      <alignment vertical="center"/>
    </xf>
    <xf numFmtId="166" fontId="7" fillId="0" borderId="0" xfId="2230" applyNumberFormat="1" applyFont="1" applyFill="1" applyAlignment="1">
      <alignment horizontal="center" vertical="center"/>
    </xf>
    <xf numFmtId="169" fontId="7" fillId="0" borderId="0" xfId="2230" applyNumberFormat="1" applyFont="1" applyFill="1" applyAlignment="1">
      <alignment vertical="center"/>
    </xf>
    <xf numFmtId="169" fontId="7" fillId="0" borderId="0" xfId="2230" applyNumberFormat="1" applyFont="1" applyFill="1" applyAlignment="1">
      <alignment horizontal="right" vertical="center"/>
    </xf>
    <xf numFmtId="166" fontId="7" fillId="0" borderId="0" xfId="2230" quotePrefix="1" applyNumberFormat="1" applyFont="1" applyFill="1" applyAlignment="1">
      <alignment vertical="center"/>
    </xf>
    <xf numFmtId="169" fontId="7" fillId="0" borderId="0" xfId="2230" applyNumberFormat="1" applyFont="1" applyFill="1" applyBorder="1" applyAlignment="1">
      <alignment horizontal="right" vertical="center"/>
    </xf>
    <xf numFmtId="169" fontId="7" fillId="0" borderId="0" xfId="2230" applyNumberFormat="1" applyFont="1" applyFill="1" applyBorder="1" applyAlignment="1">
      <alignment vertical="center"/>
    </xf>
    <xf numFmtId="166" fontId="19" fillId="0" borderId="0" xfId="2230" applyNumberFormat="1" applyFont="1" applyFill="1" applyAlignment="1">
      <alignment horizontal="right" vertical="center"/>
    </xf>
    <xf numFmtId="166" fontId="7" fillId="0" borderId="0" xfId="2230" applyNumberFormat="1" applyFont="1" applyFill="1" applyAlignment="1">
      <alignment horizontal="right" vertical="center"/>
    </xf>
    <xf numFmtId="169" fontId="7" fillId="0" borderId="0" xfId="2230" applyNumberFormat="1" applyFont="1" applyFill="1" applyAlignment="1">
      <alignment horizontal="center" vertical="center"/>
    </xf>
    <xf numFmtId="166" fontId="19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1032" quotePrefix="1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169" fontId="7" fillId="0" borderId="0" xfId="0" applyNumberFormat="1" applyFont="1" applyFill="1" applyBorder="1" applyAlignment="1">
      <alignment horizontal="right"/>
    </xf>
    <xf numFmtId="168" fontId="7" fillId="0" borderId="0" xfId="1032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quotePrefix="1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9" fontId="7" fillId="0" borderId="0" xfId="2206" applyNumberFormat="1" applyFont="1" applyFill="1" applyBorder="1" applyAlignment="1">
      <alignment vertical="center"/>
    </xf>
    <xf numFmtId="166" fontId="19" fillId="0" borderId="0" xfId="2035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9" fontId="7" fillId="65" borderId="0" xfId="1032" quotePrefix="1" applyNumberFormat="1" applyFont="1" applyFill="1" applyBorder="1" applyAlignment="1">
      <alignment horizontal="right" vertical="center"/>
    </xf>
    <xf numFmtId="169" fontId="7" fillId="65" borderId="0" xfId="0" applyNumberFormat="1" applyFont="1" applyFill="1" applyBorder="1" applyAlignment="1">
      <alignment horizontal="right"/>
    </xf>
    <xf numFmtId="169" fontId="7" fillId="65" borderId="0" xfId="0" applyNumberFormat="1" applyFont="1" applyFill="1" applyBorder="1" applyAlignment="1">
      <alignment horizontal="right" vertical="center"/>
    </xf>
    <xf numFmtId="166" fontId="7" fillId="65" borderId="0" xfId="0" applyNumberFormat="1" applyFont="1" applyFill="1" applyAlignment="1">
      <alignment vertical="center"/>
    </xf>
    <xf numFmtId="169" fontId="70" fillId="0" borderId="0" xfId="0" applyNumberFormat="1" applyFont="1" applyAlignment="1">
      <alignment horizontal="right" vertical="center"/>
    </xf>
    <xf numFmtId="169" fontId="70" fillId="0" borderId="0" xfId="0" applyNumberFormat="1" applyFont="1" applyAlignment="1">
      <alignment vertical="center"/>
    </xf>
    <xf numFmtId="169" fontId="71" fillId="65" borderId="0" xfId="0" applyNumberFormat="1" applyFont="1" applyFill="1" applyAlignment="1">
      <alignment horizontal="right" vertical="center"/>
    </xf>
    <xf numFmtId="169" fontId="7" fillId="0" borderId="0" xfId="0" applyNumberFormat="1" applyFont="1" applyFill="1"/>
    <xf numFmtId="169" fontId="71" fillId="65" borderId="0" xfId="0" applyNumberFormat="1" applyFont="1" applyFill="1" applyAlignment="1">
      <alignment vertical="center"/>
    </xf>
    <xf numFmtId="169" fontId="7" fillId="0" borderId="0" xfId="2308" applyNumberFormat="1" applyFont="1" applyFill="1" applyAlignment="1">
      <alignment horizontal="right" vertical="center"/>
    </xf>
    <xf numFmtId="202" fontId="7" fillId="0" borderId="0" xfId="2206" applyNumberFormat="1" applyFont="1" applyFill="1" applyAlignment="1">
      <alignment vertical="center"/>
    </xf>
    <xf numFmtId="169" fontId="69" fillId="0" borderId="22" xfId="2231" applyNumberFormat="1" applyFont="1" applyFill="1" applyBorder="1" applyAlignment="1">
      <alignment vertical="center"/>
    </xf>
    <xf numFmtId="169" fontId="69" fillId="0" borderId="0" xfId="0" applyNumberFormat="1" applyFont="1" applyFill="1" applyAlignment="1">
      <alignment vertical="center"/>
    </xf>
    <xf numFmtId="169" fontId="70" fillId="0" borderId="23" xfId="0" applyNumberFormat="1" applyFont="1" applyBorder="1" applyAlignment="1">
      <alignment vertical="center"/>
    </xf>
    <xf numFmtId="169" fontId="7" fillId="0" borderId="0" xfId="2230" applyNumberFormat="1" applyFont="1" applyFill="1" applyBorder="1" applyAlignment="1">
      <alignment horizontal="left" vertical="center"/>
    </xf>
    <xf numFmtId="166" fontId="7" fillId="0" borderId="0" xfId="2230" applyNumberFormat="1" applyFont="1" applyFill="1" applyBorder="1" applyAlignment="1">
      <alignment vertical="center"/>
    </xf>
    <xf numFmtId="166" fontId="68" fillId="0" borderId="0" xfId="0" applyNumberFormat="1" applyFont="1" applyAlignment="1">
      <alignment vertical="center"/>
    </xf>
    <xf numFmtId="166" fontId="68" fillId="0" borderId="0" xfId="2035" applyNumberFormat="1" applyFont="1" applyAlignment="1">
      <alignment vertical="center"/>
    </xf>
    <xf numFmtId="166" fontId="69" fillId="0" borderId="0" xfId="2035" applyNumberFormat="1" applyFont="1" applyAlignment="1">
      <alignment vertical="center"/>
    </xf>
    <xf numFmtId="166" fontId="69" fillId="0" borderId="0" xfId="2035" applyNumberFormat="1" applyFont="1" applyAlignment="1">
      <alignment horizontal="center" vertical="center"/>
    </xf>
    <xf numFmtId="169" fontId="69" fillId="0" borderId="0" xfId="1032" applyNumberFormat="1" applyFont="1" applyAlignment="1">
      <alignment horizontal="right" vertical="center"/>
    </xf>
    <xf numFmtId="169" fontId="69" fillId="0" borderId="0" xfId="2035" applyNumberFormat="1" applyFont="1" applyAlignment="1">
      <alignment horizontal="right" vertical="center"/>
    </xf>
    <xf numFmtId="166" fontId="68" fillId="0" borderId="22" xfId="2035" applyNumberFormat="1" applyFont="1" applyBorder="1" applyAlignment="1">
      <alignment vertical="center"/>
    </xf>
    <xf numFmtId="166" fontId="69" fillId="0" borderId="22" xfId="2035" applyNumberFormat="1" applyFont="1" applyBorder="1" applyAlignment="1">
      <alignment vertical="center"/>
    </xf>
    <xf numFmtId="166" fontId="69" fillId="0" borderId="22" xfId="2035" applyNumberFormat="1" applyFont="1" applyBorder="1" applyAlignment="1">
      <alignment horizontal="center" vertical="center"/>
    </xf>
    <xf numFmtId="169" fontId="69" fillId="0" borderId="22" xfId="1032" applyNumberFormat="1" applyFont="1" applyBorder="1" applyAlignment="1">
      <alignment horizontal="right" vertical="center"/>
    </xf>
    <xf numFmtId="169" fontId="69" fillId="0" borderId="22" xfId="2035" applyNumberFormat="1" applyFont="1" applyBorder="1" applyAlignment="1">
      <alignment horizontal="right" vertical="center"/>
    </xf>
    <xf numFmtId="166" fontId="69" fillId="0" borderId="0" xfId="0" applyNumberFormat="1" applyFont="1" applyAlignment="1">
      <alignment vertical="center"/>
    </xf>
    <xf numFmtId="166" fontId="69" fillId="0" borderId="0" xfId="0" applyNumberFormat="1" applyFont="1" applyAlignment="1">
      <alignment horizontal="center" vertical="center"/>
    </xf>
    <xf numFmtId="169" fontId="68" fillId="0" borderId="0" xfId="1032" applyNumberFormat="1" applyFont="1" applyAlignment="1">
      <alignment vertical="center"/>
    </xf>
    <xf numFmtId="169" fontId="68" fillId="0" borderId="0" xfId="2035" applyNumberFormat="1" applyFont="1" applyAlignment="1">
      <alignment horizontal="right" vertical="center"/>
    </xf>
    <xf numFmtId="169" fontId="68" fillId="0" borderId="0" xfId="1172" quotePrefix="1" applyNumberFormat="1" applyFont="1" applyAlignment="1">
      <alignment horizontal="right" vertical="center"/>
    </xf>
    <xf numFmtId="169" fontId="68" fillId="0" borderId="0" xfId="2035" applyNumberFormat="1" applyFont="1" applyAlignment="1">
      <alignment vertical="center"/>
    </xf>
    <xf numFmtId="166" fontId="68" fillId="0" borderId="22" xfId="2035" applyNumberFormat="1" applyFont="1" applyBorder="1" applyAlignment="1">
      <alignment horizontal="center" vertical="center"/>
    </xf>
    <xf numFmtId="169" fontId="68" fillId="0" borderId="22" xfId="1172" applyNumberFormat="1" applyFont="1" applyBorder="1" applyAlignment="1">
      <alignment horizontal="right" vertical="center"/>
    </xf>
    <xf numFmtId="166" fontId="68" fillId="0" borderId="0" xfId="2035" applyNumberFormat="1" applyFont="1" applyAlignment="1">
      <alignment horizontal="center" vertical="center"/>
    </xf>
    <xf numFmtId="169" fontId="68" fillId="0" borderId="0" xfId="1032" applyNumberFormat="1" applyFont="1" applyAlignment="1">
      <alignment horizontal="right" vertical="center"/>
    </xf>
    <xf numFmtId="169" fontId="68" fillId="0" borderId="0" xfId="0" applyNumberFormat="1" applyFont="1" applyAlignment="1">
      <alignment horizontal="right" vertical="center"/>
    </xf>
    <xf numFmtId="169" fontId="69" fillId="0" borderId="0" xfId="0" applyNumberFormat="1" applyFont="1" applyAlignment="1">
      <alignment horizontal="right" vertical="center"/>
    </xf>
    <xf numFmtId="169" fontId="69" fillId="0" borderId="0" xfId="1032" quotePrefix="1" applyNumberFormat="1" applyFont="1" applyAlignment="1">
      <alignment horizontal="right" vertical="center"/>
    </xf>
    <xf numFmtId="169" fontId="69" fillId="0" borderId="0" xfId="0" applyNumberFormat="1" applyFont="1" applyAlignment="1">
      <alignment vertical="center"/>
    </xf>
    <xf numFmtId="169" fontId="69" fillId="0" borderId="0" xfId="1032" quotePrefix="1" applyNumberFormat="1" applyFont="1" applyAlignment="1">
      <alignment horizontal="center" vertical="center"/>
    </xf>
    <xf numFmtId="169" fontId="69" fillId="0" borderId="0" xfId="2035" applyNumberFormat="1" applyFont="1" applyAlignment="1">
      <alignment vertical="center"/>
    </xf>
    <xf numFmtId="166" fontId="69" fillId="0" borderId="0" xfId="0" quotePrefix="1" applyNumberFormat="1" applyFont="1" applyAlignment="1">
      <alignment vertical="center"/>
    </xf>
    <xf numFmtId="0" fontId="69" fillId="0" borderId="0" xfId="0" applyFont="1" applyAlignment="1">
      <alignment vertical="center"/>
    </xf>
    <xf numFmtId="169" fontId="69" fillId="0" borderId="0" xfId="0" quotePrefix="1" applyNumberFormat="1" applyFont="1" applyAlignment="1">
      <alignment horizontal="right" vertical="center"/>
    </xf>
    <xf numFmtId="169" fontId="69" fillId="0" borderId="24" xfId="0" applyNumberFormat="1" applyFont="1" applyBorder="1" applyAlignment="1">
      <alignment vertical="center"/>
    </xf>
    <xf numFmtId="169" fontId="69" fillId="0" borderId="22" xfId="0" applyNumberFormat="1" applyFont="1" applyBorder="1" applyAlignment="1">
      <alignment horizontal="right" vertical="center"/>
    </xf>
    <xf numFmtId="169" fontId="69" fillId="0" borderId="0" xfId="1032" applyNumberFormat="1" applyFont="1" applyAlignment="1">
      <alignment vertical="center"/>
    </xf>
    <xf numFmtId="169" fontId="69" fillId="0" borderId="22" xfId="1032" quotePrefix="1" applyNumberFormat="1" applyFont="1" applyBorder="1" applyAlignment="1">
      <alignment horizontal="right" vertical="center"/>
    </xf>
    <xf numFmtId="169" fontId="69" fillId="0" borderId="25" xfId="1032" applyNumberFormat="1" applyFont="1" applyBorder="1" applyAlignment="1">
      <alignment horizontal="right" vertical="center"/>
    </xf>
    <xf numFmtId="166" fontId="69" fillId="0" borderId="0" xfId="2035" applyNumberFormat="1" applyFont="1" applyAlignment="1">
      <alignment horizontal="left" vertical="center"/>
    </xf>
    <xf numFmtId="166" fontId="72" fillId="0" borderId="0" xfId="2035" applyNumberFormat="1" applyFont="1" applyAlignment="1">
      <alignment horizontal="center" vertical="center"/>
    </xf>
    <xf numFmtId="49" fontId="72" fillId="0" borderId="0" xfId="2035" applyNumberFormat="1" applyFont="1" applyAlignment="1">
      <alignment horizontal="center" vertical="center"/>
    </xf>
    <xf numFmtId="166" fontId="68" fillId="0" borderId="0" xfId="0" applyNumberFormat="1" applyFont="1" applyAlignment="1">
      <alignment horizontal="left" vertical="center"/>
    </xf>
    <xf numFmtId="169" fontId="69" fillId="0" borderId="22" xfId="1032" applyNumberFormat="1" applyFont="1" applyBorder="1" applyAlignment="1">
      <alignment vertical="center"/>
    </xf>
    <xf numFmtId="169" fontId="69" fillId="0" borderId="22" xfId="0" applyNumberFormat="1" applyFont="1" applyBorder="1" applyAlignment="1">
      <alignment vertical="center"/>
    </xf>
    <xf numFmtId="166" fontId="69" fillId="0" borderId="22" xfId="0" applyNumberFormat="1" applyFont="1" applyBorder="1" applyAlignment="1">
      <alignment vertical="center"/>
    </xf>
    <xf numFmtId="166" fontId="69" fillId="0" borderId="22" xfId="0" applyNumberFormat="1" applyFont="1" applyBorder="1" applyAlignment="1">
      <alignment horizontal="center" vertical="center"/>
    </xf>
    <xf numFmtId="169" fontId="68" fillId="0" borderId="22" xfId="0" applyNumberFormat="1" applyFont="1" applyBorder="1" applyAlignment="1">
      <alignment horizontal="right" vertical="center"/>
    </xf>
    <xf numFmtId="169" fontId="69" fillId="0" borderId="26" xfId="0" applyNumberFormat="1" applyFont="1" applyBorder="1" applyAlignment="1">
      <alignment vertical="center"/>
    </xf>
    <xf numFmtId="169" fontId="69" fillId="0" borderId="0" xfId="1032" applyNumberFormat="1" applyFont="1" applyAlignment="1">
      <alignment horizontal="center" vertical="center"/>
    </xf>
    <xf numFmtId="169" fontId="69" fillId="0" borderId="24" xfId="0" applyNumberFormat="1" applyFont="1" applyBorder="1" applyAlignment="1">
      <alignment horizontal="right" vertical="center"/>
    </xf>
    <xf numFmtId="169" fontId="69" fillId="0" borderId="0" xfId="1172" applyNumberFormat="1" applyFont="1" applyAlignment="1">
      <alignment horizontal="right" vertical="center"/>
    </xf>
    <xf numFmtId="169" fontId="19" fillId="0" borderId="0" xfId="1032" applyNumberFormat="1" applyFont="1" applyFill="1" applyBorder="1" applyAlignment="1">
      <alignment horizontal="right" vertical="center"/>
    </xf>
    <xf numFmtId="169" fontId="71" fillId="0" borderId="0" xfId="0" applyNumberFormat="1" applyFont="1" applyFill="1" applyAlignment="1">
      <alignment horizontal="right" vertical="center"/>
    </xf>
    <xf numFmtId="169" fontId="71" fillId="0" borderId="27" xfId="0" applyNumberFormat="1" applyFont="1" applyFill="1" applyBorder="1" applyAlignment="1">
      <alignment vertical="center"/>
    </xf>
    <xf numFmtId="169" fontId="71" fillId="0" borderId="0" xfId="0" applyNumberFormat="1" applyFont="1" applyFill="1" applyAlignment="1">
      <alignment vertical="center"/>
    </xf>
    <xf numFmtId="169" fontId="71" fillId="0" borderId="27" xfId="0" applyNumberFormat="1" applyFont="1" applyFill="1" applyBorder="1" applyAlignment="1">
      <alignment horizontal="right" vertical="center"/>
    </xf>
    <xf numFmtId="169" fontId="7" fillId="0" borderId="22" xfId="1032" quotePrefix="1" applyNumberFormat="1" applyFont="1" applyFill="1" applyBorder="1" applyAlignment="1">
      <alignment horizontal="right" vertical="center"/>
    </xf>
    <xf numFmtId="169" fontId="7" fillId="0" borderId="0" xfId="1032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25" xfId="1032" applyNumberFormat="1" applyFont="1" applyFill="1" applyBorder="1" applyAlignment="1">
      <alignment vertical="center"/>
    </xf>
    <xf numFmtId="169" fontId="7" fillId="0" borderId="0" xfId="1032" applyNumberFormat="1" applyFont="1" applyFill="1" applyBorder="1" applyAlignment="1">
      <alignment horizontal="right" vertical="center"/>
    </xf>
    <xf numFmtId="169" fontId="7" fillId="0" borderId="0" xfId="1032" applyNumberFormat="1" applyFont="1" applyFill="1" applyAlignment="1">
      <alignment vertical="center"/>
    </xf>
    <xf numFmtId="166" fontId="71" fillId="0" borderId="0" xfId="0" applyNumberFormat="1" applyFont="1" applyFill="1" applyAlignment="1">
      <alignment vertical="center"/>
    </xf>
    <xf numFmtId="169" fontId="7" fillId="0" borderId="28" xfId="2206" applyNumberFormat="1" applyFont="1" applyFill="1" applyBorder="1" applyAlignment="1">
      <alignment vertical="center"/>
    </xf>
    <xf numFmtId="169" fontId="7" fillId="0" borderId="0" xfId="1032" applyNumberFormat="1" applyFont="1" applyFill="1" applyAlignment="1">
      <alignment horizontal="right" vertical="center"/>
    </xf>
    <xf numFmtId="201" fontId="71" fillId="0" borderId="0" xfId="0" applyNumberFormat="1" applyFont="1" applyFill="1" applyAlignment="1">
      <alignment vertical="center"/>
    </xf>
    <xf numFmtId="169" fontId="71" fillId="0" borderId="0" xfId="0" applyNumberFormat="1" applyFont="1" applyFill="1" applyBorder="1" applyAlignment="1">
      <alignment horizontal="right" vertical="center"/>
    </xf>
    <xf numFmtId="169" fontId="7" fillId="0" borderId="22" xfId="2230" applyNumberFormat="1" applyFont="1" applyFill="1" applyBorder="1" applyAlignment="1">
      <alignment vertical="center"/>
    </xf>
    <xf numFmtId="169" fontId="7" fillId="0" borderId="22" xfId="2230" applyNumberFormat="1" applyFont="1" applyFill="1" applyBorder="1" applyAlignment="1">
      <alignment horizontal="right" vertical="center"/>
    </xf>
    <xf numFmtId="169" fontId="7" fillId="0" borderId="25" xfId="2230" applyNumberFormat="1" applyFont="1" applyFill="1" applyBorder="1" applyAlignment="1">
      <alignment vertical="center"/>
    </xf>
    <xf numFmtId="166" fontId="7" fillId="0" borderId="0" xfId="2230" applyNumberFormat="1" applyFont="1" applyFill="1" applyBorder="1" applyAlignment="1">
      <alignment horizontal="right" vertical="center"/>
    </xf>
    <xf numFmtId="169" fontId="7" fillId="65" borderId="0" xfId="0" applyNumberFormat="1" applyFont="1" applyFill="1" applyAlignment="1">
      <alignment vertical="center"/>
    </xf>
    <xf numFmtId="169" fontId="7" fillId="65" borderId="0" xfId="2206" applyNumberFormat="1" applyFont="1" applyFill="1" applyBorder="1" applyAlignment="1">
      <alignment vertical="center"/>
    </xf>
    <xf numFmtId="169" fontId="7" fillId="65" borderId="0" xfId="0" applyNumberFormat="1" applyFont="1" applyFill="1" applyAlignment="1">
      <alignment horizontal="right" vertical="center"/>
    </xf>
    <xf numFmtId="202" fontId="71" fillId="65" borderId="0" xfId="0" applyNumberFormat="1" applyFont="1" applyFill="1" applyAlignment="1">
      <alignment vertical="center"/>
    </xf>
    <xf numFmtId="169" fontId="68" fillId="136" borderId="0" xfId="1032" applyNumberFormat="1" applyFont="1" applyFill="1" applyAlignment="1">
      <alignment horizontal="right" vertical="center"/>
    </xf>
    <xf numFmtId="169" fontId="69" fillId="136" borderId="0" xfId="1032" applyNumberFormat="1" applyFont="1" applyFill="1" applyAlignment="1">
      <alignment horizontal="right" vertical="center"/>
    </xf>
    <xf numFmtId="169" fontId="69" fillId="136" borderId="0" xfId="0" applyNumberFormat="1" applyFont="1" applyFill="1" applyAlignment="1">
      <alignment horizontal="right" vertical="center"/>
    </xf>
    <xf numFmtId="169" fontId="69" fillId="136" borderId="0" xfId="1032" quotePrefix="1" applyNumberFormat="1" applyFont="1" applyFill="1" applyAlignment="1">
      <alignment horizontal="right" vertical="center"/>
    </xf>
    <xf numFmtId="169" fontId="69" fillId="136" borderId="22" xfId="0" applyNumberFormat="1" applyFont="1" applyFill="1" applyBorder="1" applyAlignment="1">
      <alignment horizontal="right" vertical="center"/>
    </xf>
    <xf numFmtId="169" fontId="69" fillId="136" borderId="0" xfId="1032" applyNumberFormat="1" applyFont="1" applyFill="1" applyAlignment="1">
      <alignment vertical="center"/>
    </xf>
    <xf numFmtId="169" fontId="69" fillId="136" borderId="22" xfId="1032" applyNumberFormat="1" applyFont="1" applyFill="1" applyBorder="1" applyAlignment="1">
      <alignment horizontal="right" vertical="center"/>
    </xf>
    <xf numFmtId="166" fontId="69" fillId="136" borderId="0" xfId="2035" applyNumberFormat="1" applyFont="1" applyFill="1" applyAlignment="1">
      <alignment vertical="center"/>
    </xf>
    <xf numFmtId="169" fontId="69" fillId="136" borderId="25" xfId="1032" applyNumberFormat="1" applyFont="1" applyFill="1" applyBorder="1" applyAlignment="1">
      <alignment horizontal="right" vertical="center"/>
    </xf>
    <xf numFmtId="169" fontId="69" fillId="136" borderId="22" xfId="1032" quotePrefix="1" applyNumberFormat="1" applyFont="1" applyFill="1" applyBorder="1" applyAlignment="1">
      <alignment horizontal="right" vertical="center"/>
    </xf>
    <xf numFmtId="169" fontId="69" fillId="136" borderId="0" xfId="0" applyNumberFormat="1" applyFont="1" applyFill="1" applyAlignment="1">
      <alignment vertical="center"/>
    </xf>
    <xf numFmtId="169" fontId="69" fillId="136" borderId="28" xfId="1032" applyNumberFormat="1" applyFont="1" applyFill="1" applyBorder="1" applyAlignment="1">
      <alignment horizontal="right" vertical="center"/>
    </xf>
    <xf numFmtId="169" fontId="69" fillId="136" borderId="22" xfId="1032" applyNumberFormat="1" applyFont="1" applyFill="1" applyBorder="1" applyAlignment="1">
      <alignment vertical="center"/>
    </xf>
    <xf numFmtId="169" fontId="69" fillId="136" borderId="0" xfId="0" quotePrefix="1" applyNumberFormat="1" applyFont="1" applyFill="1" applyAlignment="1">
      <alignment horizontal="right" vertical="center"/>
    </xf>
    <xf numFmtId="169" fontId="69" fillId="136" borderId="22" xfId="0" applyNumberFormat="1" applyFont="1" applyFill="1" applyBorder="1" applyAlignment="1">
      <alignment vertical="center"/>
    </xf>
    <xf numFmtId="169" fontId="69" fillId="136" borderId="26" xfId="0" applyNumberFormat="1" applyFont="1" applyFill="1" applyBorder="1" applyAlignment="1">
      <alignment vertical="center"/>
    </xf>
    <xf numFmtId="169" fontId="19" fillId="136" borderId="0" xfId="1032" applyNumberFormat="1" applyFont="1" applyFill="1" applyBorder="1" applyAlignment="1">
      <alignment horizontal="right" vertical="center"/>
    </xf>
    <xf numFmtId="169" fontId="71" fillId="136" borderId="0" xfId="0" applyNumberFormat="1" applyFont="1" applyFill="1" applyAlignment="1">
      <alignment horizontal="right" vertical="center"/>
    </xf>
    <xf numFmtId="169" fontId="71" fillId="136" borderId="27" xfId="0" applyNumberFormat="1" applyFont="1" applyFill="1" applyBorder="1" applyAlignment="1">
      <alignment vertical="center"/>
    </xf>
    <xf numFmtId="169" fontId="7" fillId="136" borderId="0" xfId="0" applyNumberFormat="1" applyFont="1" applyFill="1" applyBorder="1" applyAlignment="1">
      <alignment horizontal="right"/>
    </xf>
    <xf numFmtId="169" fontId="7" fillId="136" borderId="0" xfId="1032" quotePrefix="1" applyNumberFormat="1" applyFont="1" applyFill="1" applyBorder="1" applyAlignment="1">
      <alignment horizontal="right" vertical="center"/>
    </xf>
    <xf numFmtId="169" fontId="71" fillId="136" borderId="0" xfId="0" applyNumberFormat="1" applyFont="1" applyFill="1" applyAlignment="1">
      <alignment vertical="center"/>
    </xf>
    <xf numFmtId="169" fontId="71" fillId="136" borderId="27" xfId="0" applyNumberFormat="1" applyFont="1" applyFill="1" applyBorder="1" applyAlignment="1">
      <alignment horizontal="right" vertical="center"/>
    </xf>
    <xf numFmtId="169" fontId="7" fillId="136" borderId="0" xfId="0" applyNumberFormat="1" applyFont="1" applyFill="1" applyBorder="1" applyAlignment="1">
      <alignment horizontal="right" vertical="center"/>
    </xf>
    <xf numFmtId="166" fontId="7" fillId="136" borderId="0" xfId="0" applyNumberFormat="1" applyFont="1" applyFill="1" applyAlignment="1">
      <alignment vertical="center"/>
    </xf>
    <xf numFmtId="169" fontId="7" fillId="136" borderId="22" xfId="1032" quotePrefix="1" applyNumberFormat="1" applyFont="1" applyFill="1" applyBorder="1" applyAlignment="1">
      <alignment horizontal="right" vertical="center"/>
    </xf>
    <xf numFmtId="169" fontId="7" fillId="136" borderId="0" xfId="1032" applyNumberFormat="1" applyFont="1" applyFill="1" applyBorder="1" applyAlignment="1">
      <alignment vertical="center"/>
    </xf>
    <xf numFmtId="169" fontId="7" fillId="136" borderId="0" xfId="0" applyNumberFormat="1" applyFont="1" applyFill="1" applyBorder="1" applyAlignment="1">
      <alignment vertical="center"/>
    </xf>
    <xf numFmtId="169" fontId="7" fillId="136" borderId="22" xfId="0" applyNumberFormat="1" applyFont="1" applyFill="1" applyBorder="1" applyAlignment="1">
      <alignment vertical="center"/>
    </xf>
    <xf numFmtId="169" fontId="7" fillId="136" borderId="25" xfId="1032" applyNumberFormat="1" applyFont="1" applyFill="1" applyBorder="1" applyAlignment="1">
      <alignment vertical="center"/>
    </xf>
    <xf numFmtId="169" fontId="7" fillId="136" borderId="0" xfId="1032" applyNumberFormat="1" applyFont="1" applyFill="1" applyBorder="1" applyAlignment="1">
      <alignment horizontal="right" vertical="center"/>
    </xf>
    <xf numFmtId="169" fontId="7" fillId="136" borderId="0" xfId="1032" applyNumberFormat="1" applyFont="1" applyFill="1" applyAlignment="1">
      <alignment vertical="center"/>
    </xf>
    <xf numFmtId="166" fontId="71" fillId="136" borderId="0" xfId="0" applyNumberFormat="1" applyFont="1" applyFill="1" applyAlignment="1">
      <alignment vertical="center"/>
    </xf>
    <xf numFmtId="169" fontId="7" fillId="136" borderId="28" xfId="2206" applyNumberFormat="1" applyFont="1" applyFill="1" applyBorder="1" applyAlignment="1">
      <alignment vertical="center"/>
    </xf>
    <xf numFmtId="169" fontId="7" fillId="136" borderId="0" xfId="1032" applyNumberFormat="1" applyFont="1" applyFill="1" applyAlignment="1">
      <alignment horizontal="right" vertical="center"/>
    </xf>
    <xf numFmtId="201" fontId="71" fillId="136" borderId="0" xfId="0" applyNumberFormat="1" applyFont="1" applyFill="1" applyAlignment="1">
      <alignment vertical="center"/>
    </xf>
    <xf numFmtId="169" fontId="71" fillId="136" borderId="0" xfId="0" applyNumberFormat="1" applyFont="1" applyFill="1" applyBorder="1" applyAlignment="1">
      <alignment horizontal="right" vertical="center"/>
    </xf>
    <xf numFmtId="202" fontId="71" fillId="0" borderId="0" xfId="0" applyNumberFormat="1" applyFont="1" applyFill="1" applyAlignment="1">
      <alignment vertical="center"/>
    </xf>
    <xf numFmtId="169" fontId="7" fillId="136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6" fontId="19" fillId="0" borderId="0" xfId="0" applyNumberFormat="1" applyFont="1" applyFill="1" applyAlignment="1">
      <alignment horizontal="right" vertical="center"/>
    </xf>
    <xf numFmtId="166" fontId="19" fillId="0" borderId="0" xfId="0" applyNumberFormat="1" applyFont="1" applyFill="1" applyBorder="1" applyAlignment="1">
      <alignment horizontal="center" vertical="center"/>
    </xf>
    <xf numFmtId="0" fontId="19" fillId="0" borderId="0" xfId="2231" applyFont="1" applyFill="1" applyAlignment="1">
      <alignment horizontal="right" vertical="center"/>
    </xf>
    <xf numFmtId="166" fontId="19" fillId="0" borderId="0" xfId="0" applyNumberFormat="1" applyFont="1" applyFill="1" applyBorder="1" applyAlignment="1">
      <alignment horizontal="right" vertical="center"/>
    </xf>
    <xf numFmtId="166" fontId="19" fillId="0" borderId="0" xfId="0" quotePrefix="1" applyNumberFormat="1" applyFont="1" applyFill="1" applyBorder="1" applyAlignment="1">
      <alignment horizontal="right" vertical="center"/>
    </xf>
    <xf numFmtId="0" fontId="19" fillId="0" borderId="0" xfId="2231" applyFont="1" applyFill="1" applyAlignment="1">
      <alignment horizontal="right" vertical="center" wrapText="1"/>
    </xf>
    <xf numFmtId="166" fontId="19" fillId="0" borderId="22" xfId="0" applyNumberFormat="1" applyFont="1" applyFill="1" applyBorder="1" applyAlignment="1">
      <alignment horizontal="right" vertical="center"/>
    </xf>
    <xf numFmtId="166" fontId="7" fillId="0" borderId="0" xfId="2231" applyNumberFormat="1" applyFont="1" applyFill="1" applyAlignment="1">
      <alignment vertical="center"/>
    </xf>
    <xf numFmtId="169" fontId="7" fillId="0" borderId="0" xfId="1323" applyNumberFormat="1" applyFont="1" applyFill="1" applyBorder="1" applyAlignment="1">
      <alignment horizontal="right" vertical="center"/>
    </xf>
    <xf numFmtId="169" fontId="7" fillId="0" borderId="0" xfId="2231" applyNumberFormat="1" applyFont="1" applyFill="1" applyAlignment="1">
      <alignment vertical="center"/>
    </xf>
    <xf numFmtId="169" fontId="7" fillId="0" borderId="0" xfId="1323" applyNumberFormat="1" applyFont="1" applyFill="1" applyBorder="1" applyAlignment="1">
      <alignment horizontal="center" vertical="center"/>
    </xf>
    <xf numFmtId="169" fontId="7" fillId="0" borderId="22" xfId="1323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center" vertical="center"/>
    </xf>
    <xf numFmtId="169" fontId="7" fillId="0" borderId="25" xfId="0" applyNumberFormat="1" applyFont="1" applyFill="1" applyBorder="1" applyAlignment="1">
      <alignment vertical="center"/>
    </xf>
    <xf numFmtId="169" fontId="7" fillId="0" borderId="29" xfId="0" applyNumberFormat="1" applyFont="1" applyFill="1" applyBorder="1" applyAlignment="1">
      <alignment vertical="center"/>
    </xf>
    <xf numFmtId="169" fontId="7" fillId="0" borderId="0" xfId="223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9" fillId="0" borderId="0" xfId="0" quotePrefix="1" applyFont="1" applyFill="1" applyAlignment="1">
      <alignment vertical="center"/>
    </xf>
    <xf numFmtId="169" fontId="88" fillId="0" borderId="0" xfId="0" applyNumberFormat="1" applyFont="1" applyAlignment="1">
      <alignment vertical="center"/>
    </xf>
    <xf numFmtId="169" fontId="88" fillId="0" borderId="0" xfId="0" applyNumberFormat="1" applyFont="1" applyFill="1" applyBorder="1" applyAlignment="1">
      <alignment vertical="center"/>
    </xf>
    <xf numFmtId="169" fontId="88" fillId="0" borderId="0" xfId="0" applyNumberFormat="1" applyFont="1" applyFill="1" applyAlignment="1">
      <alignment vertical="center"/>
    </xf>
    <xf numFmtId="169" fontId="7" fillId="136" borderId="0" xfId="1323" applyNumberFormat="1" applyFont="1" applyFill="1" applyBorder="1" applyAlignment="1">
      <alignment horizontal="right" vertical="center"/>
    </xf>
    <xf numFmtId="169" fontId="7" fillId="136" borderId="22" xfId="1323" applyNumberFormat="1" applyFont="1" applyFill="1" applyBorder="1" applyAlignment="1">
      <alignment horizontal="right" vertical="center"/>
    </xf>
    <xf numFmtId="169" fontId="7" fillId="136" borderId="22" xfId="2231" applyNumberFormat="1" applyFont="1" applyFill="1" applyBorder="1" applyAlignment="1">
      <alignment horizontal="right" vertical="center"/>
    </xf>
    <xf numFmtId="169" fontId="88" fillId="136" borderId="25" xfId="0" applyNumberFormat="1" applyFont="1" applyFill="1" applyBorder="1" applyAlignment="1">
      <alignment vertical="center"/>
    </xf>
    <xf numFmtId="169" fontId="69" fillId="136" borderId="0" xfId="0" applyNumberFormat="1" applyFont="1" applyFill="1" applyBorder="1" applyAlignment="1">
      <alignment vertical="center"/>
    </xf>
    <xf numFmtId="169" fontId="69" fillId="136" borderId="25" xfId="0" applyNumberFormat="1" applyFont="1" applyFill="1" applyBorder="1" applyAlignment="1">
      <alignment vertical="center"/>
    </xf>
    <xf numFmtId="169" fontId="69" fillId="136" borderId="0" xfId="1032" applyNumberFormat="1" applyFont="1" applyFill="1" applyBorder="1" applyAlignment="1">
      <alignment horizontal="right" vertical="center"/>
    </xf>
    <xf numFmtId="169" fontId="69" fillId="136" borderId="0" xfId="2231" applyNumberFormat="1" applyFont="1" applyFill="1" applyAlignment="1">
      <alignment vertical="center"/>
    </xf>
    <xf numFmtId="168" fontId="70" fillId="136" borderId="0" xfId="1032" applyNumberFormat="1" applyFont="1" applyFill="1" applyAlignment="1">
      <alignment horizontal="left" vertical="center"/>
    </xf>
    <xf numFmtId="169" fontId="7" fillId="136" borderId="0" xfId="2230" applyNumberFormat="1" applyFont="1" applyFill="1" applyAlignment="1">
      <alignment vertical="center"/>
    </xf>
    <xf numFmtId="169" fontId="7" fillId="136" borderId="0" xfId="2230" applyNumberFormat="1" applyFont="1" applyFill="1" applyAlignment="1">
      <alignment horizontal="right" vertical="center"/>
    </xf>
    <xf numFmtId="166" fontId="7" fillId="136" borderId="0" xfId="2230" applyNumberFormat="1" applyFont="1" applyFill="1" applyAlignment="1">
      <alignment vertical="center"/>
    </xf>
    <xf numFmtId="169" fontId="7" fillId="136" borderId="0" xfId="2230" applyNumberFormat="1" applyFont="1" applyFill="1" applyBorder="1" applyAlignment="1">
      <alignment horizontal="right" vertical="center"/>
    </xf>
    <xf numFmtId="169" fontId="7" fillId="136" borderId="0" xfId="2230" applyNumberFormat="1" applyFont="1" applyFill="1" applyBorder="1" applyAlignment="1">
      <alignment vertical="center"/>
    </xf>
    <xf numFmtId="169" fontId="7" fillId="136" borderId="22" xfId="2230" applyNumberFormat="1" applyFont="1" applyFill="1" applyBorder="1" applyAlignment="1">
      <alignment vertical="center"/>
    </xf>
    <xf numFmtId="169" fontId="7" fillId="136" borderId="22" xfId="2230" applyNumberFormat="1" applyFont="1" applyFill="1" applyBorder="1" applyAlignment="1">
      <alignment horizontal="right" vertical="center"/>
    </xf>
    <xf numFmtId="166" fontId="7" fillId="136" borderId="0" xfId="2230" applyNumberFormat="1" applyFont="1" applyFill="1" applyBorder="1" applyAlignment="1">
      <alignment vertical="center"/>
    </xf>
    <xf numFmtId="169" fontId="7" fillId="136" borderId="25" xfId="2230" applyNumberFormat="1" applyFont="1" applyFill="1" applyBorder="1" applyAlignment="1">
      <alignment vertical="center"/>
    </xf>
    <xf numFmtId="168" fontId="7" fillId="136" borderId="0" xfId="1032" applyNumberFormat="1" applyFont="1" applyFill="1" applyBorder="1" applyAlignment="1">
      <alignment vertical="center"/>
    </xf>
    <xf numFmtId="169" fontId="69" fillId="136" borderId="0" xfId="1032" quotePrefix="1" applyNumberFormat="1" applyFont="1" applyFill="1" applyBorder="1" applyAlignment="1">
      <alignment horizontal="right" vertical="center"/>
    </xf>
    <xf numFmtId="169" fontId="69" fillId="0" borderId="0" xfId="0" applyNumberFormat="1" applyFont="1" applyBorder="1" applyAlignment="1">
      <alignment vertical="center"/>
    </xf>
    <xf numFmtId="169" fontId="69" fillId="0" borderId="0" xfId="1032" quotePrefix="1" applyNumberFormat="1" applyFont="1" applyBorder="1" applyAlignment="1">
      <alignment horizontal="right" vertical="center"/>
    </xf>
    <xf numFmtId="169" fontId="68" fillId="0" borderId="0" xfId="0" applyNumberFormat="1" applyFont="1" applyBorder="1" applyAlignment="1">
      <alignment horizontal="right" vertical="center"/>
    </xf>
    <xf numFmtId="203" fontId="71" fillId="0" borderId="0" xfId="2227" applyNumberFormat="1" applyFont="1" applyFill="1" applyAlignment="1">
      <alignment vertical="center"/>
    </xf>
    <xf numFmtId="170" fontId="70" fillId="136" borderId="0" xfId="1328" applyNumberFormat="1" applyFont="1" applyFill="1" applyAlignment="1">
      <alignment vertical="center"/>
    </xf>
    <xf numFmtId="166" fontId="70" fillId="0" borderId="0" xfId="0" applyNumberFormat="1" applyFont="1" applyAlignment="1">
      <alignment horizontal="center" vertical="center"/>
    </xf>
    <xf numFmtId="166" fontId="69" fillId="0" borderId="0" xfId="0" applyNumberFormat="1" applyFont="1" applyFill="1" applyAlignment="1">
      <alignment horizontal="center" vertical="center"/>
    </xf>
    <xf numFmtId="166" fontId="69" fillId="0" borderId="0" xfId="2035" applyNumberFormat="1" applyFont="1" applyFill="1" applyAlignment="1">
      <alignment vertical="center"/>
    </xf>
    <xf numFmtId="166" fontId="69" fillId="0" borderId="0" xfId="2035" applyNumberFormat="1" applyFont="1" applyFill="1" applyAlignment="1">
      <alignment horizontal="center" vertical="center"/>
    </xf>
    <xf numFmtId="169" fontId="69" fillId="0" borderId="0" xfId="2035" applyNumberFormat="1" applyFont="1" applyFill="1" applyAlignment="1">
      <alignment horizontal="right" vertical="center"/>
    </xf>
    <xf numFmtId="166" fontId="69" fillId="0" borderId="22" xfId="2035" applyNumberFormat="1" applyFont="1" applyFill="1" applyBorder="1" applyAlignment="1">
      <alignment horizontal="center" vertical="center"/>
    </xf>
    <xf numFmtId="166" fontId="69" fillId="0" borderId="22" xfId="2035" applyNumberFormat="1" applyFont="1" applyFill="1" applyBorder="1" applyAlignment="1">
      <alignment vertical="center"/>
    </xf>
    <xf numFmtId="169" fontId="69" fillId="0" borderId="22" xfId="2035" applyNumberFormat="1" applyFont="1" applyFill="1" applyBorder="1" applyAlignment="1">
      <alignment horizontal="right" vertical="center"/>
    </xf>
    <xf numFmtId="166" fontId="68" fillId="0" borderId="0" xfId="0" applyNumberFormat="1" applyFont="1" applyAlignment="1">
      <alignment horizontal="center" vertical="center"/>
    </xf>
    <xf numFmtId="169" fontId="69" fillId="0" borderId="0" xfId="1032" quotePrefix="1" applyNumberFormat="1" applyFont="1" applyFill="1" applyAlignment="1">
      <alignment horizontal="center" vertical="center"/>
    </xf>
    <xf numFmtId="169" fontId="69" fillId="0" borderId="0" xfId="1032" quotePrefix="1" applyNumberFormat="1" applyFont="1" applyFill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68" fillId="0" borderId="0" xfId="0" applyFont="1" applyFill="1" applyAlignment="1">
      <alignment horizontal="center"/>
    </xf>
    <xf numFmtId="0" fontId="68" fillId="0" borderId="22" xfId="0" applyFont="1" applyFill="1" applyBorder="1" applyAlignment="1">
      <alignment horizontal="center"/>
    </xf>
    <xf numFmtId="0" fontId="68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9" fillId="0" borderId="22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8" fontId="7" fillId="136" borderId="0" xfId="0" applyNumberFormat="1" applyFont="1" applyFill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6" fontId="7" fillId="0" borderId="0" xfId="0" quotePrefix="1" applyNumberFormat="1" applyFont="1" applyAlignment="1">
      <alignment vertical="center"/>
    </xf>
    <xf numFmtId="169" fontId="71" fillId="136" borderId="22" xfId="0" applyNumberFormat="1" applyFont="1" applyFill="1" applyBorder="1" applyAlignment="1">
      <alignment horizontal="right" vertical="center"/>
    </xf>
    <xf numFmtId="169" fontId="7" fillId="136" borderId="0" xfId="0" applyNumberFormat="1" applyFont="1" applyFill="1" applyAlignment="1">
      <alignment horizontal="right"/>
    </xf>
    <xf numFmtId="168" fontId="7" fillId="136" borderId="0" xfId="0" applyNumberFormat="1" applyFont="1" applyFill="1" applyAlignment="1">
      <alignment horizontal="right"/>
    </xf>
    <xf numFmtId="169" fontId="7" fillId="136" borderId="22" xfId="0" applyNumberFormat="1" applyFont="1" applyFill="1" applyBorder="1" applyAlignment="1">
      <alignment horizontal="right"/>
    </xf>
    <xf numFmtId="169" fontId="7" fillId="0" borderId="25" xfId="1032" applyNumberFormat="1" applyFont="1" applyFill="1" applyBorder="1" applyAlignment="1">
      <alignment horizontal="right" vertical="center"/>
    </xf>
    <xf numFmtId="166" fontId="71" fillId="0" borderId="0" xfId="0" applyNumberFormat="1" applyFont="1" applyFill="1" applyAlignment="1">
      <alignment horizontal="right" vertical="center"/>
    </xf>
    <xf numFmtId="169" fontId="7" fillId="0" borderId="28" xfId="2206" applyNumberFormat="1" applyFont="1" applyFill="1" applyBorder="1" applyAlignment="1">
      <alignment horizontal="right" vertical="center"/>
    </xf>
    <xf numFmtId="201" fontId="71" fillId="0" borderId="0" xfId="0" applyNumberFormat="1" applyFont="1" applyFill="1" applyAlignment="1">
      <alignment horizontal="right" vertical="center"/>
    </xf>
    <xf numFmtId="168" fontId="7" fillId="136" borderId="0" xfId="0" applyNumberFormat="1" applyFont="1" applyFill="1" applyAlignment="1">
      <alignment horizontal="right" vertical="center"/>
    </xf>
    <xf numFmtId="169" fontId="7" fillId="136" borderId="0" xfId="0" applyNumberFormat="1" applyFont="1" applyFill="1" applyAlignment="1">
      <alignment horizontal="right" vertical="center"/>
    </xf>
    <xf numFmtId="0" fontId="19" fillId="0" borderId="0" xfId="0" applyFont="1" applyAlignment="1">
      <alignment horizontal="right" vertical="center"/>
    </xf>
    <xf numFmtId="169" fontId="70" fillId="0" borderId="0" xfId="0" applyNumberFormat="1" applyFont="1" applyBorder="1" applyAlignment="1">
      <alignment vertical="center"/>
    </xf>
    <xf numFmtId="166" fontId="69" fillId="0" borderId="0" xfId="0" applyNumberFormat="1" applyFont="1" applyFill="1" applyBorder="1" applyAlignment="1">
      <alignment vertical="center"/>
    </xf>
    <xf numFmtId="169" fontId="69" fillId="136" borderId="0" xfId="2231" applyNumberFormat="1" applyFont="1" applyFill="1" applyBorder="1" applyAlignment="1">
      <alignment vertical="center"/>
    </xf>
    <xf numFmtId="166" fontId="7" fillId="0" borderId="0" xfId="2231" applyNumberFormat="1" applyFont="1" applyFill="1" applyBorder="1" applyAlignment="1">
      <alignment vertical="center"/>
    </xf>
    <xf numFmtId="203" fontId="71" fillId="136" borderId="0" xfId="2227" applyNumberFormat="1" applyFont="1" applyFill="1" applyAlignment="1">
      <alignment vertical="center"/>
    </xf>
    <xf numFmtId="169" fontId="89" fillId="136" borderId="22" xfId="2230" applyNumberFormat="1" applyFont="1" applyFill="1" applyBorder="1" applyAlignment="1">
      <alignment horizontal="right" vertical="center"/>
    </xf>
    <xf numFmtId="169" fontId="89" fillId="136" borderId="0" xfId="2230" applyNumberFormat="1" applyFont="1" applyFill="1" applyBorder="1" applyAlignment="1">
      <alignment horizontal="right" vertical="center"/>
    </xf>
    <xf numFmtId="166" fontId="19" fillId="0" borderId="22" xfId="0" applyNumberFormat="1" applyFont="1" applyFill="1" applyBorder="1" applyAlignment="1">
      <alignment horizontal="center" vertical="center"/>
    </xf>
    <xf numFmtId="169" fontId="71" fillId="136" borderId="0" xfId="0" applyNumberFormat="1" applyFont="1" applyFill="1" applyAlignment="1">
      <alignment horizontal="right"/>
    </xf>
    <xf numFmtId="169" fontId="71" fillId="0" borderId="0" xfId="0" applyNumberFormat="1" applyFont="1" applyFill="1" applyAlignment="1">
      <alignment horizontal="right"/>
    </xf>
    <xf numFmtId="169" fontId="71" fillId="136" borderId="0" xfId="0" applyNumberFormat="1" applyFont="1" applyFill="1" applyBorder="1" applyAlignment="1">
      <alignment horizontal="right"/>
    </xf>
    <xf numFmtId="169" fontId="71" fillId="0" borderId="22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 wrapText="1"/>
    </xf>
    <xf numFmtId="169" fontId="7" fillId="0" borderId="22" xfId="0" applyNumberFormat="1" applyFont="1" applyFill="1" applyBorder="1" applyAlignment="1">
      <alignment horizontal="right"/>
    </xf>
    <xf numFmtId="169" fontId="7" fillId="0" borderId="22" xfId="0" applyNumberFormat="1" applyFont="1" applyFill="1" applyBorder="1" applyAlignment="1">
      <alignment vertical="center"/>
    </xf>
    <xf numFmtId="166" fontId="68" fillId="0" borderId="0" xfId="0" applyNumberFormat="1" applyFont="1" applyAlignment="1">
      <alignment horizontal="left" vertical="center"/>
    </xf>
    <xf numFmtId="169" fontId="68" fillId="0" borderId="0" xfId="1032" applyNumberFormat="1" applyFont="1" applyAlignment="1">
      <alignment horizontal="center" vertical="center"/>
    </xf>
    <xf numFmtId="169" fontId="68" fillId="0" borderId="22" xfId="1032" applyNumberFormat="1" applyFont="1" applyBorder="1" applyAlignment="1">
      <alignment horizontal="center" vertical="center"/>
    </xf>
    <xf numFmtId="169" fontId="19" fillId="0" borderId="0" xfId="1032" applyNumberFormat="1" applyFont="1" applyFill="1" applyBorder="1" applyAlignment="1">
      <alignment horizontal="center" vertical="center"/>
    </xf>
    <xf numFmtId="0" fontId="69" fillId="0" borderId="22" xfId="0" applyFont="1" applyFill="1" applyBorder="1" applyAlignment="1">
      <alignment horizontal="justify" vertical="center" wrapText="1"/>
    </xf>
    <xf numFmtId="169" fontId="19" fillId="0" borderId="22" xfId="1032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0" fontId="68" fillId="0" borderId="22" xfId="0" applyFont="1" applyFill="1" applyBorder="1" applyAlignment="1">
      <alignment horizontal="center" vertical="center"/>
    </xf>
    <xf numFmtId="166" fontId="68" fillId="0" borderId="22" xfId="0" applyNumberFormat="1" applyFont="1" applyFill="1" applyBorder="1" applyAlignment="1">
      <alignment horizontal="center" vertical="center"/>
    </xf>
    <xf numFmtId="166" fontId="69" fillId="0" borderId="22" xfId="2230" applyNumberFormat="1" applyFont="1" applyFill="1" applyBorder="1" applyAlignment="1">
      <alignment horizontal="justify" vertical="center" wrapText="1"/>
    </xf>
    <xf numFmtId="166" fontId="69" fillId="0" borderId="22" xfId="0" applyNumberFormat="1" applyFont="1" applyFill="1" applyBorder="1" applyAlignment="1">
      <alignment horizontal="justify" vertical="center"/>
    </xf>
  </cellXfs>
  <cellStyles count="2989"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3" xfId="6" xr:uid="{00000000-0005-0000-0000-000005000000}"/>
    <cellStyle name="20% - Accent1 2 4" xfId="7" xr:uid="{00000000-0005-0000-0000-000006000000}"/>
    <cellStyle name="20% - Accent1 2 5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3 4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1 6" xfId="17" xr:uid="{00000000-0005-0000-0000-000010000000}"/>
    <cellStyle name="20% - Accent2" xfId="18" builtinId="34" customBuiltin="1"/>
    <cellStyle name="20% - Accent2 2" xfId="19" xr:uid="{00000000-0005-0000-0000-000012000000}"/>
    <cellStyle name="20% - Accent2 2 2" xfId="20" xr:uid="{00000000-0005-0000-0000-000013000000}"/>
    <cellStyle name="20% - Accent2 2 3" xfId="21" xr:uid="{00000000-0005-0000-0000-000014000000}"/>
    <cellStyle name="20% - Accent2 2 4" xfId="22" xr:uid="{00000000-0005-0000-0000-000015000000}"/>
    <cellStyle name="20% - Accent2 2 5" xfId="23" xr:uid="{00000000-0005-0000-0000-000016000000}"/>
    <cellStyle name="20% - Accent2 3" xfId="24" xr:uid="{00000000-0005-0000-0000-000017000000}"/>
    <cellStyle name="20% - Accent2 3 2" xfId="25" xr:uid="{00000000-0005-0000-0000-000018000000}"/>
    <cellStyle name="20% - Accent2 3 3" xfId="26" xr:uid="{00000000-0005-0000-0000-000019000000}"/>
    <cellStyle name="20% - Accent2 3 4" xfId="27" xr:uid="{00000000-0005-0000-0000-00001A000000}"/>
    <cellStyle name="20% - Accent2 4" xfId="28" xr:uid="{00000000-0005-0000-0000-00001B000000}"/>
    <cellStyle name="20% - Accent2 4 2" xfId="29" xr:uid="{00000000-0005-0000-0000-00001C000000}"/>
    <cellStyle name="20% - Accent2 4 3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3" xfId="33" builtinId="38" customBuiltin="1"/>
    <cellStyle name="20% - Accent3 2" xfId="34" xr:uid="{00000000-0005-0000-0000-000021000000}"/>
    <cellStyle name="20% - Accent3 2 2" xfId="35" xr:uid="{00000000-0005-0000-0000-000022000000}"/>
    <cellStyle name="20% - Accent3 2 3" xfId="36" xr:uid="{00000000-0005-0000-0000-000023000000}"/>
    <cellStyle name="20% - Accent3 2 4" xfId="37" xr:uid="{00000000-0005-0000-0000-000024000000}"/>
    <cellStyle name="20% - Accent3 2 5" xfId="38" xr:uid="{00000000-0005-0000-0000-000025000000}"/>
    <cellStyle name="20% - Accent3 3" xfId="39" xr:uid="{00000000-0005-0000-0000-000026000000}"/>
    <cellStyle name="20% - Accent3 3 2" xfId="40" xr:uid="{00000000-0005-0000-0000-000027000000}"/>
    <cellStyle name="20% - Accent3 3 3" xfId="41" xr:uid="{00000000-0005-0000-0000-000028000000}"/>
    <cellStyle name="20% - Accent3 3 4" xfId="42" xr:uid="{00000000-0005-0000-0000-000029000000}"/>
    <cellStyle name="20% - Accent3 4" xfId="43" xr:uid="{00000000-0005-0000-0000-00002A000000}"/>
    <cellStyle name="20% - Accent3 4 2" xfId="44" xr:uid="{00000000-0005-0000-0000-00002B000000}"/>
    <cellStyle name="20% - Accent3 4 3" xfId="45" xr:uid="{00000000-0005-0000-0000-00002C000000}"/>
    <cellStyle name="20% - Accent3 5" xfId="46" xr:uid="{00000000-0005-0000-0000-00002D000000}"/>
    <cellStyle name="20% - Accent3 6" xfId="47" xr:uid="{00000000-0005-0000-0000-00002E000000}"/>
    <cellStyle name="20% - Accent4" xfId="48" builtinId="42" customBuiltin="1"/>
    <cellStyle name="20% - Accent4 2" xfId="49" xr:uid="{00000000-0005-0000-0000-000030000000}"/>
    <cellStyle name="20% - Accent4 2 2" xfId="50" xr:uid="{00000000-0005-0000-0000-000031000000}"/>
    <cellStyle name="20% - Accent4 2 3" xfId="51" xr:uid="{00000000-0005-0000-0000-000032000000}"/>
    <cellStyle name="20% - Accent4 2 4" xfId="52" xr:uid="{00000000-0005-0000-0000-000033000000}"/>
    <cellStyle name="20% - Accent4 2 5" xfId="53" xr:uid="{00000000-0005-0000-0000-000034000000}"/>
    <cellStyle name="20% - Accent4 3" xfId="54" xr:uid="{00000000-0005-0000-0000-000035000000}"/>
    <cellStyle name="20% - Accent4 3 2" xfId="55" xr:uid="{00000000-0005-0000-0000-000036000000}"/>
    <cellStyle name="20% - Accent4 3 3" xfId="56" xr:uid="{00000000-0005-0000-0000-000037000000}"/>
    <cellStyle name="20% - Accent4 3 4" xfId="57" xr:uid="{00000000-0005-0000-0000-000038000000}"/>
    <cellStyle name="20% - Accent4 4" xfId="58" xr:uid="{00000000-0005-0000-0000-000039000000}"/>
    <cellStyle name="20% - Accent4 4 2" xfId="59" xr:uid="{00000000-0005-0000-0000-00003A000000}"/>
    <cellStyle name="20% - Accent4 4 3" xfId="60" xr:uid="{00000000-0005-0000-0000-00003B000000}"/>
    <cellStyle name="20% - Accent4 5" xfId="61" xr:uid="{00000000-0005-0000-0000-00003C000000}"/>
    <cellStyle name="20% - Accent4 6" xfId="62" xr:uid="{00000000-0005-0000-0000-00003D000000}"/>
    <cellStyle name="20% - Accent5" xfId="63" builtinId="46" customBuiltin="1"/>
    <cellStyle name="20% - Accent5 2" xfId="64" xr:uid="{00000000-0005-0000-0000-00003F000000}"/>
    <cellStyle name="20% - Accent5 2 2" xfId="65" xr:uid="{00000000-0005-0000-0000-000040000000}"/>
    <cellStyle name="20% - Accent5 2 3" xfId="66" xr:uid="{00000000-0005-0000-0000-000041000000}"/>
    <cellStyle name="20% - Accent5 2 4" xfId="67" xr:uid="{00000000-0005-0000-0000-000042000000}"/>
    <cellStyle name="20% - Accent5 2 5" xfId="68" xr:uid="{00000000-0005-0000-0000-000043000000}"/>
    <cellStyle name="20% - Accent5 3" xfId="69" xr:uid="{00000000-0005-0000-0000-000044000000}"/>
    <cellStyle name="20% - Accent5 3 2" xfId="70" xr:uid="{00000000-0005-0000-0000-000045000000}"/>
    <cellStyle name="20% - Accent5 3 3" xfId="71" xr:uid="{00000000-0005-0000-0000-000046000000}"/>
    <cellStyle name="20% - Accent5 3 4" xfId="72" xr:uid="{00000000-0005-0000-0000-000047000000}"/>
    <cellStyle name="20% - Accent5 4" xfId="73" xr:uid="{00000000-0005-0000-0000-000048000000}"/>
    <cellStyle name="20% - Accent5 4 2" xfId="74" xr:uid="{00000000-0005-0000-0000-000049000000}"/>
    <cellStyle name="20% - Accent5 4 3" xfId="75" xr:uid="{00000000-0005-0000-0000-00004A000000}"/>
    <cellStyle name="20% - Accent5 5" xfId="76" xr:uid="{00000000-0005-0000-0000-00004B000000}"/>
    <cellStyle name="20% - Accent5 6" xfId="77" xr:uid="{00000000-0005-0000-0000-00004C000000}"/>
    <cellStyle name="20% - Accent6" xfId="78" builtinId="50" customBuiltin="1"/>
    <cellStyle name="20% - Accent6 2" xfId="79" xr:uid="{00000000-0005-0000-0000-00004E000000}"/>
    <cellStyle name="20% - Accent6 2 2" xfId="80" xr:uid="{00000000-0005-0000-0000-00004F000000}"/>
    <cellStyle name="20% - Accent6 2 3" xfId="81" xr:uid="{00000000-0005-0000-0000-000050000000}"/>
    <cellStyle name="20% - Accent6 2 4" xfId="82" xr:uid="{00000000-0005-0000-0000-000051000000}"/>
    <cellStyle name="20% - Accent6 2 5" xfId="83" xr:uid="{00000000-0005-0000-0000-000052000000}"/>
    <cellStyle name="20% - Accent6 3" xfId="84" xr:uid="{00000000-0005-0000-0000-000053000000}"/>
    <cellStyle name="20% - Accent6 3 2" xfId="85" xr:uid="{00000000-0005-0000-0000-000054000000}"/>
    <cellStyle name="20% - Accent6 3 3" xfId="86" xr:uid="{00000000-0005-0000-0000-000055000000}"/>
    <cellStyle name="20% - Accent6 3 4" xfId="87" xr:uid="{00000000-0005-0000-0000-000056000000}"/>
    <cellStyle name="20% - Accent6 4" xfId="88" xr:uid="{00000000-0005-0000-0000-000057000000}"/>
    <cellStyle name="20% - Accent6 4 2" xfId="89" xr:uid="{00000000-0005-0000-0000-000058000000}"/>
    <cellStyle name="20% - Accent6 4 3" xfId="90" xr:uid="{00000000-0005-0000-0000-000059000000}"/>
    <cellStyle name="20% - Accent6 5" xfId="91" xr:uid="{00000000-0005-0000-0000-00005A000000}"/>
    <cellStyle name="20% - Accent6 6" xfId="92" xr:uid="{00000000-0005-0000-0000-00005B000000}"/>
    <cellStyle name="20% - ส่วนที่ถูกเน้น1" xfId="93" xr:uid="{00000000-0005-0000-0000-00005C000000}"/>
    <cellStyle name="20% - ส่วนที่ถูกเน้น1 2" xfId="94" xr:uid="{00000000-0005-0000-0000-00005D000000}"/>
    <cellStyle name="20% - ส่วนที่ถูกเน้น1 3" xfId="95" xr:uid="{00000000-0005-0000-0000-00005E000000}"/>
    <cellStyle name="20% - ส่วนที่ถูกเน้น1 4" xfId="96" xr:uid="{00000000-0005-0000-0000-00005F000000}"/>
    <cellStyle name="20% - ส่วนที่ถูกเน้น2" xfId="97" xr:uid="{00000000-0005-0000-0000-000060000000}"/>
    <cellStyle name="20% - ส่วนที่ถูกเน้น2 2" xfId="98" xr:uid="{00000000-0005-0000-0000-000061000000}"/>
    <cellStyle name="20% - ส่วนที่ถูกเน้น2 3" xfId="99" xr:uid="{00000000-0005-0000-0000-000062000000}"/>
    <cellStyle name="20% - ส่วนที่ถูกเน้น2 4" xfId="100" xr:uid="{00000000-0005-0000-0000-000063000000}"/>
    <cellStyle name="20% - ส่วนที่ถูกเน้น3" xfId="101" xr:uid="{00000000-0005-0000-0000-000064000000}"/>
    <cellStyle name="20% - ส่วนที่ถูกเน้น3 2" xfId="102" xr:uid="{00000000-0005-0000-0000-000065000000}"/>
    <cellStyle name="20% - ส่วนที่ถูกเน้น3 3" xfId="103" xr:uid="{00000000-0005-0000-0000-000066000000}"/>
    <cellStyle name="20% - ส่วนที่ถูกเน้น3 4" xfId="104" xr:uid="{00000000-0005-0000-0000-000067000000}"/>
    <cellStyle name="20% - ส่วนที่ถูกเน้น4" xfId="105" xr:uid="{00000000-0005-0000-0000-000068000000}"/>
    <cellStyle name="20% - ส่วนที่ถูกเน้น4 2" xfId="106" xr:uid="{00000000-0005-0000-0000-000069000000}"/>
    <cellStyle name="20% - ส่วนที่ถูกเน้น4 3" xfId="107" xr:uid="{00000000-0005-0000-0000-00006A000000}"/>
    <cellStyle name="20% - ส่วนที่ถูกเน้น4 4" xfId="108" xr:uid="{00000000-0005-0000-0000-00006B000000}"/>
    <cellStyle name="20% - ส่วนที่ถูกเน้น5" xfId="109" xr:uid="{00000000-0005-0000-0000-00006C000000}"/>
    <cellStyle name="20% - ส่วนที่ถูกเน้น5 2" xfId="110" xr:uid="{00000000-0005-0000-0000-00006D000000}"/>
    <cellStyle name="20% - ส่วนที่ถูกเน้น5 3" xfId="111" xr:uid="{00000000-0005-0000-0000-00006E000000}"/>
    <cellStyle name="20% - ส่วนที่ถูกเน้น5 4" xfId="112" xr:uid="{00000000-0005-0000-0000-00006F000000}"/>
    <cellStyle name="20% - ส่วนที่ถูกเน้น6" xfId="113" xr:uid="{00000000-0005-0000-0000-000070000000}"/>
    <cellStyle name="20% - ส่วนที่ถูกเน้น6 2" xfId="114" xr:uid="{00000000-0005-0000-0000-000071000000}"/>
    <cellStyle name="20% - ส่วนที่ถูกเน้น6 3" xfId="115" xr:uid="{00000000-0005-0000-0000-000072000000}"/>
    <cellStyle name="20% - ส่วนที่ถูกเน้น6 4" xfId="116" xr:uid="{00000000-0005-0000-0000-000073000000}"/>
    <cellStyle name="40% - Accent1" xfId="117" builtinId="31" customBuiltin="1"/>
    <cellStyle name="40% - Accent1 2" xfId="118" xr:uid="{00000000-0005-0000-0000-000075000000}"/>
    <cellStyle name="40% - Accent1 2 2" xfId="119" xr:uid="{00000000-0005-0000-0000-000076000000}"/>
    <cellStyle name="40% - Accent1 2 3" xfId="120" xr:uid="{00000000-0005-0000-0000-000077000000}"/>
    <cellStyle name="40% - Accent1 2 4" xfId="121" xr:uid="{00000000-0005-0000-0000-000078000000}"/>
    <cellStyle name="40% - Accent1 2 5" xfId="122" xr:uid="{00000000-0005-0000-0000-000079000000}"/>
    <cellStyle name="40% - Accent1 3" xfId="123" xr:uid="{00000000-0005-0000-0000-00007A000000}"/>
    <cellStyle name="40% - Accent1 3 2" xfId="124" xr:uid="{00000000-0005-0000-0000-00007B000000}"/>
    <cellStyle name="40% - Accent1 3 3" xfId="125" xr:uid="{00000000-0005-0000-0000-00007C000000}"/>
    <cellStyle name="40% - Accent1 3 4" xfId="126" xr:uid="{00000000-0005-0000-0000-00007D000000}"/>
    <cellStyle name="40% - Accent1 4" xfId="127" xr:uid="{00000000-0005-0000-0000-00007E000000}"/>
    <cellStyle name="40% - Accent1 4 2" xfId="128" xr:uid="{00000000-0005-0000-0000-00007F000000}"/>
    <cellStyle name="40% - Accent1 4 3" xfId="129" xr:uid="{00000000-0005-0000-0000-000080000000}"/>
    <cellStyle name="40% - Accent1 5" xfId="130" xr:uid="{00000000-0005-0000-0000-000081000000}"/>
    <cellStyle name="40% - Accent1 6" xfId="131" xr:uid="{00000000-0005-0000-0000-000082000000}"/>
    <cellStyle name="40% - Accent2" xfId="132" builtinId="35" customBuiltin="1"/>
    <cellStyle name="40% - Accent2 2" xfId="133" xr:uid="{00000000-0005-0000-0000-000084000000}"/>
    <cellStyle name="40% - Accent2 2 2" xfId="134" xr:uid="{00000000-0005-0000-0000-000085000000}"/>
    <cellStyle name="40% - Accent2 2 3" xfId="135" xr:uid="{00000000-0005-0000-0000-000086000000}"/>
    <cellStyle name="40% - Accent2 2 4" xfId="136" xr:uid="{00000000-0005-0000-0000-000087000000}"/>
    <cellStyle name="40% - Accent2 2 5" xfId="137" xr:uid="{00000000-0005-0000-0000-000088000000}"/>
    <cellStyle name="40% - Accent2 3" xfId="138" xr:uid="{00000000-0005-0000-0000-000089000000}"/>
    <cellStyle name="40% - Accent2 3 2" xfId="139" xr:uid="{00000000-0005-0000-0000-00008A000000}"/>
    <cellStyle name="40% - Accent2 3 3" xfId="140" xr:uid="{00000000-0005-0000-0000-00008B000000}"/>
    <cellStyle name="40% - Accent2 3 4" xfId="141" xr:uid="{00000000-0005-0000-0000-00008C000000}"/>
    <cellStyle name="40% - Accent2 4" xfId="142" xr:uid="{00000000-0005-0000-0000-00008D000000}"/>
    <cellStyle name="40% - Accent2 4 2" xfId="143" xr:uid="{00000000-0005-0000-0000-00008E000000}"/>
    <cellStyle name="40% - Accent2 4 3" xfId="144" xr:uid="{00000000-0005-0000-0000-00008F000000}"/>
    <cellStyle name="40% - Accent2 5" xfId="145" xr:uid="{00000000-0005-0000-0000-000090000000}"/>
    <cellStyle name="40% - Accent2 6" xfId="146" xr:uid="{00000000-0005-0000-0000-000091000000}"/>
    <cellStyle name="40% - Accent3" xfId="147" builtinId="39" customBuiltin="1"/>
    <cellStyle name="40% - Accent3 2" xfId="148" xr:uid="{00000000-0005-0000-0000-000093000000}"/>
    <cellStyle name="40% - Accent3 2 2" xfId="149" xr:uid="{00000000-0005-0000-0000-000094000000}"/>
    <cellStyle name="40% - Accent3 2 3" xfId="150" xr:uid="{00000000-0005-0000-0000-000095000000}"/>
    <cellStyle name="40% - Accent3 2 4" xfId="151" xr:uid="{00000000-0005-0000-0000-000096000000}"/>
    <cellStyle name="40% - Accent3 2 5" xfId="152" xr:uid="{00000000-0005-0000-0000-000097000000}"/>
    <cellStyle name="40% - Accent3 3" xfId="153" xr:uid="{00000000-0005-0000-0000-000098000000}"/>
    <cellStyle name="40% - Accent3 3 2" xfId="154" xr:uid="{00000000-0005-0000-0000-000099000000}"/>
    <cellStyle name="40% - Accent3 3 3" xfId="155" xr:uid="{00000000-0005-0000-0000-00009A000000}"/>
    <cellStyle name="40% - Accent3 3 4" xfId="156" xr:uid="{00000000-0005-0000-0000-00009B000000}"/>
    <cellStyle name="40% - Accent3 4" xfId="157" xr:uid="{00000000-0005-0000-0000-00009C000000}"/>
    <cellStyle name="40% - Accent3 4 2" xfId="158" xr:uid="{00000000-0005-0000-0000-00009D000000}"/>
    <cellStyle name="40% - Accent3 4 3" xfId="159" xr:uid="{00000000-0005-0000-0000-00009E000000}"/>
    <cellStyle name="40% - Accent3 5" xfId="160" xr:uid="{00000000-0005-0000-0000-00009F000000}"/>
    <cellStyle name="40% - Accent3 6" xfId="161" xr:uid="{00000000-0005-0000-0000-0000A0000000}"/>
    <cellStyle name="40% - Accent4" xfId="162" builtinId="43" customBuiltin="1"/>
    <cellStyle name="40% - Accent4 2" xfId="163" xr:uid="{00000000-0005-0000-0000-0000A2000000}"/>
    <cellStyle name="40% - Accent4 2 2" xfId="164" xr:uid="{00000000-0005-0000-0000-0000A3000000}"/>
    <cellStyle name="40% - Accent4 2 3" xfId="165" xr:uid="{00000000-0005-0000-0000-0000A4000000}"/>
    <cellStyle name="40% - Accent4 2 4" xfId="166" xr:uid="{00000000-0005-0000-0000-0000A5000000}"/>
    <cellStyle name="40% - Accent4 2 5" xfId="167" xr:uid="{00000000-0005-0000-0000-0000A6000000}"/>
    <cellStyle name="40% - Accent4 3" xfId="168" xr:uid="{00000000-0005-0000-0000-0000A7000000}"/>
    <cellStyle name="40% - Accent4 3 2" xfId="169" xr:uid="{00000000-0005-0000-0000-0000A8000000}"/>
    <cellStyle name="40% - Accent4 3 3" xfId="170" xr:uid="{00000000-0005-0000-0000-0000A9000000}"/>
    <cellStyle name="40% - Accent4 3 4" xfId="171" xr:uid="{00000000-0005-0000-0000-0000AA000000}"/>
    <cellStyle name="40% - Accent4 4" xfId="172" xr:uid="{00000000-0005-0000-0000-0000AB000000}"/>
    <cellStyle name="40% - Accent4 4 2" xfId="173" xr:uid="{00000000-0005-0000-0000-0000AC000000}"/>
    <cellStyle name="40% - Accent4 4 3" xfId="174" xr:uid="{00000000-0005-0000-0000-0000AD000000}"/>
    <cellStyle name="40% - Accent4 5" xfId="175" xr:uid="{00000000-0005-0000-0000-0000AE000000}"/>
    <cellStyle name="40% - Accent4 6" xfId="176" xr:uid="{00000000-0005-0000-0000-0000AF000000}"/>
    <cellStyle name="40% - Accent5" xfId="177" builtinId="47" customBuiltin="1"/>
    <cellStyle name="40% - Accent5 2" xfId="178" xr:uid="{00000000-0005-0000-0000-0000B1000000}"/>
    <cellStyle name="40% - Accent5 2 2" xfId="179" xr:uid="{00000000-0005-0000-0000-0000B2000000}"/>
    <cellStyle name="40% - Accent5 2 3" xfId="180" xr:uid="{00000000-0005-0000-0000-0000B3000000}"/>
    <cellStyle name="40% - Accent5 2 4" xfId="181" xr:uid="{00000000-0005-0000-0000-0000B4000000}"/>
    <cellStyle name="40% - Accent5 2 5" xfId="182" xr:uid="{00000000-0005-0000-0000-0000B5000000}"/>
    <cellStyle name="40% - Accent5 3" xfId="183" xr:uid="{00000000-0005-0000-0000-0000B6000000}"/>
    <cellStyle name="40% - Accent5 3 2" xfId="184" xr:uid="{00000000-0005-0000-0000-0000B7000000}"/>
    <cellStyle name="40% - Accent5 3 3" xfId="185" xr:uid="{00000000-0005-0000-0000-0000B8000000}"/>
    <cellStyle name="40% - Accent5 3 4" xfId="186" xr:uid="{00000000-0005-0000-0000-0000B9000000}"/>
    <cellStyle name="40% - Accent5 4" xfId="187" xr:uid="{00000000-0005-0000-0000-0000BA000000}"/>
    <cellStyle name="40% - Accent5 4 2" xfId="188" xr:uid="{00000000-0005-0000-0000-0000BB000000}"/>
    <cellStyle name="40% - Accent5 4 3" xfId="189" xr:uid="{00000000-0005-0000-0000-0000BC000000}"/>
    <cellStyle name="40% - Accent5 5" xfId="190" xr:uid="{00000000-0005-0000-0000-0000BD000000}"/>
    <cellStyle name="40% - Accent5 6" xfId="191" xr:uid="{00000000-0005-0000-0000-0000BE000000}"/>
    <cellStyle name="40% - Accent6" xfId="192" builtinId="51" customBuiltin="1"/>
    <cellStyle name="40% - Accent6 2" xfId="193" xr:uid="{00000000-0005-0000-0000-0000C0000000}"/>
    <cellStyle name="40% - Accent6 2 2" xfId="194" xr:uid="{00000000-0005-0000-0000-0000C1000000}"/>
    <cellStyle name="40% - Accent6 2 3" xfId="195" xr:uid="{00000000-0005-0000-0000-0000C2000000}"/>
    <cellStyle name="40% - Accent6 2 4" xfId="196" xr:uid="{00000000-0005-0000-0000-0000C3000000}"/>
    <cellStyle name="40% - Accent6 2 5" xfId="197" xr:uid="{00000000-0005-0000-0000-0000C4000000}"/>
    <cellStyle name="40% - Accent6 3" xfId="198" xr:uid="{00000000-0005-0000-0000-0000C5000000}"/>
    <cellStyle name="40% - Accent6 3 2" xfId="199" xr:uid="{00000000-0005-0000-0000-0000C6000000}"/>
    <cellStyle name="40% - Accent6 3 3" xfId="200" xr:uid="{00000000-0005-0000-0000-0000C7000000}"/>
    <cellStyle name="40% - Accent6 3 4" xfId="201" xr:uid="{00000000-0005-0000-0000-0000C8000000}"/>
    <cellStyle name="40% - Accent6 4" xfId="202" xr:uid="{00000000-0005-0000-0000-0000C9000000}"/>
    <cellStyle name="40% - Accent6 4 2" xfId="203" xr:uid="{00000000-0005-0000-0000-0000CA000000}"/>
    <cellStyle name="40% - Accent6 4 3" xfId="204" xr:uid="{00000000-0005-0000-0000-0000CB000000}"/>
    <cellStyle name="40% - Accent6 5" xfId="205" xr:uid="{00000000-0005-0000-0000-0000CC000000}"/>
    <cellStyle name="40% - Accent6 6" xfId="206" xr:uid="{00000000-0005-0000-0000-0000CD000000}"/>
    <cellStyle name="40% - ส่วนที่ถูกเน้น1" xfId="207" xr:uid="{00000000-0005-0000-0000-0000CE000000}"/>
    <cellStyle name="40% - ส่วนที่ถูกเน้น1 2" xfId="208" xr:uid="{00000000-0005-0000-0000-0000CF000000}"/>
    <cellStyle name="40% - ส่วนที่ถูกเน้น1 3" xfId="209" xr:uid="{00000000-0005-0000-0000-0000D0000000}"/>
    <cellStyle name="40% - ส่วนที่ถูกเน้น1 4" xfId="210" xr:uid="{00000000-0005-0000-0000-0000D1000000}"/>
    <cellStyle name="40% - ส่วนที่ถูกเน้น2" xfId="211" xr:uid="{00000000-0005-0000-0000-0000D2000000}"/>
    <cellStyle name="40% - ส่วนที่ถูกเน้น2 2" xfId="212" xr:uid="{00000000-0005-0000-0000-0000D3000000}"/>
    <cellStyle name="40% - ส่วนที่ถูกเน้น2 3" xfId="213" xr:uid="{00000000-0005-0000-0000-0000D4000000}"/>
    <cellStyle name="40% - ส่วนที่ถูกเน้น2 4" xfId="214" xr:uid="{00000000-0005-0000-0000-0000D5000000}"/>
    <cellStyle name="40% - ส่วนที่ถูกเน้น3" xfId="215" xr:uid="{00000000-0005-0000-0000-0000D6000000}"/>
    <cellStyle name="40% - ส่วนที่ถูกเน้น3 2" xfId="216" xr:uid="{00000000-0005-0000-0000-0000D7000000}"/>
    <cellStyle name="40% - ส่วนที่ถูกเน้น3 3" xfId="217" xr:uid="{00000000-0005-0000-0000-0000D8000000}"/>
    <cellStyle name="40% - ส่วนที่ถูกเน้น3 4" xfId="218" xr:uid="{00000000-0005-0000-0000-0000D9000000}"/>
    <cellStyle name="40% - ส่วนที่ถูกเน้น4" xfId="219" xr:uid="{00000000-0005-0000-0000-0000DA000000}"/>
    <cellStyle name="40% - ส่วนที่ถูกเน้น4 2" xfId="220" xr:uid="{00000000-0005-0000-0000-0000DB000000}"/>
    <cellStyle name="40% - ส่วนที่ถูกเน้น4 3" xfId="221" xr:uid="{00000000-0005-0000-0000-0000DC000000}"/>
    <cellStyle name="40% - ส่วนที่ถูกเน้น4 4" xfId="222" xr:uid="{00000000-0005-0000-0000-0000DD000000}"/>
    <cellStyle name="40% - ส่วนที่ถูกเน้น5" xfId="223" xr:uid="{00000000-0005-0000-0000-0000DE000000}"/>
    <cellStyle name="40% - ส่วนที่ถูกเน้น5 2" xfId="224" xr:uid="{00000000-0005-0000-0000-0000DF000000}"/>
    <cellStyle name="40% - ส่วนที่ถูกเน้น5 3" xfId="225" xr:uid="{00000000-0005-0000-0000-0000E0000000}"/>
    <cellStyle name="40% - ส่วนที่ถูกเน้น5 4" xfId="226" xr:uid="{00000000-0005-0000-0000-0000E1000000}"/>
    <cellStyle name="40% - ส่วนที่ถูกเน้น6" xfId="227" xr:uid="{00000000-0005-0000-0000-0000E2000000}"/>
    <cellStyle name="40% - ส่วนที่ถูกเน้น6 2" xfId="228" xr:uid="{00000000-0005-0000-0000-0000E3000000}"/>
    <cellStyle name="40% - ส่วนที่ถูกเน้น6 3" xfId="229" xr:uid="{00000000-0005-0000-0000-0000E4000000}"/>
    <cellStyle name="40% - ส่วนที่ถูกเน้น6 4" xfId="230" xr:uid="{00000000-0005-0000-0000-0000E5000000}"/>
    <cellStyle name="60% - Accent1" xfId="231" builtinId="32" customBuiltin="1"/>
    <cellStyle name="60% - Accent1 2" xfId="232" xr:uid="{00000000-0005-0000-0000-0000E7000000}"/>
    <cellStyle name="60% - Accent1 2 2" xfId="233" xr:uid="{00000000-0005-0000-0000-0000E8000000}"/>
    <cellStyle name="60% - Accent1 2 3" xfId="234" xr:uid="{00000000-0005-0000-0000-0000E9000000}"/>
    <cellStyle name="60% - Accent1 2 4" xfId="235" xr:uid="{00000000-0005-0000-0000-0000EA000000}"/>
    <cellStyle name="60% - Accent1 2 5" xfId="236" xr:uid="{00000000-0005-0000-0000-0000EB000000}"/>
    <cellStyle name="60% - Accent1 3" xfId="237" xr:uid="{00000000-0005-0000-0000-0000EC000000}"/>
    <cellStyle name="60% - Accent1 3 2" xfId="238" xr:uid="{00000000-0005-0000-0000-0000ED000000}"/>
    <cellStyle name="60% - Accent1 3 3" xfId="239" xr:uid="{00000000-0005-0000-0000-0000EE000000}"/>
    <cellStyle name="60% - Accent1 3 4" xfId="240" xr:uid="{00000000-0005-0000-0000-0000EF000000}"/>
    <cellStyle name="60% - Accent1 4" xfId="241" xr:uid="{00000000-0005-0000-0000-0000F0000000}"/>
    <cellStyle name="60% - Accent1 4 2" xfId="242" xr:uid="{00000000-0005-0000-0000-0000F1000000}"/>
    <cellStyle name="60% - Accent1 4 3" xfId="243" xr:uid="{00000000-0005-0000-0000-0000F2000000}"/>
    <cellStyle name="60% - Accent1 5" xfId="244" xr:uid="{00000000-0005-0000-0000-0000F3000000}"/>
    <cellStyle name="60% - Accent1 6" xfId="245" xr:uid="{00000000-0005-0000-0000-0000F4000000}"/>
    <cellStyle name="60% - Accent2" xfId="246" builtinId="36" customBuiltin="1"/>
    <cellStyle name="60% - Accent2 2" xfId="247" xr:uid="{00000000-0005-0000-0000-0000F6000000}"/>
    <cellStyle name="60% - Accent2 2 2" xfId="248" xr:uid="{00000000-0005-0000-0000-0000F7000000}"/>
    <cellStyle name="60% - Accent2 2 3" xfId="249" xr:uid="{00000000-0005-0000-0000-0000F8000000}"/>
    <cellStyle name="60% - Accent2 2 4" xfId="250" xr:uid="{00000000-0005-0000-0000-0000F9000000}"/>
    <cellStyle name="60% - Accent2 2 5" xfId="251" xr:uid="{00000000-0005-0000-0000-0000FA000000}"/>
    <cellStyle name="60% - Accent2 3" xfId="252" xr:uid="{00000000-0005-0000-0000-0000FB000000}"/>
    <cellStyle name="60% - Accent2 3 2" xfId="253" xr:uid="{00000000-0005-0000-0000-0000FC000000}"/>
    <cellStyle name="60% - Accent2 3 3" xfId="254" xr:uid="{00000000-0005-0000-0000-0000FD000000}"/>
    <cellStyle name="60% - Accent2 3 4" xfId="255" xr:uid="{00000000-0005-0000-0000-0000FE000000}"/>
    <cellStyle name="60% - Accent2 4" xfId="256" xr:uid="{00000000-0005-0000-0000-0000FF000000}"/>
    <cellStyle name="60% - Accent2 4 2" xfId="257" xr:uid="{00000000-0005-0000-0000-000000010000}"/>
    <cellStyle name="60% - Accent2 4 3" xfId="258" xr:uid="{00000000-0005-0000-0000-000001010000}"/>
    <cellStyle name="60% - Accent2 5" xfId="259" xr:uid="{00000000-0005-0000-0000-000002010000}"/>
    <cellStyle name="60% - Accent2 6" xfId="260" xr:uid="{00000000-0005-0000-0000-000003010000}"/>
    <cellStyle name="60% - Accent3" xfId="261" builtinId="40" customBuiltin="1"/>
    <cellStyle name="60% - Accent3 2" xfId="262" xr:uid="{00000000-0005-0000-0000-000005010000}"/>
    <cellStyle name="60% - Accent3 2 2" xfId="263" xr:uid="{00000000-0005-0000-0000-000006010000}"/>
    <cellStyle name="60% - Accent3 2 3" xfId="264" xr:uid="{00000000-0005-0000-0000-000007010000}"/>
    <cellStyle name="60% - Accent3 2 4" xfId="265" xr:uid="{00000000-0005-0000-0000-000008010000}"/>
    <cellStyle name="60% - Accent3 2 5" xfId="266" xr:uid="{00000000-0005-0000-0000-000009010000}"/>
    <cellStyle name="60% - Accent3 3" xfId="267" xr:uid="{00000000-0005-0000-0000-00000A010000}"/>
    <cellStyle name="60% - Accent3 3 2" xfId="268" xr:uid="{00000000-0005-0000-0000-00000B010000}"/>
    <cellStyle name="60% - Accent3 3 3" xfId="269" xr:uid="{00000000-0005-0000-0000-00000C010000}"/>
    <cellStyle name="60% - Accent3 3 4" xfId="270" xr:uid="{00000000-0005-0000-0000-00000D010000}"/>
    <cellStyle name="60% - Accent3 4" xfId="271" xr:uid="{00000000-0005-0000-0000-00000E010000}"/>
    <cellStyle name="60% - Accent3 4 2" xfId="272" xr:uid="{00000000-0005-0000-0000-00000F010000}"/>
    <cellStyle name="60% - Accent3 4 3" xfId="273" xr:uid="{00000000-0005-0000-0000-000010010000}"/>
    <cellStyle name="60% - Accent3 5" xfId="274" xr:uid="{00000000-0005-0000-0000-000011010000}"/>
    <cellStyle name="60% - Accent3 6" xfId="275" xr:uid="{00000000-0005-0000-0000-000012010000}"/>
    <cellStyle name="60% - Accent4" xfId="276" builtinId="44" customBuiltin="1"/>
    <cellStyle name="60% - Accent4 2" xfId="277" xr:uid="{00000000-0005-0000-0000-000014010000}"/>
    <cellStyle name="60% - Accent4 2 2" xfId="278" xr:uid="{00000000-0005-0000-0000-000015010000}"/>
    <cellStyle name="60% - Accent4 2 3" xfId="279" xr:uid="{00000000-0005-0000-0000-000016010000}"/>
    <cellStyle name="60% - Accent4 2 4" xfId="280" xr:uid="{00000000-0005-0000-0000-000017010000}"/>
    <cellStyle name="60% - Accent4 2 5" xfId="281" xr:uid="{00000000-0005-0000-0000-000018010000}"/>
    <cellStyle name="60% - Accent4 3" xfId="282" xr:uid="{00000000-0005-0000-0000-000019010000}"/>
    <cellStyle name="60% - Accent4 3 2" xfId="283" xr:uid="{00000000-0005-0000-0000-00001A010000}"/>
    <cellStyle name="60% - Accent4 3 3" xfId="284" xr:uid="{00000000-0005-0000-0000-00001B010000}"/>
    <cellStyle name="60% - Accent4 3 4" xfId="285" xr:uid="{00000000-0005-0000-0000-00001C010000}"/>
    <cellStyle name="60% - Accent4 4" xfId="286" xr:uid="{00000000-0005-0000-0000-00001D010000}"/>
    <cellStyle name="60% - Accent4 4 2" xfId="287" xr:uid="{00000000-0005-0000-0000-00001E010000}"/>
    <cellStyle name="60% - Accent4 4 3" xfId="288" xr:uid="{00000000-0005-0000-0000-00001F010000}"/>
    <cellStyle name="60% - Accent4 5" xfId="289" xr:uid="{00000000-0005-0000-0000-000020010000}"/>
    <cellStyle name="60% - Accent4 6" xfId="290" xr:uid="{00000000-0005-0000-0000-000021010000}"/>
    <cellStyle name="60% - Accent5" xfId="291" builtinId="48" customBuiltin="1"/>
    <cellStyle name="60% - Accent5 2" xfId="292" xr:uid="{00000000-0005-0000-0000-000023010000}"/>
    <cellStyle name="60% - Accent5 2 2" xfId="293" xr:uid="{00000000-0005-0000-0000-000024010000}"/>
    <cellStyle name="60% - Accent5 2 3" xfId="294" xr:uid="{00000000-0005-0000-0000-000025010000}"/>
    <cellStyle name="60% - Accent5 2 4" xfId="295" xr:uid="{00000000-0005-0000-0000-000026010000}"/>
    <cellStyle name="60% - Accent5 2 5" xfId="296" xr:uid="{00000000-0005-0000-0000-000027010000}"/>
    <cellStyle name="60% - Accent5 3" xfId="297" xr:uid="{00000000-0005-0000-0000-000028010000}"/>
    <cellStyle name="60% - Accent5 3 2" xfId="298" xr:uid="{00000000-0005-0000-0000-000029010000}"/>
    <cellStyle name="60% - Accent5 3 3" xfId="299" xr:uid="{00000000-0005-0000-0000-00002A010000}"/>
    <cellStyle name="60% - Accent5 3 4" xfId="300" xr:uid="{00000000-0005-0000-0000-00002B010000}"/>
    <cellStyle name="60% - Accent5 4" xfId="301" xr:uid="{00000000-0005-0000-0000-00002C010000}"/>
    <cellStyle name="60% - Accent5 4 2" xfId="302" xr:uid="{00000000-0005-0000-0000-00002D010000}"/>
    <cellStyle name="60% - Accent5 4 3" xfId="303" xr:uid="{00000000-0005-0000-0000-00002E010000}"/>
    <cellStyle name="60% - Accent5 5" xfId="304" xr:uid="{00000000-0005-0000-0000-00002F010000}"/>
    <cellStyle name="60% - Accent5 6" xfId="305" xr:uid="{00000000-0005-0000-0000-000030010000}"/>
    <cellStyle name="60% - Accent6" xfId="306" builtinId="52" customBuiltin="1"/>
    <cellStyle name="60% - Accent6 2" xfId="307" xr:uid="{00000000-0005-0000-0000-000032010000}"/>
    <cellStyle name="60% - Accent6 2 2" xfId="308" xr:uid="{00000000-0005-0000-0000-000033010000}"/>
    <cellStyle name="60% - Accent6 2 3" xfId="309" xr:uid="{00000000-0005-0000-0000-000034010000}"/>
    <cellStyle name="60% - Accent6 2 4" xfId="310" xr:uid="{00000000-0005-0000-0000-000035010000}"/>
    <cellStyle name="60% - Accent6 2 5" xfId="311" xr:uid="{00000000-0005-0000-0000-000036010000}"/>
    <cellStyle name="60% - Accent6 3" xfId="312" xr:uid="{00000000-0005-0000-0000-000037010000}"/>
    <cellStyle name="60% - Accent6 3 2" xfId="313" xr:uid="{00000000-0005-0000-0000-000038010000}"/>
    <cellStyle name="60% - Accent6 3 3" xfId="314" xr:uid="{00000000-0005-0000-0000-000039010000}"/>
    <cellStyle name="60% - Accent6 3 4" xfId="315" xr:uid="{00000000-0005-0000-0000-00003A010000}"/>
    <cellStyle name="60% - Accent6 4" xfId="316" xr:uid="{00000000-0005-0000-0000-00003B010000}"/>
    <cellStyle name="60% - Accent6 4 2" xfId="317" xr:uid="{00000000-0005-0000-0000-00003C010000}"/>
    <cellStyle name="60% - Accent6 4 3" xfId="318" xr:uid="{00000000-0005-0000-0000-00003D010000}"/>
    <cellStyle name="60% - Accent6 5" xfId="319" xr:uid="{00000000-0005-0000-0000-00003E010000}"/>
    <cellStyle name="60% - Accent6 6" xfId="320" xr:uid="{00000000-0005-0000-0000-00003F010000}"/>
    <cellStyle name="60% - ส่วนที่ถูกเน้น1" xfId="321" xr:uid="{00000000-0005-0000-0000-000040010000}"/>
    <cellStyle name="60% - ส่วนที่ถูกเน้น1 2" xfId="322" xr:uid="{00000000-0005-0000-0000-000041010000}"/>
    <cellStyle name="60% - ส่วนที่ถูกเน้น1 3" xfId="323" xr:uid="{00000000-0005-0000-0000-000042010000}"/>
    <cellStyle name="60% - ส่วนที่ถูกเน้น1 4" xfId="324" xr:uid="{00000000-0005-0000-0000-000043010000}"/>
    <cellStyle name="60% - ส่วนที่ถูกเน้น2" xfId="325" xr:uid="{00000000-0005-0000-0000-000044010000}"/>
    <cellStyle name="60% - ส่วนที่ถูกเน้น2 2" xfId="326" xr:uid="{00000000-0005-0000-0000-000045010000}"/>
    <cellStyle name="60% - ส่วนที่ถูกเน้น2 3" xfId="327" xr:uid="{00000000-0005-0000-0000-000046010000}"/>
    <cellStyle name="60% - ส่วนที่ถูกเน้น2 4" xfId="328" xr:uid="{00000000-0005-0000-0000-000047010000}"/>
    <cellStyle name="60% - ส่วนที่ถูกเน้น3" xfId="329" xr:uid="{00000000-0005-0000-0000-000048010000}"/>
    <cellStyle name="60% - ส่วนที่ถูกเน้น3 2" xfId="330" xr:uid="{00000000-0005-0000-0000-000049010000}"/>
    <cellStyle name="60% - ส่วนที่ถูกเน้น3 3" xfId="331" xr:uid="{00000000-0005-0000-0000-00004A010000}"/>
    <cellStyle name="60% - ส่วนที่ถูกเน้น3 4" xfId="332" xr:uid="{00000000-0005-0000-0000-00004B010000}"/>
    <cellStyle name="60% - ส่วนที่ถูกเน้น4" xfId="333" xr:uid="{00000000-0005-0000-0000-00004C010000}"/>
    <cellStyle name="60% - ส่วนที่ถูกเน้น4 2" xfId="334" xr:uid="{00000000-0005-0000-0000-00004D010000}"/>
    <cellStyle name="60% - ส่วนที่ถูกเน้น4 3" xfId="335" xr:uid="{00000000-0005-0000-0000-00004E010000}"/>
    <cellStyle name="60% - ส่วนที่ถูกเน้น4 4" xfId="336" xr:uid="{00000000-0005-0000-0000-00004F010000}"/>
    <cellStyle name="60% - ส่วนที่ถูกเน้น5" xfId="337" xr:uid="{00000000-0005-0000-0000-000050010000}"/>
    <cellStyle name="60% - ส่วนที่ถูกเน้น5 2" xfId="338" xr:uid="{00000000-0005-0000-0000-000051010000}"/>
    <cellStyle name="60% - ส่วนที่ถูกเน้น5 3" xfId="339" xr:uid="{00000000-0005-0000-0000-000052010000}"/>
    <cellStyle name="60% - ส่วนที่ถูกเน้น5 4" xfId="340" xr:uid="{00000000-0005-0000-0000-000053010000}"/>
    <cellStyle name="60% - ส่วนที่ถูกเน้น6" xfId="341" xr:uid="{00000000-0005-0000-0000-000054010000}"/>
    <cellStyle name="60% - ส่วนที่ถูกเน้น6 2" xfId="342" xr:uid="{00000000-0005-0000-0000-000055010000}"/>
    <cellStyle name="60% - ส่วนที่ถูกเน้น6 3" xfId="343" xr:uid="{00000000-0005-0000-0000-000056010000}"/>
    <cellStyle name="60% - ส่วนที่ถูกเน้น6 4" xfId="344" xr:uid="{00000000-0005-0000-0000-000057010000}"/>
    <cellStyle name="Accent1" xfId="345" builtinId="29" customBuiltin="1"/>
    <cellStyle name="Accent1 - 20%" xfId="346" xr:uid="{00000000-0005-0000-0000-000059010000}"/>
    <cellStyle name="Accent1 - 20% 2" xfId="347" xr:uid="{00000000-0005-0000-0000-00005A010000}"/>
    <cellStyle name="Accent1 - 20% 3" xfId="348" xr:uid="{00000000-0005-0000-0000-00005B010000}"/>
    <cellStyle name="Accent1 - 20% 4" xfId="349" xr:uid="{00000000-0005-0000-0000-00005C010000}"/>
    <cellStyle name="Accent1 - 40%" xfId="350" xr:uid="{00000000-0005-0000-0000-00005D010000}"/>
    <cellStyle name="Accent1 - 40% 2" xfId="351" xr:uid="{00000000-0005-0000-0000-00005E010000}"/>
    <cellStyle name="Accent1 - 40% 3" xfId="352" xr:uid="{00000000-0005-0000-0000-00005F010000}"/>
    <cellStyle name="Accent1 - 40% 4" xfId="353" xr:uid="{00000000-0005-0000-0000-000060010000}"/>
    <cellStyle name="Accent1 - 60%" xfId="354" xr:uid="{00000000-0005-0000-0000-000061010000}"/>
    <cellStyle name="Accent1 - 60% 2" xfId="355" xr:uid="{00000000-0005-0000-0000-000062010000}"/>
    <cellStyle name="Accent1 - 60% 3" xfId="356" xr:uid="{00000000-0005-0000-0000-000063010000}"/>
    <cellStyle name="Accent1 - 60% 4" xfId="357" xr:uid="{00000000-0005-0000-0000-000064010000}"/>
    <cellStyle name="Accent1 10" xfId="358" xr:uid="{00000000-0005-0000-0000-000065010000}"/>
    <cellStyle name="Accent1 10 2" xfId="359" xr:uid="{00000000-0005-0000-0000-000066010000}"/>
    <cellStyle name="Accent1 11" xfId="360" xr:uid="{00000000-0005-0000-0000-000067010000}"/>
    <cellStyle name="Accent1 11 2" xfId="361" xr:uid="{00000000-0005-0000-0000-000068010000}"/>
    <cellStyle name="Accent1 12" xfId="362" xr:uid="{00000000-0005-0000-0000-000069010000}"/>
    <cellStyle name="Accent1 12 2" xfId="363" xr:uid="{00000000-0005-0000-0000-00006A010000}"/>
    <cellStyle name="Accent1 13" xfId="364" xr:uid="{00000000-0005-0000-0000-00006B010000}"/>
    <cellStyle name="Accent1 13 2" xfId="365" xr:uid="{00000000-0005-0000-0000-00006C010000}"/>
    <cellStyle name="Accent1 14" xfId="366" xr:uid="{00000000-0005-0000-0000-00006D010000}"/>
    <cellStyle name="Accent1 14 2" xfId="367" xr:uid="{00000000-0005-0000-0000-00006E010000}"/>
    <cellStyle name="Accent1 15" xfId="368" xr:uid="{00000000-0005-0000-0000-00006F010000}"/>
    <cellStyle name="Accent1 15 2" xfId="369" xr:uid="{00000000-0005-0000-0000-000070010000}"/>
    <cellStyle name="Accent1 16" xfId="370" xr:uid="{00000000-0005-0000-0000-000071010000}"/>
    <cellStyle name="Accent1 16 2" xfId="371" xr:uid="{00000000-0005-0000-0000-000072010000}"/>
    <cellStyle name="Accent1 17" xfId="372" xr:uid="{00000000-0005-0000-0000-000073010000}"/>
    <cellStyle name="Accent1 17 2" xfId="373" xr:uid="{00000000-0005-0000-0000-000074010000}"/>
    <cellStyle name="Accent1 18" xfId="374" xr:uid="{00000000-0005-0000-0000-000075010000}"/>
    <cellStyle name="Accent1 18 2" xfId="375" xr:uid="{00000000-0005-0000-0000-000076010000}"/>
    <cellStyle name="Accent1 19" xfId="376" xr:uid="{00000000-0005-0000-0000-000077010000}"/>
    <cellStyle name="Accent1 19 2" xfId="377" xr:uid="{00000000-0005-0000-0000-000078010000}"/>
    <cellStyle name="Accent1 2" xfId="378" xr:uid="{00000000-0005-0000-0000-000079010000}"/>
    <cellStyle name="Accent1 2 2" xfId="379" xr:uid="{00000000-0005-0000-0000-00007A010000}"/>
    <cellStyle name="Accent1 2 3" xfId="380" xr:uid="{00000000-0005-0000-0000-00007B010000}"/>
    <cellStyle name="Accent1 2 4" xfId="381" xr:uid="{00000000-0005-0000-0000-00007C010000}"/>
    <cellStyle name="Accent1 2 5" xfId="382" xr:uid="{00000000-0005-0000-0000-00007D010000}"/>
    <cellStyle name="Accent1 20" xfId="383" xr:uid="{00000000-0005-0000-0000-00007E010000}"/>
    <cellStyle name="Accent1 20 2" xfId="384" xr:uid="{00000000-0005-0000-0000-00007F010000}"/>
    <cellStyle name="Accent1 21" xfId="385" xr:uid="{00000000-0005-0000-0000-000080010000}"/>
    <cellStyle name="Accent1 21 2" xfId="386" xr:uid="{00000000-0005-0000-0000-000081010000}"/>
    <cellStyle name="Accent1 22" xfId="387" xr:uid="{00000000-0005-0000-0000-000082010000}"/>
    <cellStyle name="Accent1 22 2" xfId="388" xr:uid="{00000000-0005-0000-0000-000083010000}"/>
    <cellStyle name="Accent1 22 3" xfId="389" xr:uid="{00000000-0005-0000-0000-000084010000}"/>
    <cellStyle name="Accent1 23" xfId="390" xr:uid="{00000000-0005-0000-0000-000085010000}"/>
    <cellStyle name="Accent1 23 2" xfId="391" xr:uid="{00000000-0005-0000-0000-000086010000}"/>
    <cellStyle name="Accent1 23 3" xfId="392" xr:uid="{00000000-0005-0000-0000-000087010000}"/>
    <cellStyle name="Accent1 24" xfId="393" xr:uid="{00000000-0005-0000-0000-000088010000}"/>
    <cellStyle name="Accent1 24 2" xfId="394" xr:uid="{00000000-0005-0000-0000-000089010000}"/>
    <cellStyle name="Accent1 24 3" xfId="395" xr:uid="{00000000-0005-0000-0000-00008A010000}"/>
    <cellStyle name="Accent1 25" xfId="396" xr:uid="{00000000-0005-0000-0000-00008B010000}"/>
    <cellStyle name="Accent1 25 2" xfId="397" xr:uid="{00000000-0005-0000-0000-00008C010000}"/>
    <cellStyle name="Accent1 25 3" xfId="398" xr:uid="{00000000-0005-0000-0000-00008D010000}"/>
    <cellStyle name="Accent1 26" xfId="399" xr:uid="{00000000-0005-0000-0000-00008E010000}"/>
    <cellStyle name="Accent1 26 2" xfId="400" xr:uid="{00000000-0005-0000-0000-00008F010000}"/>
    <cellStyle name="Accent1 26 3" xfId="401" xr:uid="{00000000-0005-0000-0000-000090010000}"/>
    <cellStyle name="Accent1 27" xfId="402" xr:uid="{00000000-0005-0000-0000-000091010000}"/>
    <cellStyle name="Accent1 27 2" xfId="403" xr:uid="{00000000-0005-0000-0000-000092010000}"/>
    <cellStyle name="Accent1 27 3" xfId="404" xr:uid="{00000000-0005-0000-0000-000093010000}"/>
    <cellStyle name="Accent1 28" xfId="405" xr:uid="{00000000-0005-0000-0000-000094010000}"/>
    <cellStyle name="Accent1 28 2" xfId="406" xr:uid="{00000000-0005-0000-0000-000095010000}"/>
    <cellStyle name="Accent1 28 3" xfId="407" xr:uid="{00000000-0005-0000-0000-000096010000}"/>
    <cellStyle name="Accent1 29" xfId="408" xr:uid="{00000000-0005-0000-0000-000097010000}"/>
    <cellStyle name="Accent1 29 2" xfId="409" xr:uid="{00000000-0005-0000-0000-000098010000}"/>
    <cellStyle name="Accent1 29 3" xfId="410" xr:uid="{00000000-0005-0000-0000-000099010000}"/>
    <cellStyle name="Accent1 3" xfId="411" xr:uid="{00000000-0005-0000-0000-00009A010000}"/>
    <cellStyle name="Accent1 3 2" xfId="412" xr:uid="{00000000-0005-0000-0000-00009B010000}"/>
    <cellStyle name="Accent1 3 3" xfId="413" xr:uid="{00000000-0005-0000-0000-00009C010000}"/>
    <cellStyle name="Accent1 30" xfId="414" xr:uid="{00000000-0005-0000-0000-00009D010000}"/>
    <cellStyle name="Accent1 30 2" xfId="415" xr:uid="{00000000-0005-0000-0000-00009E010000}"/>
    <cellStyle name="Accent1 30 3" xfId="416" xr:uid="{00000000-0005-0000-0000-00009F010000}"/>
    <cellStyle name="Accent1 31" xfId="417" xr:uid="{00000000-0005-0000-0000-0000A0010000}"/>
    <cellStyle name="Accent1 31 2" xfId="418" xr:uid="{00000000-0005-0000-0000-0000A1010000}"/>
    <cellStyle name="Accent1 31 3" xfId="419" xr:uid="{00000000-0005-0000-0000-0000A2010000}"/>
    <cellStyle name="Accent1 32" xfId="420" xr:uid="{00000000-0005-0000-0000-0000A3010000}"/>
    <cellStyle name="Accent1 33" xfId="421" xr:uid="{00000000-0005-0000-0000-0000A4010000}"/>
    <cellStyle name="Accent1 34" xfId="422" xr:uid="{00000000-0005-0000-0000-0000A5010000}"/>
    <cellStyle name="Accent1 35" xfId="423" xr:uid="{00000000-0005-0000-0000-0000A6010000}"/>
    <cellStyle name="Accent1 36" xfId="424" xr:uid="{00000000-0005-0000-0000-0000A7010000}"/>
    <cellStyle name="Accent1 37" xfId="425" xr:uid="{00000000-0005-0000-0000-0000A8010000}"/>
    <cellStyle name="Accent1 38" xfId="426" xr:uid="{00000000-0005-0000-0000-0000A9010000}"/>
    <cellStyle name="Accent1 39" xfId="427" xr:uid="{00000000-0005-0000-0000-0000AA010000}"/>
    <cellStyle name="Accent1 4" xfId="428" xr:uid="{00000000-0005-0000-0000-0000AB010000}"/>
    <cellStyle name="Accent1 4 2" xfId="429" xr:uid="{00000000-0005-0000-0000-0000AC010000}"/>
    <cellStyle name="Accent1 40" xfId="430" xr:uid="{00000000-0005-0000-0000-0000AD010000}"/>
    <cellStyle name="Accent1 41" xfId="431" xr:uid="{00000000-0005-0000-0000-0000AE010000}"/>
    <cellStyle name="Accent1 42" xfId="432" xr:uid="{00000000-0005-0000-0000-0000AF010000}"/>
    <cellStyle name="Accent1 43" xfId="433" xr:uid="{00000000-0005-0000-0000-0000B0010000}"/>
    <cellStyle name="Accent1 44" xfId="434" xr:uid="{00000000-0005-0000-0000-0000B1010000}"/>
    <cellStyle name="Accent1 45" xfId="435" xr:uid="{00000000-0005-0000-0000-0000B2010000}"/>
    <cellStyle name="Accent1 46" xfId="2962" xr:uid="{BECF38AE-A3AE-4B59-B7C4-B9ACA4BA847C}"/>
    <cellStyle name="Accent1 47" xfId="2970" xr:uid="{08B018E4-5AB6-4FFC-AFC7-EF5A9178D058}"/>
    <cellStyle name="Accent1 48" xfId="2956" xr:uid="{F838D0AE-FFD3-4325-88AF-DBC4C6D84125}"/>
    <cellStyle name="Accent1 49" xfId="2977" xr:uid="{9BE361FF-CE0E-4D78-81DB-403E23C95E89}"/>
    <cellStyle name="Accent1 5" xfId="436" xr:uid="{00000000-0005-0000-0000-0000B3010000}"/>
    <cellStyle name="Accent1 5 2" xfId="437" xr:uid="{00000000-0005-0000-0000-0000B4010000}"/>
    <cellStyle name="Accent1 6" xfId="438" xr:uid="{00000000-0005-0000-0000-0000B5010000}"/>
    <cellStyle name="Accent1 6 2" xfId="439" xr:uid="{00000000-0005-0000-0000-0000B6010000}"/>
    <cellStyle name="Accent1 7" xfId="440" xr:uid="{00000000-0005-0000-0000-0000B7010000}"/>
    <cellStyle name="Accent1 7 2" xfId="441" xr:uid="{00000000-0005-0000-0000-0000B8010000}"/>
    <cellStyle name="Accent1 8" xfId="442" xr:uid="{00000000-0005-0000-0000-0000B9010000}"/>
    <cellStyle name="Accent1 8 2" xfId="443" xr:uid="{00000000-0005-0000-0000-0000BA010000}"/>
    <cellStyle name="Accent1 9" xfId="444" xr:uid="{00000000-0005-0000-0000-0000BB010000}"/>
    <cellStyle name="Accent1 9 2" xfId="445" xr:uid="{00000000-0005-0000-0000-0000BC010000}"/>
    <cellStyle name="Accent2" xfId="446" builtinId="33" customBuiltin="1"/>
    <cellStyle name="Accent2 - 20%" xfId="447" xr:uid="{00000000-0005-0000-0000-0000BE010000}"/>
    <cellStyle name="Accent2 - 20% 2" xfId="448" xr:uid="{00000000-0005-0000-0000-0000BF010000}"/>
    <cellStyle name="Accent2 - 20% 3" xfId="449" xr:uid="{00000000-0005-0000-0000-0000C0010000}"/>
    <cellStyle name="Accent2 - 20% 4" xfId="450" xr:uid="{00000000-0005-0000-0000-0000C1010000}"/>
    <cellStyle name="Accent2 - 40%" xfId="451" xr:uid="{00000000-0005-0000-0000-0000C2010000}"/>
    <cellStyle name="Accent2 - 40% 2" xfId="452" xr:uid="{00000000-0005-0000-0000-0000C3010000}"/>
    <cellStyle name="Accent2 - 40% 3" xfId="453" xr:uid="{00000000-0005-0000-0000-0000C4010000}"/>
    <cellStyle name="Accent2 - 40% 4" xfId="454" xr:uid="{00000000-0005-0000-0000-0000C5010000}"/>
    <cellStyle name="Accent2 - 60%" xfId="455" xr:uid="{00000000-0005-0000-0000-0000C6010000}"/>
    <cellStyle name="Accent2 - 60% 2" xfId="456" xr:uid="{00000000-0005-0000-0000-0000C7010000}"/>
    <cellStyle name="Accent2 - 60% 3" xfId="457" xr:uid="{00000000-0005-0000-0000-0000C8010000}"/>
    <cellStyle name="Accent2 - 60% 4" xfId="458" xr:uid="{00000000-0005-0000-0000-0000C9010000}"/>
    <cellStyle name="Accent2 10" xfId="459" xr:uid="{00000000-0005-0000-0000-0000CA010000}"/>
    <cellStyle name="Accent2 10 2" xfId="460" xr:uid="{00000000-0005-0000-0000-0000CB010000}"/>
    <cellStyle name="Accent2 11" xfId="461" xr:uid="{00000000-0005-0000-0000-0000CC010000}"/>
    <cellStyle name="Accent2 11 2" xfId="462" xr:uid="{00000000-0005-0000-0000-0000CD010000}"/>
    <cellStyle name="Accent2 12" xfId="463" xr:uid="{00000000-0005-0000-0000-0000CE010000}"/>
    <cellStyle name="Accent2 12 2" xfId="464" xr:uid="{00000000-0005-0000-0000-0000CF010000}"/>
    <cellStyle name="Accent2 13" xfId="465" xr:uid="{00000000-0005-0000-0000-0000D0010000}"/>
    <cellStyle name="Accent2 13 2" xfId="466" xr:uid="{00000000-0005-0000-0000-0000D1010000}"/>
    <cellStyle name="Accent2 14" xfId="467" xr:uid="{00000000-0005-0000-0000-0000D2010000}"/>
    <cellStyle name="Accent2 14 2" xfId="468" xr:uid="{00000000-0005-0000-0000-0000D3010000}"/>
    <cellStyle name="Accent2 15" xfId="469" xr:uid="{00000000-0005-0000-0000-0000D4010000}"/>
    <cellStyle name="Accent2 15 2" xfId="470" xr:uid="{00000000-0005-0000-0000-0000D5010000}"/>
    <cellStyle name="Accent2 16" xfId="471" xr:uid="{00000000-0005-0000-0000-0000D6010000}"/>
    <cellStyle name="Accent2 16 2" xfId="472" xr:uid="{00000000-0005-0000-0000-0000D7010000}"/>
    <cellStyle name="Accent2 17" xfId="473" xr:uid="{00000000-0005-0000-0000-0000D8010000}"/>
    <cellStyle name="Accent2 17 2" xfId="474" xr:uid="{00000000-0005-0000-0000-0000D9010000}"/>
    <cellStyle name="Accent2 18" xfId="475" xr:uid="{00000000-0005-0000-0000-0000DA010000}"/>
    <cellStyle name="Accent2 18 2" xfId="476" xr:uid="{00000000-0005-0000-0000-0000DB010000}"/>
    <cellStyle name="Accent2 19" xfId="477" xr:uid="{00000000-0005-0000-0000-0000DC010000}"/>
    <cellStyle name="Accent2 19 2" xfId="478" xr:uid="{00000000-0005-0000-0000-0000DD010000}"/>
    <cellStyle name="Accent2 2" xfId="479" xr:uid="{00000000-0005-0000-0000-0000DE010000}"/>
    <cellStyle name="Accent2 2 2" xfId="480" xr:uid="{00000000-0005-0000-0000-0000DF010000}"/>
    <cellStyle name="Accent2 2 3" xfId="481" xr:uid="{00000000-0005-0000-0000-0000E0010000}"/>
    <cellStyle name="Accent2 2 4" xfId="482" xr:uid="{00000000-0005-0000-0000-0000E1010000}"/>
    <cellStyle name="Accent2 2 5" xfId="483" xr:uid="{00000000-0005-0000-0000-0000E2010000}"/>
    <cellStyle name="Accent2 20" xfId="484" xr:uid="{00000000-0005-0000-0000-0000E3010000}"/>
    <cellStyle name="Accent2 20 2" xfId="485" xr:uid="{00000000-0005-0000-0000-0000E4010000}"/>
    <cellStyle name="Accent2 21" xfId="486" xr:uid="{00000000-0005-0000-0000-0000E5010000}"/>
    <cellStyle name="Accent2 21 2" xfId="487" xr:uid="{00000000-0005-0000-0000-0000E6010000}"/>
    <cellStyle name="Accent2 22" xfId="488" xr:uid="{00000000-0005-0000-0000-0000E7010000}"/>
    <cellStyle name="Accent2 22 2" xfId="489" xr:uid="{00000000-0005-0000-0000-0000E8010000}"/>
    <cellStyle name="Accent2 22 3" xfId="490" xr:uid="{00000000-0005-0000-0000-0000E9010000}"/>
    <cellStyle name="Accent2 23" xfId="491" xr:uid="{00000000-0005-0000-0000-0000EA010000}"/>
    <cellStyle name="Accent2 23 2" xfId="492" xr:uid="{00000000-0005-0000-0000-0000EB010000}"/>
    <cellStyle name="Accent2 23 3" xfId="493" xr:uid="{00000000-0005-0000-0000-0000EC010000}"/>
    <cellStyle name="Accent2 24" xfId="494" xr:uid="{00000000-0005-0000-0000-0000ED010000}"/>
    <cellStyle name="Accent2 24 2" xfId="495" xr:uid="{00000000-0005-0000-0000-0000EE010000}"/>
    <cellStyle name="Accent2 24 3" xfId="496" xr:uid="{00000000-0005-0000-0000-0000EF010000}"/>
    <cellStyle name="Accent2 25" xfId="497" xr:uid="{00000000-0005-0000-0000-0000F0010000}"/>
    <cellStyle name="Accent2 25 2" xfId="498" xr:uid="{00000000-0005-0000-0000-0000F1010000}"/>
    <cellStyle name="Accent2 25 3" xfId="499" xr:uid="{00000000-0005-0000-0000-0000F2010000}"/>
    <cellStyle name="Accent2 26" xfId="500" xr:uid="{00000000-0005-0000-0000-0000F3010000}"/>
    <cellStyle name="Accent2 26 2" xfId="501" xr:uid="{00000000-0005-0000-0000-0000F4010000}"/>
    <cellStyle name="Accent2 26 3" xfId="502" xr:uid="{00000000-0005-0000-0000-0000F5010000}"/>
    <cellStyle name="Accent2 27" xfId="503" xr:uid="{00000000-0005-0000-0000-0000F6010000}"/>
    <cellStyle name="Accent2 27 2" xfId="504" xr:uid="{00000000-0005-0000-0000-0000F7010000}"/>
    <cellStyle name="Accent2 27 3" xfId="505" xr:uid="{00000000-0005-0000-0000-0000F8010000}"/>
    <cellStyle name="Accent2 28" xfId="506" xr:uid="{00000000-0005-0000-0000-0000F9010000}"/>
    <cellStyle name="Accent2 28 2" xfId="507" xr:uid="{00000000-0005-0000-0000-0000FA010000}"/>
    <cellStyle name="Accent2 28 3" xfId="508" xr:uid="{00000000-0005-0000-0000-0000FB010000}"/>
    <cellStyle name="Accent2 29" xfId="509" xr:uid="{00000000-0005-0000-0000-0000FC010000}"/>
    <cellStyle name="Accent2 29 2" xfId="510" xr:uid="{00000000-0005-0000-0000-0000FD010000}"/>
    <cellStyle name="Accent2 29 3" xfId="511" xr:uid="{00000000-0005-0000-0000-0000FE010000}"/>
    <cellStyle name="Accent2 3" xfId="512" xr:uid="{00000000-0005-0000-0000-0000FF010000}"/>
    <cellStyle name="Accent2 3 2" xfId="513" xr:uid="{00000000-0005-0000-0000-000000020000}"/>
    <cellStyle name="Accent2 3 3" xfId="514" xr:uid="{00000000-0005-0000-0000-000001020000}"/>
    <cellStyle name="Accent2 30" xfId="515" xr:uid="{00000000-0005-0000-0000-000002020000}"/>
    <cellStyle name="Accent2 30 2" xfId="516" xr:uid="{00000000-0005-0000-0000-000003020000}"/>
    <cellStyle name="Accent2 30 3" xfId="517" xr:uid="{00000000-0005-0000-0000-000004020000}"/>
    <cellStyle name="Accent2 31" xfId="518" xr:uid="{00000000-0005-0000-0000-000005020000}"/>
    <cellStyle name="Accent2 31 2" xfId="519" xr:uid="{00000000-0005-0000-0000-000006020000}"/>
    <cellStyle name="Accent2 31 3" xfId="520" xr:uid="{00000000-0005-0000-0000-000007020000}"/>
    <cellStyle name="Accent2 32" xfId="521" xr:uid="{00000000-0005-0000-0000-000008020000}"/>
    <cellStyle name="Accent2 33" xfId="522" xr:uid="{00000000-0005-0000-0000-000009020000}"/>
    <cellStyle name="Accent2 34" xfId="523" xr:uid="{00000000-0005-0000-0000-00000A020000}"/>
    <cellStyle name="Accent2 35" xfId="524" xr:uid="{00000000-0005-0000-0000-00000B020000}"/>
    <cellStyle name="Accent2 36" xfId="525" xr:uid="{00000000-0005-0000-0000-00000C020000}"/>
    <cellStyle name="Accent2 37" xfId="526" xr:uid="{00000000-0005-0000-0000-00000D020000}"/>
    <cellStyle name="Accent2 38" xfId="527" xr:uid="{00000000-0005-0000-0000-00000E020000}"/>
    <cellStyle name="Accent2 39" xfId="528" xr:uid="{00000000-0005-0000-0000-00000F020000}"/>
    <cellStyle name="Accent2 4" xfId="529" xr:uid="{00000000-0005-0000-0000-000010020000}"/>
    <cellStyle name="Accent2 4 2" xfId="530" xr:uid="{00000000-0005-0000-0000-000011020000}"/>
    <cellStyle name="Accent2 40" xfId="531" xr:uid="{00000000-0005-0000-0000-000012020000}"/>
    <cellStyle name="Accent2 41" xfId="532" xr:uid="{00000000-0005-0000-0000-000013020000}"/>
    <cellStyle name="Accent2 42" xfId="533" xr:uid="{00000000-0005-0000-0000-000014020000}"/>
    <cellStyle name="Accent2 43" xfId="534" xr:uid="{00000000-0005-0000-0000-000015020000}"/>
    <cellStyle name="Accent2 44" xfId="535" xr:uid="{00000000-0005-0000-0000-000016020000}"/>
    <cellStyle name="Accent2 45" xfId="536" xr:uid="{00000000-0005-0000-0000-000017020000}"/>
    <cellStyle name="Accent2 46" xfId="2963" xr:uid="{E667EC0B-7C2D-41BC-9FC7-81854C634A51}"/>
    <cellStyle name="Accent2 47" xfId="2969" xr:uid="{992CE549-9ED0-4592-A47D-8CA252917D9B}"/>
    <cellStyle name="Accent2 48" xfId="2957" xr:uid="{2CB9AAE3-43A4-4D7D-8484-C17E31709FF0}"/>
    <cellStyle name="Accent2 49" xfId="2976" xr:uid="{919956F8-6C8C-4489-A993-A8C9F8CA167B}"/>
    <cellStyle name="Accent2 5" xfId="537" xr:uid="{00000000-0005-0000-0000-000018020000}"/>
    <cellStyle name="Accent2 5 2" xfId="538" xr:uid="{00000000-0005-0000-0000-000019020000}"/>
    <cellStyle name="Accent2 6" xfId="539" xr:uid="{00000000-0005-0000-0000-00001A020000}"/>
    <cellStyle name="Accent2 6 2" xfId="540" xr:uid="{00000000-0005-0000-0000-00001B020000}"/>
    <cellStyle name="Accent2 7" xfId="541" xr:uid="{00000000-0005-0000-0000-00001C020000}"/>
    <cellStyle name="Accent2 7 2" xfId="542" xr:uid="{00000000-0005-0000-0000-00001D020000}"/>
    <cellStyle name="Accent2 8" xfId="543" xr:uid="{00000000-0005-0000-0000-00001E020000}"/>
    <cellStyle name="Accent2 8 2" xfId="544" xr:uid="{00000000-0005-0000-0000-00001F020000}"/>
    <cellStyle name="Accent2 9" xfId="545" xr:uid="{00000000-0005-0000-0000-000020020000}"/>
    <cellStyle name="Accent2 9 2" xfId="546" xr:uid="{00000000-0005-0000-0000-000021020000}"/>
    <cellStyle name="Accent3" xfId="547" builtinId="37" customBuiltin="1"/>
    <cellStyle name="Accent3 - 20%" xfId="548" xr:uid="{00000000-0005-0000-0000-000023020000}"/>
    <cellStyle name="Accent3 - 20% 2" xfId="549" xr:uid="{00000000-0005-0000-0000-000024020000}"/>
    <cellStyle name="Accent3 - 20% 3" xfId="550" xr:uid="{00000000-0005-0000-0000-000025020000}"/>
    <cellStyle name="Accent3 - 20% 4" xfId="551" xr:uid="{00000000-0005-0000-0000-000026020000}"/>
    <cellStyle name="Accent3 - 40%" xfId="552" xr:uid="{00000000-0005-0000-0000-000027020000}"/>
    <cellStyle name="Accent3 - 40% 2" xfId="553" xr:uid="{00000000-0005-0000-0000-000028020000}"/>
    <cellStyle name="Accent3 - 40% 3" xfId="554" xr:uid="{00000000-0005-0000-0000-000029020000}"/>
    <cellStyle name="Accent3 - 40% 4" xfId="555" xr:uid="{00000000-0005-0000-0000-00002A020000}"/>
    <cellStyle name="Accent3 - 60%" xfId="556" xr:uid="{00000000-0005-0000-0000-00002B020000}"/>
    <cellStyle name="Accent3 - 60% 2" xfId="557" xr:uid="{00000000-0005-0000-0000-00002C020000}"/>
    <cellStyle name="Accent3 - 60% 3" xfId="558" xr:uid="{00000000-0005-0000-0000-00002D020000}"/>
    <cellStyle name="Accent3 - 60% 4" xfId="559" xr:uid="{00000000-0005-0000-0000-00002E020000}"/>
    <cellStyle name="Accent3 10" xfId="560" xr:uid="{00000000-0005-0000-0000-00002F020000}"/>
    <cellStyle name="Accent3 10 2" xfId="561" xr:uid="{00000000-0005-0000-0000-000030020000}"/>
    <cellStyle name="Accent3 11" xfId="562" xr:uid="{00000000-0005-0000-0000-000031020000}"/>
    <cellStyle name="Accent3 11 2" xfId="563" xr:uid="{00000000-0005-0000-0000-000032020000}"/>
    <cellStyle name="Accent3 12" xfId="564" xr:uid="{00000000-0005-0000-0000-000033020000}"/>
    <cellStyle name="Accent3 12 2" xfId="565" xr:uid="{00000000-0005-0000-0000-000034020000}"/>
    <cellStyle name="Accent3 13" xfId="566" xr:uid="{00000000-0005-0000-0000-000035020000}"/>
    <cellStyle name="Accent3 13 2" xfId="567" xr:uid="{00000000-0005-0000-0000-000036020000}"/>
    <cellStyle name="Accent3 14" xfId="568" xr:uid="{00000000-0005-0000-0000-000037020000}"/>
    <cellStyle name="Accent3 14 2" xfId="569" xr:uid="{00000000-0005-0000-0000-000038020000}"/>
    <cellStyle name="Accent3 15" xfId="570" xr:uid="{00000000-0005-0000-0000-000039020000}"/>
    <cellStyle name="Accent3 15 2" xfId="571" xr:uid="{00000000-0005-0000-0000-00003A020000}"/>
    <cellStyle name="Accent3 16" xfId="572" xr:uid="{00000000-0005-0000-0000-00003B020000}"/>
    <cellStyle name="Accent3 16 2" xfId="573" xr:uid="{00000000-0005-0000-0000-00003C020000}"/>
    <cellStyle name="Accent3 17" xfId="574" xr:uid="{00000000-0005-0000-0000-00003D020000}"/>
    <cellStyle name="Accent3 17 2" xfId="575" xr:uid="{00000000-0005-0000-0000-00003E020000}"/>
    <cellStyle name="Accent3 18" xfId="576" xr:uid="{00000000-0005-0000-0000-00003F020000}"/>
    <cellStyle name="Accent3 18 2" xfId="577" xr:uid="{00000000-0005-0000-0000-000040020000}"/>
    <cellStyle name="Accent3 19" xfId="578" xr:uid="{00000000-0005-0000-0000-000041020000}"/>
    <cellStyle name="Accent3 19 2" xfId="579" xr:uid="{00000000-0005-0000-0000-000042020000}"/>
    <cellStyle name="Accent3 2" xfId="580" xr:uid="{00000000-0005-0000-0000-000043020000}"/>
    <cellStyle name="Accent3 2 2" xfId="581" xr:uid="{00000000-0005-0000-0000-000044020000}"/>
    <cellStyle name="Accent3 2 3" xfId="582" xr:uid="{00000000-0005-0000-0000-000045020000}"/>
    <cellStyle name="Accent3 2 4" xfId="583" xr:uid="{00000000-0005-0000-0000-000046020000}"/>
    <cellStyle name="Accent3 2 5" xfId="584" xr:uid="{00000000-0005-0000-0000-000047020000}"/>
    <cellStyle name="Accent3 20" xfId="585" xr:uid="{00000000-0005-0000-0000-000048020000}"/>
    <cellStyle name="Accent3 20 2" xfId="586" xr:uid="{00000000-0005-0000-0000-000049020000}"/>
    <cellStyle name="Accent3 21" xfId="587" xr:uid="{00000000-0005-0000-0000-00004A020000}"/>
    <cellStyle name="Accent3 21 2" xfId="588" xr:uid="{00000000-0005-0000-0000-00004B020000}"/>
    <cellStyle name="Accent3 22" xfId="589" xr:uid="{00000000-0005-0000-0000-00004C020000}"/>
    <cellStyle name="Accent3 22 2" xfId="590" xr:uid="{00000000-0005-0000-0000-00004D020000}"/>
    <cellStyle name="Accent3 22 3" xfId="591" xr:uid="{00000000-0005-0000-0000-00004E020000}"/>
    <cellStyle name="Accent3 23" xfId="592" xr:uid="{00000000-0005-0000-0000-00004F020000}"/>
    <cellStyle name="Accent3 23 2" xfId="593" xr:uid="{00000000-0005-0000-0000-000050020000}"/>
    <cellStyle name="Accent3 23 3" xfId="594" xr:uid="{00000000-0005-0000-0000-000051020000}"/>
    <cellStyle name="Accent3 24" xfId="595" xr:uid="{00000000-0005-0000-0000-000052020000}"/>
    <cellStyle name="Accent3 24 2" xfId="596" xr:uid="{00000000-0005-0000-0000-000053020000}"/>
    <cellStyle name="Accent3 24 3" xfId="597" xr:uid="{00000000-0005-0000-0000-000054020000}"/>
    <cellStyle name="Accent3 25" xfId="598" xr:uid="{00000000-0005-0000-0000-000055020000}"/>
    <cellStyle name="Accent3 25 2" xfId="599" xr:uid="{00000000-0005-0000-0000-000056020000}"/>
    <cellStyle name="Accent3 25 3" xfId="600" xr:uid="{00000000-0005-0000-0000-000057020000}"/>
    <cellStyle name="Accent3 26" xfId="601" xr:uid="{00000000-0005-0000-0000-000058020000}"/>
    <cellStyle name="Accent3 26 2" xfId="602" xr:uid="{00000000-0005-0000-0000-000059020000}"/>
    <cellStyle name="Accent3 26 3" xfId="603" xr:uid="{00000000-0005-0000-0000-00005A020000}"/>
    <cellStyle name="Accent3 27" xfId="604" xr:uid="{00000000-0005-0000-0000-00005B020000}"/>
    <cellStyle name="Accent3 27 2" xfId="605" xr:uid="{00000000-0005-0000-0000-00005C020000}"/>
    <cellStyle name="Accent3 27 3" xfId="606" xr:uid="{00000000-0005-0000-0000-00005D020000}"/>
    <cellStyle name="Accent3 28" xfId="607" xr:uid="{00000000-0005-0000-0000-00005E020000}"/>
    <cellStyle name="Accent3 28 2" xfId="608" xr:uid="{00000000-0005-0000-0000-00005F020000}"/>
    <cellStyle name="Accent3 28 3" xfId="609" xr:uid="{00000000-0005-0000-0000-000060020000}"/>
    <cellStyle name="Accent3 29" xfId="610" xr:uid="{00000000-0005-0000-0000-000061020000}"/>
    <cellStyle name="Accent3 29 2" xfId="611" xr:uid="{00000000-0005-0000-0000-000062020000}"/>
    <cellStyle name="Accent3 29 3" xfId="612" xr:uid="{00000000-0005-0000-0000-000063020000}"/>
    <cellStyle name="Accent3 3" xfId="613" xr:uid="{00000000-0005-0000-0000-000064020000}"/>
    <cellStyle name="Accent3 3 2" xfId="614" xr:uid="{00000000-0005-0000-0000-000065020000}"/>
    <cellStyle name="Accent3 3 3" xfId="615" xr:uid="{00000000-0005-0000-0000-000066020000}"/>
    <cellStyle name="Accent3 30" xfId="616" xr:uid="{00000000-0005-0000-0000-000067020000}"/>
    <cellStyle name="Accent3 30 2" xfId="617" xr:uid="{00000000-0005-0000-0000-000068020000}"/>
    <cellStyle name="Accent3 30 3" xfId="618" xr:uid="{00000000-0005-0000-0000-000069020000}"/>
    <cellStyle name="Accent3 31" xfId="619" xr:uid="{00000000-0005-0000-0000-00006A020000}"/>
    <cellStyle name="Accent3 31 2" xfId="620" xr:uid="{00000000-0005-0000-0000-00006B020000}"/>
    <cellStyle name="Accent3 31 3" xfId="621" xr:uid="{00000000-0005-0000-0000-00006C020000}"/>
    <cellStyle name="Accent3 32" xfId="622" xr:uid="{00000000-0005-0000-0000-00006D020000}"/>
    <cellStyle name="Accent3 33" xfId="623" xr:uid="{00000000-0005-0000-0000-00006E020000}"/>
    <cellStyle name="Accent3 34" xfId="624" xr:uid="{00000000-0005-0000-0000-00006F020000}"/>
    <cellStyle name="Accent3 35" xfId="625" xr:uid="{00000000-0005-0000-0000-000070020000}"/>
    <cellStyle name="Accent3 36" xfId="626" xr:uid="{00000000-0005-0000-0000-000071020000}"/>
    <cellStyle name="Accent3 37" xfId="627" xr:uid="{00000000-0005-0000-0000-000072020000}"/>
    <cellStyle name="Accent3 38" xfId="628" xr:uid="{00000000-0005-0000-0000-000073020000}"/>
    <cellStyle name="Accent3 39" xfId="629" xr:uid="{00000000-0005-0000-0000-000074020000}"/>
    <cellStyle name="Accent3 4" xfId="630" xr:uid="{00000000-0005-0000-0000-000075020000}"/>
    <cellStyle name="Accent3 4 2" xfId="631" xr:uid="{00000000-0005-0000-0000-000076020000}"/>
    <cellStyle name="Accent3 40" xfId="632" xr:uid="{00000000-0005-0000-0000-000077020000}"/>
    <cellStyle name="Accent3 41" xfId="633" xr:uid="{00000000-0005-0000-0000-000078020000}"/>
    <cellStyle name="Accent3 42" xfId="634" xr:uid="{00000000-0005-0000-0000-000079020000}"/>
    <cellStyle name="Accent3 43" xfId="635" xr:uid="{00000000-0005-0000-0000-00007A020000}"/>
    <cellStyle name="Accent3 44" xfId="636" xr:uid="{00000000-0005-0000-0000-00007B020000}"/>
    <cellStyle name="Accent3 45" xfId="637" xr:uid="{00000000-0005-0000-0000-00007C020000}"/>
    <cellStyle name="Accent3 46" xfId="2964" xr:uid="{65F8B4ED-6E46-4FD1-8AB5-C4306A1428AB}"/>
    <cellStyle name="Accent3 47" xfId="2968" xr:uid="{D933103E-7614-4743-A437-2A397FADC7E1}"/>
    <cellStyle name="Accent3 48" xfId="2958" xr:uid="{096E3FE1-FFC8-4265-A6EB-1516123F7D3B}"/>
    <cellStyle name="Accent3 49" xfId="2975" xr:uid="{3CE08139-E623-45D1-B6BB-103D4199F8ED}"/>
    <cellStyle name="Accent3 5" xfId="638" xr:uid="{00000000-0005-0000-0000-00007D020000}"/>
    <cellStyle name="Accent3 5 2" xfId="639" xr:uid="{00000000-0005-0000-0000-00007E020000}"/>
    <cellStyle name="Accent3 6" xfId="640" xr:uid="{00000000-0005-0000-0000-00007F020000}"/>
    <cellStyle name="Accent3 6 2" xfId="641" xr:uid="{00000000-0005-0000-0000-000080020000}"/>
    <cellStyle name="Accent3 7" xfId="642" xr:uid="{00000000-0005-0000-0000-000081020000}"/>
    <cellStyle name="Accent3 7 2" xfId="643" xr:uid="{00000000-0005-0000-0000-000082020000}"/>
    <cellStyle name="Accent3 8" xfId="644" xr:uid="{00000000-0005-0000-0000-000083020000}"/>
    <cellStyle name="Accent3 8 2" xfId="645" xr:uid="{00000000-0005-0000-0000-000084020000}"/>
    <cellStyle name="Accent3 9" xfId="646" xr:uid="{00000000-0005-0000-0000-000085020000}"/>
    <cellStyle name="Accent3 9 2" xfId="647" xr:uid="{00000000-0005-0000-0000-000086020000}"/>
    <cellStyle name="Accent4" xfId="648" builtinId="41" customBuiltin="1"/>
    <cellStyle name="Accent4 - 20%" xfId="649" xr:uid="{00000000-0005-0000-0000-000088020000}"/>
    <cellStyle name="Accent4 - 20% 2" xfId="650" xr:uid="{00000000-0005-0000-0000-000089020000}"/>
    <cellStyle name="Accent4 - 20% 3" xfId="651" xr:uid="{00000000-0005-0000-0000-00008A020000}"/>
    <cellStyle name="Accent4 - 20% 4" xfId="652" xr:uid="{00000000-0005-0000-0000-00008B020000}"/>
    <cellStyle name="Accent4 - 40%" xfId="653" xr:uid="{00000000-0005-0000-0000-00008C020000}"/>
    <cellStyle name="Accent4 - 40% 2" xfId="654" xr:uid="{00000000-0005-0000-0000-00008D020000}"/>
    <cellStyle name="Accent4 - 40% 3" xfId="655" xr:uid="{00000000-0005-0000-0000-00008E020000}"/>
    <cellStyle name="Accent4 - 40% 4" xfId="656" xr:uid="{00000000-0005-0000-0000-00008F020000}"/>
    <cellStyle name="Accent4 - 60%" xfId="657" xr:uid="{00000000-0005-0000-0000-000090020000}"/>
    <cellStyle name="Accent4 - 60% 2" xfId="658" xr:uid="{00000000-0005-0000-0000-000091020000}"/>
    <cellStyle name="Accent4 - 60% 3" xfId="659" xr:uid="{00000000-0005-0000-0000-000092020000}"/>
    <cellStyle name="Accent4 - 60% 4" xfId="660" xr:uid="{00000000-0005-0000-0000-000093020000}"/>
    <cellStyle name="Accent4 10" xfId="661" xr:uid="{00000000-0005-0000-0000-000094020000}"/>
    <cellStyle name="Accent4 10 2" xfId="662" xr:uid="{00000000-0005-0000-0000-000095020000}"/>
    <cellStyle name="Accent4 11" xfId="663" xr:uid="{00000000-0005-0000-0000-000096020000}"/>
    <cellStyle name="Accent4 11 2" xfId="664" xr:uid="{00000000-0005-0000-0000-000097020000}"/>
    <cellStyle name="Accent4 12" xfId="665" xr:uid="{00000000-0005-0000-0000-000098020000}"/>
    <cellStyle name="Accent4 12 2" xfId="666" xr:uid="{00000000-0005-0000-0000-000099020000}"/>
    <cellStyle name="Accent4 13" xfId="667" xr:uid="{00000000-0005-0000-0000-00009A020000}"/>
    <cellStyle name="Accent4 13 2" xfId="668" xr:uid="{00000000-0005-0000-0000-00009B020000}"/>
    <cellStyle name="Accent4 14" xfId="669" xr:uid="{00000000-0005-0000-0000-00009C020000}"/>
    <cellStyle name="Accent4 14 2" xfId="670" xr:uid="{00000000-0005-0000-0000-00009D020000}"/>
    <cellStyle name="Accent4 15" xfId="671" xr:uid="{00000000-0005-0000-0000-00009E020000}"/>
    <cellStyle name="Accent4 15 2" xfId="672" xr:uid="{00000000-0005-0000-0000-00009F020000}"/>
    <cellStyle name="Accent4 16" xfId="673" xr:uid="{00000000-0005-0000-0000-0000A0020000}"/>
    <cellStyle name="Accent4 16 2" xfId="674" xr:uid="{00000000-0005-0000-0000-0000A1020000}"/>
    <cellStyle name="Accent4 17" xfId="675" xr:uid="{00000000-0005-0000-0000-0000A2020000}"/>
    <cellStyle name="Accent4 17 2" xfId="676" xr:uid="{00000000-0005-0000-0000-0000A3020000}"/>
    <cellStyle name="Accent4 18" xfId="677" xr:uid="{00000000-0005-0000-0000-0000A4020000}"/>
    <cellStyle name="Accent4 18 2" xfId="678" xr:uid="{00000000-0005-0000-0000-0000A5020000}"/>
    <cellStyle name="Accent4 19" xfId="679" xr:uid="{00000000-0005-0000-0000-0000A6020000}"/>
    <cellStyle name="Accent4 19 2" xfId="680" xr:uid="{00000000-0005-0000-0000-0000A7020000}"/>
    <cellStyle name="Accent4 2" xfId="681" xr:uid="{00000000-0005-0000-0000-0000A8020000}"/>
    <cellStyle name="Accent4 2 2" xfId="682" xr:uid="{00000000-0005-0000-0000-0000A9020000}"/>
    <cellStyle name="Accent4 2 3" xfId="683" xr:uid="{00000000-0005-0000-0000-0000AA020000}"/>
    <cellStyle name="Accent4 2 4" xfId="684" xr:uid="{00000000-0005-0000-0000-0000AB020000}"/>
    <cellStyle name="Accent4 2 5" xfId="685" xr:uid="{00000000-0005-0000-0000-0000AC020000}"/>
    <cellStyle name="Accent4 20" xfId="686" xr:uid="{00000000-0005-0000-0000-0000AD020000}"/>
    <cellStyle name="Accent4 20 2" xfId="687" xr:uid="{00000000-0005-0000-0000-0000AE020000}"/>
    <cellStyle name="Accent4 21" xfId="688" xr:uid="{00000000-0005-0000-0000-0000AF020000}"/>
    <cellStyle name="Accent4 21 2" xfId="689" xr:uid="{00000000-0005-0000-0000-0000B0020000}"/>
    <cellStyle name="Accent4 22" xfId="690" xr:uid="{00000000-0005-0000-0000-0000B1020000}"/>
    <cellStyle name="Accent4 22 2" xfId="691" xr:uid="{00000000-0005-0000-0000-0000B2020000}"/>
    <cellStyle name="Accent4 22 3" xfId="692" xr:uid="{00000000-0005-0000-0000-0000B3020000}"/>
    <cellStyle name="Accent4 23" xfId="693" xr:uid="{00000000-0005-0000-0000-0000B4020000}"/>
    <cellStyle name="Accent4 23 2" xfId="694" xr:uid="{00000000-0005-0000-0000-0000B5020000}"/>
    <cellStyle name="Accent4 23 3" xfId="695" xr:uid="{00000000-0005-0000-0000-0000B6020000}"/>
    <cellStyle name="Accent4 24" xfId="696" xr:uid="{00000000-0005-0000-0000-0000B7020000}"/>
    <cellStyle name="Accent4 24 2" xfId="697" xr:uid="{00000000-0005-0000-0000-0000B8020000}"/>
    <cellStyle name="Accent4 24 3" xfId="698" xr:uid="{00000000-0005-0000-0000-0000B9020000}"/>
    <cellStyle name="Accent4 25" xfId="699" xr:uid="{00000000-0005-0000-0000-0000BA020000}"/>
    <cellStyle name="Accent4 25 2" xfId="700" xr:uid="{00000000-0005-0000-0000-0000BB020000}"/>
    <cellStyle name="Accent4 25 3" xfId="701" xr:uid="{00000000-0005-0000-0000-0000BC020000}"/>
    <cellStyle name="Accent4 26" xfId="702" xr:uid="{00000000-0005-0000-0000-0000BD020000}"/>
    <cellStyle name="Accent4 26 2" xfId="703" xr:uid="{00000000-0005-0000-0000-0000BE020000}"/>
    <cellStyle name="Accent4 26 3" xfId="704" xr:uid="{00000000-0005-0000-0000-0000BF020000}"/>
    <cellStyle name="Accent4 27" xfId="705" xr:uid="{00000000-0005-0000-0000-0000C0020000}"/>
    <cellStyle name="Accent4 27 2" xfId="706" xr:uid="{00000000-0005-0000-0000-0000C1020000}"/>
    <cellStyle name="Accent4 27 3" xfId="707" xr:uid="{00000000-0005-0000-0000-0000C2020000}"/>
    <cellStyle name="Accent4 28" xfId="708" xr:uid="{00000000-0005-0000-0000-0000C3020000}"/>
    <cellStyle name="Accent4 28 2" xfId="709" xr:uid="{00000000-0005-0000-0000-0000C4020000}"/>
    <cellStyle name="Accent4 28 3" xfId="710" xr:uid="{00000000-0005-0000-0000-0000C5020000}"/>
    <cellStyle name="Accent4 29" xfId="711" xr:uid="{00000000-0005-0000-0000-0000C6020000}"/>
    <cellStyle name="Accent4 29 2" xfId="712" xr:uid="{00000000-0005-0000-0000-0000C7020000}"/>
    <cellStyle name="Accent4 29 3" xfId="713" xr:uid="{00000000-0005-0000-0000-0000C8020000}"/>
    <cellStyle name="Accent4 3" xfId="714" xr:uid="{00000000-0005-0000-0000-0000C9020000}"/>
    <cellStyle name="Accent4 3 2" xfId="715" xr:uid="{00000000-0005-0000-0000-0000CA020000}"/>
    <cellStyle name="Accent4 3 3" xfId="716" xr:uid="{00000000-0005-0000-0000-0000CB020000}"/>
    <cellStyle name="Accent4 30" xfId="717" xr:uid="{00000000-0005-0000-0000-0000CC020000}"/>
    <cellStyle name="Accent4 30 2" xfId="718" xr:uid="{00000000-0005-0000-0000-0000CD020000}"/>
    <cellStyle name="Accent4 30 3" xfId="719" xr:uid="{00000000-0005-0000-0000-0000CE020000}"/>
    <cellStyle name="Accent4 31" xfId="720" xr:uid="{00000000-0005-0000-0000-0000CF020000}"/>
    <cellStyle name="Accent4 31 2" xfId="721" xr:uid="{00000000-0005-0000-0000-0000D0020000}"/>
    <cellStyle name="Accent4 31 3" xfId="722" xr:uid="{00000000-0005-0000-0000-0000D1020000}"/>
    <cellStyle name="Accent4 32" xfId="723" xr:uid="{00000000-0005-0000-0000-0000D2020000}"/>
    <cellStyle name="Accent4 33" xfId="724" xr:uid="{00000000-0005-0000-0000-0000D3020000}"/>
    <cellStyle name="Accent4 34" xfId="725" xr:uid="{00000000-0005-0000-0000-0000D4020000}"/>
    <cellStyle name="Accent4 35" xfId="726" xr:uid="{00000000-0005-0000-0000-0000D5020000}"/>
    <cellStyle name="Accent4 36" xfId="727" xr:uid="{00000000-0005-0000-0000-0000D6020000}"/>
    <cellStyle name="Accent4 37" xfId="728" xr:uid="{00000000-0005-0000-0000-0000D7020000}"/>
    <cellStyle name="Accent4 38" xfId="729" xr:uid="{00000000-0005-0000-0000-0000D8020000}"/>
    <cellStyle name="Accent4 39" xfId="730" xr:uid="{00000000-0005-0000-0000-0000D9020000}"/>
    <cellStyle name="Accent4 4" xfId="731" xr:uid="{00000000-0005-0000-0000-0000DA020000}"/>
    <cellStyle name="Accent4 4 2" xfId="732" xr:uid="{00000000-0005-0000-0000-0000DB020000}"/>
    <cellStyle name="Accent4 40" xfId="733" xr:uid="{00000000-0005-0000-0000-0000DC020000}"/>
    <cellStyle name="Accent4 41" xfId="734" xr:uid="{00000000-0005-0000-0000-0000DD020000}"/>
    <cellStyle name="Accent4 42" xfId="735" xr:uid="{00000000-0005-0000-0000-0000DE020000}"/>
    <cellStyle name="Accent4 43" xfId="736" xr:uid="{00000000-0005-0000-0000-0000DF020000}"/>
    <cellStyle name="Accent4 44" xfId="737" xr:uid="{00000000-0005-0000-0000-0000E0020000}"/>
    <cellStyle name="Accent4 45" xfId="738" xr:uid="{00000000-0005-0000-0000-0000E1020000}"/>
    <cellStyle name="Accent4 46" xfId="2965" xr:uid="{EDD3138D-2010-4AFD-A604-B99B347E0179}"/>
    <cellStyle name="Accent4 47" xfId="2961" xr:uid="{43531681-20A2-46BB-89F0-4C88BD2BB954}"/>
    <cellStyle name="Accent4 48" xfId="2972" xr:uid="{78BC94A3-F295-409C-AE61-74D3E96F1151}"/>
    <cellStyle name="Accent4 49" xfId="2954" xr:uid="{C3E95822-4CCD-4646-ABF0-8CA02D2C6B0D}"/>
    <cellStyle name="Accent4 5" xfId="739" xr:uid="{00000000-0005-0000-0000-0000E2020000}"/>
    <cellStyle name="Accent4 5 2" xfId="740" xr:uid="{00000000-0005-0000-0000-0000E3020000}"/>
    <cellStyle name="Accent4 6" xfId="741" xr:uid="{00000000-0005-0000-0000-0000E4020000}"/>
    <cellStyle name="Accent4 6 2" xfId="742" xr:uid="{00000000-0005-0000-0000-0000E5020000}"/>
    <cellStyle name="Accent4 7" xfId="743" xr:uid="{00000000-0005-0000-0000-0000E6020000}"/>
    <cellStyle name="Accent4 7 2" xfId="744" xr:uid="{00000000-0005-0000-0000-0000E7020000}"/>
    <cellStyle name="Accent4 8" xfId="745" xr:uid="{00000000-0005-0000-0000-0000E8020000}"/>
    <cellStyle name="Accent4 8 2" xfId="746" xr:uid="{00000000-0005-0000-0000-0000E9020000}"/>
    <cellStyle name="Accent4 9" xfId="747" xr:uid="{00000000-0005-0000-0000-0000EA020000}"/>
    <cellStyle name="Accent4 9 2" xfId="748" xr:uid="{00000000-0005-0000-0000-0000EB020000}"/>
    <cellStyle name="Accent5" xfId="749" builtinId="45" customBuiltin="1"/>
    <cellStyle name="Accent5 - 20%" xfId="750" xr:uid="{00000000-0005-0000-0000-0000ED020000}"/>
    <cellStyle name="Accent5 - 20% 2" xfId="751" xr:uid="{00000000-0005-0000-0000-0000EE020000}"/>
    <cellStyle name="Accent5 - 20% 3" xfId="752" xr:uid="{00000000-0005-0000-0000-0000EF020000}"/>
    <cellStyle name="Accent5 - 20% 4" xfId="753" xr:uid="{00000000-0005-0000-0000-0000F0020000}"/>
    <cellStyle name="Accent5 - 40%" xfId="754" xr:uid="{00000000-0005-0000-0000-0000F1020000}"/>
    <cellStyle name="Accent5 - 40% 2" xfId="755" xr:uid="{00000000-0005-0000-0000-0000F2020000}"/>
    <cellStyle name="Accent5 - 40% 3" xfId="756" xr:uid="{00000000-0005-0000-0000-0000F3020000}"/>
    <cellStyle name="Accent5 - 40% 4" xfId="757" xr:uid="{00000000-0005-0000-0000-0000F4020000}"/>
    <cellStyle name="Accent5 - 60%" xfId="758" xr:uid="{00000000-0005-0000-0000-0000F5020000}"/>
    <cellStyle name="Accent5 - 60% 2" xfId="759" xr:uid="{00000000-0005-0000-0000-0000F6020000}"/>
    <cellStyle name="Accent5 - 60% 3" xfId="760" xr:uid="{00000000-0005-0000-0000-0000F7020000}"/>
    <cellStyle name="Accent5 - 60% 4" xfId="761" xr:uid="{00000000-0005-0000-0000-0000F8020000}"/>
    <cellStyle name="Accent5 10" xfId="762" xr:uid="{00000000-0005-0000-0000-0000F9020000}"/>
    <cellStyle name="Accent5 10 2" xfId="763" xr:uid="{00000000-0005-0000-0000-0000FA020000}"/>
    <cellStyle name="Accent5 11" xfId="764" xr:uid="{00000000-0005-0000-0000-0000FB020000}"/>
    <cellStyle name="Accent5 11 2" xfId="765" xr:uid="{00000000-0005-0000-0000-0000FC020000}"/>
    <cellStyle name="Accent5 12" xfId="766" xr:uid="{00000000-0005-0000-0000-0000FD020000}"/>
    <cellStyle name="Accent5 12 2" xfId="767" xr:uid="{00000000-0005-0000-0000-0000FE020000}"/>
    <cellStyle name="Accent5 13" xfId="768" xr:uid="{00000000-0005-0000-0000-0000FF020000}"/>
    <cellStyle name="Accent5 13 2" xfId="769" xr:uid="{00000000-0005-0000-0000-000000030000}"/>
    <cellStyle name="Accent5 14" xfId="770" xr:uid="{00000000-0005-0000-0000-000001030000}"/>
    <cellStyle name="Accent5 14 2" xfId="771" xr:uid="{00000000-0005-0000-0000-000002030000}"/>
    <cellStyle name="Accent5 15" xfId="772" xr:uid="{00000000-0005-0000-0000-000003030000}"/>
    <cellStyle name="Accent5 15 2" xfId="773" xr:uid="{00000000-0005-0000-0000-000004030000}"/>
    <cellStyle name="Accent5 16" xfId="774" xr:uid="{00000000-0005-0000-0000-000005030000}"/>
    <cellStyle name="Accent5 16 2" xfId="775" xr:uid="{00000000-0005-0000-0000-000006030000}"/>
    <cellStyle name="Accent5 17" xfId="776" xr:uid="{00000000-0005-0000-0000-000007030000}"/>
    <cellStyle name="Accent5 17 2" xfId="777" xr:uid="{00000000-0005-0000-0000-000008030000}"/>
    <cellStyle name="Accent5 18" xfId="778" xr:uid="{00000000-0005-0000-0000-000009030000}"/>
    <cellStyle name="Accent5 18 2" xfId="779" xr:uid="{00000000-0005-0000-0000-00000A030000}"/>
    <cellStyle name="Accent5 19" xfId="780" xr:uid="{00000000-0005-0000-0000-00000B030000}"/>
    <cellStyle name="Accent5 19 2" xfId="781" xr:uid="{00000000-0005-0000-0000-00000C030000}"/>
    <cellStyle name="Accent5 2" xfId="782" xr:uid="{00000000-0005-0000-0000-00000D030000}"/>
    <cellStyle name="Accent5 2 2" xfId="783" xr:uid="{00000000-0005-0000-0000-00000E030000}"/>
    <cellStyle name="Accent5 2 3" xfId="784" xr:uid="{00000000-0005-0000-0000-00000F030000}"/>
    <cellStyle name="Accent5 2 4" xfId="785" xr:uid="{00000000-0005-0000-0000-000010030000}"/>
    <cellStyle name="Accent5 2 5" xfId="786" xr:uid="{00000000-0005-0000-0000-000011030000}"/>
    <cellStyle name="Accent5 20" xfId="787" xr:uid="{00000000-0005-0000-0000-000012030000}"/>
    <cellStyle name="Accent5 20 2" xfId="788" xr:uid="{00000000-0005-0000-0000-000013030000}"/>
    <cellStyle name="Accent5 21" xfId="789" xr:uid="{00000000-0005-0000-0000-000014030000}"/>
    <cellStyle name="Accent5 21 2" xfId="790" xr:uid="{00000000-0005-0000-0000-000015030000}"/>
    <cellStyle name="Accent5 22" xfId="791" xr:uid="{00000000-0005-0000-0000-000016030000}"/>
    <cellStyle name="Accent5 22 2" xfId="792" xr:uid="{00000000-0005-0000-0000-000017030000}"/>
    <cellStyle name="Accent5 22 3" xfId="793" xr:uid="{00000000-0005-0000-0000-000018030000}"/>
    <cellStyle name="Accent5 23" xfId="794" xr:uid="{00000000-0005-0000-0000-000019030000}"/>
    <cellStyle name="Accent5 23 2" xfId="795" xr:uid="{00000000-0005-0000-0000-00001A030000}"/>
    <cellStyle name="Accent5 23 3" xfId="796" xr:uid="{00000000-0005-0000-0000-00001B030000}"/>
    <cellStyle name="Accent5 24" xfId="797" xr:uid="{00000000-0005-0000-0000-00001C030000}"/>
    <cellStyle name="Accent5 24 2" xfId="798" xr:uid="{00000000-0005-0000-0000-00001D030000}"/>
    <cellStyle name="Accent5 24 3" xfId="799" xr:uid="{00000000-0005-0000-0000-00001E030000}"/>
    <cellStyle name="Accent5 25" xfId="800" xr:uid="{00000000-0005-0000-0000-00001F030000}"/>
    <cellStyle name="Accent5 25 2" xfId="801" xr:uid="{00000000-0005-0000-0000-000020030000}"/>
    <cellStyle name="Accent5 25 3" xfId="802" xr:uid="{00000000-0005-0000-0000-000021030000}"/>
    <cellStyle name="Accent5 26" xfId="803" xr:uid="{00000000-0005-0000-0000-000022030000}"/>
    <cellStyle name="Accent5 26 2" xfId="804" xr:uid="{00000000-0005-0000-0000-000023030000}"/>
    <cellStyle name="Accent5 26 3" xfId="805" xr:uid="{00000000-0005-0000-0000-000024030000}"/>
    <cellStyle name="Accent5 27" xfId="806" xr:uid="{00000000-0005-0000-0000-000025030000}"/>
    <cellStyle name="Accent5 27 2" xfId="807" xr:uid="{00000000-0005-0000-0000-000026030000}"/>
    <cellStyle name="Accent5 27 3" xfId="808" xr:uid="{00000000-0005-0000-0000-000027030000}"/>
    <cellStyle name="Accent5 28" xfId="809" xr:uid="{00000000-0005-0000-0000-000028030000}"/>
    <cellStyle name="Accent5 28 2" xfId="810" xr:uid="{00000000-0005-0000-0000-000029030000}"/>
    <cellStyle name="Accent5 28 3" xfId="811" xr:uid="{00000000-0005-0000-0000-00002A030000}"/>
    <cellStyle name="Accent5 29" xfId="812" xr:uid="{00000000-0005-0000-0000-00002B030000}"/>
    <cellStyle name="Accent5 29 2" xfId="813" xr:uid="{00000000-0005-0000-0000-00002C030000}"/>
    <cellStyle name="Accent5 29 3" xfId="814" xr:uid="{00000000-0005-0000-0000-00002D030000}"/>
    <cellStyle name="Accent5 3" xfId="815" xr:uid="{00000000-0005-0000-0000-00002E030000}"/>
    <cellStyle name="Accent5 3 2" xfId="816" xr:uid="{00000000-0005-0000-0000-00002F030000}"/>
    <cellStyle name="Accent5 3 3" xfId="817" xr:uid="{00000000-0005-0000-0000-000030030000}"/>
    <cellStyle name="Accent5 30" xfId="818" xr:uid="{00000000-0005-0000-0000-000031030000}"/>
    <cellStyle name="Accent5 30 2" xfId="819" xr:uid="{00000000-0005-0000-0000-000032030000}"/>
    <cellStyle name="Accent5 30 3" xfId="820" xr:uid="{00000000-0005-0000-0000-000033030000}"/>
    <cellStyle name="Accent5 31" xfId="821" xr:uid="{00000000-0005-0000-0000-000034030000}"/>
    <cellStyle name="Accent5 31 2" xfId="822" xr:uid="{00000000-0005-0000-0000-000035030000}"/>
    <cellStyle name="Accent5 31 3" xfId="823" xr:uid="{00000000-0005-0000-0000-000036030000}"/>
    <cellStyle name="Accent5 32" xfId="824" xr:uid="{00000000-0005-0000-0000-000037030000}"/>
    <cellStyle name="Accent5 33" xfId="825" xr:uid="{00000000-0005-0000-0000-000038030000}"/>
    <cellStyle name="Accent5 34" xfId="826" xr:uid="{00000000-0005-0000-0000-000039030000}"/>
    <cellStyle name="Accent5 35" xfId="827" xr:uid="{00000000-0005-0000-0000-00003A030000}"/>
    <cellStyle name="Accent5 36" xfId="828" xr:uid="{00000000-0005-0000-0000-00003B030000}"/>
    <cellStyle name="Accent5 37" xfId="829" xr:uid="{00000000-0005-0000-0000-00003C030000}"/>
    <cellStyle name="Accent5 38" xfId="830" xr:uid="{00000000-0005-0000-0000-00003D030000}"/>
    <cellStyle name="Accent5 39" xfId="831" xr:uid="{00000000-0005-0000-0000-00003E030000}"/>
    <cellStyle name="Accent5 4" xfId="832" xr:uid="{00000000-0005-0000-0000-00003F030000}"/>
    <cellStyle name="Accent5 4 2" xfId="833" xr:uid="{00000000-0005-0000-0000-000040030000}"/>
    <cellStyle name="Accent5 4 3" xfId="834" xr:uid="{00000000-0005-0000-0000-000041030000}"/>
    <cellStyle name="Accent5 40" xfId="835" xr:uid="{00000000-0005-0000-0000-000042030000}"/>
    <cellStyle name="Accent5 41" xfId="836" xr:uid="{00000000-0005-0000-0000-000043030000}"/>
    <cellStyle name="Accent5 42" xfId="837" xr:uid="{00000000-0005-0000-0000-000044030000}"/>
    <cellStyle name="Accent5 43" xfId="838" xr:uid="{00000000-0005-0000-0000-000045030000}"/>
    <cellStyle name="Accent5 44" xfId="839" xr:uid="{00000000-0005-0000-0000-000046030000}"/>
    <cellStyle name="Accent5 45" xfId="840" xr:uid="{00000000-0005-0000-0000-000047030000}"/>
    <cellStyle name="Accent5 46" xfId="2966" xr:uid="{12A82C15-0B13-4DFD-B567-E3CF71F8D493}"/>
    <cellStyle name="Accent5 47" xfId="2960" xr:uid="{7414AA55-5059-47C6-89CE-DEC4C4D3834B}"/>
    <cellStyle name="Accent5 48" xfId="2973" xr:uid="{D25DFC08-7552-496A-8F7A-E9C3E73F96F6}"/>
    <cellStyle name="Accent5 49" xfId="2953" xr:uid="{1C07ACFD-812B-450F-98BC-866967397445}"/>
    <cellStyle name="Accent5 5" xfId="841" xr:uid="{00000000-0005-0000-0000-000048030000}"/>
    <cellStyle name="Accent5 5 2" xfId="842" xr:uid="{00000000-0005-0000-0000-000049030000}"/>
    <cellStyle name="Accent5 6" xfId="843" xr:uid="{00000000-0005-0000-0000-00004A030000}"/>
    <cellStyle name="Accent5 6 2" xfId="844" xr:uid="{00000000-0005-0000-0000-00004B030000}"/>
    <cellStyle name="Accent5 7" xfId="845" xr:uid="{00000000-0005-0000-0000-00004C030000}"/>
    <cellStyle name="Accent5 7 2" xfId="846" xr:uid="{00000000-0005-0000-0000-00004D030000}"/>
    <cellStyle name="Accent5 8" xfId="847" xr:uid="{00000000-0005-0000-0000-00004E030000}"/>
    <cellStyle name="Accent5 8 2" xfId="848" xr:uid="{00000000-0005-0000-0000-00004F030000}"/>
    <cellStyle name="Accent5 9" xfId="849" xr:uid="{00000000-0005-0000-0000-000050030000}"/>
    <cellStyle name="Accent5 9 2" xfId="850" xr:uid="{00000000-0005-0000-0000-000051030000}"/>
    <cellStyle name="Accent6" xfId="851" builtinId="49" customBuiltin="1"/>
    <cellStyle name="Accent6 - 20%" xfId="852" xr:uid="{00000000-0005-0000-0000-000053030000}"/>
    <cellStyle name="Accent6 - 20% 2" xfId="853" xr:uid="{00000000-0005-0000-0000-000054030000}"/>
    <cellStyle name="Accent6 - 20% 3" xfId="854" xr:uid="{00000000-0005-0000-0000-000055030000}"/>
    <cellStyle name="Accent6 - 20% 4" xfId="855" xr:uid="{00000000-0005-0000-0000-000056030000}"/>
    <cellStyle name="Accent6 - 40%" xfId="856" xr:uid="{00000000-0005-0000-0000-000057030000}"/>
    <cellStyle name="Accent6 - 40% 2" xfId="857" xr:uid="{00000000-0005-0000-0000-000058030000}"/>
    <cellStyle name="Accent6 - 40% 3" xfId="858" xr:uid="{00000000-0005-0000-0000-000059030000}"/>
    <cellStyle name="Accent6 - 40% 4" xfId="859" xr:uid="{00000000-0005-0000-0000-00005A030000}"/>
    <cellStyle name="Accent6 - 60%" xfId="860" xr:uid="{00000000-0005-0000-0000-00005B030000}"/>
    <cellStyle name="Accent6 - 60% 2" xfId="861" xr:uid="{00000000-0005-0000-0000-00005C030000}"/>
    <cellStyle name="Accent6 - 60% 3" xfId="862" xr:uid="{00000000-0005-0000-0000-00005D030000}"/>
    <cellStyle name="Accent6 - 60% 4" xfId="863" xr:uid="{00000000-0005-0000-0000-00005E030000}"/>
    <cellStyle name="Accent6 10" xfId="864" xr:uid="{00000000-0005-0000-0000-00005F030000}"/>
    <cellStyle name="Accent6 10 2" xfId="865" xr:uid="{00000000-0005-0000-0000-000060030000}"/>
    <cellStyle name="Accent6 11" xfId="866" xr:uid="{00000000-0005-0000-0000-000061030000}"/>
    <cellStyle name="Accent6 11 2" xfId="867" xr:uid="{00000000-0005-0000-0000-000062030000}"/>
    <cellStyle name="Accent6 12" xfId="868" xr:uid="{00000000-0005-0000-0000-000063030000}"/>
    <cellStyle name="Accent6 12 2" xfId="869" xr:uid="{00000000-0005-0000-0000-000064030000}"/>
    <cellStyle name="Accent6 13" xfId="870" xr:uid="{00000000-0005-0000-0000-000065030000}"/>
    <cellStyle name="Accent6 13 2" xfId="871" xr:uid="{00000000-0005-0000-0000-000066030000}"/>
    <cellStyle name="Accent6 14" xfId="872" xr:uid="{00000000-0005-0000-0000-000067030000}"/>
    <cellStyle name="Accent6 14 2" xfId="873" xr:uid="{00000000-0005-0000-0000-000068030000}"/>
    <cellStyle name="Accent6 15" xfId="874" xr:uid="{00000000-0005-0000-0000-000069030000}"/>
    <cellStyle name="Accent6 15 2" xfId="875" xr:uid="{00000000-0005-0000-0000-00006A030000}"/>
    <cellStyle name="Accent6 16" xfId="876" xr:uid="{00000000-0005-0000-0000-00006B030000}"/>
    <cellStyle name="Accent6 16 2" xfId="877" xr:uid="{00000000-0005-0000-0000-00006C030000}"/>
    <cellStyle name="Accent6 17" xfId="878" xr:uid="{00000000-0005-0000-0000-00006D030000}"/>
    <cellStyle name="Accent6 17 2" xfId="879" xr:uid="{00000000-0005-0000-0000-00006E030000}"/>
    <cellStyle name="Accent6 18" xfId="880" xr:uid="{00000000-0005-0000-0000-00006F030000}"/>
    <cellStyle name="Accent6 18 2" xfId="881" xr:uid="{00000000-0005-0000-0000-000070030000}"/>
    <cellStyle name="Accent6 19" xfId="882" xr:uid="{00000000-0005-0000-0000-000071030000}"/>
    <cellStyle name="Accent6 19 2" xfId="883" xr:uid="{00000000-0005-0000-0000-000072030000}"/>
    <cellStyle name="Accent6 2" xfId="884" xr:uid="{00000000-0005-0000-0000-000073030000}"/>
    <cellStyle name="Accent6 2 2" xfId="885" xr:uid="{00000000-0005-0000-0000-000074030000}"/>
    <cellStyle name="Accent6 2 3" xfId="886" xr:uid="{00000000-0005-0000-0000-000075030000}"/>
    <cellStyle name="Accent6 2 4" xfId="887" xr:uid="{00000000-0005-0000-0000-000076030000}"/>
    <cellStyle name="Accent6 2 5" xfId="888" xr:uid="{00000000-0005-0000-0000-000077030000}"/>
    <cellStyle name="Accent6 20" xfId="889" xr:uid="{00000000-0005-0000-0000-000078030000}"/>
    <cellStyle name="Accent6 20 2" xfId="890" xr:uid="{00000000-0005-0000-0000-000079030000}"/>
    <cellStyle name="Accent6 21" xfId="891" xr:uid="{00000000-0005-0000-0000-00007A030000}"/>
    <cellStyle name="Accent6 21 2" xfId="892" xr:uid="{00000000-0005-0000-0000-00007B030000}"/>
    <cellStyle name="Accent6 22" xfId="893" xr:uid="{00000000-0005-0000-0000-00007C030000}"/>
    <cellStyle name="Accent6 22 2" xfId="894" xr:uid="{00000000-0005-0000-0000-00007D030000}"/>
    <cellStyle name="Accent6 22 3" xfId="895" xr:uid="{00000000-0005-0000-0000-00007E030000}"/>
    <cellStyle name="Accent6 23" xfId="896" xr:uid="{00000000-0005-0000-0000-00007F030000}"/>
    <cellStyle name="Accent6 23 2" xfId="897" xr:uid="{00000000-0005-0000-0000-000080030000}"/>
    <cellStyle name="Accent6 23 3" xfId="898" xr:uid="{00000000-0005-0000-0000-000081030000}"/>
    <cellStyle name="Accent6 24" xfId="899" xr:uid="{00000000-0005-0000-0000-000082030000}"/>
    <cellStyle name="Accent6 24 2" xfId="900" xr:uid="{00000000-0005-0000-0000-000083030000}"/>
    <cellStyle name="Accent6 24 3" xfId="901" xr:uid="{00000000-0005-0000-0000-000084030000}"/>
    <cellStyle name="Accent6 25" xfId="902" xr:uid="{00000000-0005-0000-0000-000085030000}"/>
    <cellStyle name="Accent6 25 2" xfId="903" xr:uid="{00000000-0005-0000-0000-000086030000}"/>
    <cellStyle name="Accent6 25 3" xfId="904" xr:uid="{00000000-0005-0000-0000-000087030000}"/>
    <cellStyle name="Accent6 26" xfId="905" xr:uid="{00000000-0005-0000-0000-000088030000}"/>
    <cellStyle name="Accent6 26 2" xfId="906" xr:uid="{00000000-0005-0000-0000-000089030000}"/>
    <cellStyle name="Accent6 26 3" xfId="907" xr:uid="{00000000-0005-0000-0000-00008A030000}"/>
    <cellStyle name="Accent6 27" xfId="908" xr:uid="{00000000-0005-0000-0000-00008B030000}"/>
    <cellStyle name="Accent6 27 2" xfId="909" xr:uid="{00000000-0005-0000-0000-00008C030000}"/>
    <cellStyle name="Accent6 27 3" xfId="910" xr:uid="{00000000-0005-0000-0000-00008D030000}"/>
    <cellStyle name="Accent6 28" xfId="911" xr:uid="{00000000-0005-0000-0000-00008E030000}"/>
    <cellStyle name="Accent6 28 2" xfId="912" xr:uid="{00000000-0005-0000-0000-00008F030000}"/>
    <cellStyle name="Accent6 28 3" xfId="913" xr:uid="{00000000-0005-0000-0000-000090030000}"/>
    <cellStyle name="Accent6 29" xfId="914" xr:uid="{00000000-0005-0000-0000-000091030000}"/>
    <cellStyle name="Accent6 29 2" xfId="915" xr:uid="{00000000-0005-0000-0000-000092030000}"/>
    <cellStyle name="Accent6 29 3" xfId="916" xr:uid="{00000000-0005-0000-0000-000093030000}"/>
    <cellStyle name="Accent6 3" xfId="917" xr:uid="{00000000-0005-0000-0000-000094030000}"/>
    <cellStyle name="Accent6 3 2" xfId="918" xr:uid="{00000000-0005-0000-0000-000095030000}"/>
    <cellStyle name="Accent6 3 3" xfId="919" xr:uid="{00000000-0005-0000-0000-000096030000}"/>
    <cellStyle name="Accent6 30" xfId="920" xr:uid="{00000000-0005-0000-0000-000097030000}"/>
    <cellStyle name="Accent6 30 2" xfId="921" xr:uid="{00000000-0005-0000-0000-000098030000}"/>
    <cellStyle name="Accent6 30 3" xfId="922" xr:uid="{00000000-0005-0000-0000-000099030000}"/>
    <cellStyle name="Accent6 31" xfId="923" xr:uid="{00000000-0005-0000-0000-00009A030000}"/>
    <cellStyle name="Accent6 31 2" xfId="924" xr:uid="{00000000-0005-0000-0000-00009B030000}"/>
    <cellStyle name="Accent6 31 3" xfId="925" xr:uid="{00000000-0005-0000-0000-00009C030000}"/>
    <cellStyle name="Accent6 32" xfId="926" xr:uid="{00000000-0005-0000-0000-00009D030000}"/>
    <cellStyle name="Accent6 33" xfId="927" xr:uid="{00000000-0005-0000-0000-00009E030000}"/>
    <cellStyle name="Accent6 34" xfId="928" xr:uid="{00000000-0005-0000-0000-00009F030000}"/>
    <cellStyle name="Accent6 35" xfId="929" xr:uid="{00000000-0005-0000-0000-0000A0030000}"/>
    <cellStyle name="Accent6 36" xfId="930" xr:uid="{00000000-0005-0000-0000-0000A1030000}"/>
    <cellStyle name="Accent6 37" xfId="931" xr:uid="{00000000-0005-0000-0000-0000A2030000}"/>
    <cellStyle name="Accent6 38" xfId="932" xr:uid="{00000000-0005-0000-0000-0000A3030000}"/>
    <cellStyle name="Accent6 39" xfId="933" xr:uid="{00000000-0005-0000-0000-0000A4030000}"/>
    <cellStyle name="Accent6 4" xfId="934" xr:uid="{00000000-0005-0000-0000-0000A5030000}"/>
    <cellStyle name="Accent6 4 2" xfId="935" xr:uid="{00000000-0005-0000-0000-0000A6030000}"/>
    <cellStyle name="Accent6 40" xfId="936" xr:uid="{00000000-0005-0000-0000-0000A7030000}"/>
    <cellStyle name="Accent6 41" xfId="937" xr:uid="{00000000-0005-0000-0000-0000A8030000}"/>
    <cellStyle name="Accent6 42" xfId="938" xr:uid="{00000000-0005-0000-0000-0000A9030000}"/>
    <cellStyle name="Accent6 43" xfId="939" xr:uid="{00000000-0005-0000-0000-0000AA030000}"/>
    <cellStyle name="Accent6 44" xfId="940" xr:uid="{00000000-0005-0000-0000-0000AB030000}"/>
    <cellStyle name="Accent6 45" xfId="941" xr:uid="{00000000-0005-0000-0000-0000AC030000}"/>
    <cellStyle name="Accent6 46" xfId="2967" xr:uid="{B3CB6D80-BCDA-48BB-9E52-7FFBEE1B8EE8}"/>
    <cellStyle name="Accent6 47" xfId="2959" xr:uid="{C2B6F63A-BB17-4CF4-8A00-A6CA8D83F7D6}"/>
    <cellStyle name="Accent6 48" xfId="2974" xr:uid="{EEDC9733-2E1C-4C8C-844E-A4591B903E9B}"/>
    <cellStyle name="Accent6 49" xfId="2952" xr:uid="{88EBC2DC-A894-4C9D-BC52-FE704C5454F9}"/>
    <cellStyle name="Accent6 5" xfId="942" xr:uid="{00000000-0005-0000-0000-0000AD030000}"/>
    <cellStyle name="Accent6 5 2" xfId="943" xr:uid="{00000000-0005-0000-0000-0000AE030000}"/>
    <cellStyle name="Accent6 6" xfId="944" xr:uid="{00000000-0005-0000-0000-0000AF030000}"/>
    <cellStyle name="Accent6 6 2" xfId="945" xr:uid="{00000000-0005-0000-0000-0000B0030000}"/>
    <cellStyle name="Accent6 7" xfId="946" xr:uid="{00000000-0005-0000-0000-0000B1030000}"/>
    <cellStyle name="Accent6 7 2" xfId="947" xr:uid="{00000000-0005-0000-0000-0000B2030000}"/>
    <cellStyle name="Accent6 8" xfId="948" xr:uid="{00000000-0005-0000-0000-0000B3030000}"/>
    <cellStyle name="Accent6 8 2" xfId="949" xr:uid="{00000000-0005-0000-0000-0000B4030000}"/>
    <cellStyle name="Accent6 9" xfId="950" xr:uid="{00000000-0005-0000-0000-0000B5030000}"/>
    <cellStyle name="Accent6 9 2" xfId="951" xr:uid="{00000000-0005-0000-0000-0000B6030000}"/>
    <cellStyle name="Bad" xfId="952" builtinId="27" customBuiltin="1"/>
    <cellStyle name="Bad 2" xfId="953" xr:uid="{00000000-0005-0000-0000-0000B8030000}"/>
    <cellStyle name="Bad 2 2" xfId="954" xr:uid="{00000000-0005-0000-0000-0000B9030000}"/>
    <cellStyle name="Bad 2 3" xfId="955" xr:uid="{00000000-0005-0000-0000-0000BA030000}"/>
    <cellStyle name="Bad 2 4" xfId="956" xr:uid="{00000000-0005-0000-0000-0000BB030000}"/>
    <cellStyle name="Bad 2 5" xfId="957" xr:uid="{00000000-0005-0000-0000-0000BC030000}"/>
    <cellStyle name="Bad 3" xfId="958" xr:uid="{00000000-0005-0000-0000-0000BD030000}"/>
    <cellStyle name="Bad 3 2" xfId="959" xr:uid="{00000000-0005-0000-0000-0000BE030000}"/>
    <cellStyle name="Bad 3 3" xfId="960" xr:uid="{00000000-0005-0000-0000-0000BF030000}"/>
    <cellStyle name="Bad 3 4" xfId="961" xr:uid="{00000000-0005-0000-0000-0000C0030000}"/>
    <cellStyle name="Bad 4" xfId="962" xr:uid="{00000000-0005-0000-0000-0000C1030000}"/>
    <cellStyle name="Bad 4 2" xfId="963" xr:uid="{00000000-0005-0000-0000-0000C2030000}"/>
    <cellStyle name="Bad 4 3" xfId="964" xr:uid="{00000000-0005-0000-0000-0000C3030000}"/>
    <cellStyle name="Bad 4 4" xfId="965" xr:uid="{00000000-0005-0000-0000-0000C4030000}"/>
    <cellStyle name="Bad 5" xfId="966" xr:uid="{00000000-0005-0000-0000-0000C5030000}"/>
    <cellStyle name="Bad 6" xfId="967" xr:uid="{00000000-0005-0000-0000-0000C6030000}"/>
    <cellStyle name="Body" xfId="968" xr:uid="{00000000-0005-0000-0000-0000C7030000}"/>
    <cellStyle name="Body 2" xfId="969" xr:uid="{00000000-0005-0000-0000-0000C8030000}"/>
    <cellStyle name="Body 3" xfId="970" xr:uid="{00000000-0005-0000-0000-0000C9030000}"/>
    <cellStyle name="Calc Currency (0)" xfId="971" xr:uid="{00000000-0005-0000-0000-0000CA030000}"/>
    <cellStyle name="Calc Currency (0) 2" xfId="972" xr:uid="{00000000-0005-0000-0000-0000CB030000}"/>
    <cellStyle name="Calc Currency (0) 3" xfId="973" xr:uid="{00000000-0005-0000-0000-0000CC030000}"/>
    <cellStyle name="Calc Currency (2)" xfId="974" xr:uid="{00000000-0005-0000-0000-0000CD030000}"/>
    <cellStyle name="Calc Currency (2) 2" xfId="975" xr:uid="{00000000-0005-0000-0000-0000CE030000}"/>
    <cellStyle name="Calc Currency (2) 3" xfId="976" xr:uid="{00000000-0005-0000-0000-0000CF030000}"/>
    <cellStyle name="Calc Percent (0)" xfId="977" xr:uid="{00000000-0005-0000-0000-0000D0030000}"/>
    <cellStyle name="Calc Percent (0) 2" xfId="978" xr:uid="{00000000-0005-0000-0000-0000D1030000}"/>
    <cellStyle name="Calc Percent (0) 3" xfId="979" xr:uid="{00000000-0005-0000-0000-0000D2030000}"/>
    <cellStyle name="Calc Percent (1)" xfId="980" xr:uid="{00000000-0005-0000-0000-0000D3030000}"/>
    <cellStyle name="Calc Percent (1) 2" xfId="981" xr:uid="{00000000-0005-0000-0000-0000D4030000}"/>
    <cellStyle name="Calc Percent (1) 3" xfId="982" xr:uid="{00000000-0005-0000-0000-0000D5030000}"/>
    <cellStyle name="Calc Percent (2)" xfId="983" xr:uid="{00000000-0005-0000-0000-0000D6030000}"/>
    <cellStyle name="Calc Percent (2) 2" xfId="984" xr:uid="{00000000-0005-0000-0000-0000D7030000}"/>
    <cellStyle name="Calc Percent (2) 3" xfId="985" xr:uid="{00000000-0005-0000-0000-0000D8030000}"/>
    <cellStyle name="Calc Units (0)" xfId="986" xr:uid="{00000000-0005-0000-0000-0000D9030000}"/>
    <cellStyle name="Calc Units (0) 2" xfId="987" xr:uid="{00000000-0005-0000-0000-0000DA030000}"/>
    <cellStyle name="Calc Units (0) 3" xfId="988" xr:uid="{00000000-0005-0000-0000-0000DB030000}"/>
    <cellStyle name="Calc Units (1)" xfId="989" xr:uid="{00000000-0005-0000-0000-0000DC030000}"/>
    <cellStyle name="Calc Units (1) 2" xfId="990" xr:uid="{00000000-0005-0000-0000-0000DD030000}"/>
    <cellStyle name="Calc Units (1) 3" xfId="991" xr:uid="{00000000-0005-0000-0000-0000DE030000}"/>
    <cellStyle name="Calc Units (2)" xfId="992" xr:uid="{00000000-0005-0000-0000-0000DF030000}"/>
    <cellStyle name="Calc Units (2) 2" xfId="993" xr:uid="{00000000-0005-0000-0000-0000E0030000}"/>
    <cellStyle name="Calc Units (2) 3" xfId="994" xr:uid="{00000000-0005-0000-0000-0000E1030000}"/>
    <cellStyle name="Calculation" xfId="995" builtinId="22" customBuiltin="1"/>
    <cellStyle name="Calculation 2" xfId="996" xr:uid="{00000000-0005-0000-0000-0000E3030000}"/>
    <cellStyle name="Calculation 2 2" xfId="997" xr:uid="{00000000-0005-0000-0000-0000E4030000}"/>
    <cellStyle name="Calculation 2 2 2" xfId="998" xr:uid="{00000000-0005-0000-0000-0000E5030000}"/>
    <cellStyle name="Calculation 2 3" xfId="999" xr:uid="{00000000-0005-0000-0000-0000E6030000}"/>
    <cellStyle name="Calculation 2 4" xfId="1000" xr:uid="{00000000-0005-0000-0000-0000E7030000}"/>
    <cellStyle name="Calculation 2 5" xfId="1001" xr:uid="{00000000-0005-0000-0000-0000E8030000}"/>
    <cellStyle name="Calculation 2 6" xfId="1002" xr:uid="{00000000-0005-0000-0000-0000E9030000}"/>
    <cellStyle name="Calculation 2 7" xfId="1003" xr:uid="{00000000-0005-0000-0000-0000EA030000}"/>
    <cellStyle name="Calculation 3" xfId="1004" xr:uid="{00000000-0005-0000-0000-0000EB030000}"/>
    <cellStyle name="Calculation 3 2" xfId="1005" xr:uid="{00000000-0005-0000-0000-0000EC030000}"/>
    <cellStyle name="Calculation 3 3" xfId="1006" xr:uid="{00000000-0005-0000-0000-0000ED030000}"/>
    <cellStyle name="Calculation 3 4" xfId="1007" xr:uid="{00000000-0005-0000-0000-0000EE030000}"/>
    <cellStyle name="Calculation 3 5" xfId="1008" xr:uid="{00000000-0005-0000-0000-0000EF030000}"/>
    <cellStyle name="Calculation 4" xfId="1009" xr:uid="{00000000-0005-0000-0000-0000F0030000}"/>
    <cellStyle name="Calculation 4 2" xfId="1010" xr:uid="{00000000-0005-0000-0000-0000F1030000}"/>
    <cellStyle name="Calculation 4 3" xfId="1011" xr:uid="{00000000-0005-0000-0000-0000F2030000}"/>
    <cellStyle name="Calculation 4 4" xfId="1012" xr:uid="{00000000-0005-0000-0000-0000F3030000}"/>
    <cellStyle name="Calculation 5" xfId="1013" xr:uid="{00000000-0005-0000-0000-0000F4030000}"/>
    <cellStyle name="Calculation 6" xfId="1014" xr:uid="{00000000-0005-0000-0000-0000F5030000}"/>
    <cellStyle name="Check Cell" xfId="1015" builtinId="23" customBuiltin="1"/>
    <cellStyle name="Check Cell 2" xfId="1016" xr:uid="{00000000-0005-0000-0000-0000F7030000}"/>
    <cellStyle name="Check Cell 2 2" xfId="1017" xr:uid="{00000000-0005-0000-0000-0000F8030000}"/>
    <cellStyle name="Check Cell 2 3" xfId="1018" xr:uid="{00000000-0005-0000-0000-0000F9030000}"/>
    <cellStyle name="Check Cell 2 4" xfId="1019" xr:uid="{00000000-0005-0000-0000-0000FA030000}"/>
    <cellStyle name="Check Cell 2 5" xfId="1020" xr:uid="{00000000-0005-0000-0000-0000FB030000}"/>
    <cellStyle name="Check Cell 3" xfId="1021" xr:uid="{00000000-0005-0000-0000-0000FC030000}"/>
    <cellStyle name="Check Cell 3 2" xfId="1022" xr:uid="{00000000-0005-0000-0000-0000FD030000}"/>
    <cellStyle name="Check Cell 3 3" xfId="1023" xr:uid="{00000000-0005-0000-0000-0000FE030000}"/>
    <cellStyle name="Check Cell 3 4" xfId="1024" xr:uid="{00000000-0005-0000-0000-0000FF030000}"/>
    <cellStyle name="Check Cell 4" xfId="1025" xr:uid="{00000000-0005-0000-0000-000000040000}"/>
    <cellStyle name="Check Cell 4 2" xfId="1026" xr:uid="{00000000-0005-0000-0000-000001040000}"/>
    <cellStyle name="Check Cell 4 3" xfId="1027" xr:uid="{00000000-0005-0000-0000-000002040000}"/>
    <cellStyle name="Check Cell 5" xfId="1028" xr:uid="{00000000-0005-0000-0000-000003040000}"/>
    <cellStyle name="Check Cell 6" xfId="1029" xr:uid="{00000000-0005-0000-0000-000004040000}"/>
    <cellStyle name="ColLevel_0" xfId="1030" xr:uid="{00000000-0005-0000-0000-000005040000}"/>
    <cellStyle name="Column_Title" xfId="1031" xr:uid="{00000000-0005-0000-0000-000006040000}"/>
    <cellStyle name="Comma" xfId="1032" builtinId="3"/>
    <cellStyle name="Comma [0] 2" xfId="1033" xr:uid="{00000000-0005-0000-0000-000008040000}"/>
    <cellStyle name="Comma [0] 3" xfId="1034" xr:uid="{00000000-0005-0000-0000-000009040000}"/>
    <cellStyle name="Comma [00]" xfId="1035" xr:uid="{00000000-0005-0000-0000-00000A040000}"/>
    <cellStyle name="Comma [00] 2" xfId="1036" xr:uid="{00000000-0005-0000-0000-00000B040000}"/>
    <cellStyle name="Comma [00] 3" xfId="1037" xr:uid="{00000000-0005-0000-0000-00000C040000}"/>
    <cellStyle name="Comma 10" xfId="1038" xr:uid="{00000000-0005-0000-0000-00000D040000}"/>
    <cellStyle name="Comma 10 12" xfId="1039" xr:uid="{00000000-0005-0000-0000-00000E040000}"/>
    <cellStyle name="Comma 10 2" xfId="1040" xr:uid="{00000000-0005-0000-0000-00000F040000}"/>
    <cellStyle name="Comma 10 2 2" xfId="1041" xr:uid="{00000000-0005-0000-0000-000010040000}"/>
    <cellStyle name="Comma 10 3" xfId="1042" xr:uid="{00000000-0005-0000-0000-000011040000}"/>
    <cellStyle name="Comma 10 4" xfId="1043" xr:uid="{00000000-0005-0000-0000-000012040000}"/>
    <cellStyle name="Comma 10 5" xfId="1044" xr:uid="{00000000-0005-0000-0000-000013040000}"/>
    <cellStyle name="Comma 10 6" xfId="1045" xr:uid="{00000000-0005-0000-0000-000014040000}"/>
    <cellStyle name="Comma 10 7" xfId="1046" xr:uid="{00000000-0005-0000-0000-000015040000}"/>
    <cellStyle name="Comma 100" xfId="1047" xr:uid="{00000000-0005-0000-0000-000016040000}"/>
    <cellStyle name="Comma 101" xfId="2971" xr:uid="{09219DFC-BF38-4B3A-9C51-29AB8153F507}"/>
    <cellStyle name="Comma 102" xfId="2955" xr:uid="{C58F1166-F19E-4679-A3EE-96AA0FF536CF}"/>
    <cellStyle name="Comma 103" xfId="2978" xr:uid="{FE96CE2F-7AEA-47F3-BDB4-B5DB6FDA5F6D}"/>
    <cellStyle name="Comma 104" xfId="2951" xr:uid="{213C3F67-C655-41DE-BC0A-60743FFF60E4}"/>
    <cellStyle name="Comma 11" xfId="1048" xr:uid="{00000000-0005-0000-0000-000017040000}"/>
    <cellStyle name="Comma 11 12 2" xfId="1049" xr:uid="{00000000-0005-0000-0000-000018040000}"/>
    <cellStyle name="Comma 11 13" xfId="1050" xr:uid="{00000000-0005-0000-0000-000019040000}"/>
    <cellStyle name="Comma 11 2" xfId="1051" xr:uid="{00000000-0005-0000-0000-00001A040000}"/>
    <cellStyle name="Comma 11 2 2" xfId="1052" xr:uid="{00000000-0005-0000-0000-00001B040000}"/>
    <cellStyle name="Comma 11 2 3" xfId="1053" xr:uid="{00000000-0005-0000-0000-00001C040000}"/>
    <cellStyle name="Comma 11 2 4" xfId="1054" xr:uid="{00000000-0005-0000-0000-00001D040000}"/>
    <cellStyle name="Comma 11 3" xfId="1055" xr:uid="{00000000-0005-0000-0000-00001E040000}"/>
    <cellStyle name="Comma 11 4" xfId="1056" xr:uid="{00000000-0005-0000-0000-00001F040000}"/>
    <cellStyle name="Comma 11 5" xfId="1057" xr:uid="{00000000-0005-0000-0000-000020040000}"/>
    <cellStyle name="Comma 11 6" xfId="1058" xr:uid="{00000000-0005-0000-0000-000021040000}"/>
    <cellStyle name="Comma 11 7" xfId="1059" xr:uid="{00000000-0005-0000-0000-000022040000}"/>
    <cellStyle name="Comma 11 8" xfId="1060" xr:uid="{00000000-0005-0000-0000-000023040000}"/>
    <cellStyle name="Comma 111" xfId="1061" xr:uid="{00000000-0005-0000-0000-000024040000}"/>
    <cellStyle name="Comma 12" xfId="1062" xr:uid="{00000000-0005-0000-0000-000025040000}"/>
    <cellStyle name="Comma 12 2" xfId="1063" xr:uid="{00000000-0005-0000-0000-000026040000}"/>
    <cellStyle name="Comma 12 2 2" xfId="1064" xr:uid="{00000000-0005-0000-0000-000027040000}"/>
    <cellStyle name="Comma 12 2 3" xfId="1065" xr:uid="{00000000-0005-0000-0000-000028040000}"/>
    <cellStyle name="Comma 12 3" xfId="1066" xr:uid="{00000000-0005-0000-0000-000029040000}"/>
    <cellStyle name="Comma 12 4" xfId="1067" xr:uid="{00000000-0005-0000-0000-00002A040000}"/>
    <cellStyle name="Comma 12 5" xfId="1068" xr:uid="{00000000-0005-0000-0000-00002B040000}"/>
    <cellStyle name="Comma 13" xfId="1069" xr:uid="{00000000-0005-0000-0000-00002C040000}"/>
    <cellStyle name="Comma 13 2" xfId="1070" xr:uid="{00000000-0005-0000-0000-00002D040000}"/>
    <cellStyle name="Comma 13 2 2" xfId="1071" xr:uid="{00000000-0005-0000-0000-00002E040000}"/>
    <cellStyle name="Comma 13 2 3" xfId="1072" xr:uid="{00000000-0005-0000-0000-00002F040000}"/>
    <cellStyle name="Comma 13 2 4" xfId="1073" xr:uid="{00000000-0005-0000-0000-000030040000}"/>
    <cellStyle name="Comma 13 3" xfId="1074" xr:uid="{00000000-0005-0000-0000-000031040000}"/>
    <cellStyle name="Comma 13 4" xfId="1075" xr:uid="{00000000-0005-0000-0000-000032040000}"/>
    <cellStyle name="Comma 13 5" xfId="1076" xr:uid="{00000000-0005-0000-0000-000033040000}"/>
    <cellStyle name="Comma 132" xfId="1077" xr:uid="{00000000-0005-0000-0000-000034040000}"/>
    <cellStyle name="Comma 135" xfId="1078" xr:uid="{00000000-0005-0000-0000-000035040000}"/>
    <cellStyle name="Comma 135 2" xfId="1079" xr:uid="{00000000-0005-0000-0000-000036040000}"/>
    <cellStyle name="Comma 135 2 2" xfId="1080" xr:uid="{00000000-0005-0000-0000-000037040000}"/>
    <cellStyle name="Comma 135 2 4 3 2" xfId="1081" xr:uid="{00000000-0005-0000-0000-000038040000}"/>
    <cellStyle name="Comma 135 2 4 3 2 2" xfId="1082" xr:uid="{00000000-0005-0000-0000-000039040000}"/>
    <cellStyle name="Comma 135 2 4 3 2 2 2" xfId="1083" xr:uid="{00000000-0005-0000-0000-00003A040000}"/>
    <cellStyle name="Comma 135 2 4 3 2 6 2" xfId="1084" xr:uid="{00000000-0005-0000-0000-00003B040000}"/>
    <cellStyle name="Comma 135 3" xfId="1085" xr:uid="{00000000-0005-0000-0000-00003C040000}"/>
    <cellStyle name="Comma 135 5 3" xfId="1086" xr:uid="{00000000-0005-0000-0000-00003D040000}"/>
    <cellStyle name="Comma 136" xfId="1087" xr:uid="{00000000-0005-0000-0000-00003E040000}"/>
    <cellStyle name="Comma 136 3" xfId="1088" xr:uid="{00000000-0005-0000-0000-00003F040000}"/>
    <cellStyle name="Comma 139" xfId="1089" xr:uid="{00000000-0005-0000-0000-000040040000}"/>
    <cellStyle name="Comma 139 2" xfId="1090" xr:uid="{00000000-0005-0000-0000-000041040000}"/>
    <cellStyle name="Comma 14" xfId="1091" xr:uid="{00000000-0005-0000-0000-000042040000}"/>
    <cellStyle name="Comma 14 2" xfId="1092" xr:uid="{00000000-0005-0000-0000-000043040000}"/>
    <cellStyle name="Comma 14 2 2" xfId="1093" xr:uid="{00000000-0005-0000-0000-000044040000}"/>
    <cellStyle name="Comma 14 2 2 2 2" xfId="1094" xr:uid="{00000000-0005-0000-0000-000045040000}"/>
    <cellStyle name="Comma 14 2 3" xfId="1095" xr:uid="{00000000-0005-0000-0000-000046040000}"/>
    <cellStyle name="Comma 14 3" xfId="1096" xr:uid="{00000000-0005-0000-0000-000047040000}"/>
    <cellStyle name="Comma 14 4" xfId="1097" xr:uid="{00000000-0005-0000-0000-000048040000}"/>
    <cellStyle name="Comma 14 5" xfId="1098" xr:uid="{00000000-0005-0000-0000-000049040000}"/>
    <cellStyle name="Comma 14 6" xfId="1099" xr:uid="{00000000-0005-0000-0000-00004A040000}"/>
    <cellStyle name="Comma 14 7" xfId="1100" xr:uid="{00000000-0005-0000-0000-00004B040000}"/>
    <cellStyle name="Comma 14 8" xfId="1101" xr:uid="{00000000-0005-0000-0000-00004C040000}"/>
    <cellStyle name="Comma 141" xfId="1102" xr:uid="{00000000-0005-0000-0000-00004D040000}"/>
    <cellStyle name="Comma 141 2" xfId="1103" xr:uid="{00000000-0005-0000-0000-00004E040000}"/>
    <cellStyle name="Comma 141 2 2" xfId="1104" xr:uid="{00000000-0005-0000-0000-00004F040000}"/>
    <cellStyle name="Comma 141 3" xfId="1105" xr:uid="{00000000-0005-0000-0000-000050040000}"/>
    <cellStyle name="Comma 141 4 2" xfId="1106" xr:uid="{00000000-0005-0000-0000-000051040000}"/>
    <cellStyle name="Comma 144" xfId="1107" xr:uid="{00000000-0005-0000-0000-000052040000}"/>
    <cellStyle name="Comma 145 3 3" xfId="1108" xr:uid="{00000000-0005-0000-0000-000053040000}"/>
    <cellStyle name="Comma 15" xfId="1109" xr:uid="{00000000-0005-0000-0000-000054040000}"/>
    <cellStyle name="Comma 15 2" xfId="1110" xr:uid="{00000000-0005-0000-0000-000055040000}"/>
    <cellStyle name="Comma 15 2 2" xfId="1111" xr:uid="{00000000-0005-0000-0000-000056040000}"/>
    <cellStyle name="Comma 15 2 3" xfId="1112" xr:uid="{00000000-0005-0000-0000-000057040000}"/>
    <cellStyle name="Comma 15 3" xfId="1113" xr:uid="{00000000-0005-0000-0000-000058040000}"/>
    <cellStyle name="Comma 15 3 2" xfId="1114" xr:uid="{00000000-0005-0000-0000-000059040000}"/>
    <cellStyle name="Comma 15 3 3" xfId="1115" xr:uid="{00000000-0005-0000-0000-00005A040000}"/>
    <cellStyle name="Comma 15 4" xfId="1116" xr:uid="{00000000-0005-0000-0000-00005B040000}"/>
    <cellStyle name="Comma 15 5" xfId="1117" xr:uid="{00000000-0005-0000-0000-00005C040000}"/>
    <cellStyle name="Comma 15 6" xfId="1118" xr:uid="{00000000-0005-0000-0000-00005D040000}"/>
    <cellStyle name="Comma 15 7" xfId="1119" xr:uid="{00000000-0005-0000-0000-00005E040000}"/>
    <cellStyle name="Comma 15 8" xfId="1120" xr:uid="{00000000-0005-0000-0000-00005F040000}"/>
    <cellStyle name="Comma 150" xfId="1121" xr:uid="{00000000-0005-0000-0000-000060040000}"/>
    <cellStyle name="Comma 150 2 2" xfId="1122" xr:uid="{00000000-0005-0000-0000-000061040000}"/>
    <cellStyle name="Comma 150 2 2 2" xfId="1123" xr:uid="{00000000-0005-0000-0000-000062040000}"/>
    <cellStyle name="Comma 150 3 2" xfId="1124" xr:uid="{00000000-0005-0000-0000-000063040000}"/>
    <cellStyle name="Comma 16" xfId="1125" xr:uid="{00000000-0005-0000-0000-000064040000}"/>
    <cellStyle name="Comma 16 2" xfId="1126" xr:uid="{00000000-0005-0000-0000-000065040000}"/>
    <cellStyle name="Comma 16 2 2" xfId="1127" xr:uid="{00000000-0005-0000-0000-000066040000}"/>
    <cellStyle name="Comma 16 3" xfId="1128" xr:uid="{00000000-0005-0000-0000-000067040000}"/>
    <cellStyle name="Comma 16 4" xfId="1129" xr:uid="{00000000-0005-0000-0000-000068040000}"/>
    <cellStyle name="Comma 16 5" xfId="1130" xr:uid="{00000000-0005-0000-0000-000069040000}"/>
    <cellStyle name="Comma 16 6" xfId="1131" xr:uid="{00000000-0005-0000-0000-00006A040000}"/>
    <cellStyle name="Comma 16 7" xfId="1132" xr:uid="{00000000-0005-0000-0000-00006B040000}"/>
    <cellStyle name="Comma 17" xfId="1133" xr:uid="{00000000-0005-0000-0000-00006C040000}"/>
    <cellStyle name="Comma 17 2" xfId="1134" xr:uid="{00000000-0005-0000-0000-00006D040000}"/>
    <cellStyle name="Comma 17 2 2" xfId="1135" xr:uid="{00000000-0005-0000-0000-00006E040000}"/>
    <cellStyle name="Comma 17 2 3" xfId="1136" xr:uid="{00000000-0005-0000-0000-00006F040000}"/>
    <cellStyle name="Comma 17 2 4" xfId="1137" xr:uid="{00000000-0005-0000-0000-000070040000}"/>
    <cellStyle name="Comma 17 3" xfId="1138" xr:uid="{00000000-0005-0000-0000-000071040000}"/>
    <cellStyle name="Comma 17 4" xfId="1139" xr:uid="{00000000-0005-0000-0000-000072040000}"/>
    <cellStyle name="Comma 17 5" xfId="1140" xr:uid="{00000000-0005-0000-0000-000073040000}"/>
    <cellStyle name="Comma 17 6" xfId="1141" xr:uid="{00000000-0005-0000-0000-000074040000}"/>
    <cellStyle name="Comma 18" xfId="1142" xr:uid="{00000000-0005-0000-0000-000075040000}"/>
    <cellStyle name="Comma 18 2" xfId="1143" xr:uid="{00000000-0005-0000-0000-000076040000}"/>
    <cellStyle name="Comma 18 2 2" xfId="1144" xr:uid="{00000000-0005-0000-0000-000077040000}"/>
    <cellStyle name="Comma 18 2 3" xfId="1145" xr:uid="{00000000-0005-0000-0000-000078040000}"/>
    <cellStyle name="Comma 18 3" xfId="1146" xr:uid="{00000000-0005-0000-0000-000079040000}"/>
    <cellStyle name="Comma 18 4" xfId="1147" xr:uid="{00000000-0005-0000-0000-00007A040000}"/>
    <cellStyle name="Comma 18 5" xfId="1148" xr:uid="{00000000-0005-0000-0000-00007B040000}"/>
    <cellStyle name="Comma 18 6" xfId="1149" xr:uid="{00000000-0005-0000-0000-00007C040000}"/>
    <cellStyle name="Comma 19" xfId="1150" xr:uid="{00000000-0005-0000-0000-00007D040000}"/>
    <cellStyle name="Comma 19 2" xfId="1151" xr:uid="{00000000-0005-0000-0000-00007E040000}"/>
    <cellStyle name="Comma 19 3" xfId="1152" xr:uid="{00000000-0005-0000-0000-00007F040000}"/>
    <cellStyle name="Comma 19 4" xfId="1153" xr:uid="{00000000-0005-0000-0000-000080040000}"/>
    <cellStyle name="Comma 19 5" xfId="1154" xr:uid="{00000000-0005-0000-0000-000081040000}"/>
    <cellStyle name="Comma 2" xfId="1155" xr:uid="{00000000-0005-0000-0000-000082040000}"/>
    <cellStyle name="Comma 2 10" xfId="1156" xr:uid="{00000000-0005-0000-0000-000083040000}"/>
    <cellStyle name="Comma 2 10 2" xfId="1157" xr:uid="{00000000-0005-0000-0000-000084040000}"/>
    <cellStyle name="Comma 2 10 3" xfId="1158" xr:uid="{00000000-0005-0000-0000-000085040000}"/>
    <cellStyle name="Comma 2 11" xfId="1159" xr:uid="{00000000-0005-0000-0000-000086040000}"/>
    <cellStyle name="Comma 2 11 2" xfId="1160" xr:uid="{00000000-0005-0000-0000-000087040000}"/>
    <cellStyle name="Comma 2 11 2 2" xfId="1161" xr:uid="{00000000-0005-0000-0000-000088040000}"/>
    <cellStyle name="Comma 2 11 3" xfId="1162" xr:uid="{00000000-0005-0000-0000-000089040000}"/>
    <cellStyle name="Comma 2 11 4" xfId="1163" xr:uid="{00000000-0005-0000-0000-00008A040000}"/>
    <cellStyle name="Comma 2 12" xfId="1164" xr:uid="{00000000-0005-0000-0000-00008B040000}"/>
    <cellStyle name="Comma 2 13" xfId="1165" xr:uid="{00000000-0005-0000-0000-00008C040000}"/>
    <cellStyle name="Comma 2 14" xfId="1166" xr:uid="{00000000-0005-0000-0000-00008D040000}"/>
    <cellStyle name="Comma 2 15" xfId="1167" xr:uid="{00000000-0005-0000-0000-00008E040000}"/>
    <cellStyle name="Comma 2 15 2" xfId="1168" xr:uid="{00000000-0005-0000-0000-00008F040000}"/>
    <cellStyle name="Comma 2 16" xfId="1169" xr:uid="{00000000-0005-0000-0000-000090040000}"/>
    <cellStyle name="Comma 2 17" xfId="1170" xr:uid="{00000000-0005-0000-0000-000091040000}"/>
    <cellStyle name="Comma 2 18" xfId="1171" xr:uid="{00000000-0005-0000-0000-000092040000}"/>
    <cellStyle name="Comma 2 2" xfId="1172" xr:uid="{00000000-0005-0000-0000-000093040000}"/>
    <cellStyle name="Comma 2 2 10" xfId="1173" xr:uid="{00000000-0005-0000-0000-000094040000}"/>
    <cellStyle name="Comma 2 2 10 2" xfId="1174" xr:uid="{00000000-0005-0000-0000-000095040000}"/>
    <cellStyle name="Comma 2 2 10 3" xfId="1175" xr:uid="{00000000-0005-0000-0000-000096040000}"/>
    <cellStyle name="Comma 2 2 11" xfId="1176" xr:uid="{00000000-0005-0000-0000-000097040000}"/>
    <cellStyle name="Comma 2 2 12" xfId="1177" xr:uid="{00000000-0005-0000-0000-000098040000}"/>
    <cellStyle name="Comma 2 2 13" xfId="1178" xr:uid="{00000000-0005-0000-0000-000099040000}"/>
    <cellStyle name="Comma 2 2 18 2" xfId="1179" xr:uid="{00000000-0005-0000-0000-00009A040000}"/>
    <cellStyle name="Comma 2 2 2" xfId="1180" xr:uid="{00000000-0005-0000-0000-00009B040000}"/>
    <cellStyle name="Comma 2 2 2 2" xfId="1181" xr:uid="{00000000-0005-0000-0000-00009C040000}"/>
    <cellStyle name="Comma 2 2 2 2 2" xfId="1182" xr:uid="{00000000-0005-0000-0000-00009D040000}"/>
    <cellStyle name="Comma 2 2 2 2 2 2" xfId="1183" xr:uid="{00000000-0005-0000-0000-00009E040000}"/>
    <cellStyle name="Comma 2 2 2 2 2 3" xfId="1184" xr:uid="{00000000-0005-0000-0000-00009F040000}"/>
    <cellStyle name="Comma 2 2 2 2 2 4" xfId="1185" xr:uid="{00000000-0005-0000-0000-0000A0040000}"/>
    <cellStyle name="Comma 2 2 2 2 3" xfId="1186" xr:uid="{00000000-0005-0000-0000-0000A1040000}"/>
    <cellStyle name="Comma 2 2 2 2 4" xfId="1187" xr:uid="{00000000-0005-0000-0000-0000A2040000}"/>
    <cellStyle name="Comma 2 2 2 2 5" xfId="1188" xr:uid="{00000000-0005-0000-0000-0000A3040000}"/>
    <cellStyle name="Comma 2 2 2 2 6" xfId="1189" xr:uid="{00000000-0005-0000-0000-0000A4040000}"/>
    <cellStyle name="Comma 2 2 2 3" xfId="1190" xr:uid="{00000000-0005-0000-0000-0000A5040000}"/>
    <cellStyle name="Comma 2 2 2 3 2" xfId="1191" xr:uid="{00000000-0005-0000-0000-0000A6040000}"/>
    <cellStyle name="Comma 2 2 2 3 3" xfId="1192" xr:uid="{00000000-0005-0000-0000-0000A7040000}"/>
    <cellStyle name="Comma 2 2 2 3 4" xfId="1193" xr:uid="{00000000-0005-0000-0000-0000A8040000}"/>
    <cellStyle name="Comma 2 2 2 3 5" xfId="1194" xr:uid="{00000000-0005-0000-0000-0000A9040000}"/>
    <cellStyle name="Comma 2 2 2 4" xfId="1195" xr:uid="{00000000-0005-0000-0000-0000AA040000}"/>
    <cellStyle name="Comma 2 2 2 4 2" xfId="1196" xr:uid="{00000000-0005-0000-0000-0000AB040000}"/>
    <cellStyle name="Comma 2 2 2 4 3" xfId="1197" xr:uid="{00000000-0005-0000-0000-0000AC040000}"/>
    <cellStyle name="Comma 2 2 2 4 4" xfId="1198" xr:uid="{00000000-0005-0000-0000-0000AD040000}"/>
    <cellStyle name="Comma 2 2 2 5" xfId="1199" xr:uid="{00000000-0005-0000-0000-0000AE040000}"/>
    <cellStyle name="Comma 2 2 2 6" xfId="1200" xr:uid="{00000000-0005-0000-0000-0000AF040000}"/>
    <cellStyle name="Comma 2 2 2 7" xfId="1201" xr:uid="{00000000-0005-0000-0000-0000B0040000}"/>
    <cellStyle name="Comma 2 2 2 8 3 2" xfId="1202" xr:uid="{00000000-0005-0000-0000-0000B1040000}"/>
    <cellStyle name="Comma 2 2 2 8 3 2 2" xfId="1203" xr:uid="{00000000-0005-0000-0000-0000B2040000}"/>
    <cellStyle name="Comma 2 2 2 8 3 2 2 2" xfId="1204" xr:uid="{00000000-0005-0000-0000-0000B3040000}"/>
    <cellStyle name="Comma 2 2 2 8 3 2 6 2" xfId="1205" xr:uid="{00000000-0005-0000-0000-0000B4040000}"/>
    <cellStyle name="Comma 2 2 20 2" xfId="1206" xr:uid="{00000000-0005-0000-0000-0000B5040000}"/>
    <cellStyle name="Comma 2 2 3" xfId="1207" xr:uid="{00000000-0005-0000-0000-0000B6040000}"/>
    <cellStyle name="Comma 2 2 3 2" xfId="1208" xr:uid="{00000000-0005-0000-0000-0000B7040000}"/>
    <cellStyle name="Comma 2 2 3 2 2" xfId="1209" xr:uid="{00000000-0005-0000-0000-0000B8040000}"/>
    <cellStyle name="Comma 2 2 3 3" xfId="1210" xr:uid="{00000000-0005-0000-0000-0000B9040000}"/>
    <cellStyle name="Comma 2 2 3 4" xfId="1211" xr:uid="{00000000-0005-0000-0000-0000BA040000}"/>
    <cellStyle name="Comma 2 2 3 5" xfId="1212" xr:uid="{00000000-0005-0000-0000-0000BB040000}"/>
    <cellStyle name="Comma 2 2 4" xfId="1213" xr:uid="{00000000-0005-0000-0000-0000BC040000}"/>
    <cellStyle name="Comma 2 2 4 2" xfId="1214" xr:uid="{00000000-0005-0000-0000-0000BD040000}"/>
    <cellStyle name="Comma 2 2 4 3" xfId="1215" xr:uid="{00000000-0005-0000-0000-0000BE040000}"/>
    <cellStyle name="Comma 2 2 4 4" xfId="1216" xr:uid="{00000000-0005-0000-0000-0000BF040000}"/>
    <cellStyle name="Comma 2 2 5" xfId="1217" xr:uid="{00000000-0005-0000-0000-0000C0040000}"/>
    <cellStyle name="Comma 2 2 5 2" xfId="1218" xr:uid="{00000000-0005-0000-0000-0000C1040000}"/>
    <cellStyle name="Comma 2 2 5 2 2" xfId="1219" xr:uid="{00000000-0005-0000-0000-0000C2040000}"/>
    <cellStyle name="Comma 2 2 5 2 3" xfId="1220" xr:uid="{00000000-0005-0000-0000-0000C3040000}"/>
    <cellStyle name="Comma 2 2 5 3" xfId="1221" xr:uid="{00000000-0005-0000-0000-0000C4040000}"/>
    <cellStyle name="Comma 2 2 5 4" xfId="1222" xr:uid="{00000000-0005-0000-0000-0000C5040000}"/>
    <cellStyle name="Comma 2 2 5 5" xfId="1223" xr:uid="{00000000-0005-0000-0000-0000C6040000}"/>
    <cellStyle name="Comma 2 2 6" xfId="1224" xr:uid="{00000000-0005-0000-0000-0000C7040000}"/>
    <cellStyle name="Comma 2 2 6 2" xfId="1225" xr:uid="{00000000-0005-0000-0000-0000C8040000}"/>
    <cellStyle name="Comma 2 2 6 3" xfId="1226" xr:uid="{00000000-0005-0000-0000-0000C9040000}"/>
    <cellStyle name="Comma 2 2 6 4" xfId="1227" xr:uid="{00000000-0005-0000-0000-0000CA040000}"/>
    <cellStyle name="Comma 2 2 7" xfId="1228" xr:uid="{00000000-0005-0000-0000-0000CB040000}"/>
    <cellStyle name="Comma 2 2 7 2" xfId="1229" xr:uid="{00000000-0005-0000-0000-0000CC040000}"/>
    <cellStyle name="Comma 2 2 7 3" xfId="1230" xr:uid="{00000000-0005-0000-0000-0000CD040000}"/>
    <cellStyle name="Comma 2 2 7 4" xfId="1231" xr:uid="{00000000-0005-0000-0000-0000CE040000}"/>
    <cellStyle name="Comma 2 2 8" xfId="1232" xr:uid="{00000000-0005-0000-0000-0000CF040000}"/>
    <cellStyle name="Comma 2 2 8 2" xfId="1233" xr:uid="{00000000-0005-0000-0000-0000D0040000}"/>
    <cellStyle name="Comma 2 2 8 3" xfId="1234" xr:uid="{00000000-0005-0000-0000-0000D1040000}"/>
    <cellStyle name="Comma 2 2 8 4" xfId="1235" xr:uid="{00000000-0005-0000-0000-0000D2040000}"/>
    <cellStyle name="Comma 2 2 9" xfId="1236" xr:uid="{00000000-0005-0000-0000-0000D3040000}"/>
    <cellStyle name="Comma 2 2 9 2" xfId="1237" xr:uid="{00000000-0005-0000-0000-0000D4040000}"/>
    <cellStyle name="Comma 2 2 9 2 2" xfId="1238" xr:uid="{00000000-0005-0000-0000-0000D5040000}"/>
    <cellStyle name="Comma 2 2 9 2 3" xfId="1239" xr:uid="{00000000-0005-0000-0000-0000D6040000}"/>
    <cellStyle name="Comma 2 2 9 3" xfId="1240" xr:uid="{00000000-0005-0000-0000-0000D7040000}"/>
    <cellStyle name="Comma 2 2 9 4" xfId="1241" xr:uid="{00000000-0005-0000-0000-0000D8040000}"/>
    <cellStyle name="Comma 2 2 9 5" xfId="1242" xr:uid="{00000000-0005-0000-0000-0000D9040000}"/>
    <cellStyle name="Comma 2 3" xfId="1243" xr:uid="{00000000-0005-0000-0000-0000DA040000}"/>
    <cellStyle name="Comma 2 3 2" xfId="1244" xr:uid="{00000000-0005-0000-0000-0000DB040000}"/>
    <cellStyle name="Comma 2 3 2 2 2" xfId="1245" xr:uid="{00000000-0005-0000-0000-0000DC040000}"/>
    <cellStyle name="Comma 2 3 3" xfId="1246" xr:uid="{00000000-0005-0000-0000-0000DD040000}"/>
    <cellStyle name="Comma 2 3 4" xfId="1247" xr:uid="{00000000-0005-0000-0000-0000DE040000}"/>
    <cellStyle name="Comma 2 3 5" xfId="1248" xr:uid="{00000000-0005-0000-0000-0000DF040000}"/>
    <cellStyle name="Comma 2 4" xfId="1249" xr:uid="{00000000-0005-0000-0000-0000E0040000}"/>
    <cellStyle name="Comma 2 4 2" xfId="1250" xr:uid="{00000000-0005-0000-0000-0000E1040000}"/>
    <cellStyle name="Comma 2 4 2 2" xfId="1251" xr:uid="{00000000-0005-0000-0000-0000E2040000}"/>
    <cellStyle name="Comma 2 4 3" xfId="1252" xr:uid="{00000000-0005-0000-0000-0000E3040000}"/>
    <cellStyle name="Comma 2 4 4" xfId="1253" xr:uid="{00000000-0005-0000-0000-0000E4040000}"/>
    <cellStyle name="Comma 2 4 5" xfId="1254" xr:uid="{00000000-0005-0000-0000-0000E5040000}"/>
    <cellStyle name="Comma 2 5" xfId="1255" xr:uid="{00000000-0005-0000-0000-0000E6040000}"/>
    <cellStyle name="Comma 2 5 2" xfId="1256" xr:uid="{00000000-0005-0000-0000-0000E7040000}"/>
    <cellStyle name="Comma 2 5 2 2" xfId="1257" xr:uid="{00000000-0005-0000-0000-0000E8040000}"/>
    <cellStyle name="Comma 2 5 2 3" xfId="1258" xr:uid="{00000000-0005-0000-0000-0000E9040000}"/>
    <cellStyle name="Comma 2 5 3" xfId="1259" xr:uid="{00000000-0005-0000-0000-0000EA040000}"/>
    <cellStyle name="Comma 2 5 4" xfId="1260" xr:uid="{00000000-0005-0000-0000-0000EB040000}"/>
    <cellStyle name="Comma 2 5 5" xfId="1261" xr:uid="{00000000-0005-0000-0000-0000EC040000}"/>
    <cellStyle name="Comma 2 5 6" xfId="1262" xr:uid="{00000000-0005-0000-0000-0000ED040000}"/>
    <cellStyle name="Comma 2 6" xfId="1263" xr:uid="{00000000-0005-0000-0000-0000EE040000}"/>
    <cellStyle name="Comma 2 6 2" xfId="1264" xr:uid="{00000000-0005-0000-0000-0000EF040000}"/>
    <cellStyle name="Comma 2 6 3" xfId="1265" xr:uid="{00000000-0005-0000-0000-0000F0040000}"/>
    <cellStyle name="Comma 2 6 4" xfId="1266" xr:uid="{00000000-0005-0000-0000-0000F1040000}"/>
    <cellStyle name="Comma 2 6 5" xfId="1267" xr:uid="{00000000-0005-0000-0000-0000F2040000}"/>
    <cellStyle name="Comma 2 7" xfId="1268" xr:uid="{00000000-0005-0000-0000-0000F3040000}"/>
    <cellStyle name="Comma 2 7 2" xfId="1269" xr:uid="{00000000-0005-0000-0000-0000F4040000}"/>
    <cellStyle name="Comma 2 7 3" xfId="1270" xr:uid="{00000000-0005-0000-0000-0000F5040000}"/>
    <cellStyle name="Comma 2 7 4" xfId="1271" xr:uid="{00000000-0005-0000-0000-0000F6040000}"/>
    <cellStyle name="Comma 2 8" xfId="1272" xr:uid="{00000000-0005-0000-0000-0000F7040000}"/>
    <cellStyle name="Comma 2 8 2" xfId="1273" xr:uid="{00000000-0005-0000-0000-0000F8040000}"/>
    <cellStyle name="Comma 2 8 3" xfId="1274" xr:uid="{00000000-0005-0000-0000-0000F9040000}"/>
    <cellStyle name="Comma 2 8 4" xfId="1275" xr:uid="{00000000-0005-0000-0000-0000FA040000}"/>
    <cellStyle name="Comma 2 9" xfId="1276" xr:uid="{00000000-0005-0000-0000-0000FB040000}"/>
    <cellStyle name="Comma 2 9 2" xfId="1277" xr:uid="{00000000-0005-0000-0000-0000FC040000}"/>
    <cellStyle name="Comma 2 9 2 2" xfId="1278" xr:uid="{00000000-0005-0000-0000-0000FD040000}"/>
    <cellStyle name="Comma 2 9 2 3" xfId="1279" xr:uid="{00000000-0005-0000-0000-0000FE040000}"/>
    <cellStyle name="Comma 2 9 3" xfId="1280" xr:uid="{00000000-0005-0000-0000-0000FF040000}"/>
    <cellStyle name="Comma 2 9 4" xfId="1281" xr:uid="{00000000-0005-0000-0000-000000050000}"/>
    <cellStyle name="Comma 2 9 5" xfId="1282" xr:uid="{00000000-0005-0000-0000-000001050000}"/>
    <cellStyle name="Comma 2_Book8" xfId="1283" xr:uid="{00000000-0005-0000-0000-000002050000}"/>
    <cellStyle name="Comma 20" xfId="1284" xr:uid="{00000000-0005-0000-0000-000003050000}"/>
    <cellStyle name="Comma 20 2" xfId="1285" xr:uid="{00000000-0005-0000-0000-000004050000}"/>
    <cellStyle name="Comma 20 3" xfId="1286" xr:uid="{00000000-0005-0000-0000-000005050000}"/>
    <cellStyle name="Comma 20 4" xfId="1287" xr:uid="{00000000-0005-0000-0000-000006050000}"/>
    <cellStyle name="Comma 20 5" xfId="1288" xr:uid="{00000000-0005-0000-0000-000007050000}"/>
    <cellStyle name="Comma 21" xfId="1289" xr:uid="{00000000-0005-0000-0000-000008050000}"/>
    <cellStyle name="Comma 21 2" xfId="1290" xr:uid="{00000000-0005-0000-0000-000009050000}"/>
    <cellStyle name="Comma 21 2 2" xfId="1291" xr:uid="{00000000-0005-0000-0000-00000A050000}"/>
    <cellStyle name="Comma 21 3" xfId="1292" xr:uid="{00000000-0005-0000-0000-00000B050000}"/>
    <cellStyle name="Comma 21 4" xfId="1293" xr:uid="{00000000-0005-0000-0000-00000C050000}"/>
    <cellStyle name="Comma 21 5" xfId="1294" xr:uid="{00000000-0005-0000-0000-00000D050000}"/>
    <cellStyle name="Comma 22" xfId="1295" xr:uid="{00000000-0005-0000-0000-00000E050000}"/>
    <cellStyle name="Comma 22 2" xfId="1296" xr:uid="{00000000-0005-0000-0000-00000F050000}"/>
    <cellStyle name="Comma 22 3" xfId="1297" xr:uid="{00000000-0005-0000-0000-000010050000}"/>
    <cellStyle name="Comma 22 4" xfId="1298" xr:uid="{00000000-0005-0000-0000-000011050000}"/>
    <cellStyle name="Comma 22 5" xfId="1299" xr:uid="{00000000-0005-0000-0000-000012050000}"/>
    <cellStyle name="Comma 23" xfId="1300" xr:uid="{00000000-0005-0000-0000-000013050000}"/>
    <cellStyle name="Comma 23 2" xfId="1301" xr:uid="{00000000-0005-0000-0000-000014050000}"/>
    <cellStyle name="Comma 23 3" xfId="1302" xr:uid="{00000000-0005-0000-0000-000015050000}"/>
    <cellStyle name="Comma 23 4" xfId="1303" xr:uid="{00000000-0005-0000-0000-000016050000}"/>
    <cellStyle name="Comma 24" xfId="1304" xr:uid="{00000000-0005-0000-0000-000017050000}"/>
    <cellStyle name="Comma 24 2" xfId="1305" xr:uid="{00000000-0005-0000-0000-000018050000}"/>
    <cellStyle name="Comma 24 3" xfId="1306" xr:uid="{00000000-0005-0000-0000-000019050000}"/>
    <cellStyle name="Comma 25" xfId="1307" xr:uid="{00000000-0005-0000-0000-00001A050000}"/>
    <cellStyle name="Comma 25 2" xfId="1308" xr:uid="{00000000-0005-0000-0000-00001B050000}"/>
    <cellStyle name="Comma 25 3" xfId="1309" xr:uid="{00000000-0005-0000-0000-00001C050000}"/>
    <cellStyle name="Comma 25 4" xfId="1310" xr:uid="{00000000-0005-0000-0000-00001D050000}"/>
    <cellStyle name="Comma 26" xfId="1311" xr:uid="{00000000-0005-0000-0000-00001E050000}"/>
    <cellStyle name="Comma 26 2" xfId="1312" xr:uid="{00000000-0005-0000-0000-00001F050000}"/>
    <cellStyle name="Comma 26 3" xfId="1313" xr:uid="{00000000-0005-0000-0000-000020050000}"/>
    <cellStyle name="Comma 27" xfId="1314" xr:uid="{00000000-0005-0000-0000-000021050000}"/>
    <cellStyle name="Comma 27 2" xfId="1315" xr:uid="{00000000-0005-0000-0000-000022050000}"/>
    <cellStyle name="Comma 27 3" xfId="1316" xr:uid="{00000000-0005-0000-0000-000023050000}"/>
    <cellStyle name="Comma 28" xfId="1317" xr:uid="{00000000-0005-0000-0000-000024050000}"/>
    <cellStyle name="Comma 28 2" xfId="1318" xr:uid="{00000000-0005-0000-0000-000025050000}"/>
    <cellStyle name="Comma 28 3" xfId="1319" xr:uid="{00000000-0005-0000-0000-000026050000}"/>
    <cellStyle name="Comma 29" xfId="1320" xr:uid="{00000000-0005-0000-0000-000027050000}"/>
    <cellStyle name="Comma 29 2" xfId="1321" xr:uid="{00000000-0005-0000-0000-000028050000}"/>
    <cellStyle name="Comma 29 3" xfId="1322" xr:uid="{00000000-0005-0000-0000-000029050000}"/>
    <cellStyle name="Comma 3" xfId="1323" xr:uid="{00000000-0005-0000-0000-00002A050000}"/>
    <cellStyle name="Comma 3 10" xfId="1324" xr:uid="{00000000-0005-0000-0000-00002B050000}"/>
    <cellStyle name="Comma 3 10 6 2" xfId="1325" xr:uid="{00000000-0005-0000-0000-00002C050000}"/>
    <cellStyle name="Comma 3 10 6 2 2" xfId="1326" xr:uid="{00000000-0005-0000-0000-00002D050000}"/>
    <cellStyle name="Comma 3 11" xfId="1327" xr:uid="{00000000-0005-0000-0000-00002E050000}"/>
    <cellStyle name="Comma 3 12" xfId="1328" xr:uid="{00000000-0005-0000-0000-00002F050000}"/>
    <cellStyle name="Comma 3 2" xfId="1329" xr:uid="{00000000-0005-0000-0000-000030050000}"/>
    <cellStyle name="Comma 3 2 2" xfId="1330" xr:uid="{00000000-0005-0000-0000-000031050000}"/>
    <cellStyle name="Comma 3 2 2 2" xfId="1331" xr:uid="{00000000-0005-0000-0000-000032050000}"/>
    <cellStyle name="Comma 3 2 2 3" xfId="1332" xr:uid="{00000000-0005-0000-0000-000033050000}"/>
    <cellStyle name="Comma 3 2 2 4" xfId="1333" xr:uid="{00000000-0005-0000-0000-000034050000}"/>
    <cellStyle name="Comma 3 2 3" xfId="1334" xr:uid="{00000000-0005-0000-0000-000035050000}"/>
    <cellStyle name="Comma 3 2 3 2" xfId="1335" xr:uid="{00000000-0005-0000-0000-000036050000}"/>
    <cellStyle name="Comma 3 2 3 3" xfId="1336" xr:uid="{00000000-0005-0000-0000-000037050000}"/>
    <cellStyle name="Comma 3 2 4" xfId="1337" xr:uid="{00000000-0005-0000-0000-000038050000}"/>
    <cellStyle name="Comma 3 2 5" xfId="1338" xr:uid="{00000000-0005-0000-0000-000039050000}"/>
    <cellStyle name="Comma 3 3" xfId="1339" xr:uid="{00000000-0005-0000-0000-00003A050000}"/>
    <cellStyle name="Comma 3 3 2" xfId="1340" xr:uid="{00000000-0005-0000-0000-00003B050000}"/>
    <cellStyle name="Comma 3 3 2 2" xfId="1341" xr:uid="{00000000-0005-0000-0000-00003C050000}"/>
    <cellStyle name="Comma 3 3 2 3" xfId="1342" xr:uid="{00000000-0005-0000-0000-00003D050000}"/>
    <cellStyle name="Comma 3 3 2 4" xfId="1343" xr:uid="{00000000-0005-0000-0000-00003E050000}"/>
    <cellStyle name="Comma 3 3 3" xfId="1344" xr:uid="{00000000-0005-0000-0000-00003F050000}"/>
    <cellStyle name="Comma 3 3 4" xfId="1345" xr:uid="{00000000-0005-0000-0000-000040050000}"/>
    <cellStyle name="Comma 3 3 5" xfId="1346" xr:uid="{00000000-0005-0000-0000-000041050000}"/>
    <cellStyle name="Comma 3 4" xfId="1347" xr:uid="{00000000-0005-0000-0000-000042050000}"/>
    <cellStyle name="Comma 3 4 2" xfId="1348" xr:uid="{00000000-0005-0000-0000-000043050000}"/>
    <cellStyle name="Comma 3 5" xfId="1349" xr:uid="{00000000-0005-0000-0000-000044050000}"/>
    <cellStyle name="Comma 3 5 2" xfId="1350" xr:uid="{00000000-0005-0000-0000-000045050000}"/>
    <cellStyle name="Comma 3 6" xfId="1351" xr:uid="{00000000-0005-0000-0000-000046050000}"/>
    <cellStyle name="Comma 3 6 2" xfId="1352" xr:uid="{00000000-0005-0000-0000-000047050000}"/>
    <cellStyle name="Comma 3 7" xfId="1353" xr:uid="{00000000-0005-0000-0000-000048050000}"/>
    <cellStyle name="Comma 3 8" xfId="1354" xr:uid="{00000000-0005-0000-0000-000049050000}"/>
    <cellStyle name="Comma 3 9" xfId="1355" xr:uid="{00000000-0005-0000-0000-00004A050000}"/>
    <cellStyle name="Comma 3 9 2" xfId="1356" xr:uid="{00000000-0005-0000-0000-00004B050000}"/>
    <cellStyle name="Comma 30" xfId="1357" xr:uid="{00000000-0005-0000-0000-00004C050000}"/>
    <cellStyle name="Comma 30 2" xfId="1358" xr:uid="{00000000-0005-0000-0000-00004D050000}"/>
    <cellStyle name="Comma 30 3" xfId="1359" xr:uid="{00000000-0005-0000-0000-00004E050000}"/>
    <cellStyle name="Comma 30 4" xfId="1360" xr:uid="{00000000-0005-0000-0000-00004F050000}"/>
    <cellStyle name="Comma 31" xfId="1361" xr:uid="{00000000-0005-0000-0000-000050050000}"/>
    <cellStyle name="Comma 31 2" xfId="1362" xr:uid="{00000000-0005-0000-0000-000051050000}"/>
    <cellStyle name="Comma 31 3" xfId="1363" xr:uid="{00000000-0005-0000-0000-000052050000}"/>
    <cellStyle name="Comma 31 4" xfId="1364" xr:uid="{00000000-0005-0000-0000-000053050000}"/>
    <cellStyle name="Comma 32" xfId="1365" xr:uid="{00000000-0005-0000-0000-000054050000}"/>
    <cellStyle name="Comma 32 2" xfId="1366" xr:uid="{00000000-0005-0000-0000-000055050000}"/>
    <cellStyle name="Comma 32 3" xfId="1367" xr:uid="{00000000-0005-0000-0000-000056050000}"/>
    <cellStyle name="Comma 32 4" xfId="1368" xr:uid="{00000000-0005-0000-0000-000057050000}"/>
    <cellStyle name="Comma 33" xfId="1369" xr:uid="{00000000-0005-0000-0000-000058050000}"/>
    <cellStyle name="Comma 33 2" xfId="1370" xr:uid="{00000000-0005-0000-0000-000059050000}"/>
    <cellStyle name="Comma 33 3" xfId="1371" xr:uid="{00000000-0005-0000-0000-00005A050000}"/>
    <cellStyle name="Comma 33 4" xfId="1372" xr:uid="{00000000-0005-0000-0000-00005B050000}"/>
    <cellStyle name="Comma 34" xfId="1373" xr:uid="{00000000-0005-0000-0000-00005C050000}"/>
    <cellStyle name="Comma 34 2" xfId="1374" xr:uid="{00000000-0005-0000-0000-00005D050000}"/>
    <cellStyle name="Comma 34 3" xfId="1375" xr:uid="{00000000-0005-0000-0000-00005E050000}"/>
    <cellStyle name="Comma 34 4" xfId="1376" xr:uid="{00000000-0005-0000-0000-00005F050000}"/>
    <cellStyle name="Comma 35" xfId="1377" xr:uid="{00000000-0005-0000-0000-000060050000}"/>
    <cellStyle name="Comma 35 2" xfId="1378" xr:uid="{00000000-0005-0000-0000-000061050000}"/>
    <cellStyle name="Comma 35 3" xfId="1379" xr:uid="{00000000-0005-0000-0000-000062050000}"/>
    <cellStyle name="Comma 35 4" xfId="1380" xr:uid="{00000000-0005-0000-0000-000063050000}"/>
    <cellStyle name="Comma 36" xfId="1381" xr:uid="{00000000-0005-0000-0000-000064050000}"/>
    <cellStyle name="Comma 36 2" xfId="1382" xr:uid="{00000000-0005-0000-0000-000065050000}"/>
    <cellStyle name="Comma 36 3" xfId="1383" xr:uid="{00000000-0005-0000-0000-000066050000}"/>
    <cellStyle name="Comma 36 4" xfId="1384" xr:uid="{00000000-0005-0000-0000-000067050000}"/>
    <cellStyle name="Comma 37" xfId="1385" xr:uid="{00000000-0005-0000-0000-000068050000}"/>
    <cellStyle name="Comma 37 2" xfId="1386" xr:uid="{00000000-0005-0000-0000-000069050000}"/>
    <cellStyle name="Comma 37 3" xfId="1387" xr:uid="{00000000-0005-0000-0000-00006A050000}"/>
    <cellStyle name="Comma 38" xfId="1388" xr:uid="{00000000-0005-0000-0000-00006B050000}"/>
    <cellStyle name="Comma 38 2" xfId="1389" xr:uid="{00000000-0005-0000-0000-00006C050000}"/>
    <cellStyle name="Comma 38 3" xfId="1390" xr:uid="{00000000-0005-0000-0000-00006D050000}"/>
    <cellStyle name="Comma 39" xfId="1391" xr:uid="{00000000-0005-0000-0000-00006E050000}"/>
    <cellStyle name="Comma 39 2" xfId="1392" xr:uid="{00000000-0005-0000-0000-00006F050000}"/>
    <cellStyle name="Comma 39 3" xfId="1393" xr:uid="{00000000-0005-0000-0000-000070050000}"/>
    <cellStyle name="Comma 4" xfId="1394" xr:uid="{00000000-0005-0000-0000-000071050000}"/>
    <cellStyle name="Comma 4 15" xfId="1395" xr:uid="{00000000-0005-0000-0000-000072050000}"/>
    <cellStyle name="Comma 4 15 5" xfId="1396" xr:uid="{00000000-0005-0000-0000-000073050000}"/>
    <cellStyle name="Comma 4 2" xfId="1397" xr:uid="{00000000-0005-0000-0000-000074050000}"/>
    <cellStyle name="Comma 4 2 12" xfId="1398" xr:uid="{00000000-0005-0000-0000-000075050000}"/>
    <cellStyle name="Comma 4 2 2" xfId="1399" xr:uid="{00000000-0005-0000-0000-000076050000}"/>
    <cellStyle name="Comma 4 2 2 2" xfId="1400" xr:uid="{00000000-0005-0000-0000-000077050000}"/>
    <cellStyle name="Comma 4 2 2 3" xfId="1401" xr:uid="{00000000-0005-0000-0000-000078050000}"/>
    <cellStyle name="Comma 4 2 2 4" xfId="1402" xr:uid="{00000000-0005-0000-0000-000079050000}"/>
    <cellStyle name="Comma 4 2 3" xfId="1403" xr:uid="{00000000-0005-0000-0000-00007A050000}"/>
    <cellStyle name="Comma 4 2 4" xfId="1404" xr:uid="{00000000-0005-0000-0000-00007B050000}"/>
    <cellStyle name="Comma 4 2 5" xfId="1405" xr:uid="{00000000-0005-0000-0000-00007C050000}"/>
    <cellStyle name="Comma 4 2 6" xfId="1406" xr:uid="{00000000-0005-0000-0000-00007D050000}"/>
    <cellStyle name="Comma 4 3" xfId="1407" xr:uid="{00000000-0005-0000-0000-00007E050000}"/>
    <cellStyle name="Comma 4 3 2" xfId="1408" xr:uid="{00000000-0005-0000-0000-00007F050000}"/>
    <cellStyle name="Comma 4 3 2 2" xfId="1409" xr:uid="{00000000-0005-0000-0000-000080050000}"/>
    <cellStyle name="Comma 4 3 2 3" xfId="1410" xr:uid="{00000000-0005-0000-0000-000081050000}"/>
    <cellStyle name="Comma 4 3 3" xfId="1411" xr:uid="{00000000-0005-0000-0000-000082050000}"/>
    <cellStyle name="Comma 4 3 4" xfId="1412" xr:uid="{00000000-0005-0000-0000-000083050000}"/>
    <cellStyle name="Comma 4 3 5" xfId="1413" xr:uid="{00000000-0005-0000-0000-000084050000}"/>
    <cellStyle name="Comma 4 3 6" xfId="1414" xr:uid="{00000000-0005-0000-0000-000085050000}"/>
    <cellStyle name="Comma 4 4" xfId="1415" xr:uid="{00000000-0005-0000-0000-000086050000}"/>
    <cellStyle name="Comma 4 4 2" xfId="1416" xr:uid="{00000000-0005-0000-0000-000087050000}"/>
    <cellStyle name="Comma 4 5" xfId="1417" xr:uid="{00000000-0005-0000-0000-000088050000}"/>
    <cellStyle name="Comma 4 5 2" xfId="1418" xr:uid="{00000000-0005-0000-0000-000089050000}"/>
    <cellStyle name="Comma 4 6" xfId="1419" xr:uid="{00000000-0005-0000-0000-00008A050000}"/>
    <cellStyle name="Comma 4 7" xfId="1420" xr:uid="{00000000-0005-0000-0000-00008B050000}"/>
    <cellStyle name="Comma 40" xfId="1421" xr:uid="{00000000-0005-0000-0000-00008C050000}"/>
    <cellStyle name="Comma 40 2" xfId="1422" xr:uid="{00000000-0005-0000-0000-00008D050000}"/>
    <cellStyle name="Comma 40 3" xfId="1423" xr:uid="{00000000-0005-0000-0000-00008E050000}"/>
    <cellStyle name="Comma 41" xfId="1424" xr:uid="{00000000-0005-0000-0000-00008F050000}"/>
    <cellStyle name="Comma 41 2" xfId="1425" xr:uid="{00000000-0005-0000-0000-000090050000}"/>
    <cellStyle name="Comma 41 3" xfId="1426" xr:uid="{00000000-0005-0000-0000-000091050000}"/>
    <cellStyle name="Comma 42" xfId="1427" xr:uid="{00000000-0005-0000-0000-000092050000}"/>
    <cellStyle name="Comma 43" xfId="1428" xr:uid="{00000000-0005-0000-0000-000093050000}"/>
    <cellStyle name="Comma 44" xfId="1429" xr:uid="{00000000-0005-0000-0000-000094050000}"/>
    <cellStyle name="Comma 45" xfId="1430" xr:uid="{00000000-0005-0000-0000-000095050000}"/>
    <cellStyle name="Comma 46" xfId="1431" xr:uid="{00000000-0005-0000-0000-000096050000}"/>
    <cellStyle name="Comma 47" xfId="1432" xr:uid="{00000000-0005-0000-0000-000097050000}"/>
    <cellStyle name="Comma 48" xfId="1433" xr:uid="{00000000-0005-0000-0000-000098050000}"/>
    <cellStyle name="Comma 49" xfId="1434" xr:uid="{00000000-0005-0000-0000-000099050000}"/>
    <cellStyle name="Comma 5" xfId="1435" xr:uid="{00000000-0005-0000-0000-00009A050000}"/>
    <cellStyle name="Comma 5 2" xfId="1436" xr:uid="{00000000-0005-0000-0000-00009B050000}"/>
    <cellStyle name="Comma 5 2 2" xfId="1437" xr:uid="{00000000-0005-0000-0000-00009C050000}"/>
    <cellStyle name="Comma 5 3" xfId="1438" xr:uid="{00000000-0005-0000-0000-00009D050000}"/>
    <cellStyle name="Comma 5 3 2" xfId="1439" xr:uid="{00000000-0005-0000-0000-00009E050000}"/>
    <cellStyle name="Comma 5 4" xfId="1440" xr:uid="{00000000-0005-0000-0000-00009F050000}"/>
    <cellStyle name="Comma 5 5" xfId="1441" xr:uid="{00000000-0005-0000-0000-0000A0050000}"/>
    <cellStyle name="Comma 5 7" xfId="1442" xr:uid="{00000000-0005-0000-0000-0000A1050000}"/>
    <cellStyle name="Comma 5 7 2" xfId="1443" xr:uid="{00000000-0005-0000-0000-0000A2050000}"/>
    <cellStyle name="Comma 5 7 3 2 3 2" xfId="1444" xr:uid="{00000000-0005-0000-0000-0000A3050000}"/>
    <cellStyle name="Comma 50" xfId="1445" xr:uid="{00000000-0005-0000-0000-0000A4050000}"/>
    <cellStyle name="Comma 51" xfId="1446" xr:uid="{00000000-0005-0000-0000-0000A5050000}"/>
    <cellStyle name="Comma 52" xfId="1447" xr:uid="{00000000-0005-0000-0000-0000A6050000}"/>
    <cellStyle name="Comma 53" xfId="1448" xr:uid="{00000000-0005-0000-0000-0000A7050000}"/>
    <cellStyle name="Comma 54" xfId="1449" xr:uid="{00000000-0005-0000-0000-0000A8050000}"/>
    <cellStyle name="Comma 55" xfId="1450" xr:uid="{00000000-0005-0000-0000-0000A9050000}"/>
    <cellStyle name="Comma 56" xfId="1451" xr:uid="{00000000-0005-0000-0000-0000AA050000}"/>
    <cellStyle name="Comma 57" xfId="1452" xr:uid="{00000000-0005-0000-0000-0000AB050000}"/>
    <cellStyle name="Comma 58" xfId="1453" xr:uid="{00000000-0005-0000-0000-0000AC050000}"/>
    <cellStyle name="Comma 59" xfId="1454" xr:uid="{00000000-0005-0000-0000-0000AD050000}"/>
    <cellStyle name="Comma 6" xfId="1455" xr:uid="{00000000-0005-0000-0000-0000AE050000}"/>
    <cellStyle name="Comma 6 2" xfId="1456" xr:uid="{00000000-0005-0000-0000-0000AF050000}"/>
    <cellStyle name="Comma 6 2 2" xfId="1457" xr:uid="{00000000-0005-0000-0000-0000B0050000}"/>
    <cellStyle name="Comma 6 2 3" xfId="1458" xr:uid="{00000000-0005-0000-0000-0000B1050000}"/>
    <cellStyle name="Comma 6 2 4" xfId="1459" xr:uid="{00000000-0005-0000-0000-0000B2050000}"/>
    <cellStyle name="Comma 6 2 5" xfId="1460" xr:uid="{00000000-0005-0000-0000-0000B3050000}"/>
    <cellStyle name="Comma 6 3" xfId="1461" xr:uid="{00000000-0005-0000-0000-0000B4050000}"/>
    <cellStyle name="Comma 6 3 2" xfId="1462" xr:uid="{00000000-0005-0000-0000-0000B5050000}"/>
    <cellStyle name="Comma 6 3 2 2" xfId="1463" xr:uid="{00000000-0005-0000-0000-0000B6050000}"/>
    <cellStyle name="Comma 6 3 2 3" xfId="1464" xr:uid="{00000000-0005-0000-0000-0000B7050000}"/>
    <cellStyle name="Comma 6 3 3" xfId="1465" xr:uid="{00000000-0005-0000-0000-0000B8050000}"/>
    <cellStyle name="Comma 6 3 4" xfId="1466" xr:uid="{00000000-0005-0000-0000-0000B9050000}"/>
    <cellStyle name="Comma 6 3 5" xfId="1467" xr:uid="{00000000-0005-0000-0000-0000BA050000}"/>
    <cellStyle name="Comma 6 3 6" xfId="1468" xr:uid="{00000000-0005-0000-0000-0000BB050000}"/>
    <cellStyle name="Comma 6 4" xfId="1469" xr:uid="{00000000-0005-0000-0000-0000BC050000}"/>
    <cellStyle name="Comma 6 4 2" xfId="1470" xr:uid="{00000000-0005-0000-0000-0000BD050000}"/>
    <cellStyle name="Comma 6 4 3" xfId="1471" xr:uid="{00000000-0005-0000-0000-0000BE050000}"/>
    <cellStyle name="Comma 6 5" xfId="1472" xr:uid="{00000000-0005-0000-0000-0000BF050000}"/>
    <cellStyle name="Comma 6 6" xfId="1473" xr:uid="{00000000-0005-0000-0000-0000C0050000}"/>
    <cellStyle name="Comma 6 7" xfId="1474" xr:uid="{00000000-0005-0000-0000-0000C1050000}"/>
    <cellStyle name="Comma 6 8" xfId="1475" xr:uid="{00000000-0005-0000-0000-0000C2050000}"/>
    <cellStyle name="Comma 60" xfId="1476" xr:uid="{00000000-0005-0000-0000-0000C3050000}"/>
    <cellStyle name="Comma 61" xfId="1477" xr:uid="{00000000-0005-0000-0000-0000C4050000}"/>
    <cellStyle name="Comma 62" xfId="1478" xr:uid="{00000000-0005-0000-0000-0000C5050000}"/>
    <cellStyle name="Comma 63" xfId="1479" xr:uid="{00000000-0005-0000-0000-0000C6050000}"/>
    <cellStyle name="Comma 64" xfId="1480" xr:uid="{00000000-0005-0000-0000-0000C7050000}"/>
    <cellStyle name="Comma 65" xfId="1481" xr:uid="{00000000-0005-0000-0000-0000C8050000}"/>
    <cellStyle name="Comma 66" xfId="1482" xr:uid="{00000000-0005-0000-0000-0000C9050000}"/>
    <cellStyle name="Comma 67" xfId="1483" xr:uid="{00000000-0005-0000-0000-0000CA050000}"/>
    <cellStyle name="Comma 68" xfId="1484" xr:uid="{00000000-0005-0000-0000-0000CB050000}"/>
    <cellStyle name="Comma 68 2" xfId="1485" xr:uid="{00000000-0005-0000-0000-0000CC050000}"/>
    <cellStyle name="Comma 69" xfId="1486" xr:uid="{00000000-0005-0000-0000-0000CD050000}"/>
    <cellStyle name="Comma 7" xfId="1487" xr:uid="{00000000-0005-0000-0000-0000CE050000}"/>
    <cellStyle name="Comma 7 2" xfId="1488" xr:uid="{00000000-0005-0000-0000-0000CF050000}"/>
    <cellStyle name="Comma 7 2 2" xfId="1489" xr:uid="{00000000-0005-0000-0000-0000D0050000}"/>
    <cellStyle name="Comma 7 3" xfId="1490" xr:uid="{00000000-0005-0000-0000-0000D1050000}"/>
    <cellStyle name="Comma 7 4" xfId="1491" xr:uid="{00000000-0005-0000-0000-0000D2050000}"/>
    <cellStyle name="Comma 70" xfId="1492" xr:uid="{00000000-0005-0000-0000-0000D3050000}"/>
    <cellStyle name="Comma 71" xfId="1493" xr:uid="{00000000-0005-0000-0000-0000D4050000}"/>
    <cellStyle name="Comma 72" xfId="1494" xr:uid="{00000000-0005-0000-0000-0000D5050000}"/>
    <cellStyle name="Comma 73" xfId="1495" xr:uid="{00000000-0005-0000-0000-0000D6050000}"/>
    <cellStyle name="Comma 74" xfId="1496" xr:uid="{00000000-0005-0000-0000-0000D7050000}"/>
    <cellStyle name="Comma 75" xfId="1497" xr:uid="{00000000-0005-0000-0000-0000D8050000}"/>
    <cellStyle name="Comma 76" xfId="1498" xr:uid="{00000000-0005-0000-0000-0000D9050000}"/>
    <cellStyle name="Comma 77" xfId="1499" xr:uid="{00000000-0005-0000-0000-0000DA050000}"/>
    <cellStyle name="Comma 77 2" xfId="1500" xr:uid="{00000000-0005-0000-0000-0000DB050000}"/>
    <cellStyle name="Comma 78" xfId="1501" xr:uid="{00000000-0005-0000-0000-0000DC050000}"/>
    <cellStyle name="Comma 79" xfId="1502" xr:uid="{00000000-0005-0000-0000-0000DD050000}"/>
    <cellStyle name="Comma 8" xfId="1503" xr:uid="{00000000-0005-0000-0000-0000DE050000}"/>
    <cellStyle name="Comma 8 2" xfId="1504" xr:uid="{00000000-0005-0000-0000-0000DF050000}"/>
    <cellStyle name="Comma 8 2 2" xfId="1505" xr:uid="{00000000-0005-0000-0000-0000E0050000}"/>
    <cellStyle name="Comma 8 2 3" xfId="1506" xr:uid="{00000000-0005-0000-0000-0000E1050000}"/>
    <cellStyle name="Comma 8 2 4" xfId="1507" xr:uid="{00000000-0005-0000-0000-0000E2050000}"/>
    <cellStyle name="Comma 8 3" xfId="1508" xr:uid="{00000000-0005-0000-0000-0000E3050000}"/>
    <cellStyle name="Comma 8 4" xfId="1509" xr:uid="{00000000-0005-0000-0000-0000E4050000}"/>
    <cellStyle name="Comma 8 5" xfId="1510" xr:uid="{00000000-0005-0000-0000-0000E5050000}"/>
    <cellStyle name="Comma 8 6" xfId="1511" xr:uid="{00000000-0005-0000-0000-0000E6050000}"/>
    <cellStyle name="Comma 8 7" xfId="1512" xr:uid="{00000000-0005-0000-0000-0000E7050000}"/>
    <cellStyle name="Comma 80" xfId="1513" xr:uid="{00000000-0005-0000-0000-0000E8050000}"/>
    <cellStyle name="Comma 81" xfId="1514" xr:uid="{00000000-0005-0000-0000-0000E9050000}"/>
    <cellStyle name="Comma 82" xfId="1515" xr:uid="{00000000-0005-0000-0000-0000EA050000}"/>
    <cellStyle name="Comma 83" xfId="1516" xr:uid="{00000000-0005-0000-0000-0000EB050000}"/>
    <cellStyle name="Comma 84" xfId="1517" xr:uid="{00000000-0005-0000-0000-0000EC050000}"/>
    <cellStyle name="Comma 85" xfId="1518" xr:uid="{00000000-0005-0000-0000-0000ED050000}"/>
    <cellStyle name="Comma 86" xfId="1519" xr:uid="{00000000-0005-0000-0000-0000EE050000}"/>
    <cellStyle name="Comma 87" xfId="1520" xr:uid="{00000000-0005-0000-0000-0000EF050000}"/>
    <cellStyle name="Comma 88" xfId="1521" xr:uid="{00000000-0005-0000-0000-0000F0050000}"/>
    <cellStyle name="Comma 89" xfId="1522" xr:uid="{00000000-0005-0000-0000-0000F1050000}"/>
    <cellStyle name="Comma 9" xfId="1523" xr:uid="{00000000-0005-0000-0000-0000F2050000}"/>
    <cellStyle name="Comma 9 2" xfId="1524" xr:uid="{00000000-0005-0000-0000-0000F3050000}"/>
    <cellStyle name="Comma 9 3" xfId="1525" xr:uid="{00000000-0005-0000-0000-0000F4050000}"/>
    <cellStyle name="Comma 9 4" xfId="1526" xr:uid="{00000000-0005-0000-0000-0000F5050000}"/>
    <cellStyle name="Comma 90" xfId="1527" xr:uid="{00000000-0005-0000-0000-0000F6050000}"/>
    <cellStyle name="Comma 91" xfId="1528" xr:uid="{00000000-0005-0000-0000-0000F7050000}"/>
    <cellStyle name="Comma 92" xfId="1529" xr:uid="{00000000-0005-0000-0000-0000F8050000}"/>
    <cellStyle name="Comma 93" xfId="1530" xr:uid="{00000000-0005-0000-0000-0000F9050000}"/>
    <cellStyle name="Comma 94" xfId="1531" xr:uid="{00000000-0005-0000-0000-0000FA050000}"/>
    <cellStyle name="Comma 95" xfId="1532" xr:uid="{00000000-0005-0000-0000-0000FB050000}"/>
    <cellStyle name="Comma 96" xfId="1533" xr:uid="{00000000-0005-0000-0000-0000FC050000}"/>
    <cellStyle name="Comma 97" xfId="1534" xr:uid="{00000000-0005-0000-0000-0000FD050000}"/>
    <cellStyle name="Comma 98" xfId="1535" xr:uid="{00000000-0005-0000-0000-0000FE050000}"/>
    <cellStyle name="Comma 99" xfId="1536" xr:uid="{00000000-0005-0000-0000-0000FF050000}"/>
    <cellStyle name="comma zerodec" xfId="1537" xr:uid="{00000000-0005-0000-0000-000000060000}"/>
    <cellStyle name="comma zerodec 2" xfId="1538" xr:uid="{00000000-0005-0000-0000-000001060000}"/>
    <cellStyle name="Credit" xfId="1539" xr:uid="{00000000-0005-0000-0000-000002060000}"/>
    <cellStyle name="Currency [0] 2" xfId="1540" xr:uid="{00000000-0005-0000-0000-000003060000}"/>
    <cellStyle name="Currency [0] 3" xfId="1541" xr:uid="{00000000-0005-0000-0000-000004060000}"/>
    <cellStyle name="Currency [00]" xfId="1542" xr:uid="{00000000-0005-0000-0000-000005060000}"/>
    <cellStyle name="Currency [00] 2" xfId="1543" xr:uid="{00000000-0005-0000-0000-000006060000}"/>
    <cellStyle name="Currency [00] 3" xfId="1544" xr:uid="{00000000-0005-0000-0000-000007060000}"/>
    <cellStyle name="Currency 2" xfId="1545" xr:uid="{00000000-0005-0000-0000-000008060000}"/>
    <cellStyle name="Currency 3" xfId="1546" xr:uid="{00000000-0005-0000-0000-000009060000}"/>
    <cellStyle name="Currency 4" xfId="1547" xr:uid="{00000000-0005-0000-0000-00000A060000}"/>
    <cellStyle name="Currency 5" xfId="1548" xr:uid="{00000000-0005-0000-0000-00000B060000}"/>
    <cellStyle name="Currency 6" xfId="1549" xr:uid="{00000000-0005-0000-0000-00000C060000}"/>
    <cellStyle name="Currency 7" xfId="1550" xr:uid="{00000000-0005-0000-0000-00000D060000}"/>
    <cellStyle name="Currency 8" xfId="1551" xr:uid="{00000000-0005-0000-0000-00000E060000}"/>
    <cellStyle name="Currency1" xfId="1552" xr:uid="{00000000-0005-0000-0000-00000F060000}"/>
    <cellStyle name="Currency1 2" xfId="1553" xr:uid="{00000000-0005-0000-0000-000010060000}"/>
    <cellStyle name="Currency1_06.Bank Reconcile_Jun'10" xfId="1554" xr:uid="{00000000-0005-0000-0000-000011060000}"/>
    <cellStyle name="Date Short" xfId="1555" xr:uid="{00000000-0005-0000-0000-000012060000}"/>
    <cellStyle name="Date Short 2" xfId="1556" xr:uid="{00000000-0005-0000-0000-000013060000}"/>
    <cellStyle name="Date Short 3" xfId="1557" xr:uid="{00000000-0005-0000-0000-000014060000}"/>
    <cellStyle name="Debit" xfId="1558" xr:uid="{00000000-0005-0000-0000-000015060000}"/>
    <cellStyle name="DELTA" xfId="1559" xr:uid="{00000000-0005-0000-0000-000016060000}"/>
    <cellStyle name="DELTA 2" xfId="1560" xr:uid="{00000000-0005-0000-0000-000017060000}"/>
    <cellStyle name="DELTA 2 2" xfId="1561" xr:uid="{00000000-0005-0000-0000-000018060000}"/>
    <cellStyle name="DELTA 2 3" xfId="1562" xr:uid="{00000000-0005-0000-0000-000019060000}"/>
    <cellStyle name="DELTA 3" xfId="1563" xr:uid="{00000000-0005-0000-0000-00001A060000}"/>
    <cellStyle name="DELTA 4" xfId="1564" xr:uid="{00000000-0005-0000-0000-00001B060000}"/>
    <cellStyle name="DELTA 5" xfId="1565" xr:uid="{00000000-0005-0000-0000-00001C060000}"/>
    <cellStyle name="Dollar (zero dec)" xfId="1566" xr:uid="{00000000-0005-0000-0000-00001D060000}"/>
    <cellStyle name="Dollar (zero dec) 2" xfId="1567" xr:uid="{00000000-0005-0000-0000-00001E060000}"/>
    <cellStyle name="Dollar (zero dec)_06.Bank Reconcile_Jun'10" xfId="1568" xr:uid="{00000000-0005-0000-0000-00001F060000}"/>
    <cellStyle name="E&amp;Y House" xfId="1569" xr:uid="{00000000-0005-0000-0000-000020060000}"/>
    <cellStyle name="Emphasis 1" xfId="1570" xr:uid="{00000000-0005-0000-0000-000021060000}"/>
    <cellStyle name="Emphasis 1 2" xfId="1571" xr:uid="{00000000-0005-0000-0000-000022060000}"/>
    <cellStyle name="Emphasis 1 3" xfId="1572" xr:uid="{00000000-0005-0000-0000-000023060000}"/>
    <cellStyle name="Emphasis 2" xfId="1573" xr:uid="{00000000-0005-0000-0000-000024060000}"/>
    <cellStyle name="Emphasis 2 2" xfId="1574" xr:uid="{00000000-0005-0000-0000-000025060000}"/>
    <cellStyle name="Emphasis 2 3" xfId="1575" xr:uid="{00000000-0005-0000-0000-000026060000}"/>
    <cellStyle name="Emphasis 3" xfId="1576" xr:uid="{00000000-0005-0000-0000-000027060000}"/>
    <cellStyle name="Emphasis 3 2" xfId="1577" xr:uid="{00000000-0005-0000-0000-000028060000}"/>
    <cellStyle name="Emphasis 3 3" xfId="1578" xr:uid="{00000000-0005-0000-0000-000029060000}"/>
    <cellStyle name="Enter Currency (0)" xfId="1579" xr:uid="{00000000-0005-0000-0000-00002A060000}"/>
    <cellStyle name="Enter Currency (0) 2" xfId="1580" xr:uid="{00000000-0005-0000-0000-00002B060000}"/>
    <cellStyle name="Enter Currency (0) 3" xfId="1581" xr:uid="{00000000-0005-0000-0000-00002C060000}"/>
    <cellStyle name="Enter Currency (2)" xfId="1582" xr:uid="{00000000-0005-0000-0000-00002D060000}"/>
    <cellStyle name="Enter Currency (2) 2" xfId="1583" xr:uid="{00000000-0005-0000-0000-00002E060000}"/>
    <cellStyle name="Enter Currency (2) 3" xfId="1584" xr:uid="{00000000-0005-0000-0000-00002F060000}"/>
    <cellStyle name="Enter Units (0)" xfId="1585" xr:uid="{00000000-0005-0000-0000-000030060000}"/>
    <cellStyle name="Enter Units (0) 2" xfId="1586" xr:uid="{00000000-0005-0000-0000-000031060000}"/>
    <cellStyle name="Enter Units (0) 3" xfId="1587" xr:uid="{00000000-0005-0000-0000-000032060000}"/>
    <cellStyle name="Enter Units (1)" xfId="1588" xr:uid="{00000000-0005-0000-0000-000033060000}"/>
    <cellStyle name="Enter Units (1) 2" xfId="1589" xr:uid="{00000000-0005-0000-0000-000034060000}"/>
    <cellStyle name="Enter Units (1) 3" xfId="1590" xr:uid="{00000000-0005-0000-0000-000035060000}"/>
    <cellStyle name="Enter Units (2)" xfId="1591" xr:uid="{00000000-0005-0000-0000-000036060000}"/>
    <cellStyle name="Enter Units (2) 2" xfId="1592" xr:uid="{00000000-0005-0000-0000-000037060000}"/>
    <cellStyle name="Enter Units (2) 3" xfId="1593" xr:uid="{00000000-0005-0000-0000-000038060000}"/>
    <cellStyle name="Euro" xfId="1594" xr:uid="{00000000-0005-0000-0000-000039060000}"/>
    <cellStyle name="Euro 2" xfId="1595" xr:uid="{00000000-0005-0000-0000-00003A060000}"/>
    <cellStyle name="Euro 3" xfId="1596" xr:uid="{00000000-0005-0000-0000-00003B060000}"/>
    <cellStyle name="Euro 4" xfId="1597" xr:uid="{00000000-0005-0000-0000-00003C060000}"/>
    <cellStyle name="Explanatory Text" xfId="1598" builtinId="53" customBuiltin="1"/>
    <cellStyle name="Explanatory Text 2" xfId="1599" xr:uid="{00000000-0005-0000-0000-00003E060000}"/>
    <cellStyle name="Explanatory Text 2 2" xfId="1600" xr:uid="{00000000-0005-0000-0000-00003F060000}"/>
    <cellStyle name="Explanatory Text 2 3" xfId="1601" xr:uid="{00000000-0005-0000-0000-000040060000}"/>
    <cellStyle name="Explanatory Text 2 4" xfId="1602" xr:uid="{00000000-0005-0000-0000-000041060000}"/>
    <cellStyle name="Explanatory Text 3" xfId="1603" xr:uid="{00000000-0005-0000-0000-000042060000}"/>
    <cellStyle name="Explanatory Text 3 2" xfId="1604" xr:uid="{00000000-0005-0000-0000-000043060000}"/>
    <cellStyle name="Explanatory Text 3 3" xfId="1605" xr:uid="{00000000-0005-0000-0000-000044060000}"/>
    <cellStyle name="Explanatory Text 3 4" xfId="1606" xr:uid="{00000000-0005-0000-0000-000045060000}"/>
    <cellStyle name="Explanatory Text 4" xfId="1607" xr:uid="{00000000-0005-0000-0000-000046060000}"/>
    <cellStyle name="Explanatory Text 4 2" xfId="1608" xr:uid="{00000000-0005-0000-0000-000047060000}"/>
    <cellStyle name="Explanatory Text 4 3" xfId="1609" xr:uid="{00000000-0005-0000-0000-000048060000}"/>
    <cellStyle name="Explanatory Text 5" xfId="1610" xr:uid="{00000000-0005-0000-0000-000049060000}"/>
    <cellStyle name="FRxAmtStyle" xfId="1611" xr:uid="{00000000-0005-0000-0000-00004A060000}"/>
    <cellStyle name="g,bos]ydxitdyo" xfId="1612" xr:uid="{00000000-0005-0000-0000-00004B060000}"/>
    <cellStyle name="g,bos]ydxitdyo 2" xfId="1613" xr:uid="{00000000-0005-0000-0000-00004C060000}"/>
    <cellStyle name="g,bos]ydxitdyo 3" xfId="1614" xr:uid="{00000000-0005-0000-0000-00004D060000}"/>
    <cellStyle name="g,bos]ydxitdyo 3 2" xfId="1615" xr:uid="{00000000-0005-0000-0000-00004E060000}"/>
    <cellStyle name="g,bos]ydxitdyo 4" xfId="1616" xr:uid="{00000000-0005-0000-0000-00004F060000}"/>
    <cellStyle name="g,bos]ydxitdyo 5" xfId="1617" xr:uid="{00000000-0005-0000-0000-000050060000}"/>
    <cellStyle name="g,bos]ydxitdyo 6" xfId="1618" xr:uid="{00000000-0005-0000-0000-000051060000}"/>
    <cellStyle name="g,bos]ydxitdyo 7" xfId="1619" xr:uid="{00000000-0005-0000-0000-000052060000}"/>
    <cellStyle name="Good" xfId="1620" builtinId="26" customBuiltin="1"/>
    <cellStyle name="Good 2" xfId="1621" xr:uid="{00000000-0005-0000-0000-000054060000}"/>
    <cellStyle name="Good 2 2" xfId="1622" xr:uid="{00000000-0005-0000-0000-000055060000}"/>
    <cellStyle name="Good 2 3" xfId="1623" xr:uid="{00000000-0005-0000-0000-000056060000}"/>
    <cellStyle name="Good 2 4" xfId="1624" xr:uid="{00000000-0005-0000-0000-000057060000}"/>
    <cellStyle name="Good 2 5" xfId="1625" xr:uid="{00000000-0005-0000-0000-000058060000}"/>
    <cellStyle name="Good 3" xfId="1626" xr:uid="{00000000-0005-0000-0000-000059060000}"/>
    <cellStyle name="Good 3 2" xfId="1627" xr:uid="{00000000-0005-0000-0000-00005A060000}"/>
    <cellStyle name="Good 3 3" xfId="1628" xr:uid="{00000000-0005-0000-0000-00005B060000}"/>
    <cellStyle name="Good 3 4" xfId="1629" xr:uid="{00000000-0005-0000-0000-00005C060000}"/>
    <cellStyle name="Good 4" xfId="1630" xr:uid="{00000000-0005-0000-0000-00005D060000}"/>
    <cellStyle name="Good 4 2" xfId="1631" xr:uid="{00000000-0005-0000-0000-00005E060000}"/>
    <cellStyle name="Good 4 3" xfId="1632" xr:uid="{00000000-0005-0000-0000-00005F060000}"/>
    <cellStyle name="Good 5" xfId="1633" xr:uid="{00000000-0005-0000-0000-000060060000}"/>
    <cellStyle name="Good 6" xfId="1634" xr:uid="{00000000-0005-0000-0000-000061060000}"/>
    <cellStyle name="Grey" xfId="1635" xr:uid="{00000000-0005-0000-0000-000062060000}"/>
    <cellStyle name="Grey 2" xfId="1636" xr:uid="{00000000-0005-0000-0000-000063060000}"/>
    <cellStyle name="Grey 3" xfId="1637" xr:uid="{00000000-0005-0000-0000-000064060000}"/>
    <cellStyle name="Header1" xfId="1638" xr:uid="{00000000-0005-0000-0000-000065060000}"/>
    <cellStyle name="Header1 2" xfId="1639" xr:uid="{00000000-0005-0000-0000-000066060000}"/>
    <cellStyle name="Header1 3" xfId="1640" xr:uid="{00000000-0005-0000-0000-000067060000}"/>
    <cellStyle name="Header1 4" xfId="1641" xr:uid="{00000000-0005-0000-0000-000068060000}"/>
    <cellStyle name="Header1 4 2" xfId="1642" xr:uid="{00000000-0005-0000-0000-000069060000}"/>
    <cellStyle name="Header1 5" xfId="1643" xr:uid="{00000000-0005-0000-0000-00006A060000}"/>
    <cellStyle name="Header2" xfId="1644" xr:uid="{00000000-0005-0000-0000-00006B060000}"/>
    <cellStyle name="Header2 2" xfId="1645" xr:uid="{00000000-0005-0000-0000-00006C060000}"/>
    <cellStyle name="Header2 3" xfId="1646" xr:uid="{00000000-0005-0000-0000-00006D060000}"/>
    <cellStyle name="Header2 3 2" xfId="1647" xr:uid="{00000000-0005-0000-0000-00006E060000}"/>
    <cellStyle name="Header2 4" xfId="1648" xr:uid="{00000000-0005-0000-0000-00006F060000}"/>
    <cellStyle name="Header2 5" xfId="1649" xr:uid="{00000000-0005-0000-0000-000070060000}"/>
    <cellStyle name="Header2 6" xfId="1650" xr:uid="{00000000-0005-0000-0000-000071060000}"/>
    <cellStyle name="Header2 7" xfId="1651" xr:uid="{00000000-0005-0000-0000-000072060000}"/>
    <cellStyle name="Heading" xfId="1652" xr:uid="{00000000-0005-0000-0000-000073060000}"/>
    <cellStyle name="Heading 1" xfId="1653" builtinId="16" customBuiltin="1"/>
    <cellStyle name="Heading 1 2" xfId="1654" xr:uid="{00000000-0005-0000-0000-000075060000}"/>
    <cellStyle name="Heading 1 2 2" xfId="1655" xr:uid="{00000000-0005-0000-0000-000076060000}"/>
    <cellStyle name="Heading 1 2 3" xfId="1656" xr:uid="{00000000-0005-0000-0000-000077060000}"/>
    <cellStyle name="Heading 1 2 4" xfId="1657" xr:uid="{00000000-0005-0000-0000-000078060000}"/>
    <cellStyle name="Heading 1 3" xfId="1658" xr:uid="{00000000-0005-0000-0000-000079060000}"/>
    <cellStyle name="Heading 1 3 2" xfId="1659" xr:uid="{00000000-0005-0000-0000-00007A060000}"/>
    <cellStyle name="Heading 1 3 3" xfId="1660" xr:uid="{00000000-0005-0000-0000-00007B060000}"/>
    <cellStyle name="Heading 1 3 4" xfId="1661" xr:uid="{00000000-0005-0000-0000-00007C060000}"/>
    <cellStyle name="Heading 1 4" xfId="1662" xr:uid="{00000000-0005-0000-0000-00007D060000}"/>
    <cellStyle name="Heading 1 5" xfId="1663" xr:uid="{00000000-0005-0000-0000-00007E060000}"/>
    <cellStyle name="Heading 2" xfId="1664" builtinId="17" customBuiltin="1"/>
    <cellStyle name="Heading 2 2" xfId="1665" xr:uid="{00000000-0005-0000-0000-000080060000}"/>
    <cellStyle name="Heading 2 2 2" xfId="1666" xr:uid="{00000000-0005-0000-0000-000081060000}"/>
    <cellStyle name="Heading 2 2 3" xfId="1667" xr:uid="{00000000-0005-0000-0000-000082060000}"/>
    <cellStyle name="Heading 2 2 4" xfId="1668" xr:uid="{00000000-0005-0000-0000-000083060000}"/>
    <cellStyle name="Heading 2 3" xfId="1669" xr:uid="{00000000-0005-0000-0000-000084060000}"/>
    <cellStyle name="Heading 2 3 2" xfId="1670" xr:uid="{00000000-0005-0000-0000-000085060000}"/>
    <cellStyle name="Heading 2 3 3" xfId="1671" xr:uid="{00000000-0005-0000-0000-000086060000}"/>
    <cellStyle name="Heading 2 3 4" xfId="1672" xr:uid="{00000000-0005-0000-0000-000087060000}"/>
    <cellStyle name="Heading 2 4" xfId="1673" xr:uid="{00000000-0005-0000-0000-000088060000}"/>
    <cellStyle name="Heading 2 5" xfId="1674" xr:uid="{00000000-0005-0000-0000-000089060000}"/>
    <cellStyle name="Heading 3" xfId="1675" builtinId="18" customBuiltin="1"/>
    <cellStyle name="Heading 3 2" xfId="1676" xr:uid="{00000000-0005-0000-0000-00008B060000}"/>
    <cellStyle name="Heading 3 2 2" xfId="1677" xr:uid="{00000000-0005-0000-0000-00008C060000}"/>
    <cellStyle name="Heading 3 2 3" xfId="1678" xr:uid="{00000000-0005-0000-0000-00008D060000}"/>
    <cellStyle name="Heading 3 2 4" xfId="1679" xr:uid="{00000000-0005-0000-0000-00008E060000}"/>
    <cellStyle name="Heading 3 2 5" xfId="1680" xr:uid="{00000000-0005-0000-0000-00008F060000}"/>
    <cellStyle name="Heading 3 2 6" xfId="1681" xr:uid="{00000000-0005-0000-0000-000090060000}"/>
    <cellStyle name="Heading 3 3" xfId="1682" xr:uid="{00000000-0005-0000-0000-000091060000}"/>
    <cellStyle name="Heading 3 3 2" xfId="1683" xr:uid="{00000000-0005-0000-0000-000092060000}"/>
    <cellStyle name="Heading 3 3 3" xfId="1684" xr:uid="{00000000-0005-0000-0000-000093060000}"/>
    <cellStyle name="Heading 3 3 4" xfId="1685" xr:uid="{00000000-0005-0000-0000-000094060000}"/>
    <cellStyle name="Heading 3 4" xfId="1686" xr:uid="{00000000-0005-0000-0000-000095060000}"/>
    <cellStyle name="Heading 3 5" xfId="1687" xr:uid="{00000000-0005-0000-0000-000096060000}"/>
    <cellStyle name="Heading 4" xfId="1688" builtinId="19" customBuiltin="1"/>
    <cellStyle name="Heading 4 2" xfId="1689" xr:uid="{00000000-0005-0000-0000-000098060000}"/>
    <cellStyle name="Heading 4 2 2" xfId="1690" xr:uid="{00000000-0005-0000-0000-000099060000}"/>
    <cellStyle name="Heading 4 2 3" xfId="1691" xr:uid="{00000000-0005-0000-0000-00009A060000}"/>
    <cellStyle name="Heading 4 2 4" xfId="1692" xr:uid="{00000000-0005-0000-0000-00009B060000}"/>
    <cellStyle name="Heading 4 3" xfId="1693" xr:uid="{00000000-0005-0000-0000-00009C060000}"/>
    <cellStyle name="Heading 4 3 2" xfId="1694" xr:uid="{00000000-0005-0000-0000-00009D060000}"/>
    <cellStyle name="Heading 4 3 3" xfId="1695" xr:uid="{00000000-0005-0000-0000-00009E060000}"/>
    <cellStyle name="Heading 4 3 4" xfId="1696" xr:uid="{00000000-0005-0000-0000-00009F060000}"/>
    <cellStyle name="Heading 4 4" xfId="1697" xr:uid="{00000000-0005-0000-0000-0000A0060000}"/>
    <cellStyle name="Heading 4 5" xfId="1698" xr:uid="{00000000-0005-0000-0000-0000A1060000}"/>
    <cellStyle name="Hyperlink 2" xfId="1699" xr:uid="{00000000-0005-0000-0000-0000A2060000}"/>
    <cellStyle name="Hyperlink 2 2" xfId="1700" xr:uid="{00000000-0005-0000-0000-0000A3060000}"/>
    <cellStyle name="Hyperlink 2 2 3" xfId="1701" xr:uid="{00000000-0005-0000-0000-0000A4060000}"/>
    <cellStyle name="Hyperlink 3" xfId="1702" xr:uid="{00000000-0005-0000-0000-0000A5060000}"/>
    <cellStyle name="Hyperlink 4" xfId="1703" xr:uid="{00000000-0005-0000-0000-0000A6060000}"/>
    <cellStyle name="Input" xfId="1704" builtinId="20" customBuiltin="1"/>
    <cellStyle name="Input [yellow]" xfId="1705" xr:uid="{00000000-0005-0000-0000-0000A8060000}"/>
    <cellStyle name="Input [yellow] 2" xfId="1706" xr:uid="{00000000-0005-0000-0000-0000A9060000}"/>
    <cellStyle name="Input [yellow] 3" xfId="1707" xr:uid="{00000000-0005-0000-0000-0000AA060000}"/>
    <cellStyle name="Input [yellow] 3 2" xfId="1708" xr:uid="{00000000-0005-0000-0000-0000AB060000}"/>
    <cellStyle name="Input [yellow] 4" xfId="1709" xr:uid="{00000000-0005-0000-0000-0000AC060000}"/>
    <cellStyle name="Input [yellow] 5" xfId="1710" xr:uid="{00000000-0005-0000-0000-0000AD060000}"/>
    <cellStyle name="Input [yellow] 6" xfId="1711" xr:uid="{00000000-0005-0000-0000-0000AE060000}"/>
    <cellStyle name="Input [yellow] 7" xfId="1712" xr:uid="{00000000-0005-0000-0000-0000AF060000}"/>
    <cellStyle name="Input 10" xfId="1713" xr:uid="{00000000-0005-0000-0000-0000B0060000}"/>
    <cellStyle name="Input 10 2" xfId="1714" xr:uid="{00000000-0005-0000-0000-0000B1060000}"/>
    <cellStyle name="Input 10 2 2" xfId="1715" xr:uid="{00000000-0005-0000-0000-0000B2060000}"/>
    <cellStyle name="Input 10 3" xfId="1716" xr:uid="{00000000-0005-0000-0000-0000B3060000}"/>
    <cellStyle name="Input 10 4" xfId="1717" xr:uid="{00000000-0005-0000-0000-0000B4060000}"/>
    <cellStyle name="Input 11" xfId="1718" xr:uid="{00000000-0005-0000-0000-0000B5060000}"/>
    <cellStyle name="Input 11 2" xfId="1719" xr:uid="{00000000-0005-0000-0000-0000B6060000}"/>
    <cellStyle name="Input 11 2 2" xfId="1720" xr:uid="{00000000-0005-0000-0000-0000B7060000}"/>
    <cellStyle name="Input 11 3" xfId="1721" xr:uid="{00000000-0005-0000-0000-0000B8060000}"/>
    <cellStyle name="Input 11 4" xfId="1722" xr:uid="{00000000-0005-0000-0000-0000B9060000}"/>
    <cellStyle name="Input 12" xfId="1723" xr:uid="{00000000-0005-0000-0000-0000BA060000}"/>
    <cellStyle name="Input 12 2" xfId="1724" xr:uid="{00000000-0005-0000-0000-0000BB060000}"/>
    <cellStyle name="Input 12 2 2" xfId="1725" xr:uid="{00000000-0005-0000-0000-0000BC060000}"/>
    <cellStyle name="Input 12 3" xfId="1726" xr:uid="{00000000-0005-0000-0000-0000BD060000}"/>
    <cellStyle name="Input 12 4" xfId="1727" xr:uid="{00000000-0005-0000-0000-0000BE060000}"/>
    <cellStyle name="Input 13" xfId="1728" xr:uid="{00000000-0005-0000-0000-0000BF060000}"/>
    <cellStyle name="Input 13 2" xfId="1729" xr:uid="{00000000-0005-0000-0000-0000C0060000}"/>
    <cellStyle name="Input 13 2 2" xfId="1730" xr:uid="{00000000-0005-0000-0000-0000C1060000}"/>
    <cellStyle name="Input 13 3" xfId="1731" xr:uid="{00000000-0005-0000-0000-0000C2060000}"/>
    <cellStyle name="Input 13 4" xfId="1732" xr:uid="{00000000-0005-0000-0000-0000C3060000}"/>
    <cellStyle name="Input 14" xfId="1733" xr:uid="{00000000-0005-0000-0000-0000C4060000}"/>
    <cellStyle name="Input 14 2" xfId="1734" xr:uid="{00000000-0005-0000-0000-0000C5060000}"/>
    <cellStyle name="Input 14 2 2" xfId="1735" xr:uid="{00000000-0005-0000-0000-0000C6060000}"/>
    <cellStyle name="Input 14 3" xfId="1736" xr:uid="{00000000-0005-0000-0000-0000C7060000}"/>
    <cellStyle name="Input 14 4" xfId="1737" xr:uid="{00000000-0005-0000-0000-0000C8060000}"/>
    <cellStyle name="Input 15" xfId="1738" xr:uid="{00000000-0005-0000-0000-0000C9060000}"/>
    <cellStyle name="Input 15 2" xfId="1739" xr:uid="{00000000-0005-0000-0000-0000CA060000}"/>
    <cellStyle name="Input 15 2 2" xfId="1740" xr:uid="{00000000-0005-0000-0000-0000CB060000}"/>
    <cellStyle name="Input 15 3" xfId="1741" xr:uid="{00000000-0005-0000-0000-0000CC060000}"/>
    <cellStyle name="Input 15 4" xfId="1742" xr:uid="{00000000-0005-0000-0000-0000CD060000}"/>
    <cellStyle name="Input 16" xfId="1743" xr:uid="{00000000-0005-0000-0000-0000CE060000}"/>
    <cellStyle name="Input 16 2" xfId="1744" xr:uid="{00000000-0005-0000-0000-0000CF060000}"/>
    <cellStyle name="Input 16 2 2" xfId="1745" xr:uid="{00000000-0005-0000-0000-0000D0060000}"/>
    <cellStyle name="Input 16 3" xfId="1746" xr:uid="{00000000-0005-0000-0000-0000D1060000}"/>
    <cellStyle name="Input 16 4" xfId="1747" xr:uid="{00000000-0005-0000-0000-0000D2060000}"/>
    <cellStyle name="Input 17" xfId="1748" xr:uid="{00000000-0005-0000-0000-0000D3060000}"/>
    <cellStyle name="Input 17 2" xfId="1749" xr:uid="{00000000-0005-0000-0000-0000D4060000}"/>
    <cellStyle name="Input 17 2 2" xfId="1750" xr:uid="{00000000-0005-0000-0000-0000D5060000}"/>
    <cellStyle name="Input 17 3" xfId="1751" xr:uid="{00000000-0005-0000-0000-0000D6060000}"/>
    <cellStyle name="Input 17 4" xfId="1752" xr:uid="{00000000-0005-0000-0000-0000D7060000}"/>
    <cellStyle name="Input 18" xfId="1753" xr:uid="{00000000-0005-0000-0000-0000D8060000}"/>
    <cellStyle name="Input 18 2" xfId="1754" xr:uid="{00000000-0005-0000-0000-0000D9060000}"/>
    <cellStyle name="Input 18 2 2" xfId="1755" xr:uid="{00000000-0005-0000-0000-0000DA060000}"/>
    <cellStyle name="Input 18 3" xfId="1756" xr:uid="{00000000-0005-0000-0000-0000DB060000}"/>
    <cellStyle name="Input 18 4" xfId="1757" xr:uid="{00000000-0005-0000-0000-0000DC060000}"/>
    <cellStyle name="Input 19" xfId="1758" xr:uid="{00000000-0005-0000-0000-0000DD060000}"/>
    <cellStyle name="Input 19 2" xfId="1759" xr:uid="{00000000-0005-0000-0000-0000DE060000}"/>
    <cellStyle name="Input 19 2 2" xfId="1760" xr:uid="{00000000-0005-0000-0000-0000DF060000}"/>
    <cellStyle name="Input 19 3" xfId="1761" xr:uid="{00000000-0005-0000-0000-0000E0060000}"/>
    <cellStyle name="Input 19 4" xfId="1762" xr:uid="{00000000-0005-0000-0000-0000E1060000}"/>
    <cellStyle name="Input 2" xfId="1763" xr:uid="{00000000-0005-0000-0000-0000E2060000}"/>
    <cellStyle name="Input 2 2" xfId="1764" xr:uid="{00000000-0005-0000-0000-0000E3060000}"/>
    <cellStyle name="Input 2 2 2" xfId="1765" xr:uid="{00000000-0005-0000-0000-0000E4060000}"/>
    <cellStyle name="Input 2 3" xfId="1766" xr:uid="{00000000-0005-0000-0000-0000E5060000}"/>
    <cellStyle name="Input 2 4" xfId="1767" xr:uid="{00000000-0005-0000-0000-0000E6060000}"/>
    <cellStyle name="Input 2 5" xfId="1768" xr:uid="{00000000-0005-0000-0000-0000E7060000}"/>
    <cellStyle name="Input 2 6" xfId="1769" xr:uid="{00000000-0005-0000-0000-0000E8060000}"/>
    <cellStyle name="Input 2 7" xfId="1770" xr:uid="{00000000-0005-0000-0000-0000E9060000}"/>
    <cellStyle name="Input 20" xfId="1771" xr:uid="{00000000-0005-0000-0000-0000EA060000}"/>
    <cellStyle name="Input 20 2" xfId="1772" xr:uid="{00000000-0005-0000-0000-0000EB060000}"/>
    <cellStyle name="Input 20 2 2" xfId="1773" xr:uid="{00000000-0005-0000-0000-0000EC060000}"/>
    <cellStyle name="Input 20 3" xfId="1774" xr:uid="{00000000-0005-0000-0000-0000ED060000}"/>
    <cellStyle name="Input 20 4" xfId="1775" xr:uid="{00000000-0005-0000-0000-0000EE060000}"/>
    <cellStyle name="Input 21" xfId="1776" xr:uid="{00000000-0005-0000-0000-0000EF060000}"/>
    <cellStyle name="Input 21 2" xfId="1777" xr:uid="{00000000-0005-0000-0000-0000F0060000}"/>
    <cellStyle name="Input 21 2 2" xfId="1778" xr:uid="{00000000-0005-0000-0000-0000F1060000}"/>
    <cellStyle name="Input 21 3" xfId="1779" xr:uid="{00000000-0005-0000-0000-0000F2060000}"/>
    <cellStyle name="Input 21 4" xfId="1780" xr:uid="{00000000-0005-0000-0000-0000F3060000}"/>
    <cellStyle name="Input 22" xfId="1781" xr:uid="{00000000-0005-0000-0000-0000F4060000}"/>
    <cellStyle name="Input 22 2" xfId="1782" xr:uid="{00000000-0005-0000-0000-0000F5060000}"/>
    <cellStyle name="Input 22 3" xfId="1783" xr:uid="{00000000-0005-0000-0000-0000F6060000}"/>
    <cellStyle name="Input 22 4" xfId="1784" xr:uid="{00000000-0005-0000-0000-0000F7060000}"/>
    <cellStyle name="Input 23" xfId="1785" xr:uid="{00000000-0005-0000-0000-0000F8060000}"/>
    <cellStyle name="Input 23 2" xfId="1786" xr:uid="{00000000-0005-0000-0000-0000F9060000}"/>
    <cellStyle name="Input 23 3" xfId="1787" xr:uid="{00000000-0005-0000-0000-0000FA060000}"/>
    <cellStyle name="Input 23 4" xfId="1788" xr:uid="{00000000-0005-0000-0000-0000FB060000}"/>
    <cellStyle name="Input 24" xfId="1789" xr:uid="{00000000-0005-0000-0000-0000FC060000}"/>
    <cellStyle name="Input 24 2" xfId="1790" xr:uid="{00000000-0005-0000-0000-0000FD060000}"/>
    <cellStyle name="Input 24 3" xfId="1791" xr:uid="{00000000-0005-0000-0000-0000FE060000}"/>
    <cellStyle name="Input 24 4" xfId="1792" xr:uid="{00000000-0005-0000-0000-0000FF060000}"/>
    <cellStyle name="Input 25" xfId="1793" xr:uid="{00000000-0005-0000-0000-000000070000}"/>
    <cellStyle name="Input 25 2" xfId="1794" xr:uid="{00000000-0005-0000-0000-000001070000}"/>
    <cellStyle name="Input 25 3" xfId="1795" xr:uid="{00000000-0005-0000-0000-000002070000}"/>
    <cellStyle name="Input 25 4" xfId="1796" xr:uid="{00000000-0005-0000-0000-000003070000}"/>
    <cellStyle name="Input 26" xfId="1797" xr:uid="{00000000-0005-0000-0000-000004070000}"/>
    <cellStyle name="Input 26 2" xfId="1798" xr:uid="{00000000-0005-0000-0000-000005070000}"/>
    <cellStyle name="Input 26 3" xfId="1799" xr:uid="{00000000-0005-0000-0000-000006070000}"/>
    <cellStyle name="Input 26 4" xfId="1800" xr:uid="{00000000-0005-0000-0000-000007070000}"/>
    <cellStyle name="Input 27" xfId="1801" xr:uid="{00000000-0005-0000-0000-000008070000}"/>
    <cellStyle name="Input 27 2" xfId="1802" xr:uid="{00000000-0005-0000-0000-000009070000}"/>
    <cellStyle name="Input 27 3" xfId="1803" xr:uid="{00000000-0005-0000-0000-00000A070000}"/>
    <cellStyle name="Input 27 4" xfId="1804" xr:uid="{00000000-0005-0000-0000-00000B070000}"/>
    <cellStyle name="Input 28" xfId="1805" xr:uid="{00000000-0005-0000-0000-00000C070000}"/>
    <cellStyle name="Input 28 2" xfId="1806" xr:uid="{00000000-0005-0000-0000-00000D070000}"/>
    <cellStyle name="Input 28 3" xfId="1807" xr:uid="{00000000-0005-0000-0000-00000E070000}"/>
    <cellStyle name="Input 28 4" xfId="1808" xr:uid="{00000000-0005-0000-0000-00000F070000}"/>
    <cellStyle name="Input 29" xfId="1809" xr:uid="{00000000-0005-0000-0000-000010070000}"/>
    <cellStyle name="Input 29 2" xfId="1810" xr:uid="{00000000-0005-0000-0000-000011070000}"/>
    <cellStyle name="Input 29 3" xfId="1811" xr:uid="{00000000-0005-0000-0000-000012070000}"/>
    <cellStyle name="Input 29 4" xfId="1812" xr:uid="{00000000-0005-0000-0000-000013070000}"/>
    <cellStyle name="Input 3" xfId="1813" xr:uid="{00000000-0005-0000-0000-000014070000}"/>
    <cellStyle name="Input 3 2" xfId="1814" xr:uid="{00000000-0005-0000-0000-000015070000}"/>
    <cellStyle name="Input 3 2 2" xfId="1815" xr:uid="{00000000-0005-0000-0000-000016070000}"/>
    <cellStyle name="Input 3 3" xfId="1816" xr:uid="{00000000-0005-0000-0000-000017070000}"/>
    <cellStyle name="Input 3 4" xfId="1817" xr:uid="{00000000-0005-0000-0000-000018070000}"/>
    <cellStyle name="Input 3 5" xfId="1818" xr:uid="{00000000-0005-0000-0000-000019070000}"/>
    <cellStyle name="Input 30" xfId="1819" xr:uid="{00000000-0005-0000-0000-00001A070000}"/>
    <cellStyle name="Input 30 2" xfId="1820" xr:uid="{00000000-0005-0000-0000-00001B070000}"/>
    <cellStyle name="Input 30 3" xfId="1821" xr:uid="{00000000-0005-0000-0000-00001C070000}"/>
    <cellStyle name="Input 31" xfId="1822" xr:uid="{00000000-0005-0000-0000-00001D070000}"/>
    <cellStyle name="Input 31 2" xfId="1823" xr:uid="{00000000-0005-0000-0000-00001E070000}"/>
    <cellStyle name="Input 31 3" xfId="1824" xr:uid="{00000000-0005-0000-0000-00001F070000}"/>
    <cellStyle name="Input 32" xfId="1825" xr:uid="{00000000-0005-0000-0000-000020070000}"/>
    <cellStyle name="Input 33" xfId="1826" xr:uid="{00000000-0005-0000-0000-000021070000}"/>
    <cellStyle name="Input 34" xfId="1827" xr:uid="{00000000-0005-0000-0000-000022070000}"/>
    <cellStyle name="Input 35" xfId="1828" xr:uid="{00000000-0005-0000-0000-000023070000}"/>
    <cellStyle name="Input 36" xfId="1829" xr:uid="{00000000-0005-0000-0000-000024070000}"/>
    <cellStyle name="Input 37" xfId="1830" xr:uid="{00000000-0005-0000-0000-000025070000}"/>
    <cellStyle name="Input 38" xfId="1831" xr:uid="{00000000-0005-0000-0000-000026070000}"/>
    <cellStyle name="Input 39" xfId="1832" xr:uid="{00000000-0005-0000-0000-000027070000}"/>
    <cellStyle name="Input 4" xfId="1833" xr:uid="{00000000-0005-0000-0000-000028070000}"/>
    <cellStyle name="Input 4 2" xfId="1834" xr:uid="{00000000-0005-0000-0000-000029070000}"/>
    <cellStyle name="Input 4 2 2" xfId="1835" xr:uid="{00000000-0005-0000-0000-00002A070000}"/>
    <cellStyle name="Input 4 3" xfId="1836" xr:uid="{00000000-0005-0000-0000-00002B070000}"/>
    <cellStyle name="Input 4 4" xfId="1837" xr:uid="{00000000-0005-0000-0000-00002C070000}"/>
    <cellStyle name="Input 40" xfId="1838" xr:uid="{00000000-0005-0000-0000-00002D070000}"/>
    <cellStyle name="Input 41" xfId="1839" xr:uid="{00000000-0005-0000-0000-00002E070000}"/>
    <cellStyle name="Input 42" xfId="1840" xr:uid="{00000000-0005-0000-0000-00002F070000}"/>
    <cellStyle name="Input 43" xfId="1841" xr:uid="{00000000-0005-0000-0000-000030070000}"/>
    <cellStyle name="Input 44" xfId="1842" xr:uid="{00000000-0005-0000-0000-000031070000}"/>
    <cellStyle name="Input 45" xfId="1843" xr:uid="{00000000-0005-0000-0000-000032070000}"/>
    <cellStyle name="Input 46" xfId="2979" xr:uid="{483FDFA2-7E95-4084-AD0E-CC9C923DE96B}"/>
    <cellStyle name="Input 47" xfId="2950" xr:uid="{BA85024C-07BE-4E63-8542-451EBA1B1C8C}"/>
    <cellStyle name="Input 48" xfId="2980" xr:uid="{F53B51E6-3395-4BFE-80E0-9BF0874AED67}"/>
    <cellStyle name="Input 49" xfId="2983" xr:uid="{432ADB9F-D946-4F3D-9677-DA9B7D24F53C}"/>
    <cellStyle name="Input 5" xfId="1844" xr:uid="{00000000-0005-0000-0000-000033070000}"/>
    <cellStyle name="Input 5 2" xfId="1845" xr:uid="{00000000-0005-0000-0000-000034070000}"/>
    <cellStyle name="Input 5 2 2" xfId="1846" xr:uid="{00000000-0005-0000-0000-000035070000}"/>
    <cellStyle name="Input 5 3" xfId="1847" xr:uid="{00000000-0005-0000-0000-000036070000}"/>
    <cellStyle name="Input 5 4" xfId="1848" xr:uid="{00000000-0005-0000-0000-000037070000}"/>
    <cellStyle name="Input 6" xfId="1849" xr:uid="{00000000-0005-0000-0000-000038070000}"/>
    <cellStyle name="Input 6 2" xfId="1850" xr:uid="{00000000-0005-0000-0000-000039070000}"/>
    <cellStyle name="Input 6 2 2" xfId="1851" xr:uid="{00000000-0005-0000-0000-00003A070000}"/>
    <cellStyle name="Input 6 3" xfId="1852" xr:uid="{00000000-0005-0000-0000-00003B070000}"/>
    <cellStyle name="Input 6 4" xfId="1853" xr:uid="{00000000-0005-0000-0000-00003C070000}"/>
    <cellStyle name="Input 7" xfId="1854" xr:uid="{00000000-0005-0000-0000-00003D070000}"/>
    <cellStyle name="Input 7 2" xfId="1855" xr:uid="{00000000-0005-0000-0000-00003E070000}"/>
    <cellStyle name="Input 7 2 2" xfId="1856" xr:uid="{00000000-0005-0000-0000-00003F070000}"/>
    <cellStyle name="Input 7 3" xfId="1857" xr:uid="{00000000-0005-0000-0000-000040070000}"/>
    <cellStyle name="Input 7 4" xfId="1858" xr:uid="{00000000-0005-0000-0000-000041070000}"/>
    <cellStyle name="Input 8" xfId="1859" xr:uid="{00000000-0005-0000-0000-000042070000}"/>
    <cellStyle name="Input 8 2" xfId="1860" xr:uid="{00000000-0005-0000-0000-000043070000}"/>
    <cellStyle name="Input 8 2 2" xfId="1861" xr:uid="{00000000-0005-0000-0000-000044070000}"/>
    <cellStyle name="Input 8 3" xfId="1862" xr:uid="{00000000-0005-0000-0000-000045070000}"/>
    <cellStyle name="Input 8 4" xfId="1863" xr:uid="{00000000-0005-0000-0000-000046070000}"/>
    <cellStyle name="Input 9" xfId="1864" xr:uid="{00000000-0005-0000-0000-000047070000}"/>
    <cellStyle name="Input 9 2" xfId="1865" xr:uid="{00000000-0005-0000-0000-000048070000}"/>
    <cellStyle name="Input 9 2 2" xfId="1866" xr:uid="{00000000-0005-0000-0000-000049070000}"/>
    <cellStyle name="Input 9 3" xfId="1867" xr:uid="{00000000-0005-0000-0000-00004A070000}"/>
    <cellStyle name="Input 9 4" xfId="1868" xr:uid="{00000000-0005-0000-0000-00004B070000}"/>
    <cellStyle name="Link Currency (0)" xfId="1869" xr:uid="{00000000-0005-0000-0000-00004C070000}"/>
    <cellStyle name="Link Currency (0) 2" xfId="1870" xr:uid="{00000000-0005-0000-0000-00004D070000}"/>
    <cellStyle name="Link Currency (0) 3" xfId="1871" xr:uid="{00000000-0005-0000-0000-00004E070000}"/>
    <cellStyle name="Link Currency (2)" xfId="1872" xr:uid="{00000000-0005-0000-0000-00004F070000}"/>
    <cellStyle name="Link Currency (2) 2" xfId="1873" xr:uid="{00000000-0005-0000-0000-000050070000}"/>
    <cellStyle name="Link Currency (2) 3" xfId="1874" xr:uid="{00000000-0005-0000-0000-000051070000}"/>
    <cellStyle name="Link Units (0)" xfId="1875" xr:uid="{00000000-0005-0000-0000-000052070000}"/>
    <cellStyle name="Link Units (0) 2" xfId="1876" xr:uid="{00000000-0005-0000-0000-000053070000}"/>
    <cellStyle name="Link Units (0) 3" xfId="1877" xr:uid="{00000000-0005-0000-0000-000054070000}"/>
    <cellStyle name="Link Units (1)" xfId="1878" xr:uid="{00000000-0005-0000-0000-000055070000}"/>
    <cellStyle name="Link Units (1) 2" xfId="1879" xr:uid="{00000000-0005-0000-0000-000056070000}"/>
    <cellStyle name="Link Units (1) 3" xfId="1880" xr:uid="{00000000-0005-0000-0000-000057070000}"/>
    <cellStyle name="Link Units (2)" xfId="1881" xr:uid="{00000000-0005-0000-0000-000058070000}"/>
    <cellStyle name="Link Units (2) 2" xfId="1882" xr:uid="{00000000-0005-0000-0000-000059070000}"/>
    <cellStyle name="Link Units (2) 3" xfId="1883" xr:uid="{00000000-0005-0000-0000-00005A070000}"/>
    <cellStyle name="Linked Cell" xfId="1884" builtinId="24" customBuiltin="1"/>
    <cellStyle name="Linked Cell 2" xfId="1885" xr:uid="{00000000-0005-0000-0000-00005C070000}"/>
    <cellStyle name="Linked Cell 2 2" xfId="1886" xr:uid="{00000000-0005-0000-0000-00005D070000}"/>
    <cellStyle name="Linked Cell 2 3" xfId="1887" xr:uid="{00000000-0005-0000-0000-00005E070000}"/>
    <cellStyle name="Linked Cell 2 4" xfId="1888" xr:uid="{00000000-0005-0000-0000-00005F070000}"/>
    <cellStyle name="Linked Cell 3" xfId="1889" xr:uid="{00000000-0005-0000-0000-000060070000}"/>
    <cellStyle name="Linked Cell 3 2" xfId="1890" xr:uid="{00000000-0005-0000-0000-000061070000}"/>
    <cellStyle name="Linked Cell 3 3" xfId="1891" xr:uid="{00000000-0005-0000-0000-000062070000}"/>
    <cellStyle name="Linked Cell 3 4" xfId="1892" xr:uid="{00000000-0005-0000-0000-000063070000}"/>
    <cellStyle name="Linked Cell 4" xfId="1893" xr:uid="{00000000-0005-0000-0000-000064070000}"/>
    <cellStyle name="Linked Cell 4 2" xfId="1894" xr:uid="{00000000-0005-0000-0000-000065070000}"/>
    <cellStyle name="Linked Cell 4 3" xfId="1895" xr:uid="{00000000-0005-0000-0000-000066070000}"/>
    <cellStyle name="Linked Cell 5" xfId="1896" xr:uid="{00000000-0005-0000-0000-000067070000}"/>
    <cellStyle name="Milliers [0]_AR1194" xfId="1897" xr:uid="{00000000-0005-0000-0000-000068070000}"/>
    <cellStyle name="Milliers_AR1194" xfId="1898" xr:uid="{00000000-0005-0000-0000-000069070000}"/>
    <cellStyle name="Monétaire [0]_AR1194" xfId="1899" xr:uid="{00000000-0005-0000-0000-00006A070000}"/>
    <cellStyle name="Monétaire_AR1194" xfId="1900" xr:uid="{00000000-0005-0000-0000-00006B070000}"/>
    <cellStyle name="Neutral" xfId="1901" builtinId="28" customBuiltin="1"/>
    <cellStyle name="Neutral 2" xfId="1902" xr:uid="{00000000-0005-0000-0000-00006D070000}"/>
    <cellStyle name="Neutral 2 2" xfId="1903" xr:uid="{00000000-0005-0000-0000-00006E070000}"/>
    <cellStyle name="Neutral 2 3" xfId="1904" xr:uid="{00000000-0005-0000-0000-00006F070000}"/>
    <cellStyle name="Neutral 2 4" xfId="1905" xr:uid="{00000000-0005-0000-0000-000070070000}"/>
    <cellStyle name="Neutral 2 5" xfId="1906" xr:uid="{00000000-0005-0000-0000-000071070000}"/>
    <cellStyle name="Neutral 3" xfId="1907" xr:uid="{00000000-0005-0000-0000-000072070000}"/>
    <cellStyle name="Neutral 3 2" xfId="1908" xr:uid="{00000000-0005-0000-0000-000073070000}"/>
    <cellStyle name="Neutral 3 3" xfId="1909" xr:uid="{00000000-0005-0000-0000-000074070000}"/>
    <cellStyle name="Neutral 3 4" xfId="1910" xr:uid="{00000000-0005-0000-0000-000075070000}"/>
    <cellStyle name="Neutral 4" xfId="1911" xr:uid="{00000000-0005-0000-0000-000076070000}"/>
    <cellStyle name="Neutral 4 2" xfId="1912" xr:uid="{00000000-0005-0000-0000-000077070000}"/>
    <cellStyle name="Neutral 4 3" xfId="1913" xr:uid="{00000000-0005-0000-0000-000078070000}"/>
    <cellStyle name="Neutral 5" xfId="1914" xr:uid="{00000000-0005-0000-0000-000079070000}"/>
    <cellStyle name="Neutral 6" xfId="1915" xr:uid="{00000000-0005-0000-0000-00007A070000}"/>
    <cellStyle name="no dec" xfId="1916" xr:uid="{00000000-0005-0000-0000-00007B070000}"/>
    <cellStyle name="no dec 2" xfId="1917" xr:uid="{00000000-0005-0000-0000-00007C070000}"/>
    <cellStyle name="Normal" xfId="0" builtinId="0"/>
    <cellStyle name="Normal - Style1" xfId="1918" xr:uid="{00000000-0005-0000-0000-00007E070000}"/>
    <cellStyle name="Normal - Style1 2" xfId="1919" xr:uid="{00000000-0005-0000-0000-00007F070000}"/>
    <cellStyle name="Normal - Style1 3" xfId="1920" xr:uid="{00000000-0005-0000-0000-000080070000}"/>
    <cellStyle name="Normal - Style1_~1933815" xfId="1921" xr:uid="{00000000-0005-0000-0000-000081070000}"/>
    <cellStyle name="Normal 10" xfId="1922" xr:uid="{00000000-0005-0000-0000-000082070000}"/>
    <cellStyle name="Normal 10 2" xfId="1923" xr:uid="{00000000-0005-0000-0000-000083070000}"/>
    <cellStyle name="Normal 10 2 2" xfId="1924" xr:uid="{00000000-0005-0000-0000-000084070000}"/>
    <cellStyle name="Normal 10 2 2 2" xfId="1925" xr:uid="{00000000-0005-0000-0000-000085070000}"/>
    <cellStyle name="Normal 10 2 2 3" xfId="1926" xr:uid="{00000000-0005-0000-0000-000086070000}"/>
    <cellStyle name="Normal 10 2 3" xfId="1927" xr:uid="{00000000-0005-0000-0000-000087070000}"/>
    <cellStyle name="Normal 10 2 3 2" xfId="1928" xr:uid="{00000000-0005-0000-0000-000088070000}"/>
    <cellStyle name="Normal 10 2 4" xfId="1929" xr:uid="{00000000-0005-0000-0000-000089070000}"/>
    <cellStyle name="Normal 10 2 5" xfId="1930" xr:uid="{00000000-0005-0000-0000-00008A070000}"/>
    <cellStyle name="Normal 10 3" xfId="1931" xr:uid="{00000000-0005-0000-0000-00008B070000}"/>
    <cellStyle name="Normal 10 4" xfId="1932" xr:uid="{00000000-0005-0000-0000-00008C070000}"/>
    <cellStyle name="Normal 100" xfId="1933" xr:uid="{00000000-0005-0000-0000-00008D070000}"/>
    <cellStyle name="Normal 101" xfId="1934" xr:uid="{00000000-0005-0000-0000-00008E070000}"/>
    <cellStyle name="Normal 102" xfId="1935" xr:uid="{00000000-0005-0000-0000-00008F070000}"/>
    <cellStyle name="Normal 103" xfId="1936" xr:uid="{00000000-0005-0000-0000-000090070000}"/>
    <cellStyle name="Normal 104" xfId="1937" xr:uid="{00000000-0005-0000-0000-000091070000}"/>
    <cellStyle name="Normal 105" xfId="2949" xr:uid="{4F7F06D2-0A2D-4A30-B227-49EEFBC24C14}"/>
    <cellStyle name="Normal 106" xfId="2982" xr:uid="{97340684-AC78-40DC-AB51-2F93C24B5BAF}"/>
    <cellStyle name="Normal 107" xfId="2985" xr:uid="{24FA4885-2707-4EA4-AD9A-91636BEB8853}"/>
    <cellStyle name="Normal 108" xfId="2987" xr:uid="{D44B75AB-05BD-4C5E-A765-6B989FF6B26A}"/>
    <cellStyle name="Normal 11" xfId="1938" xr:uid="{00000000-0005-0000-0000-000092070000}"/>
    <cellStyle name="Normal 11 2" xfId="1939" xr:uid="{00000000-0005-0000-0000-000093070000}"/>
    <cellStyle name="Normal 11 2 2" xfId="1940" xr:uid="{00000000-0005-0000-0000-000094070000}"/>
    <cellStyle name="Normal 11 2 3" xfId="1941" xr:uid="{00000000-0005-0000-0000-000095070000}"/>
    <cellStyle name="Normal 11 2 3 2" xfId="1942" xr:uid="{00000000-0005-0000-0000-000096070000}"/>
    <cellStyle name="Normal 11 2 4 2" xfId="1943" xr:uid="{00000000-0005-0000-0000-000097070000}"/>
    <cellStyle name="Normal 11 3" xfId="1944" xr:uid="{00000000-0005-0000-0000-000098070000}"/>
    <cellStyle name="Normal 11 4" xfId="1945" xr:uid="{00000000-0005-0000-0000-000099070000}"/>
    <cellStyle name="Normal 12" xfId="1946" xr:uid="{00000000-0005-0000-0000-00009A070000}"/>
    <cellStyle name="Normal 12 2" xfId="1947" xr:uid="{00000000-0005-0000-0000-00009B070000}"/>
    <cellStyle name="Normal 12 2 2" xfId="1948" xr:uid="{00000000-0005-0000-0000-00009C070000}"/>
    <cellStyle name="Normal 12 2 3" xfId="1949" xr:uid="{00000000-0005-0000-0000-00009D070000}"/>
    <cellStyle name="Normal 12 3" xfId="1950" xr:uid="{00000000-0005-0000-0000-00009E070000}"/>
    <cellStyle name="Normal 13" xfId="1951" xr:uid="{00000000-0005-0000-0000-00009F070000}"/>
    <cellStyle name="Normal 13 2" xfId="1952" xr:uid="{00000000-0005-0000-0000-0000A0070000}"/>
    <cellStyle name="Normal 13 2 2" xfId="1953" xr:uid="{00000000-0005-0000-0000-0000A1070000}"/>
    <cellStyle name="Normal 13 2 3" xfId="1954" xr:uid="{00000000-0005-0000-0000-0000A2070000}"/>
    <cellStyle name="Normal 13 3" xfId="1955" xr:uid="{00000000-0005-0000-0000-0000A3070000}"/>
    <cellStyle name="Normal 130 2" xfId="1956" xr:uid="{00000000-0005-0000-0000-0000A4070000}"/>
    <cellStyle name="Normal 14" xfId="1957" xr:uid="{00000000-0005-0000-0000-0000A5070000}"/>
    <cellStyle name="Normal 14 2" xfId="1958" xr:uid="{00000000-0005-0000-0000-0000A6070000}"/>
    <cellStyle name="Normal 14 2 2" xfId="1959" xr:uid="{00000000-0005-0000-0000-0000A7070000}"/>
    <cellStyle name="Normal 14 2 2 2" xfId="1960" xr:uid="{00000000-0005-0000-0000-0000A8070000}"/>
    <cellStyle name="Normal 14 2 3" xfId="1961" xr:uid="{00000000-0005-0000-0000-0000A9070000}"/>
    <cellStyle name="Normal 14 3" xfId="1962" xr:uid="{00000000-0005-0000-0000-0000AA070000}"/>
    <cellStyle name="Normal 142" xfId="1963" xr:uid="{00000000-0005-0000-0000-0000AB070000}"/>
    <cellStyle name="Normal 143 2" xfId="1964" xr:uid="{00000000-0005-0000-0000-0000AC070000}"/>
    <cellStyle name="Normal 143 2 2" xfId="1965" xr:uid="{00000000-0005-0000-0000-0000AD070000}"/>
    <cellStyle name="Normal 143 2 2 2" xfId="1966" xr:uid="{00000000-0005-0000-0000-0000AE070000}"/>
    <cellStyle name="Normal 143 2 3 2 2" xfId="1967" xr:uid="{00000000-0005-0000-0000-0000AF070000}"/>
    <cellStyle name="Normal 143 2 4 2 2" xfId="1968" xr:uid="{00000000-0005-0000-0000-0000B0070000}"/>
    <cellStyle name="Normal 147" xfId="1969" xr:uid="{00000000-0005-0000-0000-0000B1070000}"/>
    <cellStyle name="Normal 147 2 2 3" xfId="1970" xr:uid="{00000000-0005-0000-0000-0000B2070000}"/>
    <cellStyle name="Normal 147 2 2 3 2" xfId="1971" xr:uid="{00000000-0005-0000-0000-0000B3070000}"/>
    <cellStyle name="Normal 149" xfId="1972" xr:uid="{00000000-0005-0000-0000-0000B4070000}"/>
    <cellStyle name="Normal 149 2" xfId="1973" xr:uid="{00000000-0005-0000-0000-0000B5070000}"/>
    <cellStyle name="Normal 15" xfId="1974" xr:uid="{00000000-0005-0000-0000-0000B6070000}"/>
    <cellStyle name="Normal 15 2" xfId="1975" xr:uid="{00000000-0005-0000-0000-0000B7070000}"/>
    <cellStyle name="Normal 15 3" xfId="1976" xr:uid="{00000000-0005-0000-0000-0000B8070000}"/>
    <cellStyle name="Normal 15 4" xfId="1977" xr:uid="{00000000-0005-0000-0000-0000B9070000}"/>
    <cellStyle name="Normal 150" xfId="1978" xr:uid="{00000000-0005-0000-0000-0000BA070000}"/>
    <cellStyle name="Normal 150 3" xfId="1979" xr:uid="{00000000-0005-0000-0000-0000BB070000}"/>
    <cellStyle name="Normal 150 3 2" xfId="1980" xr:uid="{00000000-0005-0000-0000-0000BC070000}"/>
    <cellStyle name="Normal 151 2" xfId="1981" xr:uid="{00000000-0005-0000-0000-0000BD070000}"/>
    <cellStyle name="Normal 151 2 2" xfId="1982" xr:uid="{00000000-0005-0000-0000-0000BE070000}"/>
    <cellStyle name="Normal 151 2 2 2" xfId="1983" xr:uid="{00000000-0005-0000-0000-0000BF070000}"/>
    <cellStyle name="Normal 153" xfId="1984" xr:uid="{00000000-0005-0000-0000-0000C0070000}"/>
    <cellStyle name="Normal 153 2" xfId="1985" xr:uid="{00000000-0005-0000-0000-0000C1070000}"/>
    <cellStyle name="Normal 159" xfId="1986" xr:uid="{00000000-0005-0000-0000-0000C2070000}"/>
    <cellStyle name="Normal 159 2" xfId="1987" xr:uid="{00000000-0005-0000-0000-0000C3070000}"/>
    <cellStyle name="Normal 16" xfId="1988" xr:uid="{00000000-0005-0000-0000-0000C4070000}"/>
    <cellStyle name="Normal 16 2" xfId="1989" xr:uid="{00000000-0005-0000-0000-0000C5070000}"/>
    <cellStyle name="Normal 16 3" xfId="1990" xr:uid="{00000000-0005-0000-0000-0000C6070000}"/>
    <cellStyle name="Normal 16 4" xfId="1991" xr:uid="{00000000-0005-0000-0000-0000C7070000}"/>
    <cellStyle name="Normal 16 5" xfId="1992" xr:uid="{00000000-0005-0000-0000-0000C8070000}"/>
    <cellStyle name="Normal 17" xfId="1993" xr:uid="{00000000-0005-0000-0000-0000C9070000}"/>
    <cellStyle name="Normal 17 2" xfId="1994" xr:uid="{00000000-0005-0000-0000-0000CA070000}"/>
    <cellStyle name="Normal 17 3" xfId="1995" xr:uid="{00000000-0005-0000-0000-0000CB070000}"/>
    <cellStyle name="Normal 17 4" xfId="1996" xr:uid="{00000000-0005-0000-0000-0000CC070000}"/>
    <cellStyle name="Normal 17 5" xfId="1997" xr:uid="{00000000-0005-0000-0000-0000CD070000}"/>
    <cellStyle name="Normal 17 6" xfId="1998" xr:uid="{00000000-0005-0000-0000-0000CE070000}"/>
    <cellStyle name="Normal 18" xfId="1999" xr:uid="{00000000-0005-0000-0000-0000CF070000}"/>
    <cellStyle name="Normal 18 2" xfId="2000" xr:uid="{00000000-0005-0000-0000-0000D0070000}"/>
    <cellStyle name="Normal 18 3" xfId="2001" xr:uid="{00000000-0005-0000-0000-0000D1070000}"/>
    <cellStyle name="Normal 19" xfId="2002" xr:uid="{00000000-0005-0000-0000-0000D2070000}"/>
    <cellStyle name="Normal 19 2" xfId="2003" xr:uid="{00000000-0005-0000-0000-0000D3070000}"/>
    <cellStyle name="Normal 19 3" xfId="2004" xr:uid="{00000000-0005-0000-0000-0000D4070000}"/>
    <cellStyle name="Normal 2" xfId="2005" xr:uid="{00000000-0005-0000-0000-0000D5070000}"/>
    <cellStyle name="Normal 2 10" xfId="2006" xr:uid="{00000000-0005-0000-0000-0000D6070000}"/>
    <cellStyle name="Normal 2 10 2 3" xfId="2007" xr:uid="{00000000-0005-0000-0000-0000D7070000}"/>
    <cellStyle name="Normal 2 10 2 3 3 2" xfId="2008" xr:uid="{00000000-0005-0000-0000-0000D8070000}"/>
    <cellStyle name="Normal 2 10 3" xfId="2009" xr:uid="{00000000-0005-0000-0000-0000D9070000}"/>
    <cellStyle name="Normal 2 11" xfId="2010" xr:uid="{00000000-0005-0000-0000-0000DA070000}"/>
    <cellStyle name="Normal 2 11 2" xfId="2011" xr:uid="{00000000-0005-0000-0000-0000DB070000}"/>
    <cellStyle name="Normal 2 12" xfId="2012" xr:uid="{00000000-0005-0000-0000-0000DC070000}"/>
    <cellStyle name="Normal 2 13" xfId="2013" xr:uid="{00000000-0005-0000-0000-0000DD070000}"/>
    <cellStyle name="Normal 2 14" xfId="2014" xr:uid="{00000000-0005-0000-0000-0000DE070000}"/>
    <cellStyle name="Normal 2 15" xfId="2015" xr:uid="{00000000-0005-0000-0000-0000DF070000}"/>
    <cellStyle name="Normal 2 19" xfId="2016" xr:uid="{00000000-0005-0000-0000-0000E0070000}"/>
    <cellStyle name="Normal 2 2" xfId="2017" xr:uid="{00000000-0005-0000-0000-0000E1070000}"/>
    <cellStyle name="Normal 2 2 2" xfId="2018" xr:uid="{00000000-0005-0000-0000-0000E2070000}"/>
    <cellStyle name="Normal 2 2 2 2" xfId="2019" xr:uid="{00000000-0005-0000-0000-0000E3070000}"/>
    <cellStyle name="Normal 2 2 2 2 2" xfId="2020" xr:uid="{00000000-0005-0000-0000-0000E4070000}"/>
    <cellStyle name="Normal 2 2 2 2 2 2" xfId="2021" xr:uid="{00000000-0005-0000-0000-0000E5070000}"/>
    <cellStyle name="Normal 2 2 2 2 2 2 2" xfId="2022" xr:uid="{00000000-0005-0000-0000-0000E6070000}"/>
    <cellStyle name="Normal 2 2 2 2 3" xfId="2023" xr:uid="{00000000-0005-0000-0000-0000E7070000}"/>
    <cellStyle name="Normal 2 2 2 2 3 3 2 3 2" xfId="2024" xr:uid="{00000000-0005-0000-0000-0000E8070000}"/>
    <cellStyle name="Normal 2 2 2 2 3 3 2 3 2 2" xfId="2025" xr:uid="{00000000-0005-0000-0000-0000E9070000}"/>
    <cellStyle name="Normal 2 2 2 3" xfId="2026" xr:uid="{00000000-0005-0000-0000-0000EA070000}"/>
    <cellStyle name="Normal 2 2 2 5 2" xfId="2027" xr:uid="{00000000-0005-0000-0000-0000EB070000}"/>
    <cellStyle name="Normal 2 2 3" xfId="2028" xr:uid="{00000000-0005-0000-0000-0000EC070000}"/>
    <cellStyle name="Normal 2 2 3 2" xfId="2029" xr:uid="{00000000-0005-0000-0000-0000ED070000}"/>
    <cellStyle name="Normal 2 2 3 3" xfId="2030" xr:uid="{00000000-0005-0000-0000-0000EE070000}"/>
    <cellStyle name="Normal 2 2 4" xfId="2031" xr:uid="{00000000-0005-0000-0000-0000EF070000}"/>
    <cellStyle name="Normal 2 2 5" xfId="2032" xr:uid="{00000000-0005-0000-0000-0000F0070000}"/>
    <cellStyle name="Normal 2 2 6" xfId="2033" xr:uid="{00000000-0005-0000-0000-0000F1070000}"/>
    <cellStyle name="Normal 2 2_ข้อมูลsup(1).." xfId="2034" xr:uid="{00000000-0005-0000-0000-0000F2070000}"/>
    <cellStyle name="Normal 2 3" xfId="2035" xr:uid="{00000000-0005-0000-0000-0000F3070000}"/>
    <cellStyle name="Normal 2 3 13 3" xfId="2036" xr:uid="{00000000-0005-0000-0000-0000F4070000}"/>
    <cellStyle name="Normal 2 3 2" xfId="2037" xr:uid="{00000000-0005-0000-0000-0000F5070000}"/>
    <cellStyle name="Normal 2 3 2 2" xfId="2038" xr:uid="{00000000-0005-0000-0000-0000F6070000}"/>
    <cellStyle name="Normal 2 3 2 2 2 2 2" xfId="2039" xr:uid="{00000000-0005-0000-0000-0000F7070000}"/>
    <cellStyle name="Normal 2 3 2 3" xfId="2040" xr:uid="{00000000-0005-0000-0000-0000F8070000}"/>
    <cellStyle name="Normal 2 3 3" xfId="2041" xr:uid="{00000000-0005-0000-0000-0000F9070000}"/>
    <cellStyle name="Normal 2 3 4" xfId="2042" xr:uid="{00000000-0005-0000-0000-0000FA070000}"/>
    <cellStyle name="Normal 2 4" xfId="2043" xr:uid="{00000000-0005-0000-0000-0000FB070000}"/>
    <cellStyle name="Normal 2 4 12 2 2" xfId="2044" xr:uid="{00000000-0005-0000-0000-0000FC070000}"/>
    <cellStyle name="Normal 2 4 2" xfId="2045" xr:uid="{00000000-0005-0000-0000-0000FD070000}"/>
    <cellStyle name="Normal 2 4 2 2" xfId="2046" xr:uid="{00000000-0005-0000-0000-0000FE070000}"/>
    <cellStyle name="Normal 2 4 2 2 2" xfId="2047" xr:uid="{00000000-0005-0000-0000-0000FF070000}"/>
    <cellStyle name="Normal 2 4 3" xfId="2048" xr:uid="{00000000-0005-0000-0000-000000080000}"/>
    <cellStyle name="Normal 2 5" xfId="2049" xr:uid="{00000000-0005-0000-0000-000001080000}"/>
    <cellStyle name="Normal 2 5 2" xfId="2050" xr:uid="{00000000-0005-0000-0000-000002080000}"/>
    <cellStyle name="Normal 2 5 3" xfId="2051" xr:uid="{00000000-0005-0000-0000-000003080000}"/>
    <cellStyle name="Normal 2 6" xfId="2052" xr:uid="{00000000-0005-0000-0000-000004080000}"/>
    <cellStyle name="Normal 2 6 2" xfId="2053" xr:uid="{00000000-0005-0000-0000-000005080000}"/>
    <cellStyle name="Normal 2 6 3" xfId="2054" xr:uid="{00000000-0005-0000-0000-000006080000}"/>
    <cellStyle name="Normal 2 6 4" xfId="2055" xr:uid="{00000000-0005-0000-0000-000007080000}"/>
    <cellStyle name="Normal 2 7" xfId="2056" xr:uid="{00000000-0005-0000-0000-000008080000}"/>
    <cellStyle name="Normal 2 7 2" xfId="2057" xr:uid="{00000000-0005-0000-0000-000009080000}"/>
    <cellStyle name="Normal 2 8" xfId="2058" xr:uid="{00000000-0005-0000-0000-00000A080000}"/>
    <cellStyle name="Normal 2 8 2" xfId="2059" xr:uid="{00000000-0005-0000-0000-00000B080000}"/>
    <cellStyle name="Normal 2 9" xfId="2060" xr:uid="{00000000-0005-0000-0000-00000C080000}"/>
    <cellStyle name="Normal 2_06.Bank Reconcile_Jun'10" xfId="2061" xr:uid="{00000000-0005-0000-0000-00000D080000}"/>
    <cellStyle name="Normal 20" xfId="2062" xr:uid="{00000000-0005-0000-0000-00000E080000}"/>
    <cellStyle name="Normal 20 2" xfId="2063" xr:uid="{00000000-0005-0000-0000-00000F080000}"/>
    <cellStyle name="Normal 20 3" xfId="2064" xr:uid="{00000000-0005-0000-0000-000010080000}"/>
    <cellStyle name="Normal 21" xfId="2065" xr:uid="{00000000-0005-0000-0000-000011080000}"/>
    <cellStyle name="Normal 21 2" xfId="2066" xr:uid="{00000000-0005-0000-0000-000012080000}"/>
    <cellStyle name="Normal 22" xfId="2067" xr:uid="{00000000-0005-0000-0000-000013080000}"/>
    <cellStyle name="Normal 22 2" xfId="2068" xr:uid="{00000000-0005-0000-0000-000014080000}"/>
    <cellStyle name="Normal 23" xfId="2069" xr:uid="{00000000-0005-0000-0000-000015080000}"/>
    <cellStyle name="Normal 23 2" xfId="2070" xr:uid="{00000000-0005-0000-0000-000016080000}"/>
    <cellStyle name="Normal 23 2 2 2" xfId="2071" xr:uid="{00000000-0005-0000-0000-000017080000}"/>
    <cellStyle name="Normal 23 2 2 2 2" xfId="2072" xr:uid="{00000000-0005-0000-0000-000018080000}"/>
    <cellStyle name="Normal 24" xfId="2073" xr:uid="{00000000-0005-0000-0000-000019080000}"/>
    <cellStyle name="Normal 25" xfId="2074" xr:uid="{00000000-0005-0000-0000-00001A080000}"/>
    <cellStyle name="Normal 26" xfId="2075" xr:uid="{00000000-0005-0000-0000-00001B080000}"/>
    <cellStyle name="Normal 27" xfId="2076" xr:uid="{00000000-0005-0000-0000-00001C080000}"/>
    <cellStyle name="Normal 28" xfId="2077" xr:uid="{00000000-0005-0000-0000-00001D080000}"/>
    <cellStyle name="Normal 29" xfId="2078" xr:uid="{00000000-0005-0000-0000-00001E080000}"/>
    <cellStyle name="Normal 29 2" xfId="2079" xr:uid="{00000000-0005-0000-0000-00001F080000}"/>
    <cellStyle name="Normal 29 3" xfId="2080" xr:uid="{00000000-0005-0000-0000-000020080000}"/>
    <cellStyle name="Normal 3" xfId="2081" xr:uid="{00000000-0005-0000-0000-000021080000}"/>
    <cellStyle name="Normal 3 2" xfId="2082" xr:uid="{00000000-0005-0000-0000-000022080000}"/>
    <cellStyle name="Normal 3 2 10" xfId="2083" xr:uid="{00000000-0005-0000-0000-000023080000}"/>
    <cellStyle name="Normal 3 2 2" xfId="2084" xr:uid="{00000000-0005-0000-0000-000024080000}"/>
    <cellStyle name="Normal 3 2 2 5 4 2" xfId="2085" xr:uid="{00000000-0005-0000-0000-000025080000}"/>
    <cellStyle name="Normal 3 2 2 5 4 2 2" xfId="2086" xr:uid="{00000000-0005-0000-0000-000026080000}"/>
    <cellStyle name="Normal 3 2 3" xfId="2087" xr:uid="{00000000-0005-0000-0000-000027080000}"/>
    <cellStyle name="Normal 3 2 3 2" xfId="2088" xr:uid="{00000000-0005-0000-0000-000028080000}"/>
    <cellStyle name="Normal 3 2 4" xfId="2089" xr:uid="{00000000-0005-0000-0000-000029080000}"/>
    <cellStyle name="Normal 3 3" xfId="2090" xr:uid="{00000000-0005-0000-0000-00002A080000}"/>
    <cellStyle name="Normal 3 3 2" xfId="2091" xr:uid="{00000000-0005-0000-0000-00002B080000}"/>
    <cellStyle name="Normal 3 3 3" xfId="2092" xr:uid="{00000000-0005-0000-0000-00002C080000}"/>
    <cellStyle name="Normal 3 4" xfId="2093" xr:uid="{00000000-0005-0000-0000-00002D080000}"/>
    <cellStyle name="Normal 3 5" xfId="2094" xr:uid="{00000000-0005-0000-0000-00002E080000}"/>
    <cellStyle name="Normal 3 5 2" xfId="2095" xr:uid="{00000000-0005-0000-0000-00002F080000}"/>
    <cellStyle name="Normal 3 5 3" xfId="2096" xr:uid="{00000000-0005-0000-0000-000030080000}"/>
    <cellStyle name="Normal 3 6" xfId="2097" xr:uid="{00000000-0005-0000-0000-000031080000}"/>
    <cellStyle name="Normal 3 7" xfId="2098" xr:uid="{00000000-0005-0000-0000-000032080000}"/>
    <cellStyle name="Normal 30" xfId="2099" xr:uid="{00000000-0005-0000-0000-000033080000}"/>
    <cellStyle name="Normal 30 2" xfId="2100" xr:uid="{00000000-0005-0000-0000-000034080000}"/>
    <cellStyle name="Normal 31" xfId="2101" xr:uid="{00000000-0005-0000-0000-000035080000}"/>
    <cellStyle name="Normal 31 2" xfId="2102" xr:uid="{00000000-0005-0000-0000-000036080000}"/>
    <cellStyle name="Normal 31 3" xfId="2103" xr:uid="{00000000-0005-0000-0000-000037080000}"/>
    <cellStyle name="Normal 32" xfId="2104" xr:uid="{00000000-0005-0000-0000-000038080000}"/>
    <cellStyle name="Normal 32 2" xfId="2105" xr:uid="{00000000-0005-0000-0000-000039080000}"/>
    <cellStyle name="Normal 32 3" xfId="2106" xr:uid="{00000000-0005-0000-0000-00003A080000}"/>
    <cellStyle name="Normal 33" xfId="2107" xr:uid="{00000000-0005-0000-0000-00003B080000}"/>
    <cellStyle name="Normal 33 2" xfId="2108" xr:uid="{00000000-0005-0000-0000-00003C080000}"/>
    <cellStyle name="Normal 33 3" xfId="2109" xr:uid="{00000000-0005-0000-0000-00003D080000}"/>
    <cellStyle name="Normal 34" xfId="2110" xr:uid="{00000000-0005-0000-0000-00003E080000}"/>
    <cellStyle name="Normal 34 2" xfId="2111" xr:uid="{00000000-0005-0000-0000-00003F080000}"/>
    <cellStyle name="Normal 34 3" xfId="2112" xr:uid="{00000000-0005-0000-0000-000040080000}"/>
    <cellStyle name="Normal 35" xfId="2113" xr:uid="{00000000-0005-0000-0000-000041080000}"/>
    <cellStyle name="Normal 35 2" xfId="2114" xr:uid="{00000000-0005-0000-0000-000042080000}"/>
    <cellStyle name="Normal 35 3" xfId="2115" xr:uid="{00000000-0005-0000-0000-000043080000}"/>
    <cellStyle name="Normal 36" xfId="2116" xr:uid="{00000000-0005-0000-0000-000044080000}"/>
    <cellStyle name="Normal 37" xfId="2117" xr:uid="{00000000-0005-0000-0000-000045080000}"/>
    <cellStyle name="Normal 38" xfId="2118" xr:uid="{00000000-0005-0000-0000-000046080000}"/>
    <cellStyle name="Normal 38 2" xfId="2119" xr:uid="{00000000-0005-0000-0000-000047080000}"/>
    <cellStyle name="Normal 38 3" xfId="2120" xr:uid="{00000000-0005-0000-0000-000048080000}"/>
    <cellStyle name="Normal 39" xfId="2121" xr:uid="{00000000-0005-0000-0000-000049080000}"/>
    <cellStyle name="Normal 39 2" xfId="2122" xr:uid="{00000000-0005-0000-0000-00004A080000}"/>
    <cellStyle name="Normal 39 3" xfId="2123" xr:uid="{00000000-0005-0000-0000-00004B080000}"/>
    <cellStyle name="Normal 4" xfId="2124" xr:uid="{00000000-0005-0000-0000-00004C080000}"/>
    <cellStyle name="Normal 4 2" xfId="2125" xr:uid="{00000000-0005-0000-0000-00004D080000}"/>
    <cellStyle name="Normal 4 2 2" xfId="2126" xr:uid="{00000000-0005-0000-0000-00004E080000}"/>
    <cellStyle name="Normal 4 2 2 2" xfId="2127" xr:uid="{00000000-0005-0000-0000-00004F080000}"/>
    <cellStyle name="Normal 4 2 3" xfId="2128" xr:uid="{00000000-0005-0000-0000-000050080000}"/>
    <cellStyle name="Normal 4 2 4" xfId="2129" xr:uid="{00000000-0005-0000-0000-000051080000}"/>
    <cellStyle name="Normal 4 2 4 2" xfId="2130" xr:uid="{00000000-0005-0000-0000-000052080000}"/>
    <cellStyle name="Normal 4 3" xfId="2131" xr:uid="{00000000-0005-0000-0000-000053080000}"/>
    <cellStyle name="Normal 4 3 2" xfId="2132" xr:uid="{00000000-0005-0000-0000-000054080000}"/>
    <cellStyle name="Normal 4 3 2 2" xfId="2133" xr:uid="{00000000-0005-0000-0000-000055080000}"/>
    <cellStyle name="Normal 4 3 2 2 2 2" xfId="2134" xr:uid="{00000000-0005-0000-0000-000056080000}"/>
    <cellStyle name="Normal 4 3 2 2 2 2 2" xfId="2135" xr:uid="{00000000-0005-0000-0000-000057080000}"/>
    <cellStyle name="Normal 4 4" xfId="2136" xr:uid="{00000000-0005-0000-0000-000058080000}"/>
    <cellStyle name="Normal 40" xfId="2137" xr:uid="{00000000-0005-0000-0000-000059080000}"/>
    <cellStyle name="Normal 40 2" xfId="2138" xr:uid="{00000000-0005-0000-0000-00005A080000}"/>
    <cellStyle name="Normal 40 3" xfId="2139" xr:uid="{00000000-0005-0000-0000-00005B080000}"/>
    <cellStyle name="Normal 41" xfId="2140" xr:uid="{00000000-0005-0000-0000-00005C080000}"/>
    <cellStyle name="Normal 41 2" xfId="2141" xr:uid="{00000000-0005-0000-0000-00005D080000}"/>
    <cellStyle name="Normal 41 3" xfId="2142" xr:uid="{00000000-0005-0000-0000-00005E080000}"/>
    <cellStyle name="Normal 42" xfId="2143" xr:uid="{00000000-0005-0000-0000-00005F080000}"/>
    <cellStyle name="Normal 43" xfId="2144" xr:uid="{00000000-0005-0000-0000-000060080000}"/>
    <cellStyle name="Normal 43 2" xfId="2145" xr:uid="{00000000-0005-0000-0000-000061080000}"/>
    <cellStyle name="Normal 43 3" xfId="2146" xr:uid="{00000000-0005-0000-0000-000062080000}"/>
    <cellStyle name="Normal 44" xfId="2147" xr:uid="{00000000-0005-0000-0000-000063080000}"/>
    <cellStyle name="Normal 44 2" xfId="2148" xr:uid="{00000000-0005-0000-0000-000064080000}"/>
    <cellStyle name="Normal 44 3" xfId="2149" xr:uid="{00000000-0005-0000-0000-000065080000}"/>
    <cellStyle name="Normal 45" xfId="2150" xr:uid="{00000000-0005-0000-0000-000066080000}"/>
    <cellStyle name="Normal 46" xfId="2151" xr:uid="{00000000-0005-0000-0000-000067080000}"/>
    <cellStyle name="Normal 47" xfId="2152" xr:uid="{00000000-0005-0000-0000-000068080000}"/>
    <cellStyle name="Normal 48" xfId="2153" xr:uid="{00000000-0005-0000-0000-000069080000}"/>
    <cellStyle name="Normal 49" xfId="2154" xr:uid="{00000000-0005-0000-0000-00006A080000}"/>
    <cellStyle name="Normal 5" xfId="2155" xr:uid="{00000000-0005-0000-0000-00006B080000}"/>
    <cellStyle name="Normal 5 19" xfId="2156" xr:uid="{00000000-0005-0000-0000-00006C080000}"/>
    <cellStyle name="Normal 5 19 2" xfId="2157" xr:uid="{00000000-0005-0000-0000-00006D080000}"/>
    <cellStyle name="Normal 5 2" xfId="2158" xr:uid="{00000000-0005-0000-0000-00006E080000}"/>
    <cellStyle name="Normal 5 3" xfId="2159" xr:uid="{00000000-0005-0000-0000-00006F080000}"/>
    <cellStyle name="Normal 5 4" xfId="2160" xr:uid="{00000000-0005-0000-0000-000070080000}"/>
    <cellStyle name="Normal 5_11701 Prepaid Land Rental 2" xfId="2161" xr:uid="{00000000-0005-0000-0000-000071080000}"/>
    <cellStyle name="Normal 50" xfId="2162" xr:uid="{00000000-0005-0000-0000-000072080000}"/>
    <cellStyle name="Normal 51" xfId="2163" xr:uid="{00000000-0005-0000-0000-000073080000}"/>
    <cellStyle name="Normal 52" xfId="2164" xr:uid="{00000000-0005-0000-0000-000074080000}"/>
    <cellStyle name="Normal 53" xfId="2165" xr:uid="{00000000-0005-0000-0000-000075080000}"/>
    <cellStyle name="Normal 54" xfId="2166" xr:uid="{00000000-0005-0000-0000-000076080000}"/>
    <cellStyle name="Normal 55" xfId="2167" xr:uid="{00000000-0005-0000-0000-000077080000}"/>
    <cellStyle name="Normal 56" xfId="2168" xr:uid="{00000000-0005-0000-0000-000078080000}"/>
    <cellStyle name="Normal 57" xfId="2169" xr:uid="{00000000-0005-0000-0000-000079080000}"/>
    <cellStyle name="Normal 58" xfId="2170" xr:uid="{00000000-0005-0000-0000-00007A080000}"/>
    <cellStyle name="Normal 59" xfId="2171" xr:uid="{00000000-0005-0000-0000-00007B080000}"/>
    <cellStyle name="Normal 6" xfId="2172" xr:uid="{00000000-0005-0000-0000-00007C080000}"/>
    <cellStyle name="Normal 6 2" xfId="2173" xr:uid="{00000000-0005-0000-0000-00007D080000}"/>
    <cellStyle name="Normal 6 2 2" xfId="2174" xr:uid="{00000000-0005-0000-0000-00007E080000}"/>
    <cellStyle name="Normal 6 3" xfId="2175" xr:uid="{00000000-0005-0000-0000-00007F080000}"/>
    <cellStyle name="Normal 6 4" xfId="2176" xr:uid="{00000000-0005-0000-0000-000080080000}"/>
    <cellStyle name="Normal 60" xfId="2177" xr:uid="{00000000-0005-0000-0000-000081080000}"/>
    <cellStyle name="Normal 61" xfId="2178" xr:uid="{00000000-0005-0000-0000-000082080000}"/>
    <cellStyle name="Normal 62" xfId="2179" xr:uid="{00000000-0005-0000-0000-000083080000}"/>
    <cellStyle name="Normal 63" xfId="2180" xr:uid="{00000000-0005-0000-0000-000084080000}"/>
    <cellStyle name="Normal 64" xfId="2181" xr:uid="{00000000-0005-0000-0000-000085080000}"/>
    <cellStyle name="Normal 65" xfId="2182" xr:uid="{00000000-0005-0000-0000-000086080000}"/>
    <cellStyle name="Normal 66" xfId="2183" xr:uid="{00000000-0005-0000-0000-000087080000}"/>
    <cellStyle name="Normal 67" xfId="2184" xr:uid="{00000000-0005-0000-0000-000088080000}"/>
    <cellStyle name="Normal 68" xfId="2185" xr:uid="{00000000-0005-0000-0000-000089080000}"/>
    <cellStyle name="Normal 69" xfId="2186" xr:uid="{00000000-0005-0000-0000-00008A080000}"/>
    <cellStyle name="Normal 7" xfId="2187" xr:uid="{00000000-0005-0000-0000-00008B080000}"/>
    <cellStyle name="Normal 7 2" xfId="2188" xr:uid="{00000000-0005-0000-0000-00008C080000}"/>
    <cellStyle name="Normal 70" xfId="2189" xr:uid="{00000000-0005-0000-0000-00008D080000}"/>
    <cellStyle name="Normal 71" xfId="2190" xr:uid="{00000000-0005-0000-0000-00008E080000}"/>
    <cellStyle name="Normal 72" xfId="2191" xr:uid="{00000000-0005-0000-0000-00008F080000}"/>
    <cellStyle name="Normal 73" xfId="2192" xr:uid="{00000000-0005-0000-0000-000090080000}"/>
    <cellStyle name="Normal 74" xfId="2193" xr:uid="{00000000-0005-0000-0000-000091080000}"/>
    <cellStyle name="Normal 75" xfId="2194" xr:uid="{00000000-0005-0000-0000-000092080000}"/>
    <cellStyle name="Normal 76" xfId="2195" xr:uid="{00000000-0005-0000-0000-000093080000}"/>
    <cellStyle name="Normal 77" xfId="2196" xr:uid="{00000000-0005-0000-0000-000094080000}"/>
    <cellStyle name="Normal 78" xfId="2197" xr:uid="{00000000-0005-0000-0000-000095080000}"/>
    <cellStyle name="Normal 79" xfId="2198" xr:uid="{00000000-0005-0000-0000-000096080000}"/>
    <cellStyle name="Normal 8" xfId="2199" xr:uid="{00000000-0005-0000-0000-000097080000}"/>
    <cellStyle name="Normal 8 2" xfId="2200" xr:uid="{00000000-0005-0000-0000-000098080000}"/>
    <cellStyle name="Normal 8 2 4 2 3 3 2" xfId="2201" xr:uid="{00000000-0005-0000-0000-000099080000}"/>
    <cellStyle name="Normal 8 3" xfId="2202" xr:uid="{00000000-0005-0000-0000-00009A080000}"/>
    <cellStyle name="Normal 8 4" xfId="2203" xr:uid="{00000000-0005-0000-0000-00009B080000}"/>
    <cellStyle name="Normal 8 4 2 2" xfId="2204" xr:uid="{00000000-0005-0000-0000-00009C080000}"/>
    <cellStyle name="Normal 80" xfId="2205" xr:uid="{00000000-0005-0000-0000-00009D080000}"/>
    <cellStyle name="Normal 81" xfId="2206" xr:uid="{00000000-0005-0000-0000-00009E080000}"/>
    <cellStyle name="Normal 81 2" xfId="2207" xr:uid="{00000000-0005-0000-0000-00009F080000}"/>
    <cellStyle name="Normal 82" xfId="2208" xr:uid="{00000000-0005-0000-0000-0000A0080000}"/>
    <cellStyle name="Normal 83" xfId="2209" xr:uid="{00000000-0005-0000-0000-0000A1080000}"/>
    <cellStyle name="Normal 84" xfId="2210" xr:uid="{00000000-0005-0000-0000-0000A2080000}"/>
    <cellStyle name="Normal 85" xfId="2211" xr:uid="{00000000-0005-0000-0000-0000A3080000}"/>
    <cellStyle name="Normal 86" xfId="2212" xr:uid="{00000000-0005-0000-0000-0000A4080000}"/>
    <cellStyle name="Normal 87" xfId="2213" xr:uid="{00000000-0005-0000-0000-0000A5080000}"/>
    <cellStyle name="Normal 88" xfId="2214" xr:uid="{00000000-0005-0000-0000-0000A6080000}"/>
    <cellStyle name="Normal 89" xfId="2215" xr:uid="{00000000-0005-0000-0000-0000A7080000}"/>
    <cellStyle name="Normal 9" xfId="2216" xr:uid="{00000000-0005-0000-0000-0000A8080000}"/>
    <cellStyle name="Normal 9 2" xfId="2217" xr:uid="{00000000-0005-0000-0000-0000A9080000}"/>
    <cellStyle name="Normal 9 3" xfId="2218" xr:uid="{00000000-0005-0000-0000-0000AA080000}"/>
    <cellStyle name="Normal 9 4" xfId="2219" xr:uid="{00000000-0005-0000-0000-0000AB080000}"/>
    <cellStyle name="Normal 90" xfId="2220" xr:uid="{00000000-0005-0000-0000-0000AC080000}"/>
    <cellStyle name="Normal 91" xfId="2221" xr:uid="{00000000-0005-0000-0000-0000AD080000}"/>
    <cellStyle name="Normal 92" xfId="2222" xr:uid="{00000000-0005-0000-0000-0000AE080000}"/>
    <cellStyle name="Normal 93" xfId="2223" xr:uid="{00000000-0005-0000-0000-0000AF080000}"/>
    <cellStyle name="Normal 94" xfId="2224" xr:uid="{00000000-0005-0000-0000-0000B0080000}"/>
    <cellStyle name="Normal 95" xfId="2225" xr:uid="{00000000-0005-0000-0000-0000B1080000}"/>
    <cellStyle name="Normal 96" xfId="2226" xr:uid="{00000000-0005-0000-0000-0000B2080000}"/>
    <cellStyle name="Normal 97" xfId="2227" xr:uid="{00000000-0005-0000-0000-0000B3080000}"/>
    <cellStyle name="Normal 98" xfId="2228" xr:uid="{00000000-0005-0000-0000-0000B4080000}"/>
    <cellStyle name="Normal 99" xfId="2229" xr:uid="{00000000-0005-0000-0000-0000B5080000}"/>
    <cellStyle name="Normal_Cash Flow_NKCC_2005-2004 (revised)" xfId="2230" xr:uid="{00000000-0005-0000-0000-0000B6080000}"/>
    <cellStyle name="Normal_Gulf Electric Q1'03(Revised 28 Apr )" xfId="2231" xr:uid="{00000000-0005-0000-0000-0000B7080000}"/>
    <cellStyle name="Note 2" xfId="2232" xr:uid="{00000000-0005-0000-0000-0000B8080000}"/>
    <cellStyle name="Note 2 2" xfId="2233" xr:uid="{00000000-0005-0000-0000-0000B9080000}"/>
    <cellStyle name="Note 2 2 2" xfId="2234" xr:uid="{00000000-0005-0000-0000-0000BA080000}"/>
    <cellStyle name="Note 2 3" xfId="2235" xr:uid="{00000000-0005-0000-0000-0000BB080000}"/>
    <cellStyle name="Note 2 4" xfId="2236" xr:uid="{00000000-0005-0000-0000-0000BC080000}"/>
    <cellStyle name="Note 2 5" xfId="2237" xr:uid="{00000000-0005-0000-0000-0000BD080000}"/>
    <cellStyle name="Note 2 6" xfId="2238" xr:uid="{00000000-0005-0000-0000-0000BE080000}"/>
    <cellStyle name="Note 2 7" xfId="2239" xr:uid="{00000000-0005-0000-0000-0000BF080000}"/>
    <cellStyle name="Note 3" xfId="2240" xr:uid="{00000000-0005-0000-0000-0000C0080000}"/>
    <cellStyle name="Note 3 2" xfId="2241" xr:uid="{00000000-0005-0000-0000-0000C1080000}"/>
    <cellStyle name="Note 3 3" xfId="2242" xr:uid="{00000000-0005-0000-0000-0000C2080000}"/>
    <cellStyle name="Note 3 4" xfId="2243" xr:uid="{00000000-0005-0000-0000-0000C3080000}"/>
    <cellStyle name="Note 3 5" xfId="2244" xr:uid="{00000000-0005-0000-0000-0000C4080000}"/>
    <cellStyle name="Note 4" xfId="2245" xr:uid="{00000000-0005-0000-0000-0000C5080000}"/>
    <cellStyle name="Note 4 2" xfId="2246" xr:uid="{00000000-0005-0000-0000-0000C6080000}"/>
    <cellStyle name="Note 5" xfId="2247" xr:uid="{00000000-0005-0000-0000-0000C7080000}"/>
    <cellStyle name="Note 6" xfId="2248" xr:uid="{00000000-0005-0000-0000-0000C8080000}"/>
    <cellStyle name="oft Excel]_x000d__x000a_Comment=The open=/f lines load custom functions into the Paste Function list._x000d__x000a_Maximized=3_x000d__x000a_Basics=1_x000d__x000a_A" xfId="2249" xr:uid="{00000000-0005-0000-0000-0000C9080000}"/>
    <cellStyle name="oft Excel]_x000d__x000a_Comment=The open=/f lines load custom functions into the Paste Function list._x000d__x000a_Maximized=3_x000d__x000a_Basics=1_x000d__x000a_A 2" xfId="2250" xr:uid="{00000000-0005-0000-0000-0000CA080000}"/>
    <cellStyle name="Output" xfId="2251" builtinId="21" customBuiltin="1"/>
    <cellStyle name="Output 2" xfId="2252" xr:uid="{00000000-0005-0000-0000-0000CC080000}"/>
    <cellStyle name="Output 2 2" xfId="2253" xr:uid="{00000000-0005-0000-0000-0000CD080000}"/>
    <cellStyle name="Output 2 2 2" xfId="2254" xr:uid="{00000000-0005-0000-0000-0000CE080000}"/>
    <cellStyle name="Output 2 3" xfId="2255" xr:uid="{00000000-0005-0000-0000-0000CF080000}"/>
    <cellStyle name="Output 2 4" xfId="2256" xr:uid="{00000000-0005-0000-0000-0000D0080000}"/>
    <cellStyle name="Output 2 5" xfId="2257" xr:uid="{00000000-0005-0000-0000-0000D1080000}"/>
    <cellStyle name="Output 2 6" xfId="2258" xr:uid="{00000000-0005-0000-0000-0000D2080000}"/>
    <cellStyle name="Output 2 7" xfId="2259" xr:uid="{00000000-0005-0000-0000-0000D3080000}"/>
    <cellStyle name="Output 3" xfId="2260" xr:uid="{00000000-0005-0000-0000-0000D4080000}"/>
    <cellStyle name="Output 3 2" xfId="2261" xr:uid="{00000000-0005-0000-0000-0000D5080000}"/>
    <cellStyle name="Output 3 3" xfId="2262" xr:uid="{00000000-0005-0000-0000-0000D6080000}"/>
    <cellStyle name="Output 3 4" xfId="2263" xr:uid="{00000000-0005-0000-0000-0000D7080000}"/>
    <cellStyle name="Output 3 5" xfId="2264" xr:uid="{00000000-0005-0000-0000-0000D8080000}"/>
    <cellStyle name="Output 4" xfId="2265" xr:uid="{00000000-0005-0000-0000-0000D9080000}"/>
    <cellStyle name="Output 4 2" xfId="2266" xr:uid="{00000000-0005-0000-0000-0000DA080000}"/>
    <cellStyle name="Output 4 3" xfId="2267" xr:uid="{00000000-0005-0000-0000-0000DB080000}"/>
    <cellStyle name="Output 4 4" xfId="2268" xr:uid="{00000000-0005-0000-0000-0000DC080000}"/>
    <cellStyle name="Output 5" xfId="2269" xr:uid="{00000000-0005-0000-0000-0000DD080000}"/>
    <cellStyle name="Output 6" xfId="2270" xr:uid="{00000000-0005-0000-0000-0000DE080000}"/>
    <cellStyle name="Output Amounts" xfId="2271" xr:uid="{00000000-0005-0000-0000-0000DF080000}"/>
    <cellStyle name="Output Column Headings" xfId="2272" xr:uid="{00000000-0005-0000-0000-0000E0080000}"/>
    <cellStyle name="Output Line Items" xfId="2273" xr:uid="{00000000-0005-0000-0000-0000E1080000}"/>
    <cellStyle name="Output Report Heading" xfId="2274" xr:uid="{00000000-0005-0000-0000-0000E2080000}"/>
    <cellStyle name="Output Report Title" xfId="2275" xr:uid="{00000000-0005-0000-0000-0000E3080000}"/>
    <cellStyle name="Percent (0)" xfId="2276" xr:uid="{00000000-0005-0000-0000-0000E4080000}"/>
    <cellStyle name="Percent [0]" xfId="2277" xr:uid="{00000000-0005-0000-0000-0000E5080000}"/>
    <cellStyle name="Percent [0] 2" xfId="2278" xr:uid="{00000000-0005-0000-0000-0000E6080000}"/>
    <cellStyle name="Percent [0] 3" xfId="2279" xr:uid="{00000000-0005-0000-0000-0000E7080000}"/>
    <cellStyle name="Percent [00]" xfId="2280" xr:uid="{00000000-0005-0000-0000-0000E8080000}"/>
    <cellStyle name="Percent [00] 2" xfId="2281" xr:uid="{00000000-0005-0000-0000-0000E9080000}"/>
    <cellStyle name="Percent [00] 3" xfId="2282" xr:uid="{00000000-0005-0000-0000-0000EA080000}"/>
    <cellStyle name="Percent [2]" xfId="2283" xr:uid="{00000000-0005-0000-0000-0000EB080000}"/>
    <cellStyle name="Percent [2] 2" xfId="2284" xr:uid="{00000000-0005-0000-0000-0000EC080000}"/>
    <cellStyle name="Percent [2] 2 2" xfId="2285" xr:uid="{00000000-0005-0000-0000-0000ED080000}"/>
    <cellStyle name="Percent [2] 3" xfId="2286" xr:uid="{00000000-0005-0000-0000-0000EE080000}"/>
    <cellStyle name="Percent 10" xfId="2287" xr:uid="{00000000-0005-0000-0000-0000EF080000}"/>
    <cellStyle name="Percent 10 2" xfId="2288" xr:uid="{00000000-0005-0000-0000-0000F0080000}"/>
    <cellStyle name="Percent 11" xfId="2289" xr:uid="{00000000-0005-0000-0000-0000F1080000}"/>
    <cellStyle name="Percent 11 2" xfId="2290" xr:uid="{00000000-0005-0000-0000-0000F2080000}"/>
    <cellStyle name="Percent 12" xfId="2291" xr:uid="{00000000-0005-0000-0000-0000F3080000}"/>
    <cellStyle name="Percent 12 2" xfId="2292" xr:uid="{00000000-0005-0000-0000-0000F4080000}"/>
    <cellStyle name="Percent 13" xfId="2293" xr:uid="{00000000-0005-0000-0000-0000F5080000}"/>
    <cellStyle name="Percent 13 2" xfId="2294" xr:uid="{00000000-0005-0000-0000-0000F6080000}"/>
    <cellStyle name="Percent 14" xfId="2295" xr:uid="{00000000-0005-0000-0000-0000F7080000}"/>
    <cellStyle name="Percent 14 2" xfId="2296" xr:uid="{00000000-0005-0000-0000-0000F8080000}"/>
    <cellStyle name="Percent 15" xfId="2297" xr:uid="{00000000-0005-0000-0000-0000F9080000}"/>
    <cellStyle name="Percent 15 2" xfId="2298" xr:uid="{00000000-0005-0000-0000-0000FA080000}"/>
    <cellStyle name="Percent 16" xfId="2299" xr:uid="{00000000-0005-0000-0000-0000FB080000}"/>
    <cellStyle name="Percent 16 2" xfId="2300" xr:uid="{00000000-0005-0000-0000-0000FC080000}"/>
    <cellStyle name="Percent 17" xfId="2301" xr:uid="{00000000-0005-0000-0000-0000FD080000}"/>
    <cellStyle name="Percent 17 2" xfId="2302" xr:uid="{00000000-0005-0000-0000-0000FE080000}"/>
    <cellStyle name="Percent 18" xfId="2303" xr:uid="{00000000-0005-0000-0000-0000FF080000}"/>
    <cellStyle name="Percent 18 2" xfId="2304" xr:uid="{00000000-0005-0000-0000-000000090000}"/>
    <cellStyle name="Percent 19" xfId="2305" xr:uid="{00000000-0005-0000-0000-000001090000}"/>
    <cellStyle name="Percent 19 2" xfId="2306" xr:uid="{00000000-0005-0000-0000-000002090000}"/>
    <cellStyle name="Percent 2" xfId="2307" xr:uid="{00000000-0005-0000-0000-000003090000}"/>
    <cellStyle name="Percent 2 2" xfId="2308" xr:uid="{00000000-0005-0000-0000-000004090000}"/>
    <cellStyle name="Percent 2 2 2" xfId="2309" xr:uid="{00000000-0005-0000-0000-000005090000}"/>
    <cellStyle name="Percent 2 2 2 2" xfId="2310" xr:uid="{00000000-0005-0000-0000-000006090000}"/>
    <cellStyle name="Percent 2 2 2 2 2" xfId="2311" xr:uid="{00000000-0005-0000-0000-000007090000}"/>
    <cellStyle name="Percent 2 2 2 2 2 2" xfId="2312" xr:uid="{00000000-0005-0000-0000-000008090000}"/>
    <cellStyle name="Percent 2 2 2 2 2 3" xfId="2313" xr:uid="{00000000-0005-0000-0000-000009090000}"/>
    <cellStyle name="Percent 2 2 2 2 2 4" xfId="2314" xr:uid="{00000000-0005-0000-0000-00000A090000}"/>
    <cellStyle name="Percent 2 2 2 2 3" xfId="2315" xr:uid="{00000000-0005-0000-0000-00000B090000}"/>
    <cellStyle name="Percent 2 2 2 2 4" xfId="2316" xr:uid="{00000000-0005-0000-0000-00000C090000}"/>
    <cellStyle name="Percent 2 2 2 2 5" xfId="2317" xr:uid="{00000000-0005-0000-0000-00000D090000}"/>
    <cellStyle name="Percent 2 2 2 3" xfId="2318" xr:uid="{00000000-0005-0000-0000-00000E090000}"/>
    <cellStyle name="Percent 2 2 2 4" xfId="2319" xr:uid="{00000000-0005-0000-0000-00000F090000}"/>
    <cellStyle name="Percent 2 2 3" xfId="2320" xr:uid="{00000000-0005-0000-0000-000010090000}"/>
    <cellStyle name="Percent 2 2 4" xfId="2321" xr:uid="{00000000-0005-0000-0000-000011090000}"/>
    <cellStyle name="Percent 2 2 5" xfId="2322" xr:uid="{00000000-0005-0000-0000-000012090000}"/>
    <cellStyle name="Percent 2 3" xfId="2323" xr:uid="{00000000-0005-0000-0000-000013090000}"/>
    <cellStyle name="Percent 2 3 2" xfId="2324" xr:uid="{00000000-0005-0000-0000-000014090000}"/>
    <cellStyle name="Percent 2 3 3" xfId="2325" xr:uid="{00000000-0005-0000-0000-000015090000}"/>
    <cellStyle name="Percent 2 4" xfId="2326" xr:uid="{00000000-0005-0000-0000-000016090000}"/>
    <cellStyle name="Percent 2 4 2" xfId="2327" xr:uid="{00000000-0005-0000-0000-000017090000}"/>
    <cellStyle name="Percent 2 4 3" xfId="2328" xr:uid="{00000000-0005-0000-0000-000018090000}"/>
    <cellStyle name="Percent 2 5" xfId="2329" xr:uid="{00000000-0005-0000-0000-000019090000}"/>
    <cellStyle name="Percent 20" xfId="2330" xr:uid="{00000000-0005-0000-0000-00001A090000}"/>
    <cellStyle name="Percent 20 2" xfId="2331" xr:uid="{00000000-0005-0000-0000-00001B090000}"/>
    <cellStyle name="Percent 21" xfId="2332" xr:uid="{00000000-0005-0000-0000-00001C090000}"/>
    <cellStyle name="Percent 21 2" xfId="2333" xr:uid="{00000000-0005-0000-0000-00001D090000}"/>
    <cellStyle name="Percent 22" xfId="2334" xr:uid="{00000000-0005-0000-0000-00001E090000}"/>
    <cellStyle name="Percent 22 2" xfId="2335" xr:uid="{00000000-0005-0000-0000-00001F090000}"/>
    <cellStyle name="Percent 22 3" xfId="2336" xr:uid="{00000000-0005-0000-0000-000020090000}"/>
    <cellStyle name="Percent 22 4" xfId="2337" xr:uid="{00000000-0005-0000-0000-000021090000}"/>
    <cellStyle name="Percent 23" xfId="2338" xr:uid="{00000000-0005-0000-0000-000022090000}"/>
    <cellStyle name="Percent 23 2" xfId="2339" xr:uid="{00000000-0005-0000-0000-000023090000}"/>
    <cellStyle name="Percent 23 3" xfId="2340" xr:uid="{00000000-0005-0000-0000-000024090000}"/>
    <cellStyle name="Percent 23 4" xfId="2341" xr:uid="{00000000-0005-0000-0000-000025090000}"/>
    <cellStyle name="Percent 24" xfId="2342" xr:uid="{00000000-0005-0000-0000-000026090000}"/>
    <cellStyle name="Percent 24 2" xfId="2343" xr:uid="{00000000-0005-0000-0000-000027090000}"/>
    <cellStyle name="Percent 24 3" xfId="2344" xr:uid="{00000000-0005-0000-0000-000028090000}"/>
    <cellStyle name="Percent 24 4" xfId="2345" xr:uid="{00000000-0005-0000-0000-000029090000}"/>
    <cellStyle name="Percent 25" xfId="2346" xr:uid="{00000000-0005-0000-0000-00002A090000}"/>
    <cellStyle name="Percent 25 2" xfId="2347" xr:uid="{00000000-0005-0000-0000-00002B090000}"/>
    <cellStyle name="Percent 25 3" xfId="2348" xr:uid="{00000000-0005-0000-0000-00002C090000}"/>
    <cellStyle name="Percent 25 4" xfId="2349" xr:uid="{00000000-0005-0000-0000-00002D090000}"/>
    <cellStyle name="Percent 26" xfId="2350" xr:uid="{00000000-0005-0000-0000-00002E090000}"/>
    <cellStyle name="Percent 27" xfId="2351" xr:uid="{00000000-0005-0000-0000-00002F090000}"/>
    <cellStyle name="Percent 28" xfId="2352" xr:uid="{00000000-0005-0000-0000-000030090000}"/>
    <cellStyle name="Percent 29" xfId="2353" xr:uid="{00000000-0005-0000-0000-000031090000}"/>
    <cellStyle name="Percent 3" xfId="2354" xr:uid="{00000000-0005-0000-0000-000032090000}"/>
    <cellStyle name="Percent 3 2" xfId="2355" xr:uid="{00000000-0005-0000-0000-000033090000}"/>
    <cellStyle name="Percent 3 3" xfId="2356" xr:uid="{00000000-0005-0000-0000-000034090000}"/>
    <cellStyle name="Percent 3 4" xfId="2357" xr:uid="{00000000-0005-0000-0000-000035090000}"/>
    <cellStyle name="Percent 30" xfId="2358" xr:uid="{00000000-0005-0000-0000-000036090000}"/>
    <cellStyle name="Percent 31" xfId="2359" xr:uid="{00000000-0005-0000-0000-000037090000}"/>
    <cellStyle name="Percent 32" xfId="2360" xr:uid="{00000000-0005-0000-0000-000038090000}"/>
    <cellStyle name="Percent 33" xfId="2361" xr:uid="{00000000-0005-0000-0000-000039090000}"/>
    <cellStyle name="Percent 34" xfId="2362" xr:uid="{00000000-0005-0000-0000-00003A090000}"/>
    <cellStyle name="Percent 35" xfId="2363" xr:uid="{00000000-0005-0000-0000-00003B090000}"/>
    <cellStyle name="Percent 36" xfId="2364" xr:uid="{00000000-0005-0000-0000-00003C090000}"/>
    <cellStyle name="Percent 37" xfId="2365" xr:uid="{00000000-0005-0000-0000-00003D090000}"/>
    <cellStyle name="Percent 38" xfId="2366" xr:uid="{00000000-0005-0000-0000-00003E090000}"/>
    <cellStyle name="Percent 39" xfId="2367" xr:uid="{00000000-0005-0000-0000-00003F090000}"/>
    <cellStyle name="Percent 4" xfId="2368" xr:uid="{00000000-0005-0000-0000-000040090000}"/>
    <cellStyle name="Percent 4 2" xfId="2369" xr:uid="{00000000-0005-0000-0000-000041090000}"/>
    <cellStyle name="Percent 4 3" xfId="2370" xr:uid="{00000000-0005-0000-0000-000042090000}"/>
    <cellStyle name="Percent 40" xfId="2371" xr:uid="{00000000-0005-0000-0000-000043090000}"/>
    <cellStyle name="Percent 41" xfId="2372" xr:uid="{00000000-0005-0000-0000-000044090000}"/>
    <cellStyle name="Percent 42" xfId="2373" xr:uid="{00000000-0005-0000-0000-000045090000}"/>
    <cellStyle name="Percent 43" xfId="2374" xr:uid="{00000000-0005-0000-0000-000046090000}"/>
    <cellStyle name="Percent 44" xfId="2375" xr:uid="{00000000-0005-0000-0000-000047090000}"/>
    <cellStyle name="Percent 45" xfId="2376" xr:uid="{00000000-0005-0000-0000-000048090000}"/>
    <cellStyle name="Percent 46" xfId="2377" xr:uid="{00000000-0005-0000-0000-000049090000}"/>
    <cellStyle name="Percent 47" xfId="2378" xr:uid="{00000000-0005-0000-0000-00004A090000}"/>
    <cellStyle name="Percent 48" xfId="2379" xr:uid="{00000000-0005-0000-0000-00004B090000}"/>
    <cellStyle name="Percent 49" xfId="2380" xr:uid="{00000000-0005-0000-0000-00004C090000}"/>
    <cellStyle name="Percent 5" xfId="2381" xr:uid="{00000000-0005-0000-0000-00004D090000}"/>
    <cellStyle name="Percent 5 2" xfId="2382" xr:uid="{00000000-0005-0000-0000-00004E090000}"/>
    <cellStyle name="Percent 5 3" xfId="2383" xr:uid="{00000000-0005-0000-0000-00004F090000}"/>
    <cellStyle name="Percent 50" xfId="2384" xr:uid="{00000000-0005-0000-0000-000050090000}"/>
    <cellStyle name="Percent 51" xfId="2385" xr:uid="{00000000-0005-0000-0000-000051090000}"/>
    <cellStyle name="Percent 52" xfId="2386" xr:uid="{00000000-0005-0000-0000-000052090000}"/>
    <cellStyle name="Percent 53" xfId="2387" xr:uid="{00000000-0005-0000-0000-000053090000}"/>
    <cellStyle name="Percent 54" xfId="2388" xr:uid="{00000000-0005-0000-0000-000054090000}"/>
    <cellStyle name="Percent 55" xfId="2389" xr:uid="{00000000-0005-0000-0000-000055090000}"/>
    <cellStyle name="Percent 56" xfId="2981" xr:uid="{16A898C4-A5E9-4526-9DBC-CCEC179DA3D7}"/>
    <cellStyle name="Percent 57" xfId="2984" xr:uid="{BA44D9CE-770E-439C-9B23-EE622BB201C0}"/>
    <cellStyle name="Percent 58" xfId="2986" xr:uid="{B9D0BD46-3866-43FD-94CE-9C38D966B95C}"/>
    <cellStyle name="Percent 59" xfId="2988" xr:uid="{8F506398-2A3C-4D3B-9470-9CDBAFA4D812}"/>
    <cellStyle name="Percent 6" xfId="2390" xr:uid="{00000000-0005-0000-0000-000056090000}"/>
    <cellStyle name="Percent 6 2" xfId="2391" xr:uid="{00000000-0005-0000-0000-000057090000}"/>
    <cellStyle name="Percent 6 2 2" xfId="2392" xr:uid="{00000000-0005-0000-0000-000058090000}"/>
    <cellStyle name="Percent 6 2 3" xfId="2393" xr:uid="{00000000-0005-0000-0000-000059090000}"/>
    <cellStyle name="Percent 6 3" xfId="2394" xr:uid="{00000000-0005-0000-0000-00005A090000}"/>
    <cellStyle name="Percent 6 4" xfId="2395" xr:uid="{00000000-0005-0000-0000-00005B090000}"/>
    <cellStyle name="Percent 62 2" xfId="2396" xr:uid="{00000000-0005-0000-0000-00005C090000}"/>
    <cellStyle name="Percent 7" xfId="2397" xr:uid="{00000000-0005-0000-0000-00005D090000}"/>
    <cellStyle name="Percent 7 2" xfId="2398" xr:uid="{00000000-0005-0000-0000-00005E090000}"/>
    <cellStyle name="Percent 7 2 2" xfId="2399" xr:uid="{00000000-0005-0000-0000-00005F090000}"/>
    <cellStyle name="Percent 7 2 3" xfId="2400" xr:uid="{00000000-0005-0000-0000-000060090000}"/>
    <cellStyle name="Percent 8" xfId="2401" xr:uid="{00000000-0005-0000-0000-000061090000}"/>
    <cellStyle name="Percent 8 2" xfId="2402" xr:uid="{00000000-0005-0000-0000-000062090000}"/>
    <cellStyle name="Percent 8 2 2" xfId="2403" xr:uid="{00000000-0005-0000-0000-000063090000}"/>
    <cellStyle name="Percent 8 2 3" xfId="2404" xr:uid="{00000000-0005-0000-0000-000064090000}"/>
    <cellStyle name="Percent 8 3" xfId="2405" xr:uid="{00000000-0005-0000-0000-000065090000}"/>
    <cellStyle name="Percent 9" xfId="2406" xr:uid="{00000000-0005-0000-0000-000066090000}"/>
    <cellStyle name="Percent 9 2" xfId="2407" xr:uid="{00000000-0005-0000-0000-000067090000}"/>
    <cellStyle name="Percent 9 2 2" xfId="2408" xr:uid="{00000000-0005-0000-0000-000068090000}"/>
    <cellStyle name="Percent 9 2 3" xfId="2409" xr:uid="{00000000-0005-0000-0000-000069090000}"/>
    <cellStyle name="PERCENTAGE" xfId="2410" xr:uid="{00000000-0005-0000-0000-00006A090000}"/>
    <cellStyle name="PERCENTAGE 2" xfId="2411" xr:uid="{00000000-0005-0000-0000-00006B090000}"/>
    <cellStyle name="PERCENTAGE 2 2" xfId="2412" xr:uid="{00000000-0005-0000-0000-00006C090000}"/>
    <cellStyle name="PERCENTAGE 2 3" xfId="2413" xr:uid="{00000000-0005-0000-0000-00006D090000}"/>
    <cellStyle name="PERCENTAGE 2 3 2" xfId="2414" xr:uid="{00000000-0005-0000-0000-00006E090000}"/>
    <cellStyle name="PERCENTAGE 2 4" xfId="2415" xr:uid="{00000000-0005-0000-0000-00006F090000}"/>
    <cellStyle name="PERCENTAGE 3" xfId="2416" xr:uid="{00000000-0005-0000-0000-000070090000}"/>
    <cellStyle name="PERCENTAGE 4" xfId="2417" xr:uid="{00000000-0005-0000-0000-000071090000}"/>
    <cellStyle name="PERCENTAGE 4 2" xfId="2418" xr:uid="{00000000-0005-0000-0000-000072090000}"/>
    <cellStyle name="PERCENTAGE 5" xfId="2419" xr:uid="{00000000-0005-0000-0000-000073090000}"/>
    <cellStyle name="PrePop Currency (0)" xfId="2420" xr:uid="{00000000-0005-0000-0000-000074090000}"/>
    <cellStyle name="PrePop Currency (0) 2" xfId="2421" xr:uid="{00000000-0005-0000-0000-000075090000}"/>
    <cellStyle name="PrePop Currency (0) 3" xfId="2422" xr:uid="{00000000-0005-0000-0000-000076090000}"/>
    <cellStyle name="PrePop Currency (2)" xfId="2423" xr:uid="{00000000-0005-0000-0000-000077090000}"/>
    <cellStyle name="PrePop Currency (2) 2" xfId="2424" xr:uid="{00000000-0005-0000-0000-000078090000}"/>
    <cellStyle name="PrePop Currency (2) 3" xfId="2425" xr:uid="{00000000-0005-0000-0000-000079090000}"/>
    <cellStyle name="PrePop Units (0)" xfId="2426" xr:uid="{00000000-0005-0000-0000-00007A090000}"/>
    <cellStyle name="PrePop Units (0) 2" xfId="2427" xr:uid="{00000000-0005-0000-0000-00007B090000}"/>
    <cellStyle name="PrePop Units (0) 3" xfId="2428" xr:uid="{00000000-0005-0000-0000-00007C090000}"/>
    <cellStyle name="PrePop Units (1)" xfId="2429" xr:uid="{00000000-0005-0000-0000-00007D090000}"/>
    <cellStyle name="PrePop Units (1) 2" xfId="2430" xr:uid="{00000000-0005-0000-0000-00007E090000}"/>
    <cellStyle name="PrePop Units (1) 3" xfId="2431" xr:uid="{00000000-0005-0000-0000-00007F090000}"/>
    <cellStyle name="PrePop Units (2)" xfId="2432" xr:uid="{00000000-0005-0000-0000-000080090000}"/>
    <cellStyle name="PrePop Units (2) 2" xfId="2433" xr:uid="{00000000-0005-0000-0000-000081090000}"/>
    <cellStyle name="PrePop Units (2) 3" xfId="2434" xr:uid="{00000000-0005-0000-0000-000082090000}"/>
    <cellStyle name="PSChar" xfId="2435" xr:uid="{00000000-0005-0000-0000-000083090000}"/>
    <cellStyle name="PSChar 2" xfId="2436" xr:uid="{00000000-0005-0000-0000-000084090000}"/>
    <cellStyle name="PSChar 3" xfId="2437" xr:uid="{00000000-0005-0000-0000-000085090000}"/>
    <cellStyle name="PSDate" xfId="2438" xr:uid="{00000000-0005-0000-0000-000086090000}"/>
    <cellStyle name="PSDate 2" xfId="2439" xr:uid="{00000000-0005-0000-0000-000087090000}"/>
    <cellStyle name="PSDate 3" xfId="2440" xr:uid="{00000000-0005-0000-0000-000088090000}"/>
    <cellStyle name="PSDec" xfId="2441" xr:uid="{00000000-0005-0000-0000-000089090000}"/>
    <cellStyle name="PSDec 2" xfId="2442" xr:uid="{00000000-0005-0000-0000-00008A090000}"/>
    <cellStyle name="PSDec 3" xfId="2443" xr:uid="{00000000-0005-0000-0000-00008B090000}"/>
    <cellStyle name="PSHeading" xfId="2444" xr:uid="{00000000-0005-0000-0000-00008C090000}"/>
    <cellStyle name="PSHeading 2" xfId="2445" xr:uid="{00000000-0005-0000-0000-00008D090000}"/>
    <cellStyle name="PSHeading 2 2" xfId="2446" xr:uid="{00000000-0005-0000-0000-00008E090000}"/>
    <cellStyle name="PSHeading 3" xfId="2447" xr:uid="{00000000-0005-0000-0000-00008F090000}"/>
    <cellStyle name="PSHeading 3 2" xfId="2448" xr:uid="{00000000-0005-0000-0000-000090090000}"/>
    <cellStyle name="PSHeading 4" xfId="2449" xr:uid="{00000000-0005-0000-0000-000091090000}"/>
    <cellStyle name="PSInt" xfId="2450" xr:uid="{00000000-0005-0000-0000-000092090000}"/>
    <cellStyle name="PSInt 2" xfId="2451" xr:uid="{00000000-0005-0000-0000-000093090000}"/>
    <cellStyle name="PSInt 3" xfId="2452" xr:uid="{00000000-0005-0000-0000-000094090000}"/>
    <cellStyle name="PSSpacer" xfId="2453" xr:uid="{00000000-0005-0000-0000-000095090000}"/>
    <cellStyle name="PSSpacer 2" xfId="2454" xr:uid="{00000000-0005-0000-0000-000096090000}"/>
    <cellStyle name="PSSpacer 3" xfId="2455" xr:uid="{00000000-0005-0000-0000-000097090000}"/>
    <cellStyle name="pwstyle" xfId="2456" xr:uid="{00000000-0005-0000-0000-000098090000}"/>
    <cellStyle name="Quantity" xfId="2457" xr:uid="{00000000-0005-0000-0000-000099090000}"/>
    <cellStyle name="Quantity 2" xfId="2458" xr:uid="{00000000-0005-0000-0000-00009A090000}"/>
    <cellStyle name="Quantity 3" xfId="2459" xr:uid="{00000000-0005-0000-0000-00009B090000}"/>
    <cellStyle name="Quantity 4" xfId="2460" xr:uid="{00000000-0005-0000-0000-00009C090000}"/>
    <cellStyle name="RowLevel_0" xfId="2461" xr:uid="{00000000-0005-0000-0000-00009D090000}"/>
    <cellStyle name="SAPBEXaggData" xfId="2462" xr:uid="{00000000-0005-0000-0000-00009E090000}"/>
    <cellStyle name="SAPBEXaggData 2" xfId="2463" xr:uid="{00000000-0005-0000-0000-00009F090000}"/>
    <cellStyle name="SAPBEXaggData 2 2" xfId="2464" xr:uid="{00000000-0005-0000-0000-0000A0090000}"/>
    <cellStyle name="SAPBEXaggData 3" xfId="2465" xr:uid="{00000000-0005-0000-0000-0000A1090000}"/>
    <cellStyle name="SAPBEXaggData 4" xfId="2466" xr:uid="{00000000-0005-0000-0000-0000A2090000}"/>
    <cellStyle name="SAPBEXaggData 5" xfId="2467" xr:uid="{00000000-0005-0000-0000-0000A3090000}"/>
    <cellStyle name="SAPBEXaggData 6" xfId="2468" xr:uid="{00000000-0005-0000-0000-0000A4090000}"/>
    <cellStyle name="SAPBEXaggDataEmph" xfId="2469" xr:uid="{00000000-0005-0000-0000-0000A5090000}"/>
    <cellStyle name="SAPBEXaggDataEmph 2" xfId="2470" xr:uid="{00000000-0005-0000-0000-0000A6090000}"/>
    <cellStyle name="SAPBEXaggDataEmph 2 2" xfId="2471" xr:uid="{00000000-0005-0000-0000-0000A7090000}"/>
    <cellStyle name="SAPBEXaggDataEmph 3" xfId="2472" xr:uid="{00000000-0005-0000-0000-0000A8090000}"/>
    <cellStyle name="SAPBEXaggDataEmph 4" xfId="2473" xr:uid="{00000000-0005-0000-0000-0000A9090000}"/>
    <cellStyle name="SAPBEXaggDataEmph 5" xfId="2474" xr:uid="{00000000-0005-0000-0000-0000AA090000}"/>
    <cellStyle name="SAPBEXaggDataEmph 6" xfId="2475" xr:uid="{00000000-0005-0000-0000-0000AB090000}"/>
    <cellStyle name="SAPBEXaggItem" xfId="2476" xr:uid="{00000000-0005-0000-0000-0000AC090000}"/>
    <cellStyle name="SAPBEXaggItem 2" xfId="2477" xr:uid="{00000000-0005-0000-0000-0000AD090000}"/>
    <cellStyle name="SAPBEXaggItem 2 2" xfId="2478" xr:uid="{00000000-0005-0000-0000-0000AE090000}"/>
    <cellStyle name="SAPBEXaggItem 3" xfId="2479" xr:uid="{00000000-0005-0000-0000-0000AF090000}"/>
    <cellStyle name="SAPBEXaggItem 4" xfId="2480" xr:uid="{00000000-0005-0000-0000-0000B0090000}"/>
    <cellStyle name="SAPBEXaggItem 5" xfId="2481" xr:uid="{00000000-0005-0000-0000-0000B1090000}"/>
    <cellStyle name="SAPBEXaggItem 6" xfId="2482" xr:uid="{00000000-0005-0000-0000-0000B2090000}"/>
    <cellStyle name="SAPBEXaggItemX" xfId="2483" xr:uid="{00000000-0005-0000-0000-0000B3090000}"/>
    <cellStyle name="SAPBEXaggItemX 2" xfId="2484" xr:uid="{00000000-0005-0000-0000-0000B4090000}"/>
    <cellStyle name="SAPBEXaggItemX 2 2" xfId="2485" xr:uid="{00000000-0005-0000-0000-0000B5090000}"/>
    <cellStyle name="SAPBEXaggItemX 3" xfId="2486" xr:uid="{00000000-0005-0000-0000-0000B6090000}"/>
    <cellStyle name="SAPBEXaggItemX 4" xfId="2487" xr:uid="{00000000-0005-0000-0000-0000B7090000}"/>
    <cellStyle name="SAPBEXaggItemX 5" xfId="2488" xr:uid="{00000000-0005-0000-0000-0000B8090000}"/>
    <cellStyle name="SAPBEXaggItemX 6" xfId="2489" xr:uid="{00000000-0005-0000-0000-0000B9090000}"/>
    <cellStyle name="SAPBEXchaText" xfId="2490" xr:uid="{00000000-0005-0000-0000-0000BA090000}"/>
    <cellStyle name="SAPBEXchaText 2" xfId="2491" xr:uid="{00000000-0005-0000-0000-0000BB090000}"/>
    <cellStyle name="SAPBEXchaText 3" xfId="2492" xr:uid="{00000000-0005-0000-0000-0000BC090000}"/>
    <cellStyle name="SAPBEXchaText 4" xfId="2493" xr:uid="{00000000-0005-0000-0000-0000BD090000}"/>
    <cellStyle name="SAPBEXexcBad7" xfId="2494" xr:uid="{00000000-0005-0000-0000-0000BE090000}"/>
    <cellStyle name="SAPBEXexcBad7 2" xfId="2495" xr:uid="{00000000-0005-0000-0000-0000BF090000}"/>
    <cellStyle name="SAPBEXexcBad7 2 2" xfId="2496" xr:uid="{00000000-0005-0000-0000-0000C0090000}"/>
    <cellStyle name="SAPBEXexcBad7 3" xfId="2497" xr:uid="{00000000-0005-0000-0000-0000C1090000}"/>
    <cellStyle name="SAPBEXexcBad7 4" xfId="2498" xr:uid="{00000000-0005-0000-0000-0000C2090000}"/>
    <cellStyle name="SAPBEXexcBad7 5" xfId="2499" xr:uid="{00000000-0005-0000-0000-0000C3090000}"/>
    <cellStyle name="SAPBEXexcBad7 6" xfId="2500" xr:uid="{00000000-0005-0000-0000-0000C4090000}"/>
    <cellStyle name="SAPBEXexcBad8" xfId="2501" xr:uid="{00000000-0005-0000-0000-0000C5090000}"/>
    <cellStyle name="SAPBEXexcBad8 2" xfId="2502" xr:uid="{00000000-0005-0000-0000-0000C6090000}"/>
    <cellStyle name="SAPBEXexcBad8 2 2" xfId="2503" xr:uid="{00000000-0005-0000-0000-0000C7090000}"/>
    <cellStyle name="SAPBEXexcBad8 3" xfId="2504" xr:uid="{00000000-0005-0000-0000-0000C8090000}"/>
    <cellStyle name="SAPBEXexcBad8 4" xfId="2505" xr:uid="{00000000-0005-0000-0000-0000C9090000}"/>
    <cellStyle name="SAPBEXexcBad8 5" xfId="2506" xr:uid="{00000000-0005-0000-0000-0000CA090000}"/>
    <cellStyle name="SAPBEXexcBad8 6" xfId="2507" xr:uid="{00000000-0005-0000-0000-0000CB090000}"/>
    <cellStyle name="SAPBEXexcBad9" xfId="2508" xr:uid="{00000000-0005-0000-0000-0000CC090000}"/>
    <cellStyle name="SAPBEXexcBad9 2" xfId="2509" xr:uid="{00000000-0005-0000-0000-0000CD090000}"/>
    <cellStyle name="SAPBEXexcBad9 2 2" xfId="2510" xr:uid="{00000000-0005-0000-0000-0000CE090000}"/>
    <cellStyle name="SAPBEXexcBad9 3" xfId="2511" xr:uid="{00000000-0005-0000-0000-0000CF090000}"/>
    <cellStyle name="SAPBEXexcBad9 4" xfId="2512" xr:uid="{00000000-0005-0000-0000-0000D0090000}"/>
    <cellStyle name="SAPBEXexcBad9 5" xfId="2513" xr:uid="{00000000-0005-0000-0000-0000D1090000}"/>
    <cellStyle name="SAPBEXexcBad9 6" xfId="2514" xr:uid="{00000000-0005-0000-0000-0000D2090000}"/>
    <cellStyle name="SAPBEXexcCritical4" xfId="2515" xr:uid="{00000000-0005-0000-0000-0000D3090000}"/>
    <cellStyle name="SAPBEXexcCritical4 2" xfId="2516" xr:uid="{00000000-0005-0000-0000-0000D4090000}"/>
    <cellStyle name="SAPBEXexcCritical4 2 2" xfId="2517" xr:uid="{00000000-0005-0000-0000-0000D5090000}"/>
    <cellStyle name="SAPBEXexcCritical4 3" xfId="2518" xr:uid="{00000000-0005-0000-0000-0000D6090000}"/>
    <cellStyle name="SAPBEXexcCritical4 4" xfId="2519" xr:uid="{00000000-0005-0000-0000-0000D7090000}"/>
    <cellStyle name="SAPBEXexcCritical4 5" xfId="2520" xr:uid="{00000000-0005-0000-0000-0000D8090000}"/>
    <cellStyle name="SAPBEXexcCritical4 6" xfId="2521" xr:uid="{00000000-0005-0000-0000-0000D9090000}"/>
    <cellStyle name="SAPBEXexcCritical5" xfId="2522" xr:uid="{00000000-0005-0000-0000-0000DA090000}"/>
    <cellStyle name="SAPBEXexcCritical5 2" xfId="2523" xr:uid="{00000000-0005-0000-0000-0000DB090000}"/>
    <cellStyle name="SAPBEXexcCritical5 2 2" xfId="2524" xr:uid="{00000000-0005-0000-0000-0000DC090000}"/>
    <cellStyle name="SAPBEXexcCritical5 3" xfId="2525" xr:uid="{00000000-0005-0000-0000-0000DD090000}"/>
    <cellStyle name="SAPBEXexcCritical5 4" xfId="2526" xr:uid="{00000000-0005-0000-0000-0000DE090000}"/>
    <cellStyle name="SAPBEXexcCritical5 5" xfId="2527" xr:uid="{00000000-0005-0000-0000-0000DF090000}"/>
    <cellStyle name="SAPBEXexcCritical5 6" xfId="2528" xr:uid="{00000000-0005-0000-0000-0000E0090000}"/>
    <cellStyle name="SAPBEXexcCritical6" xfId="2529" xr:uid="{00000000-0005-0000-0000-0000E1090000}"/>
    <cellStyle name="SAPBEXexcCritical6 2" xfId="2530" xr:uid="{00000000-0005-0000-0000-0000E2090000}"/>
    <cellStyle name="SAPBEXexcCritical6 2 2" xfId="2531" xr:uid="{00000000-0005-0000-0000-0000E3090000}"/>
    <cellStyle name="SAPBEXexcCritical6 3" xfId="2532" xr:uid="{00000000-0005-0000-0000-0000E4090000}"/>
    <cellStyle name="SAPBEXexcCritical6 4" xfId="2533" xr:uid="{00000000-0005-0000-0000-0000E5090000}"/>
    <cellStyle name="SAPBEXexcCritical6 5" xfId="2534" xr:uid="{00000000-0005-0000-0000-0000E6090000}"/>
    <cellStyle name="SAPBEXexcCritical6 6" xfId="2535" xr:uid="{00000000-0005-0000-0000-0000E7090000}"/>
    <cellStyle name="SAPBEXexcGood1" xfId="2536" xr:uid="{00000000-0005-0000-0000-0000E8090000}"/>
    <cellStyle name="SAPBEXexcGood1 2" xfId="2537" xr:uid="{00000000-0005-0000-0000-0000E9090000}"/>
    <cellStyle name="SAPBEXexcGood1 2 2" xfId="2538" xr:uid="{00000000-0005-0000-0000-0000EA090000}"/>
    <cellStyle name="SAPBEXexcGood1 3" xfId="2539" xr:uid="{00000000-0005-0000-0000-0000EB090000}"/>
    <cellStyle name="SAPBEXexcGood1 4" xfId="2540" xr:uid="{00000000-0005-0000-0000-0000EC090000}"/>
    <cellStyle name="SAPBEXexcGood1 5" xfId="2541" xr:uid="{00000000-0005-0000-0000-0000ED090000}"/>
    <cellStyle name="SAPBEXexcGood1 6" xfId="2542" xr:uid="{00000000-0005-0000-0000-0000EE090000}"/>
    <cellStyle name="SAPBEXexcGood2" xfId="2543" xr:uid="{00000000-0005-0000-0000-0000EF090000}"/>
    <cellStyle name="SAPBEXexcGood2 2" xfId="2544" xr:uid="{00000000-0005-0000-0000-0000F0090000}"/>
    <cellStyle name="SAPBEXexcGood2 2 2" xfId="2545" xr:uid="{00000000-0005-0000-0000-0000F1090000}"/>
    <cellStyle name="SAPBEXexcGood2 3" xfId="2546" xr:uid="{00000000-0005-0000-0000-0000F2090000}"/>
    <cellStyle name="SAPBEXexcGood2 4" xfId="2547" xr:uid="{00000000-0005-0000-0000-0000F3090000}"/>
    <cellStyle name="SAPBEXexcGood2 5" xfId="2548" xr:uid="{00000000-0005-0000-0000-0000F4090000}"/>
    <cellStyle name="SAPBEXexcGood2 6" xfId="2549" xr:uid="{00000000-0005-0000-0000-0000F5090000}"/>
    <cellStyle name="SAPBEXexcGood3" xfId="2550" xr:uid="{00000000-0005-0000-0000-0000F6090000}"/>
    <cellStyle name="SAPBEXexcGood3 2" xfId="2551" xr:uid="{00000000-0005-0000-0000-0000F7090000}"/>
    <cellStyle name="SAPBEXexcGood3 2 2" xfId="2552" xr:uid="{00000000-0005-0000-0000-0000F8090000}"/>
    <cellStyle name="SAPBEXexcGood3 3" xfId="2553" xr:uid="{00000000-0005-0000-0000-0000F9090000}"/>
    <cellStyle name="SAPBEXexcGood3 4" xfId="2554" xr:uid="{00000000-0005-0000-0000-0000FA090000}"/>
    <cellStyle name="SAPBEXexcGood3 5" xfId="2555" xr:uid="{00000000-0005-0000-0000-0000FB090000}"/>
    <cellStyle name="SAPBEXexcGood3 6" xfId="2556" xr:uid="{00000000-0005-0000-0000-0000FC090000}"/>
    <cellStyle name="SAPBEXfilterDrill" xfId="2557" xr:uid="{00000000-0005-0000-0000-0000FD090000}"/>
    <cellStyle name="SAPBEXfilterDrill 2" xfId="2558" xr:uid="{00000000-0005-0000-0000-0000FE090000}"/>
    <cellStyle name="SAPBEXfilterDrill 3" xfId="2559" xr:uid="{00000000-0005-0000-0000-0000FF090000}"/>
    <cellStyle name="SAPBEXfilterDrill 4" xfId="2560" xr:uid="{00000000-0005-0000-0000-0000000A0000}"/>
    <cellStyle name="SAPBEXfilterItem" xfId="2561" xr:uid="{00000000-0005-0000-0000-0000010A0000}"/>
    <cellStyle name="SAPBEXfilterItem 2" xfId="2562" xr:uid="{00000000-0005-0000-0000-0000020A0000}"/>
    <cellStyle name="SAPBEXfilterItem 3" xfId="2563" xr:uid="{00000000-0005-0000-0000-0000030A0000}"/>
    <cellStyle name="SAPBEXfilterItem 4" xfId="2564" xr:uid="{00000000-0005-0000-0000-0000040A0000}"/>
    <cellStyle name="SAPBEXfilterText" xfId="2565" xr:uid="{00000000-0005-0000-0000-0000050A0000}"/>
    <cellStyle name="SAPBEXfilterText 2" xfId="2566" xr:uid="{00000000-0005-0000-0000-0000060A0000}"/>
    <cellStyle name="SAPBEXfilterText 3" xfId="2567" xr:uid="{00000000-0005-0000-0000-0000070A0000}"/>
    <cellStyle name="SAPBEXfilterText 4" xfId="2568" xr:uid="{00000000-0005-0000-0000-0000080A0000}"/>
    <cellStyle name="SAPBEXformats" xfId="2569" xr:uid="{00000000-0005-0000-0000-0000090A0000}"/>
    <cellStyle name="SAPBEXformats 2" xfId="2570" xr:uid="{00000000-0005-0000-0000-00000A0A0000}"/>
    <cellStyle name="SAPBEXformats 2 2" xfId="2571" xr:uid="{00000000-0005-0000-0000-00000B0A0000}"/>
    <cellStyle name="SAPBEXformats 3" xfId="2572" xr:uid="{00000000-0005-0000-0000-00000C0A0000}"/>
    <cellStyle name="SAPBEXformats 4" xfId="2573" xr:uid="{00000000-0005-0000-0000-00000D0A0000}"/>
    <cellStyle name="SAPBEXformats 5" xfId="2574" xr:uid="{00000000-0005-0000-0000-00000E0A0000}"/>
    <cellStyle name="SAPBEXformats 6" xfId="2575" xr:uid="{00000000-0005-0000-0000-00000F0A0000}"/>
    <cellStyle name="SAPBEXheaderItem" xfId="2576" xr:uid="{00000000-0005-0000-0000-0000100A0000}"/>
    <cellStyle name="SAPBEXheaderItem 2" xfId="2577" xr:uid="{00000000-0005-0000-0000-0000110A0000}"/>
    <cellStyle name="SAPBEXheaderItem 3" xfId="2578" xr:uid="{00000000-0005-0000-0000-0000120A0000}"/>
    <cellStyle name="SAPBEXheaderItem 4" xfId="2579" xr:uid="{00000000-0005-0000-0000-0000130A0000}"/>
    <cellStyle name="SAPBEXheaderText" xfId="2580" xr:uid="{00000000-0005-0000-0000-0000140A0000}"/>
    <cellStyle name="SAPBEXheaderText 2" xfId="2581" xr:uid="{00000000-0005-0000-0000-0000150A0000}"/>
    <cellStyle name="SAPBEXheaderText 3" xfId="2582" xr:uid="{00000000-0005-0000-0000-0000160A0000}"/>
    <cellStyle name="SAPBEXheaderText 4" xfId="2583" xr:uid="{00000000-0005-0000-0000-0000170A0000}"/>
    <cellStyle name="SAPBEXHLevel0" xfId="2584" xr:uid="{00000000-0005-0000-0000-0000180A0000}"/>
    <cellStyle name="SAPBEXHLevel0 2" xfId="2585" xr:uid="{00000000-0005-0000-0000-0000190A0000}"/>
    <cellStyle name="SAPBEXHLevel0 2 2" xfId="2586" xr:uid="{00000000-0005-0000-0000-00001A0A0000}"/>
    <cellStyle name="SAPBEXHLevel0 3" xfId="2587" xr:uid="{00000000-0005-0000-0000-00001B0A0000}"/>
    <cellStyle name="SAPBEXHLevel0 4" xfId="2588" xr:uid="{00000000-0005-0000-0000-00001C0A0000}"/>
    <cellStyle name="SAPBEXHLevel0 5" xfId="2589" xr:uid="{00000000-0005-0000-0000-00001D0A0000}"/>
    <cellStyle name="SAPBEXHLevel0 6" xfId="2590" xr:uid="{00000000-0005-0000-0000-00001E0A0000}"/>
    <cellStyle name="SAPBEXHLevel0X" xfId="2591" xr:uid="{00000000-0005-0000-0000-00001F0A0000}"/>
    <cellStyle name="SAPBEXHLevel0X 2" xfId="2592" xr:uid="{00000000-0005-0000-0000-0000200A0000}"/>
    <cellStyle name="SAPBEXHLevel0X 2 2" xfId="2593" xr:uid="{00000000-0005-0000-0000-0000210A0000}"/>
    <cellStyle name="SAPBEXHLevel0X 3" xfId="2594" xr:uid="{00000000-0005-0000-0000-0000220A0000}"/>
    <cellStyle name="SAPBEXHLevel0X 4" xfId="2595" xr:uid="{00000000-0005-0000-0000-0000230A0000}"/>
    <cellStyle name="SAPBEXHLevel0X 5" xfId="2596" xr:uid="{00000000-0005-0000-0000-0000240A0000}"/>
    <cellStyle name="SAPBEXHLevel0X 6" xfId="2597" xr:uid="{00000000-0005-0000-0000-0000250A0000}"/>
    <cellStyle name="SAPBEXHLevel1" xfId="2598" xr:uid="{00000000-0005-0000-0000-0000260A0000}"/>
    <cellStyle name="SAPBEXHLevel1 2" xfId="2599" xr:uid="{00000000-0005-0000-0000-0000270A0000}"/>
    <cellStyle name="SAPBEXHLevel1 2 2" xfId="2600" xr:uid="{00000000-0005-0000-0000-0000280A0000}"/>
    <cellStyle name="SAPBEXHLevel1 3" xfId="2601" xr:uid="{00000000-0005-0000-0000-0000290A0000}"/>
    <cellStyle name="SAPBEXHLevel1 4" xfId="2602" xr:uid="{00000000-0005-0000-0000-00002A0A0000}"/>
    <cellStyle name="SAPBEXHLevel1 5" xfId="2603" xr:uid="{00000000-0005-0000-0000-00002B0A0000}"/>
    <cellStyle name="SAPBEXHLevel1 6" xfId="2604" xr:uid="{00000000-0005-0000-0000-00002C0A0000}"/>
    <cellStyle name="SAPBEXHLevel1X" xfId="2605" xr:uid="{00000000-0005-0000-0000-00002D0A0000}"/>
    <cellStyle name="SAPBEXHLevel1X 2" xfId="2606" xr:uid="{00000000-0005-0000-0000-00002E0A0000}"/>
    <cellStyle name="SAPBEXHLevel1X 2 2" xfId="2607" xr:uid="{00000000-0005-0000-0000-00002F0A0000}"/>
    <cellStyle name="SAPBEXHLevel1X 3" xfId="2608" xr:uid="{00000000-0005-0000-0000-0000300A0000}"/>
    <cellStyle name="SAPBEXHLevel1X 4" xfId="2609" xr:uid="{00000000-0005-0000-0000-0000310A0000}"/>
    <cellStyle name="SAPBEXHLevel1X 5" xfId="2610" xr:uid="{00000000-0005-0000-0000-0000320A0000}"/>
    <cellStyle name="SAPBEXHLevel1X 6" xfId="2611" xr:uid="{00000000-0005-0000-0000-0000330A0000}"/>
    <cellStyle name="SAPBEXHLevel2" xfId="2612" xr:uid="{00000000-0005-0000-0000-0000340A0000}"/>
    <cellStyle name="SAPBEXHLevel2 2" xfId="2613" xr:uid="{00000000-0005-0000-0000-0000350A0000}"/>
    <cellStyle name="SAPBEXHLevel2 2 2" xfId="2614" xr:uid="{00000000-0005-0000-0000-0000360A0000}"/>
    <cellStyle name="SAPBEXHLevel2 3" xfId="2615" xr:uid="{00000000-0005-0000-0000-0000370A0000}"/>
    <cellStyle name="SAPBEXHLevel2 4" xfId="2616" xr:uid="{00000000-0005-0000-0000-0000380A0000}"/>
    <cellStyle name="SAPBEXHLevel2 5" xfId="2617" xr:uid="{00000000-0005-0000-0000-0000390A0000}"/>
    <cellStyle name="SAPBEXHLevel2 6" xfId="2618" xr:uid="{00000000-0005-0000-0000-00003A0A0000}"/>
    <cellStyle name="SAPBEXHLevel2X" xfId="2619" xr:uid="{00000000-0005-0000-0000-00003B0A0000}"/>
    <cellStyle name="SAPBEXHLevel2X 2" xfId="2620" xr:uid="{00000000-0005-0000-0000-00003C0A0000}"/>
    <cellStyle name="SAPBEXHLevel2X 2 2" xfId="2621" xr:uid="{00000000-0005-0000-0000-00003D0A0000}"/>
    <cellStyle name="SAPBEXHLevel2X 3" xfId="2622" xr:uid="{00000000-0005-0000-0000-00003E0A0000}"/>
    <cellStyle name="SAPBEXHLevel2X 4" xfId="2623" xr:uid="{00000000-0005-0000-0000-00003F0A0000}"/>
    <cellStyle name="SAPBEXHLevel2X 5" xfId="2624" xr:uid="{00000000-0005-0000-0000-0000400A0000}"/>
    <cellStyle name="SAPBEXHLevel2X 6" xfId="2625" xr:uid="{00000000-0005-0000-0000-0000410A0000}"/>
    <cellStyle name="SAPBEXHLevel3" xfId="2626" xr:uid="{00000000-0005-0000-0000-0000420A0000}"/>
    <cellStyle name="SAPBEXHLevel3 2" xfId="2627" xr:uid="{00000000-0005-0000-0000-0000430A0000}"/>
    <cellStyle name="SAPBEXHLevel3 2 2" xfId="2628" xr:uid="{00000000-0005-0000-0000-0000440A0000}"/>
    <cellStyle name="SAPBEXHLevel3 3" xfId="2629" xr:uid="{00000000-0005-0000-0000-0000450A0000}"/>
    <cellStyle name="SAPBEXHLevel3 4" xfId="2630" xr:uid="{00000000-0005-0000-0000-0000460A0000}"/>
    <cellStyle name="SAPBEXHLevel3 5" xfId="2631" xr:uid="{00000000-0005-0000-0000-0000470A0000}"/>
    <cellStyle name="SAPBEXHLevel3 6" xfId="2632" xr:uid="{00000000-0005-0000-0000-0000480A0000}"/>
    <cellStyle name="SAPBEXHLevel3X" xfId="2633" xr:uid="{00000000-0005-0000-0000-0000490A0000}"/>
    <cellStyle name="SAPBEXHLevel3X 2" xfId="2634" xr:uid="{00000000-0005-0000-0000-00004A0A0000}"/>
    <cellStyle name="SAPBEXHLevel3X 2 2" xfId="2635" xr:uid="{00000000-0005-0000-0000-00004B0A0000}"/>
    <cellStyle name="SAPBEXHLevel3X 3" xfId="2636" xr:uid="{00000000-0005-0000-0000-00004C0A0000}"/>
    <cellStyle name="SAPBEXHLevel3X 4" xfId="2637" xr:uid="{00000000-0005-0000-0000-00004D0A0000}"/>
    <cellStyle name="SAPBEXHLevel3X 5" xfId="2638" xr:uid="{00000000-0005-0000-0000-00004E0A0000}"/>
    <cellStyle name="SAPBEXHLevel3X 6" xfId="2639" xr:uid="{00000000-0005-0000-0000-00004F0A0000}"/>
    <cellStyle name="SAPBEXinputData" xfId="2640" xr:uid="{00000000-0005-0000-0000-0000500A0000}"/>
    <cellStyle name="SAPBEXinputData 2" xfId="2641" xr:uid="{00000000-0005-0000-0000-0000510A0000}"/>
    <cellStyle name="SAPBEXinputData 2 2" xfId="2642" xr:uid="{00000000-0005-0000-0000-0000520A0000}"/>
    <cellStyle name="SAPBEXinputData 2 2 2" xfId="2643" xr:uid="{00000000-0005-0000-0000-0000530A0000}"/>
    <cellStyle name="SAPBEXinputData 2 3" xfId="2644" xr:uid="{00000000-0005-0000-0000-0000540A0000}"/>
    <cellStyle name="SAPBEXinputData 2 4" xfId="2645" xr:uid="{00000000-0005-0000-0000-0000550A0000}"/>
    <cellStyle name="SAPBEXinputData 3" xfId="2646" xr:uid="{00000000-0005-0000-0000-0000560A0000}"/>
    <cellStyle name="SAPBEXinputData 3 2" xfId="2647" xr:uid="{00000000-0005-0000-0000-0000570A0000}"/>
    <cellStyle name="SAPBEXinputData 4" xfId="2648" xr:uid="{00000000-0005-0000-0000-0000580A0000}"/>
    <cellStyle name="SAPBEXinputData 5" xfId="2649" xr:uid="{00000000-0005-0000-0000-0000590A0000}"/>
    <cellStyle name="SAPBEXinputData 6" xfId="2650" xr:uid="{00000000-0005-0000-0000-00005A0A0000}"/>
    <cellStyle name="SAPBEXinputData 7" xfId="2651" xr:uid="{00000000-0005-0000-0000-00005B0A0000}"/>
    <cellStyle name="SAPBEXresData" xfId="2652" xr:uid="{00000000-0005-0000-0000-00005C0A0000}"/>
    <cellStyle name="SAPBEXresData 2" xfId="2653" xr:uid="{00000000-0005-0000-0000-00005D0A0000}"/>
    <cellStyle name="SAPBEXresData 2 2" xfId="2654" xr:uid="{00000000-0005-0000-0000-00005E0A0000}"/>
    <cellStyle name="SAPBEXresData 3" xfId="2655" xr:uid="{00000000-0005-0000-0000-00005F0A0000}"/>
    <cellStyle name="SAPBEXresData 4" xfId="2656" xr:uid="{00000000-0005-0000-0000-0000600A0000}"/>
    <cellStyle name="SAPBEXresData 5" xfId="2657" xr:uid="{00000000-0005-0000-0000-0000610A0000}"/>
    <cellStyle name="SAPBEXresData 6" xfId="2658" xr:uid="{00000000-0005-0000-0000-0000620A0000}"/>
    <cellStyle name="SAPBEXresDataEmph" xfId="2659" xr:uid="{00000000-0005-0000-0000-0000630A0000}"/>
    <cellStyle name="SAPBEXresDataEmph 2" xfId="2660" xr:uid="{00000000-0005-0000-0000-0000640A0000}"/>
    <cellStyle name="SAPBEXresDataEmph 2 2" xfId="2661" xr:uid="{00000000-0005-0000-0000-0000650A0000}"/>
    <cellStyle name="SAPBEXresDataEmph 3" xfId="2662" xr:uid="{00000000-0005-0000-0000-0000660A0000}"/>
    <cellStyle name="SAPBEXresDataEmph 4" xfId="2663" xr:uid="{00000000-0005-0000-0000-0000670A0000}"/>
    <cellStyle name="SAPBEXresDataEmph 5" xfId="2664" xr:uid="{00000000-0005-0000-0000-0000680A0000}"/>
    <cellStyle name="SAPBEXresDataEmph 6" xfId="2665" xr:uid="{00000000-0005-0000-0000-0000690A0000}"/>
    <cellStyle name="SAPBEXresItem" xfId="2666" xr:uid="{00000000-0005-0000-0000-00006A0A0000}"/>
    <cellStyle name="SAPBEXresItem 2" xfId="2667" xr:uid="{00000000-0005-0000-0000-00006B0A0000}"/>
    <cellStyle name="SAPBEXresItem 2 2" xfId="2668" xr:uid="{00000000-0005-0000-0000-00006C0A0000}"/>
    <cellStyle name="SAPBEXresItem 3" xfId="2669" xr:uid="{00000000-0005-0000-0000-00006D0A0000}"/>
    <cellStyle name="SAPBEXresItem 4" xfId="2670" xr:uid="{00000000-0005-0000-0000-00006E0A0000}"/>
    <cellStyle name="SAPBEXresItem 5" xfId="2671" xr:uid="{00000000-0005-0000-0000-00006F0A0000}"/>
    <cellStyle name="SAPBEXresItem 6" xfId="2672" xr:uid="{00000000-0005-0000-0000-0000700A0000}"/>
    <cellStyle name="SAPBEXresItemX" xfId="2673" xr:uid="{00000000-0005-0000-0000-0000710A0000}"/>
    <cellStyle name="SAPBEXresItemX 2" xfId="2674" xr:uid="{00000000-0005-0000-0000-0000720A0000}"/>
    <cellStyle name="SAPBEXresItemX 2 2" xfId="2675" xr:uid="{00000000-0005-0000-0000-0000730A0000}"/>
    <cellStyle name="SAPBEXresItemX 3" xfId="2676" xr:uid="{00000000-0005-0000-0000-0000740A0000}"/>
    <cellStyle name="SAPBEXresItemX 4" xfId="2677" xr:uid="{00000000-0005-0000-0000-0000750A0000}"/>
    <cellStyle name="SAPBEXresItemX 5" xfId="2678" xr:uid="{00000000-0005-0000-0000-0000760A0000}"/>
    <cellStyle name="SAPBEXresItemX 6" xfId="2679" xr:uid="{00000000-0005-0000-0000-0000770A0000}"/>
    <cellStyle name="SAPBEXstdData" xfId="2680" xr:uid="{00000000-0005-0000-0000-0000780A0000}"/>
    <cellStyle name="SAPBEXstdData 2" xfId="2681" xr:uid="{00000000-0005-0000-0000-0000790A0000}"/>
    <cellStyle name="SAPBEXstdData 2 2" xfId="2682" xr:uid="{00000000-0005-0000-0000-00007A0A0000}"/>
    <cellStyle name="SAPBEXstdData 3" xfId="2683" xr:uid="{00000000-0005-0000-0000-00007B0A0000}"/>
    <cellStyle name="SAPBEXstdData 4" xfId="2684" xr:uid="{00000000-0005-0000-0000-00007C0A0000}"/>
    <cellStyle name="SAPBEXstdData 5" xfId="2685" xr:uid="{00000000-0005-0000-0000-00007D0A0000}"/>
    <cellStyle name="SAPBEXstdData 6" xfId="2686" xr:uid="{00000000-0005-0000-0000-00007E0A0000}"/>
    <cellStyle name="SAPBEXstdDataEmph" xfId="2687" xr:uid="{00000000-0005-0000-0000-00007F0A0000}"/>
    <cellStyle name="SAPBEXstdDataEmph 2" xfId="2688" xr:uid="{00000000-0005-0000-0000-0000800A0000}"/>
    <cellStyle name="SAPBEXstdDataEmph 2 2" xfId="2689" xr:uid="{00000000-0005-0000-0000-0000810A0000}"/>
    <cellStyle name="SAPBEXstdDataEmph 3" xfId="2690" xr:uid="{00000000-0005-0000-0000-0000820A0000}"/>
    <cellStyle name="SAPBEXstdDataEmph 4" xfId="2691" xr:uid="{00000000-0005-0000-0000-0000830A0000}"/>
    <cellStyle name="SAPBEXstdDataEmph 5" xfId="2692" xr:uid="{00000000-0005-0000-0000-0000840A0000}"/>
    <cellStyle name="SAPBEXstdDataEmph 6" xfId="2693" xr:uid="{00000000-0005-0000-0000-0000850A0000}"/>
    <cellStyle name="SAPBEXstdItem" xfId="2694" xr:uid="{00000000-0005-0000-0000-0000860A0000}"/>
    <cellStyle name="SAPBEXstdItem 2" xfId="2695" xr:uid="{00000000-0005-0000-0000-0000870A0000}"/>
    <cellStyle name="SAPBEXstdItem 2 2" xfId="2696" xr:uid="{00000000-0005-0000-0000-0000880A0000}"/>
    <cellStyle name="SAPBEXstdItem 3" xfId="2697" xr:uid="{00000000-0005-0000-0000-0000890A0000}"/>
    <cellStyle name="SAPBEXstdItem 4" xfId="2698" xr:uid="{00000000-0005-0000-0000-00008A0A0000}"/>
    <cellStyle name="SAPBEXstdItem 5" xfId="2699" xr:uid="{00000000-0005-0000-0000-00008B0A0000}"/>
    <cellStyle name="SAPBEXstdItem 6" xfId="2700" xr:uid="{00000000-0005-0000-0000-00008C0A0000}"/>
    <cellStyle name="SAPBEXstdItemX" xfId="2701" xr:uid="{00000000-0005-0000-0000-00008D0A0000}"/>
    <cellStyle name="SAPBEXstdItemX 2" xfId="2702" xr:uid="{00000000-0005-0000-0000-00008E0A0000}"/>
    <cellStyle name="SAPBEXstdItemX 2 2" xfId="2703" xr:uid="{00000000-0005-0000-0000-00008F0A0000}"/>
    <cellStyle name="SAPBEXstdItemX 3" xfId="2704" xr:uid="{00000000-0005-0000-0000-0000900A0000}"/>
    <cellStyle name="SAPBEXstdItemX 4" xfId="2705" xr:uid="{00000000-0005-0000-0000-0000910A0000}"/>
    <cellStyle name="SAPBEXstdItemX 5" xfId="2706" xr:uid="{00000000-0005-0000-0000-0000920A0000}"/>
    <cellStyle name="SAPBEXstdItemX 6" xfId="2707" xr:uid="{00000000-0005-0000-0000-0000930A0000}"/>
    <cellStyle name="SAPBEXtitle" xfId="2708" xr:uid="{00000000-0005-0000-0000-0000940A0000}"/>
    <cellStyle name="SAPBEXtitle 2" xfId="2709" xr:uid="{00000000-0005-0000-0000-0000950A0000}"/>
    <cellStyle name="SAPBEXtitle 3" xfId="2710" xr:uid="{00000000-0005-0000-0000-0000960A0000}"/>
    <cellStyle name="SAPBEXtitle 4" xfId="2711" xr:uid="{00000000-0005-0000-0000-0000970A0000}"/>
    <cellStyle name="SAPBEXundefined" xfId="2712" xr:uid="{00000000-0005-0000-0000-0000980A0000}"/>
    <cellStyle name="SAPBEXundefined 2" xfId="2713" xr:uid="{00000000-0005-0000-0000-0000990A0000}"/>
    <cellStyle name="SAPBEXundefined 2 2" xfId="2714" xr:uid="{00000000-0005-0000-0000-00009A0A0000}"/>
    <cellStyle name="SAPBEXundefined 3" xfId="2715" xr:uid="{00000000-0005-0000-0000-00009B0A0000}"/>
    <cellStyle name="SAPBEXundefined 4" xfId="2716" xr:uid="{00000000-0005-0000-0000-00009C0A0000}"/>
    <cellStyle name="SAPBEXundefined 5" xfId="2717" xr:uid="{00000000-0005-0000-0000-00009D0A0000}"/>
    <cellStyle name="SAPBEXundefined 6" xfId="2718" xr:uid="{00000000-0005-0000-0000-00009E0A0000}"/>
    <cellStyle name="Sheet Title" xfId="2719" xr:uid="{00000000-0005-0000-0000-00009F0A0000}"/>
    <cellStyle name="Sheet Title 2" xfId="2720" xr:uid="{00000000-0005-0000-0000-0000A00A0000}"/>
    <cellStyle name="Sheet Title 3" xfId="2721" xr:uid="{00000000-0005-0000-0000-0000A10A0000}"/>
    <cellStyle name="Standard" xfId="2722" xr:uid="{00000000-0005-0000-0000-0000A20A0000}"/>
    <cellStyle name="Standard 2" xfId="2723" xr:uid="{00000000-0005-0000-0000-0000A30A0000}"/>
    <cellStyle name="Standard 3" xfId="2724" xr:uid="{00000000-0005-0000-0000-0000A40A0000}"/>
    <cellStyle name="Standard 4" xfId="2725" xr:uid="{00000000-0005-0000-0000-0000A50A0000}"/>
    <cellStyle name="Style 1" xfId="2726" xr:uid="{00000000-0005-0000-0000-0000A60A0000}"/>
    <cellStyle name="Style 2" xfId="2727" xr:uid="{00000000-0005-0000-0000-0000A70A0000}"/>
    <cellStyle name="Text Indent A" xfId="2728" xr:uid="{00000000-0005-0000-0000-0000A80A0000}"/>
    <cellStyle name="Text Indent A 2" xfId="2729" xr:uid="{00000000-0005-0000-0000-0000A90A0000}"/>
    <cellStyle name="Text Indent A 3" xfId="2730" xr:uid="{00000000-0005-0000-0000-0000AA0A0000}"/>
    <cellStyle name="Text Indent B" xfId="2731" xr:uid="{00000000-0005-0000-0000-0000AB0A0000}"/>
    <cellStyle name="Text Indent B 2" xfId="2732" xr:uid="{00000000-0005-0000-0000-0000AC0A0000}"/>
    <cellStyle name="Text Indent B 3" xfId="2733" xr:uid="{00000000-0005-0000-0000-0000AD0A0000}"/>
    <cellStyle name="Text Indent C" xfId="2734" xr:uid="{00000000-0005-0000-0000-0000AE0A0000}"/>
    <cellStyle name="Text Indent C 2" xfId="2735" xr:uid="{00000000-0005-0000-0000-0000AF0A0000}"/>
    <cellStyle name="Text Indent C 3" xfId="2736" xr:uid="{00000000-0005-0000-0000-0000B00A0000}"/>
    <cellStyle name="Tickmark" xfId="2737" xr:uid="{00000000-0005-0000-0000-0000B10A0000}"/>
    <cellStyle name="Title 2" xfId="2738" xr:uid="{00000000-0005-0000-0000-0000B20A0000}"/>
    <cellStyle name="Title 2 2" xfId="2739" xr:uid="{00000000-0005-0000-0000-0000B30A0000}"/>
    <cellStyle name="Title 2 3" xfId="2740" xr:uid="{00000000-0005-0000-0000-0000B40A0000}"/>
    <cellStyle name="Title 2 4" xfId="2741" xr:uid="{00000000-0005-0000-0000-0000B50A0000}"/>
    <cellStyle name="Title 3" xfId="2742" xr:uid="{00000000-0005-0000-0000-0000B60A0000}"/>
    <cellStyle name="Title 3 2" xfId="2743" xr:uid="{00000000-0005-0000-0000-0000B70A0000}"/>
    <cellStyle name="Title 3 3" xfId="2744" xr:uid="{00000000-0005-0000-0000-0000B80A0000}"/>
    <cellStyle name="Title 3 4" xfId="2745" xr:uid="{00000000-0005-0000-0000-0000B90A0000}"/>
    <cellStyle name="Title 4" xfId="2746" xr:uid="{00000000-0005-0000-0000-0000BA0A0000}"/>
    <cellStyle name="Title 5" xfId="2747" xr:uid="{00000000-0005-0000-0000-0000BB0A0000}"/>
    <cellStyle name="Total" xfId="2748" builtinId="25" customBuiltin="1"/>
    <cellStyle name="Total 2" xfId="2749" xr:uid="{00000000-0005-0000-0000-0000BD0A0000}"/>
    <cellStyle name="Total 2 2" xfId="2750" xr:uid="{00000000-0005-0000-0000-0000BE0A0000}"/>
    <cellStyle name="Total 2 3" xfId="2751" xr:uid="{00000000-0005-0000-0000-0000BF0A0000}"/>
    <cellStyle name="Total 2 4" xfId="2752" xr:uid="{00000000-0005-0000-0000-0000C00A0000}"/>
    <cellStyle name="Total 2 5" xfId="2753" xr:uid="{00000000-0005-0000-0000-0000C10A0000}"/>
    <cellStyle name="Total 2 6" xfId="2754" xr:uid="{00000000-0005-0000-0000-0000C20A0000}"/>
    <cellStyle name="Total 3" xfId="2755" xr:uid="{00000000-0005-0000-0000-0000C30A0000}"/>
    <cellStyle name="Total 3 2" xfId="2756" xr:uid="{00000000-0005-0000-0000-0000C40A0000}"/>
    <cellStyle name="Total 3 3" xfId="2757" xr:uid="{00000000-0005-0000-0000-0000C50A0000}"/>
    <cellStyle name="Total 3 4" xfId="2758" xr:uid="{00000000-0005-0000-0000-0000C60A0000}"/>
    <cellStyle name="Total 3 5" xfId="2759" xr:uid="{00000000-0005-0000-0000-0000C70A0000}"/>
    <cellStyle name="Total 4" xfId="2760" xr:uid="{00000000-0005-0000-0000-0000C80A0000}"/>
    <cellStyle name="Total 4 2" xfId="2761" xr:uid="{00000000-0005-0000-0000-0000C90A0000}"/>
    <cellStyle name="Total 4 3" xfId="2762" xr:uid="{00000000-0005-0000-0000-0000CA0A0000}"/>
    <cellStyle name="Total 5" xfId="2763" xr:uid="{00000000-0005-0000-0000-0000CB0A0000}"/>
    <cellStyle name="Warning Text" xfId="2764" builtinId="11" customBuiltin="1"/>
    <cellStyle name="Warning Text 2" xfId="2765" xr:uid="{00000000-0005-0000-0000-0000CD0A0000}"/>
    <cellStyle name="Warning Text 2 2" xfId="2766" xr:uid="{00000000-0005-0000-0000-0000CE0A0000}"/>
    <cellStyle name="Warning Text 2 3" xfId="2767" xr:uid="{00000000-0005-0000-0000-0000CF0A0000}"/>
    <cellStyle name="Warning Text 2 4" xfId="2768" xr:uid="{00000000-0005-0000-0000-0000D00A0000}"/>
    <cellStyle name="Warning Text 3" xfId="2769" xr:uid="{00000000-0005-0000-0000-0000D10A0000}"/>
    <cellStyle name="Warning Text 3 2" xfId="2770" xr:uid="{00000000-0005-0000-0000-0000D20A0000}"/>
    <cellStyle name="Warning Text 3 3" xfId="2771" xr:uid="{00000000-0005-0000-0000-0000D30A0000}"/>
    <cellStyle name="Warning Text 3 4" xfId="2772" xr:uid="{00000000-0005-0000-0000-0000D40A0000}"/>
    <cellStyle name="Warning Text 4" xfId="2773" xr:uid="{00000000-0005-0000-0000-0000D50A0000}"/>
    <cellStyle name="Warning Text 4 2" xfId="2774" xr:uid="{00000000-0005-0000-0000-0000D60A0000}"/>
    <cellStyle name="Warning Text 4 3" xfId="2775" xr:uid="{00000000-0005-0000-0000-0000D70A0000}"/>
    <cellStyle name="Warning Text 5" xfId="2776" xr:uid="{00000000-0005-0000-0000-0000D80A0000}"/>
    <cellStyle name="เครื่องหมายจุลภาค [0]_Excel_MD97DL" xfId="2777" xr:uid="{00000000-0005-0000-0000-0000D90A0000}"/>
    <cellStyle name="เครื่องหมายจุลภาค 10" xfId="2778" xr:uid="{00000000-0005-0000-0000-0000DA0A0000}"/>
    <cellStyle name="เครื่องหมายจุลภาค 2" xfId="2779" xr:uid="{00000000-0005-0000-0000-0000DB0A0000}"/>
    <cellStyle name="เครื่องหมายจุลภาค 2 2" xfId="2780" xr:uid="{00000000-0005-0000-0000-0000DC0A0000}"/>
    <cellStyle name="เครื่องหมายจุลภาค 2 3" xfId="2781" xr:uid="{00000000-0005-0000-0000-0000DD0A0000}"/>
    <cellStyle name="เครื่องหมายจุลภาค 2 3 2" xfId="2782" xr:uid="{00000000-0005-0000-0000-0000DE0A0000}"/>
    <cellStyle name="เครื่องหมายจุลภาค 2 3 4" xfId="2783" xr:uid="{00000000-0005-0000-0000-0000DF0A0000}"/>
    <cellStyle name="เครื่องหมายจุลภาค 2 4" xfId="2784" xr:uid="{00000000-0005-0000-0000-0000E00A0000}"/>
    <cellStyle name="เครื่องหมายจุลภาค 2 5" xfId="2785" xr:uid="{00000000-0005-0000-0000-0000E10A0000}"/>
    <cellStyle name="เครื่องหมายจุลภาค 2 8" xfId="2786" xr:uid="{00000000-0005-0000-0000-0000E20A0000}"/>
    <cellStyle name="เครื่องหมายจุลภาค 2 8 2" xfId="2787" xr:uid="{00000000-0005-0000-0000-0000E30A0000}"/>
    <cellStyle name="เครื่องหมายจุลภาค 45 2 2 2" xfId="2788" xr:uid="{00000000-0005-0000-0000-0000E40A0000}"/>
    <cellStyle name="เครื่องหมายจุลภาค 46 2" xfId="2789" xr:uid="{00000000-0005-0000-0000-0000E50A0000}"/>
    <cellStyle name="เครื่องหมายจุลภาค 47" xfId="2790" xr:uid="{00000000-0005-0000-0000-0000E60A0000}"/>
    <cellStyle name="เครื่องหมายจุลภาค_1999-PLAN-ACTUAL" xfId="2791" xr:uid="{00000000-0005-0000-0000-0000E70A0000}"/>
    <cellStyle name="เครื่องหมายสกุลเงิน [0]_Excel_MD97DL" xfId="2792" xr:uid="{00000000-0005-0000-0000-0000E80A0000}"/>
    <cellStyle name="เครื่องหมายสกุลเงิน_Excel_MD97DL" xfId="2793" xr:uid="{00000000-0005-0000-0000-0000E90A0000}"/>
    <cellStyle name="เชื่อมโยงหลายมิติ" xfId="2794" xr:uid="{00000000-0005-0000-0000-0000EA0A0000}"/>
    <cellStyle name="เชื่อมโยงหลายมิติ 2" xfId="2795" xr:uid="{00000000-0005-0000-0000-0000EB0A0000}"/>
    <cellStyle name="เชื่อมโยงหลายมิติ_KING KAEW" xfId="2796" xr:uid="{00000000-0005-0000-0000-0000EC0A0000}"/>
    <cellStyle name="เซลล์ตรวจสอบ" xfId="2797" xr:uid="{00000000-0005-0000-0000-0000ED0A0000}"/>
    <cellStyle name="เซลล์ตรวจสอบ 2" xfId="2798" xr:uid="{00000000-0005-0000-0000-0000EE0A0000}"/>
    <cellStyle name="เซลล์ตรวจสอบ 3" xfId="2799" xr:uid="{00000000-0005-0000-0000-0000EF0A0000}"/>
    <cellStyle name="เซลล์ตรวจสอบ 4" xfId="2800" xr:uid="{00000000-0005-0000-0000-0000F00A0000}"/>
    <cellStyle name="เซลล์ที่มีการเชื่อมโยง" xfId="2801" xr:uid="{00000000-0005-0000-0000-0000F10A0000}"/>
    <cellStyle name="เซลล์ที่มีการเชื่อมโยง 2" xfId="2802" xr:uid="{00000000-0005-0000-0000-0000F20A0000}"/>
    <cellStyle name="เซลล์ที่มีการเชื่อมโยง 3" xfId="2803" xr:uid="{00000000-0005-0000-0000-0000F30A0000}"/>
    <cellStyle name="แย่" xfId="2804" xr:uid="{00000000-0005-0000-0000-0000F40A0000}"/>
    <cellStyle name="แย่ 2" xfId="2805" xr:uid="{00000000-0005-0000-0000-0000F50A0000}"/>
    <cellStyle name="แย่ 3" xfId="2806" xr:uid="{00000000-0005-0000-0000-0000F60A0000}"/>
    <cellStyle name="แย่ 4" xfId="2807" xr:uid="{00000000-0005-0000-0000-0000F70A0000}"/>
    <cellStyle name="แสดงผล" xfId="2808" xr:uid="{00000000-0005-0000-0000-0000F80A0000}"/>
    <cellStyle name="แสดงผล 2" xfId="2809" xr:uid="{00000000-0005-0000-0000-0000F90A0000}"/>
    <cellStyle name="แสดงผล 2 2" xfId="2810" xr:uid="{00000000-0005-0000-0000-0000FA0A0000}"/>
    <cellStyle name="แสดงผล 3" xfId="2811" xr:uid="{00000000-0005-0000-0000-0000FB0A0000}"/>
    <cellStyle name="แสดงผล 4" xfId="2812" xr:uid="{00000000-0005-0000-0000-0000FC0A0000}"/>
    <cellStyle name="แสดงผล 5" xfId="2813" xr:uid="{00000000-0005-0000-0000-0000FD0A0000}"/>
    <cellStyle name="แสดงผล 6" xfId="2814" xr:uid="{00000000-0005-0000-0000-0000FE0A0000}"/>
    <cellStyle name="การคำนวณ" xfId="2815" xr:uid="{00000000-0005-0000-0000-0000FF0A0000}"/>
    <cellStyle name="การคำนวณ 2" xfId="2816" xr:uid="{00000000-0005-0000-0000-0000000B0000}"/>
    <cellStyle name="การคำนวณ 2 2" xfId="2817" xr:uid="{00000000-0005-0000-0000-0000010B0000}"/>
    <cellStyle name="การคำนวณ 3" xfId="2818" xr:uid="{00000000-0005-0000-0000-0000020B0000}"/>
    <cellStyle name="การคำนวณ 4" xfId="2819" xr:uid="{00000000-0005-0000-0000-0000030B0000}"/>
    <cellStyle name="การคำนวณ 5" xfId="2820" xr:uid="{00000000-0005-0000-0000-0000040B0000}"/>
    <cellStyle name="การคำนวณ 6" xfId="2821" xr:uid="{00000000-0005-0000-0000-0000050B0000}"/>
    <cellStyle name="ข้อความเตือน" xfId="2822" xr:uid="{00000000-0005-0000-0000-0000060B0000}"/>
    <cellStyle name="ข้อความเตือน 2" xfId="2823" xr:uid="{00000000-0005-0000-0000-0000070B0000}"/>
    <cellStyle name="ข้อความเตือน 3" xfId="2824" xr:uid="{00000000-0005-0000-0000-0000080B0000}"/>
    <cellStyle name="ข้อความอธิบาย" xfId="2825" xr:uid="{00000000-0005-0000-0000-0000090B0000}"/>
    <cellStyle name="ข้อความอธิบาย 2" xfId="2826" xr:uid="{00000000-0005-0000-0000-00000A0B0000}"/>
    <cellStyle name="ข้อความอธิบาย 3" xfId="2827" xr:uid="{00000000-0005-0000-0000-00000B0B0000}"/>
    <cellStyle name="จุลภาค 2" xfId="2828" xr:uid="{00000000-0005-0000-0000-00000C0B0000}"/>
    <cellStyle name="จุลภาค 2 2" xfId="2829" xr:uid="{00000000-0005-0000-0000-00000D0B0000}"/>
    <cellStyle name="จุลภาค 2 2 2" xfId="2830" xr:uid="{00000000-0005-0000-0000-00000E0B0000}"/>
    <cellStyle name="จุลภาค 2 2 2 2 2" xfId="2831" xr:uid="{00000000-0005-0000-0000-00000F0B0000}"/>
    <cellStyle name="จุลภาค 2 3" xfId="2832" xr:uid="{00000000-0005-0000-0000-0000100B0000}"/>
    <cellStyle name="จุลภาค 2 3 2" xfId="2833" xr:uid="{00000000-0005-0000-0000-0000110B0000}"/>
    <cellStyle name="จุลภาค 3 3" xfId="2834" xr:uid="{00000000-0005-0000-0000-0000120B0000}"/>
    <cellStyle name="จุลภาค 7 2 2 2" xfId="2835" xr:uid="{00000000-0005-0000-0000-0000130B0000}"/>
    <cellStyle name="จุลภาค 7 3 2 2" xfId="2836" xr:uid="{00000000-0005-0000-0000-0000140B0000}"/>
    <cellStyle name="จุลภาค 8" xfId="2837" xr:uid="{00000000-0005-0000-0000-0000150B0000}"/>
    <cellStyle name="ชื่อเรื่อง" xfId="2838" xr:uid="{00000000-0005-0000-0000-0000160B0000}"/>
    <cellStyle name="ชื่อเรื่อง 2" xfId="2839" xr:uid="{00000000-0005-0000-0000-0000170B0000}"/>
    <cellStyle name="ชื่อเรื่อง 3" xfId="2840" xr:uid="{00000000-0005-0000-0000-0000180B0000}"/>
    <cellStyle name="ดี" xfId="2841" xr:uid="{00000000-0005-0000-0000-0000190B0000}"/>
    <cellStyle name="ดี 2" xfId="2842" xr:uid="{00000000-0005-0000-0000-00001A0B0000}"/>
    <cellStyle name="ดี 3" xfId="2843" xr:uid="{00000000-0005-0000-0000-00001B0B0000}"/>
    <cellStyle name="ดี 4" xfId="2844" xr:uid="{00000000-0005-0000-0000-00001C0B0000}"/>
    <cellStyle name="ตามการเชื่อมโยงหลายมิติ" xfId="2845" xr:uid="{00000000-0005-0000-0000-00001D0B0000}"/>
    <cellStyle name="ตามการเชื่อมโยงหลายมิติ 2" xfId="2846" xr:uid="{00000000-0005-0000-0000-00001E0B0000}"/>
    <cellStyle name="ตามการเชื่อมโยงหลายมิติ_KING KAEW" xfId="2847" xr:uid="{00000000-0005-0000-0000-00001F0B0000}"/>
    <cellStyle name="ปกติ 10" xfId="2848" xr:uid="{00000000-0005-0000-0000-0000200B0000}"/>
    <cellStyle name="ปกติ 10 2 2" xfId="2849" xr:uid="{00000000-0005-0000-0000-0000210B0000}"/>
    <cellStyle name="ปกติ 10 2 2 2" xfId="2850" xr:uid="{00000000-0005-0000-0000-0000220B0000}"/>
    <cellStyle name="ปกติ 10 3" xfId="2851" xr:uid="{00000000-0005-0000-0000-0000230B0000}"/>
    <cellStyle name="ปกติ 10 5" xfId="2852" xr:uid="{00000000-0005-0000-0000-0000240B0000}"/>
    <cellStyle name="ปกติ 10 5 2" xfId="2853" xr:uid="{00000000-0005-0000-0000-0000250B0000}"/>
    <cellStyle name="ปกติ 10 5 2 2 2" xfId="2854" xr:uid="{00000000-0005-0000-0000-0000260B0000}"/>
    <cellStyle name="ปกติ 10 6" xfId="2855" xr:uid="{00000000-0005-0000-0000-0000270B0000}"/>
    <cellStyle name="ปกติ 10 6 2 2" xfId="2856" xr:uid="{00000000-0005-0000-0000-0000280B0000}"/>
    <cellStyle name="ปกติ 2" xfId="2857" xr:uid="{00000000-0005-0000-0000-0000290B0000}"/>
    <cellStyle name="ปกติ 2 11" xfId="2858" xr:uid="{00000000-0005-0000-0000-00002A0B0000}"/>
    <cellStyle name="ปกติ 2 2" xfId="2859" xr:uid="{00000000-0005-0000-0000-00002B0B0000}"/>
    <cellStyle name="ปกติ 2 2 2" xfId="2860" xr:uid="{00000000-0005-0000-0000-00002C0B0000}"/>
    <cellStyle name="ปกติ 2 2 4" xfId="2861" xr:uid="{00000000-0005-0000-0000-00002D0B0000}"/>
    <cellStyle name="ปกติ 2 2 5" xfId="2862" xr:uid="{00000000-0005-0000-0000-00002E0B0000}"/>
    <cellStyle name="ปกติ 2 3" xfId="2863" xr:uid="{00000000-0005-0000-0000-00002F0B0000}"/>
    <cellStyle name="ปกติ 2 3 2 3" xfId="2864" xr:uid="{00000000-0005-0000-0000-0000300B0000}"/>
    <cellStyle name="ปกติ 2 4" xfId="2865" xr:uid="{00000000-0005-0000-0000-0000310B0000}"/>
    <cellStyle name="ปกติ 2 8" xfId="2866" xr:uid="{00000000-0005-0000-0000-0000320B0000}"/>
    <cellStyle name="ปกติ 3" xfId="2867" xr:uid="{00000000-0005-0000-0000-0000330B0000}"/>
    <cellStyle name="ปกติ 3 2" xfId="2868" xr:uid="{00000000-0005-0000-0000-0000340B0000}"/>
    <cellStyle name="ปกติ 38 2 2 2" xfId="2869" xr:uid="{00000000-0005-0000-0000-0000350B0000}"/>
    <cellStyle name="ปกติ 4" xfId="2870" xr:uid="{00000000-0005-0000-0000-0000360B0000}"/>
    <cellStyle name="ปกติ 4 2" xfId="2871" xr:uid="{00000000-0005-0000-0000-0000370B0000}"/>
    <cellStyle name="ปกติ 4 3" xfId="2872" xr:uid="{00000000-0005-0000-0000-0000380B0000}"/>
    <cellStyle name="ปกติ 4 4" xfId="2873" xr:uid="{00000000-0005-0000-0000-0000390B0000}"/>
    <cellStyle name="ปกติ 43 2" xfId="2874" xr:uid="{00000000-0005-0000-0000-00003A0B0000}"/>
    <cellStyle name="ปกติ 44" xfId="2875" xr:uid="{00000000-0005-0000-0000-00003B0B0000}"/>
    <cellStyle name="ปกติ 5" xfId="2876" xr:uid="{00000000-0005-0000-0000-00003C0B0000}"/>
    <cellStyle name="ปกติ 53 2 2 2 2" xfId="2877" xr:uid="{00000000-0005-0000-0000-00003D0B0000}"/>
    <cellStyle name="ปกติ 53 3 2 2" xfId="2878" xr:uid="{00000000-0005-0000-0000-00003E0B0000}"/>
    <cellStyle name="ปกติ 6" xfId="2879" xr:uid="{00000000-0005-0000-0000-00003F0B0000}"/>
    <cellStyle name="ปกติ_1999-PLAN-ACTUAL" xfId="2880" xr:uid="{00000000-0005-0000-0000-0000400B0000}"/>
    <cellStyle name="ป้อนค่า" xfId="2881" xr:uid="{00000000-0005-0000-0000-0000410B0000}"/>
    <cellStyle name="ป้อนค่า 2" xfId="2882" xr:uid="{00000000-0005-0000-0000-0000420B0000}"/>
    <cellStyle name="ป้อนค่า 2 2" xfId="2883" xr:uid="{00000000-0005-0000-0000-0000430B0000}"/>
    <cellStyle name="ป้อนค่า 3" xfId="2884" xr:uid="{00000000-0005-0000-0000-0000440B0000}"/>
    <cellStyle name="ป้อนค่า 4" xfId="2885" xr:uid="{00000000-0005-0000-0000-0000450B0000}"/>
    <cellStyle name="ป้อนค่า 5" xfId="2886" xr:uid="{00000000-0005-0000-0000-0000460B0000}"/>
    <cellStyle name="ป้อนค่า 6" xfId="2887" xr:uid="{00000000-0005-0000-0000-0000470B0000}"/>
    <cellStyle name="ปานกลาง" xfId="2888" xr:uid="{00000000-0005-0000-0000-0000480B0000}"/>
    <cellStyle name="ปานกลาง 2" xfId="2889" xr:uid="{00000000-0005-0000-0000-0000490B0000}"/>
    <cellStyle name="ปานกลาง 3" xfId="2890" xr:uid="{00000000-0005-0000-0000-00004A0B0000}"/>
    <cellStyle name="ปานกลาง 4" xfId="2891" xr:uid="{00000000-0005-0000-0000-00004B0B0000}"/>
    <cellStyle name="ผลรวม" xfId="2892" xr:uid="{00000000-0005-0000-0000-00004C0B0000}"/>
    <cellStyle name="ผลรวม 2" xfId="2893" xr:uid="{00000000-0005-0000-0000-00004D0B0000}"/>
    <cellStyle name="ผลรวม 3" xfId="2894" xr:uid="{00000000-0005-0000-0000-00004E0B0000}"/>
    <cellStyle name="ผลรวม 4" xfId="2895" xr:uid="{00000000-0005-0000-0000-00004F0B0000}"/>
    <cellStyle name="ผลรวม 5" xfId="2896" xr:uid="{00000000-0005-0000-0000-0000500B0000}"/>
    <cellStyle name="ส่วนที่ถูกเน้น1" xfId="2897" xr:uid="{00000000-0005-0000-0000-0000510B0000}"/>
    <cellStyle name="ส่วนที่ถูกเน้น1 2" xfId="2898" xr:uid="{00000000-0005-0000-0000-0000520B0000}"/>
    <cellStyle name="ส่วนที่ถูกเน้น1 3" xfId="2899" xr:uid="{00000000-0005-0000-0000-0000530B0000}"/>
    <cellStyle name="ส่วนที่ถูกเน้น1 4" xfId="2900" xr:uid="{00000000-0005-0000-0000-0000540B0000}"/>
    <cellStyle name="ส่วนที่ถูกเน้น2" xfId="2901" xr:uid="{00000000-0005-0000-0000-0000550B0000}"/>
    <cellStyle name="ส่วนที่ถูกเน้น2 2" xfId="2902" xr:uid="{00000000-0005-0000-0000-0000560B0000}"/>
    <cellStyle name="ส่วนที่ถูกเน้น2 3" xfId="2903" xr:uid="{00000000-0005-0000-0000-0000570B0000}"/>
    <cellStyle name="ส่วนที่ถูกเน้น2 4" xfId="2904" xr:uid="{00000000-0005-0000-0000-0000580B0000}"/>
    <cellStyle name="ส่วนที่ถูกเน้น3" xfId="2905" xr:uid="{00000000-0005-0000-0000-0000590B0000}"/>
    <cellStyle name="ส่วนที่ถูกเน้น3 2" xfId="2906" xr:uid="{00000000-0005-0000-0000-00005A0B0000}"/>
    <cellStyle name="ส่วนที่ถูกเน้น3 3" xfId="2907" xr:uid="{00000000-0005-0000-0000-00005B0B0000}"/>
    <cellStyle name="ส่วนที่ถูกเน้น3 4" xfId="2908" xr:uid="{00000000-0005-0000-0000-00005C0B0000}"/>
    <cellStyle name="ส่วนที่ถูกเน้น4" xfId="2909" xr:uid="{00000000-0005-0000-0000-00005D0B0000}"/>
    <cellStyle name="ส่วนที่ถูกเน้น4 2" xfId="2910" xr:uid="{00000000-0005-0000-0000-00005E0B0000}"/>
    <cellStyle name="ส่วนที่ถูกเน้น4 3" xfId="2911" xr:uid="{00000000-0005-0000-0000-00005F0B0000}"/>
    <cellStyle name="ส่วนที่ถูกเน้น4 4" xfId="2912" xr:uid="{00000000-0005-0000-0000-0000600B0000}"/>
    <cellStyle name="ส่วนที่ถูกเน้น5" xfId="2913" xr:uid="{00000000-0005-0000-0000-0000610B0000}"/>
    <cellStyle name="ส่วนที่ถูกเน้น5 2" xfId="2914" xr:uid="{00000000-0005-0000-0000-0000620B0000}"/>
    <cellStyle name="ส่วนที่ถูกเน้น5 3" xfId="2915" xr:uid="{00000000-0005-0000-0000-0000630B0000}"/>
    <cellStyle name="ส่วนที่ถูกเน้น5 4" xfId="2916" xr:uid="{00000000-0005-0000-0000-0000640B0000}"/>
    <cellStyle name="ส่วนที่ถูกเน้น6" xfId="2917" xr:uid="{00000000-0005-0000-0000-0000650B0000}"/>
    <cellStyle name="ส่วนที่ถูกเน้น6 2" xfId="2918" xr:uid="{00000000-0005-0000-0000-0000660B0000}"/>
    <cellStyle name="ส่วนที่ถูกเน้น6 3" xfId="2919" xr:uid="{00000000-0005-0000-0000-0000670B0000}"/>
    <cellStyle name="ส่วนที่ถูกเน้น6 4" xfId="2920" xr:uid="{00000000-0005-0000-0000-0000680B0000}"/>
    <cellStyle name="หมายเหตุ" xfId="2921" xr:uid="{00000000-0005-0000-0000-0000690B0000}"/>
    <cellStyle name="หมายเหตุ 2" xfId="2922" xr:uid="{00000000-0005-0000-0000-00006A0B0000}"/>
    <cellStyle name="หมายเหตุ 2 2" xfId="2923" xr:uid="{00000000-0005-0000-0000-00006B0B0000}"/>
    <cellStyle name="หมายเหตุ 2 2 2" xfId="2924" xr:uid="{00000000-0005-0000-0000-00006C0B0000}"/>
    <cellStyle name="หมายเหตุ 2 2 3" xfId="2925" xr:uid="{00000000-0005-0000-0000-00006D0B0000}"/>
    <cellStyle name="หมายเหตุ 2 2 4" xfId="2926" xr:uid="{00000000-0005-0000-0000-00006E0B0000}"/>
    <cellStyle name="หมายเหตุ 2 3" xfId="2927" xr:uid="{00000000-0005-0000-0000-00006F0B0000}"/>
    <cellStyle name="หมายเหตุ 2 4" xfId="2928" xr:uid="{00000000-0005-0000-0000-0000700B0000}"/>
    <cellStyle name="หมายเหตุ 3" xfId="2929" xr:uid="{00000000-0005-0000-0000-0000710B0000}"/>
    <cellStyle name="หมายเหตุ 3 2" xfId="2930" xr:uid="{00000000-0005-0000-0000-0000720B0000}"/>
    <cellStyle name="หมายเหตุ 4" xfId="2931" xr:uid="{00000000-0005-0000-0000-0000730B0000}"/>
    <cellStyle name="หมายเหตุ 5" xfId="2932" xr:uid="{00000000-0005-0000-0000-0000740B0000}"/>
    <cellStyle name="หมายเหตุ 6" xfId="2933" xr:uid="{00000000-0005-0000-0000-0000750B0000}"/>
    <cellStyle name="หัวเรื่อง 1" xfId="2934" xr:uid="{00000000-0005-0000-0000-0000760B0000}"/>
    <cellStyle name="หัวเรื่อง 1 2" xfId="2935" xr:uid="{00000000-0005-0000-0000-0000770B0000}"/>
    <cellStyle name="หัวเรื่อง 1 3" xfId="2936" xr:uid="{00000000-0005-0000-0000-0000780B0000}"/>
    <cellStyle name="หัวเรื่อง 2" xfId="2937" xr:uid="{00000000-0005-0000-0000-0000790B0000}"/>
    <cellStyle name="หัวเรื่อง 2 2" xfId="2938" xr:uid="{00000000-0005-0000-0000-00007A0B0000}"/>
    <cellStyle name="หัวเรื่อง 2 3" xfId="2939" xr:uid="{00000000-0005-0000-0000-00007B0B0000}"/>
    <cellStyle name="หัวเรื่อง 3" xfId="2940" xr:uid="{00000000-0005-0000-0000-00007C0B0000}"/>
    <cellStyle name="หัวเรื่อง 3 2" xfId="2941" xr:uid="{00000000-0005-0000-0000-00007D0B0000}"/>
    <cellStyle name="หัวเรื่อง 3 3" xfId="2942" xr:uid="{00000000-0005-0000-0000-00007E0B0000}"/>
    <cellStyle name="หัวเรื่อง 3 4" xfId="2943" xr:uid="{00000000-0005-0000-0000-00007F0B0000}"/>
    <cellStyle name="หัวเรื่อง 3 5" xfId="2944" xr:uid="{00000000-0005-0000-0000-0000800B0000}"/>
    <cellStyle name="หัวเรื่อง 4" xfId="2945" xr:uid="{00000000-0005-0000-0000-0000810B0000}"/>
    <cellStyle name="หัวเรื่อง 4 2" xfId="2946" xr:uid="{00000000-0005-0000-0000-0000820B0000}"/>
    <cellStyle name="หัวเรื่อง 4 3" xfId="2947" xr:uid="{00000000-0005-0000-0000-0000830B0000}"/>
    <cellStyle name="표준_HWASHIN-FAX2-SEND2k1114" xfId="2948" xr:uid="{00000000-0005-0000-0000-000084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I%20Database\LPG%20METER%20SEPTEMBER%202003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SIX001\Application%20Data\Microsoft\Excel\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ensiri%20chamnanprom\Local%20Settings\Application%20Data\Aura\3.0SEA_PRO1\Files\27\AF\a07ebc31-6e40-48cb-9d89-2150140ceded000000000000004195169088\1ad00e5af0194db1a879532adbdf306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pool\NOBLECEN\conso\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DropDown"/>
      <sheetName val="Basic_Information"/>
      <sheetName val="Payroll Overall 2012"/>
      <sheetName val="入库分类"/>
      <sheetName val="Lookups"/>
      <sheetName val="INV"/>
      <sheetName val="Sheet1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74B65"/>
  </sheetPr>
  <dimension ref="A1:M171"/>
  <sheetViews>
    <sheetView topLeftCell="A112" zoomScaleNormal="100" zoomScaleSheetLayoutView="134" workbookViewId="0">
      <selection activeCell="L122" sqref="L122"/>
    </sheetView>
  </sheetViews>
  <sheetFormatPr defaultColWidth="9.140625" defaultRowHeight="12"/>
  <cols>
    <col min="1" max="2" width="1.42578125" style="115" customWidth="1"/>
    <col min="3" max="3" width="38.28515625" style="115" customWidth="1"/>
    <col min="4" max="4" width="8.42578125" style="116" bestFit="1" customWidth="1"/>
    <col min="5" max="5" width="0.7109375" style="115" customWidth="1"/>
    <col min="6" max="6" width="12.7109375" style="117" customWidth="1"/>
    <col min="7" max="7" width="0.7109375" style="117" customWidth="1"/>
    <col min="8" max="8" width="12.7109375" style="117" customWidth="1"/>
    <col min="9" max="9" width="0.7109375" style="118" customWidth="1"/>
    <col min="10" max="10" width="12.7109375" style="117" customWidth="1"/>
    <col min="11" max="11" width="0.7109375" style="117" customWidth="1"/>
    <col min="12" max="12" width="12.7109375" style="117" customWidth="1"/>
    <col min="13" max="13" width="13.5703125" style="115" customWidth="1"/>
    <col min="14" max="16384" width="9.140625" style="115"/>
  </cols>
  <sheetData>
    <row r="1" spans="1:12" ht="15.95" customHeight="1">
      <c r="A1" s="113" t="s">
        <v>55</v>
      </c>
      <c r="B1" s="114"/>
    </row>
    <row r="2" spans="1:12" ht="15.95" customHeight="1">
      <c r="A2" s="114" t="s">
        <v>95</v>
      </c>
      <c r="B2" s="114"/>
    </row>
    <row r="3" spans="1:12" ht="15.95" customHeight="1">
      <c r="A3" s="119" t="s">
        <v>193</v>
      </c>
      <c r="B3" s="119"/>
      <c r="C3" s="120"/>
      <c r="D3" s="121"/>
      <c r="E3" s="120"/>
      <c r="F3" s="122"/>
      <c r="G3" s="122"/>
      <c r="H3" s="122"/>
      <c r="I3" s="123"/>
      <c r="J3" s="122"/>
      <c r="K3" s="122"/>
      <c r="L3" s="122"/>
    </row>
    <row r="4" spans="1:12" ht="15.95" customHeight="1">
      <c r="A4" s="113"/>
      <c r="B4" s="113"/>
      <c r="C4" s="124"/>
      <c r="D4" s="125"/>
      <c r="E4" s="124"/>
      <c r="I4" s="117"/>
    </row>
    <row r="5" spans="1:12" ht="15.95" customHeight="1">
      <c r="A5" s="114"/>
      <c r="B5" s="114"/>
    </row>
    <row r="6" spans="1:12" ht="15" customHeight="1">
      <c r="A6" s="114"/>
      <c r="B6" s="114"/>
      <c r="F6" s="328" t="s">
        <v>43</v>
      </c>
      <c r="G6" s="328"/>
      <c r="H6" s="328"/>
      <c r="I6" s="126"/>
      <c r="J6" s="328" t="s">
        <v>96</v>
      </c>
      <c r="K6" s="328"/>
      <c r="L6" s="328"/>
    </row>
    <row r="7" spans="1:12" ht="15" customHeight="1">
      <c r="A7" s="114"/>
      <c r="B7" s="114"/>
      <c r="F7" s="329" t="s">
        <v>220</v>
      </c>
      <c r="G7" s="329"/>
      <c r="H7" s="329"/>
      <c r="I7" s="126"/>
      <c r="J7" s="329" t="s">
        <v>220</v>
      </c>
      <c r="K7" s="329"/>
      <c r="L7" s="329"/>
    </row>
    <row r="8" spans="1:12" ht="15" customHeight="1">
      <c r="E8" s="114"/>
      <c r="F8" s="128" t="s">
        <v>159</v>
      </c>
      <c r="G8" s="127"/>
      <c r="H8" s="128" t="s">
        <v>126</v>
      </c>
      <c r="I8" s="129"/>
      <c r="J8" s="128" t="s">
        <v>159</v>
      </c>
      <c r="K8" s="127"/>
      <c r="L8" s="128" t="s">
        <v>126</v>
      </c>
    </row>
    <row r="9" spans="1:12" ht="17.25" customHeight="1">
      <c r="D9" s="130" t="s">
        <v>6</v>
      </c>
      <c r="E9" s="114"/>
      <c r="F9" s="131" t="s">
        <v>31</v>
      </c>
      <c r="G9" s="127"/>
      <c r="H9" s="131" t="s">
        <v>31</v>
      </c>
      <c r="I9" s="129"/>
      <c r="J9" s="131" t="s">
        <v>31</v>
      </c>
      <c r="K9" s="127"/>
      <c r="L9" s="131" t="s">
        <v>31</v>
      </c>
    </row>
    <row r="10" spans="1:12" ht="8.1" customHeight="1">
      <c r="C10" s="115" t="s">
        <v>3</v>
      </c>
      <c r="D10" s="132"/>
      <c r="E10" s="114"/>
      <c r="F10" s="185"/>
      <c r="G10" s="133"/>
      <c r="H10" s="133"/>
      <c r="I10" s="134"/>
      <c r="J10" s="185"/>
      <c r="K10" s="133"/>
      <c r="L10" s="133"/>
    </row>
    <row r="11" spans="1:12" ht="15" customHeight="1">
      <c r="A11" s="113" t="s">
        <v>15</v>
      </c>
      <c r="B11" s="124"/>
      <c r="C11" s="124"/>
      <c r="D11" s="125"/>
      <c r="E11" s="124"/>
      <c r="F11" s="186"/>
      <c r="I11" s="135"/>
      <c r="J11" s="186"/>
    </row>
    <row r="12" spans="1:12" ht="8.1" customHeight="1">
      <c r="A12" s="113"/>
      <c r="B12" s="124"/>
      <c r="C12" s="124"/>
      <c r="D12" s="125"/>
      <c r="E12" s="124"/>
      <c r="F12" s="186"/>
      <c r="I12" s="135"/>
      <c r="J12" s="186"/>
    </row>
    <row r="13" spans="1:12" ht="15" customHeight="1">
      <c r="A13" s="113" t="s">
        <v>16</v>
      </c>
      <c r="B13" s="124"/>
      <c r="C13" s="124"/>
      <c r="D13" s="125"/>
      <c r="E13" s="124"/>
      <c r="F13" s="186"/>
      <c r="I13" s="135"/>
      <c r="J13" s="186"/>
    </row>
    <row r="14" spans="1:12" ht="8.1" customHeight="1">
      <c r="A14" s="113"/>
      <c r="B14" s="124"/>
      <c r="C14" s="124"/>
      <c r="D14" s="125"/>
      <c r="E14" s="124"/>
      <c r="F14" s="186"/>
      <c r="I14" s="135"/>
      <c r="J14" s="186"/>
    </row>
    <row r="15" spans="1:12" ht="15" customHeight="1">
      <c r="A15" s="124" t="s">
        <v>32</v>
      </c>
      <c r="B15" s="124"/>
      <c r="C15" s="124"/>
      <c r="D15" s="125">
        <v>12</v>
      </c>
      <c r="E15" s="124"/>
      <c r="F15" s="256">
        <v>60424535</v>
      </c>
      <c r="G15" s="136"/>
      <c r="H15" s="137">
        <v>40613707</v>
      </c>
      <c r="I15" s="135"/>
      <c r="J15" s="187">
        <v>5894017</v>
      </c>
      <c r="K15" s="135"/>
      <c r="L15" s="135">
        <v>2496796</v>
      </c>
    </row>
    <row r="16" spans="1:12" ht="15" customHeight="1">
      <c r="A16" s="124" t="s">
        <v>75</v>
      </c>
      <c r="B16" s="124"/>
      <c r="C16" s="124"/>
      <c r="D16" s="138" t="s">
        <v>243</v>
      </c>
      <c r="E16" s="124"/>
      <c r="F16" s="272">
        <v>131089697</v>
      </c>
      <c r="G16" s="136"/>
      <c r="H16" s="137">
        <v>388685845</v>
      </c>
      <c r="I16" s="135"/>
      <c r="J16" s="187">
        <v>24897856</v>
      </c>
      <c r="K16" s="135"/>
      <c r="L16" s="135">
        <v>118018137</v>
      </c>
    </row>
    <row r="17" spans="1:12" ht="15" customHeight="1">
      <c r="A17" s="124" t="s">
        <v>76</v>
      </c>
      <c r="B17" s="124"/>
      <c r="C17" s="124"/>
      <c r="D17" s="138" t="s">
        <v>233</v>
      </c>
      <c r="E17" s="124"/>
      <c r="F17" s="256">
        <v>366576471</v>
      </c>
      <c r="G17" s="136"/>
      <c r="H17" s="139">
        <v>210621598</v>
      </c>
      <c r="I17" s="135"/>
      <c r="J17" s="187">
        <v>0</v>
      </c>
      <c r="K17" s="135"/>
      <c r="L17" s="135">
        <v>0</v>
      </c>
    </row>
    <row r="18" spans="1:12" ht="15" customHeight="1">
      <c r="A18" s="124" t="s">
        <v>131</v>
      </c>
      <c r="B18" s="124"/>
      <c r="C18" s="124"/>
      <c r="D18" s="138"/>
      <c r="E18" s="124"/>
      <c r="F18" s="188"/>
      <c r="G18" s="136"/>
      <c r="H18" s="139"/>
      <c r="I18" s="135"/>
      <c r="J18" s="187"/>
      <c r="K18" s="135"/>
      <c r="L18" s="135"/>
    </row>
    <row r="19" spans="1:12" ht="15" customHeight="1">
      <c r="B19" s="140" t="s">
        <v>128</v>
      </c>
      <c r="C19" s="124"/>
      <c r="D19" s="116">
        <v>15</v>
      </c>
      <c r="F19" s="188">
        <v>300843909</v>
      </c>
      <c r="G19" s="136"/>
      <c r="H19" s="137">
        <v>325519666</v>
      </c>
      <c r="I19" s="135"/>
      <c r="J19" s="187">
        <v>0</v>
      </c>
      <c r="K19" s="135"/>
      <c r="L19" s="135">
        <v>0</v>
      </c>
    </row>
    <row r="20" spans="1:12" ht="15" customHeight="1">
      <c r="A20" s="124" t="s">
        <v>77</v>
      </c>
      <c r="B20" s="124"/>
      <c r="C20" s="124"/>
      <c r="D20" s="116">
        <v>16</v>
      </c>
      <c r="E20" s="124"/>
      <c r="F20" s="188">
        <v>568437971</v>
      </c>
      <c r="G20" s="136"/>
      <c r="H20" s="137">
        <v>911954629</v>
      </c>
      <c r="I20" s="135"/>
      <c r="J20" s="187">
        <v>0</v>
      </c>
      <c r="K20" s="135"/>
      <c r="L20" s="135">
        <v>0</v>
      </c>
    </row>
    <row r="21" spans="1:12" ht="15" customHeight="1">
      <c r="A21" s="124" t="s">
        <v>112</v>
      </c>
      <c r="B21" s="124"/>
      <c r="C21" s="124"/>
      <c r="D21" s="138"/>
      <c r="E21" s="124"/>
      <c r="F21" s="188"/>
      <c r="G21" s="136"/>
      <c r="I21" s="136"/>
      <c r="J21" s="188"/>
      <c r="K21" s="136"/>
      <c r="L21" s="135"/>
    </row>
    <row r="22" spans="1:12" ht="15" customHeight="1">
      <c r="A22" s="124"/>
      <c r="B22" s="124" t="s">
        <v>160</v>
      </c>
      <c r="C22" s="124"/>
      <c r="D22" s="138" t="s">
        <v>219</v>
      </c>
      <c r="E22" s="124"/>
      <c r="F22" s="188">
        <v>0</v>
      </c>
      <c r="G22" s="136"/>
      <c r="H22" s="135">
        <v>0</v>
      </c>
      <c r="I22" s="135"/>
      <c r="J22" s="187">
        <v>31000000</v>
      </c>
      <c r="K22" s="135"/>
      <c r="L22" s="135">
        <v>92000000</v>
      </c>
    </row>
    <row r="23" spans="1:12" ht="15" customHeight="1">
      <c r="A23" s="141" t="s">
        <v>93</v>
      </c>
      <c r="B23" s="141"/>
      <c r="C23" s="141"/>
      <c r="D23" s="138"/>
      <c r="E23" s="124"/>
      <c r="F23" s="188"/>
      <c r="G23" s="136"/>
      <c r="I23" s="136"/>
      <c r="J23" s="188"/>
      <c r="K23" s="136"/>
      <c r="L23" s="135"/>
    </row>
    <row r="24" spans="1:12" ht="15" customHeight="1">
      <c r="A24" s="141"/>
      <c r="B24" s="141" t="s">
        <v>161</v>
      </c>
      <c r="C24" s="141"/>
      <c r="D24" s="138" t="s">
        <v>221</v>
      </c>
      <c r="E24" s="124"/>
      <c r="F24" s="188">
        <v>38248254</v>
      </c>
      <c r="G24" s="136"/>
      <c r="H24" s="142">
        <v>127426477</v>
      </c>
      <c r="I24" s="135"/>
      <c r="J24" s="187">
        <v>0</v>
      </c>
      <c r="K24" s="135"/>
      <c r="L24" s="135">
        <v>0</v>
      </c>
    </row>
    <row r="25" spans="1:12" ht="15" customHeight="1">
      <c r="A25" s="124" t="s">
        <v>53</v>
      </c>
      <c r="B25" s="124"/>
      <c r="C25" s="124"/>
      <c r="D25" s="125">
        <v>17</v>
      </c>
      <c r="E25" s="124"/>
      <c r="F25" s="194">
        <v>25788633</v>
      </c>
      <c r="G25" s="136"/>
      <c r="H25" s="143">
        <v>65306091</v>
      </c>
      <c r="I25" s="135"/>
      <c r="J25" s="189">
        <v>5211686</v>
      </c>
      <c r="K25" s="135"/>
      <c r="L25" s="144">
        <v>6497961</v>
      </c>
    </row>
    <row r="26" spans="1:12" ht="8.1" customHeight="1">
      <c r="A26" s="124"/>
      <c r="B26" s="141"/>
      <c r="C26" s="124"/>
      <c r="D26" s="125"/>
      <c r="E26" s="124"/>
      <c r="F26" s="190"/>
      <c r="G26" s="145"/>
      <c r="I26" s="135"/>
      <c r="J26" s="190"/>
      <c r="K26" s="145"/>
    </row>
    <row r="27" spans="1:12" ht="15" customHeight="1">
      <c r="A27" s="113" t="s">
        <v>17</v>
      </c>
      <c r="B27" s="124"/>
      <c r="C27" s="124"/>
      <c r="D27" s="125"/>
      <c r="E27" s="124"/>
      <c r="F27" s="194">
        <f>SUM(F15:F26)</f>
        <v>1491409470</v>
      </c>
      <c r="G27" s="136"/>
      <c r="H27" s="146">
        <f>SUM(H15:H25)</f>
        <v>2070128013</v>
      </c>
      <c r="I27" s="135"/>
      <c r="J27" s="191">
        <f>SUM(J15:J26)</f>
        <v>67003559</v>
      </c>
      <c r="L27" s="122">
        <f>SUM(L15:L25)</f>
        <v>219012894</v>
      </c>
    </row>
    <row r="28" spans="1:12" ht="12" customHeight="1">
      <c r="A28" s="124"/>
      <c r="B28" s="124"/>
      <c r="C28" s="124"/>
      <c r="D28" s="125"/>
      <c r="E28" s="124"/>
      <c r="F28" s="186"/>
      <c r="I28" s="135"/>
      <c r="J28" s="186"/>
    </row>
    <row r="29" spans="1:12" ht="15" customHeight="1">
      <c r="A29" s="113" t="s">
        <v>18</v>
      </c>
      <c r="B29" s="124"/>
      <c r="C29" s="124"/>
      <c r="D29" s="125"/>
      <c r="E29" s="124"/>
      <c r="F29" s="186"/>
      <c r="I29" s="135"/>
      <c r="J29" s="186"/>
    </row>
    <row r="30" spans="1:12" ht="8.1" customHeight="1">
      <c r="A30" s="113"/>
      <c r="B30" s="124"/>
      <c r="C30" s="124"/>
      <c r="D30" s="125"/>
      <c r="E30" s="124"/>
      <c r="F30" s="186"/>
      <c r="I30" s="135"/>
      <c r="J30" s="186"/>
    </row>
    <row r="31" spans="1:12" ht="15" customHeight="1">
      <c r="A31" s="124" t="s">
        <v>162</v>
      </c>
      <c r="B31" s="124"/>
      <c r="C31" s="124"/>
      <c r="D31" s="125" t="s">
        <v>233</v>
      </c>
      <c r="E31" s="124"/>
      <c r="F31" s="186">
        <v>117243396</v>
      </c>
      <c r="H31" s="135">
        <v>31116324</v>
      </c>
      <c r="I31" s="135"/>
      <c r="J31" s="186">
        <v>0</v>
      </c>
      <c r="L31" s="135">
        <v>0</v>
      </c>
    </row>
    <row r="32" spans="1:12" ht="15" customHeight="1">
      <c r="A32" s="124" t="s">
        <v>129</v>
      </c>
      <c r="B32" s="124"/>
      <c r="C32" s="124"/>
      <c r="D32" s="125"/>
      <c r="E32" s="124"/>
      <c r="F32" s="186"/>
      <c r="H32" s="135"/>
      <c r="I32" s="135"/>
      <c r="J32" s="186"/>
      <c r="L32" s="135"/>
    </row>
    <row r="33" spans="1:12" ht="15" customHeight="1">
      <c r="A33" s="124"/>
      <c r="B33" s="124" t="s">
        <v>128</v>
      </c>
      <c r="C33" s="124"/>
      <c r="D33" s="125">
        <v>15</v>
      </c>
      <c r="E33" s="124"/>
      <c r="F33" s="186">
        <v>170201779</v>
      </c>
      <c r="H33" s="135">
        <v>158759020</v>
      </c>
      <c r="I33" s="135"/>
      <c r="J33" s="186">
        <v>0</v>
      </c>
      <c r="L33" s="135">
        <v>0</v>
      </c>
    </row>
    <row r="34" spans="1:12" ht="15" customHeight="1">
      <c r="A34" s="124" t="s">
        <v>104</v>
      </c>
      <c r="B34" s="124"/>
      <c r="C34" s="124"/>
      <c r="D34" s="273">
        <v>18</v>
      </c>
      <c r="E34" s="124"/>
      <c r="F34" s="188">
        <v>1004925551</v>
      </c>
      <c r="G34" s="136"/>
      <c r="H34" s="137">
        <v>1111340992</v>
      </c>
      <c r="I34" s="135"/>
      <c r="J34" s="187">
        <v>1025825366</v>
      </c>
      <c r="K34" s="135"/>
      <c r="L34" s="135">
        <v>1099855592</v>
      </c>
    </row>
    <row r="35" spans="1:12" ht="15" customHeight="1">
      <c r="A35" s="124" t="s">
        <v>163</v>
      </c>
      <c r="B35" s="124"/>
      <c r="C35" s="124"/>
      <c r="D35" s="273">
        <v>19</v>
      </c>
      <c r="E35" s="124"/>
      <c r="F35" s="188">
        <v>0</v>
      </c>
      <c r="G35" s="136"/>
      <c r="H35" s="135">
        <v>0</v>
      </c>
      <c r="I35" s="135"/>
      <c r="J35" s="187">
        <v>3148475700</v>
      </c>
      <c r="K35" s="135"/>
      <c r="L35" s="135">
        <v>1508476700</v>
      </c>
    </row>
    <row r="36" spans="1:12" ht="15" customHeight="1">
      <c r="A36" s="4" t="s">
        <v>180</v>
      </c>
      <c r="B36" s="4"/>
      <c r="C36" s="4"/>
      <c r="D36" s="138"/>
      <c r="E36" s="124"/>
      <c r="F36" s="188">
        <v>0</v>
      </c>
      <c r="G36" s="136"/>
      <c r="H36" s="135">
        <v>1409950</v>
      </c>
      <c r="I36" s="135"/>
      <c r="J36" s="188">
        <v>0</v>
      </c>
      <c r="K36" s="135"/>
      <c r="L36" s="135">
        <v>2175</v>
      </c>
    </row>
    <row r="37" spans="1:12" ht="15" customHeight="1">
      <c r="A37" s="4" t="s">
        <v>178</v>
      </c>
      <c r="B37" s="4"/>
      <c r="C37" s="4"/>
      <c r="D37" s="138"/>
      <c r="E37" s="124"/>
      <c r="F37" s="188"/>
      <c r="G37" s="136"/>
      <c r="H37" s="135"/>
      <c r="I37" s="135"/>
      <c r="J37" s="187"/>
      <c r="K37" s="135"/>
      <c r="L37" s="135"/>
    </row>
    <row r="38" spans="1:12" ht="15" customHeight="1">
      <c r="A38" s="4"/>
      <c r="B38" s="4" t="s">
        <v>179</v>
      </c>
      <c r="C38" s="4"/>
      <c r="D38" s="138">
        <v>6</v>
      </c>
      <c r="E38" s="124"/>
      <c r="F38" s="188">
        <v>11410828</v>
      </c>
      <c r="G38" s="136"/>
      <c r="H38" s="135">
        <v>0</v>
      </c>
      <c r="I38" s="135"/>
      <c r="J38" s="187">
        <v>2175</v>
      </c>
      <c r="K38" s="135"/>
      <c r="L38" s="135">
        <v>0</v>
      </c>
    </row>
    <row r="39" spans="1:12" ht="15" customHeight="1">
      <c r="A39" s="4" t="s">
        <v>89</v>
      </c>
      <c r="B39" s="4"/>
      <c r="C39" s="4"/>
      <c r="D39" s="138" t="s">
        <v>219</v>
      </c>
      <c r="E39" s="124"/>
      <c r="F39" s="188">
        <v>0</v>
      </c>
      <c r="G39" s="136"/>
      <c r="H39" s="135">
        <v>0</v>
      </c>
      <c r="I39" s="135"/>
      <c r="J39" s="187">
        <v>811152857</v>
      </c>
      <c r="K39" s="135"/>
      <c r="L39" s="135">
        <v>2208723764</v>
      </c>
    </row>
    <row r="40" spans="1:12" ht="15" customHeight="1">
      <c r="A40" s="141" t="s">
        <v>122</v>
      </c>
      <c r="B40" s="124"/>
      <c r="C40" s="124"/>
      <c r="D40" s="138" t="s">
        <v>221</v>
      </c>
      <c r="E40" s="124"/>
      <c r="F40" s="188">
        <v>145236283</v>
      </c>
      <c r="G40" s="136"/>
      <c r="H40" s="117">
        <v>193261017</v>
      </c>
      <c r="I40" s="135"/>
      <c r="J40" s="187">
        <v>0</v>
      </c>
      <c r="K40" s="135"/>
      <c r="L40" s="135">
        <v>0</v>
      </c>
    </row>
    <row r="41" spans="1:12" ht="15" customHeight="1">
      <c r="A41" s="124" t="s">
        <v>130</v>
      </c>
      <c r="D41" s="116">
        <v>21</v>
      </c>
      <c r="F41" s="192">
        <v>3971127</v>
      </c>
      <c r="G41" s="115"/>
      <c r="H41" s="117">
        <v>3971127</v>
      </c>
      <c r="I41" s="115"/>
      <c r="J41" s="192">
        <v>3971127</v>
      </c>
      <c r="K41" s="115"/>
      <c r="L41" s="135">
        <v>3971127</v>
      </c>
    </row>
    <row r="42" spans="1:12" ht="15" customHeight="1">
      <c r="A42" s="124" t="s">
        <v>78</v>
      </c>
      <c r="B42" s="124"/>
      <c r="C42" s="124"/>
      <c r="D42" s="273">
        <v>22</v>
      </c>
      <c r="E42" s="124"/>
      <c r="F42" s="188">
        <v>5532248300</v>
      </c>
      <c r="G42" s="136"/>
      <c r="H42" s="137">
        <v>5674842200</v>
      </c>
      <c r="I42" s="135"/>
      <c r="J42" s="187">
        <v>35311235</v>
      </c>
      <c r="K42" s="135"/>
      <c r="L42" s="135">
        <v>37244820</v>
      </c>
    </row>
    <row r="43" spans="1:12" ht="15" customHeight="1">
      <c r="A43" s="124" t="s">
        <v>164</v>
      </c>
      <c r="B43" s="124"/>
      <c r="C43" s="124"/>
      <c r="D43" s="273">
        <v>23</v>
      </c>
      <c r="E43" s="124"/>
      <c r="F43" s="188">
        <v>13882811</v>
      </c>
      <c r="G43" s="136"/>
      <c r="H43" s="137">
        <v>0</v>
      </c>
      <c r="I43" s="135"/>
      <c r="J43" s="187">
        <v>3364709</v>
      </c>
      <c r="K43" s="135"/>
      <c r="L43" s="135">
        <v>0</v>
      </c>
    </row>
    <row r="44" spans="1:12" ht="15" customHeight="1">
      <c r="A44" s="124" t="s">
        <v>88</v>
      </c>
      <c r="B44" s="124"/>
      <c r="C44" s="124"/>
      <c r="D44" s="273">
        <v>24</v>
      </c>
      <c r="E44" s="124"/>
      <c r="F44" s="188">
        <v>27248732</v>
      </c>
      <c r="G44" s="136"/>
      <c r="H44" s="137">
        <v>31063464</v>
      </c>
      <c r="I44" s="135"/>
      <c r="J44" s="187">
        <v>15773300</v>
      </c>
      <c r="K44" s="135"/>
      <c r="L44" s="135">
        <v>17805707</v>
      </c>
    </row>
    <row r="45" spans="1:12" ht="15" customHeight="1">
      <c r="A45" s="124" t="s">
        <v>79</v>
      </c>
      <c r="B45" s="124"/>
      <c r="C45" s="124"/>
      <c r="D45" s="138">
        <v>25</v>
      </c>
      <c r="E45" s="124"/>
      <c r="F45" s="188">
        <v>128145788</v>
      </c>
      <c r="G45" s="136"/>
      <c r="H45" s="137">
        <v>126612482</v>
      </c>
      <c r="I45" s="135"/>
      <c r="J45" s="187">
        <v>0</v>
      </c>
      <c r="K45" s="135"/>
      <c r="L45" s="135">
        <v>0</v>
      </c>
    </row>
    <row r="46" spans="1:12" ht="15" customHeight="1">
      <c r="A46" s="124" t="s">
        <v>30</v>
      </c>
      <c r="B46" s="124"/>
      <c r="C46" s="124"/>
      <c r="D46" s="125"/>
      <c r="E46" s="124"/>
      <c r="F46" s="194">
        <v>17309725</v>
      </c>
      <c r="G46" s="136"/>
      <c r="H46" s="143">
        <v>26746710</v>
      </c>
      <c r="I46" s="135"/>
      <c r="J46" s="189">
        <v>319900</v>
      </c>
      <c r="K46" s="135"/>
      <c r="L46" s="144">
        <v>396355</v>
      </c>
    </row>
    <row r="47" spans="1:12" ht="8.1" customHeight="1">
      <c r="A47" s="124"/>
      <c r="B47" s="124"/>
      <c r="C47" s="124"/>
      <c r="D47" s="125"/>
      <c r="E47" s="124"/>
      <c r="F47" s="190"/>
      <c r="G47" s="145"/>
      <c r="H47" s="115"/>
      <c r="I47" s="137"/>
      <c r="J47" s="190"/>
      <c r="K47" s="145"/>
      <c r="L47" s="145"/>
    </row>
    <row r="48" spans="1:12" ht="15" customHeight="1">
      <c r="A48" s="113" t="s">
        <v>19</v>
      </c>
      <c r="B48" s="124"/>
      <c r="C48" s="124"/>
      <c r="D48" s="125"/>
      <c r="E48" s="124"/>
      <c r="F48" s="191">
        <f>SUM(F31:F47)</f>
        <v>7171824320</v>
      </c>
      <c r="H48" s="122">
        <f>SUM(H31:H46)</f>
        <v>7359123286</v>
      </c>
      <c r="I48" s="135"/>
      <c r="J48" s="191">
        <f>SUM(J31:J47)</f>
        <v>5044196369</v>
      </c>
      <c r="L48" s="122">
        <f>SUM(L31:L47)</f>
        <v>4876476240</v>
      </c>
    </row>
    <row r="49" spans="1:13" ht="8.1" customHeight="1">
      <c r="A49" s="113"/>
      <c r="B49" s="113"/>
      <c r="C49" s="124"/>
      <c r="D49" s="125"/>
      <c r="E49" s="124"/>
      <c r="F49" s="186"/>
      <c r="I49" s="135"/>
      <c r="J49" s="186"/>
    </row>
    <row r="50" spans="1:13" ht="15" customHeight="1" thickBot="1">
      <c r="A50" s="113" t="s">
        <v>20</v>
      </c>
      <c r="B50" s="113"/>
      <c r="C50" s="124"/>
      <c r="D50" s="125"/>
      <c r="E50" s="124"/>
      <c r="F50" s="193">
        <f>SUM(F27+F48)</f>
        <v>8663233790</v>
      </c>
      <c r="H50" s="147">
        <f>SUM(H27+H48)</f>
        <v>9429251299</v>
      </c>
      <c r="I50" s="117"/>
      <c r="J50" s="193">
        <f>SUM(J27+J48)</f>
        <v>5111199928</v>
      </c>
      <c r="L50" s="147">
        <f>SUM(L27+L48)</f>
        <v>5095489134</v>
      </c>
    </row>
    <row r="51" spans="1:13" ht="15" customHeight="1" thickTop="1">
      <c r="A51" s="113"/>
      <c r="B51" s="113"/>
      <c r="C51" s="124"/>
      <c r="D51" s="274"/>
      <c r="E51" s="4"/>
      <c r="F51" s="2"/>
      <c r="G51" s="1"/>
      <c r="H51" s="2"/>
      <c r="I51" s="1"/>
      <c r="J51" s="2"/>
      <c r="K51" s="1"/>
      <c r="L51" s="2"/>
      <c r="M51" s="275"/>
    </row>
    <row r="52" spans="1:13" ht="15" customHeight="1">
      <c r="A52" s="113"/>
      <c r="B52" s="113"/>
      <c r="C52" s="124"/>
      <c r="D52" s="274"/>
      <c r="E52" s="4"/>
      <c r="F52" s="2"/>
      <c r="G52" s="1"/>
      <c r="H52" s="2"/>
      <c r="I52" s="1"/>
      <c r="J52" s="2"/>
      <c r="K52" s="1"/>
      <c r="L52" s="2"/>
      <c r="M52" s="275"/>
    </row>
    <row r="53" spans="1:13" ht="15" customHeight="1">
      <c r="A53" s="113"/>
      <c r="B53" s="113"/>
      <c r="C53" s="124"/>
      <c r="D53" s="274"/>
      <c r="E53" s="4"/>
      <c r="F53" s="2"/>
      <c r="G53" s="1"/>
      <c r="H53" s="2"/>
      <c r="I53" s="1"/>
      <c r="J53" s="2"/>
      <c r="K53" s="1"/>
      <c r="L53" s="2"/>
      <c r="M53" s="275"/>
    </row>
    <row r="54" spans="1:13" ht="15" customHeight="1">
      <c r="A54" s="113"/>
      <c r="B54" s="113"/>
      <c r="C54" s="124"/>
      <c r="D54" s="274"/>
      <c r="E54" s="4"/>
      <c r="F54" s="2"/>
      <c r="G54" s="1"/>
      <c r="H54" s="2"/>
      <c r="I54" s="1"/>
      <c r="J54" s="2"/>
      <c r="K54" s="1"/>
      <c r="L54" s="2"/>
      <c r="M54" s="275"/>
    </row>
    <row r="55" spans="1:13" ht="15" customHeight="1">
      <c r="A55" s="113"/>
      <c r="B55" s="113"/>
      <c r="C55" s="124"/>
      <c r="D55" s="274"/>
      <c r="E55" s="4"/>
      <c r="F55" s="2"/>
      <c r="G55" s="1"/>
      <c r="H55" s="2"/>
      <c r="I55" s="1"/>
      <c r="J55" s="2"/>
      <c r="K55" s="1"/>
      <c r="L55" s="2"/>
      <c r="M55" s="275"/>
    </row>
    <row r="56" spans="1:13" ht="15" customHeight="1">
      <c r="A56" s="148" t="s">
        <v>56</v>
      </c>
      <c r="C56" s="149"/>
      <c r="D56" s="276"/>
      <c r="E56" s="275"/>
      <c r="F56" s="1"/>
      <c r="G56" s="1"/>
      <c r="H56" s="1"/>
      <c r="I56" s="277"/>
      <c r="J56" s="1"/>
      <c r="K56" s="1"/>
      <c r="L56" s="1"/>
      <c r="M56" s="275"/>
    </row>
    <row r="57" spans="1:13" ht="9" customHeight="1">
      <c r="A57" s="148"/>
      <c r="C57" s="149"/>
      <c r="D57" s="276"/>
      <c r="E57" s="275"/>
      <c r="F57" s="1"/>
      <c r="G57" s="1"/>
      <c r="H57" s="1"/>
      <c r="I57" s="277"/>
      <c r="J57" s="1"/>
      <c r="K57" s="1"/>
      <c r="L57" s="1"/>
      <c r="M57" s="275"/>
    </row>
    <row r="58" spans="1:13" ht="15" customHeight="1">
      <c r="A58" s="148" t="s">
        <v>57</v>
      </c>
      <c r="C58" s="150"/>
      <c r="D58" s="276"/>
      <c r="E58" s="275"/>
      <c r="F58" s="1"/>
      <c r="G58" s="1"/>
      <c r="H58" s="1"/>
      <c r="I58" s="277"/>
      <c r="J58" s="1"/>
      <c r="K58" s="1"/>
      <c r="L58" s="1"/>
      <c r="M58" s="275"/>
    </row>
    <row r="59" spans="1:13" ht="15" customHeight="1">
      <c r="A59" s="113"/>
      <c r="B59" s="113"/>
      <c r="C59" s="124"/>
      <c r="D59" s="274"/>
      <c r="E59" s="4"/>
      <c r="F59" s="2"/>
      <c r="G59" s="1"/>
      <c r="H59" s="2"/>
      <c r="I59" s="1"/>
      <c r="J59" s="2"/>
      <c r="K59" s="1"/>
      <c r="L59" s="2"/>
      <c r="M59" s="275"/>
    </row>
    <row r="60" spans="1:13" ht="21.95" customHeight="1">
      <c r="A60" s="120" t="s">
        <v>165</v>
      </c>
      <c r="B60" s="120"/>
      <c r="C60" s="120"/>
      <c r="D60" s="278"/>
      <c r="E60" s="279"/>
      <c r="F60" s="3"/>
      <c r="G60" s="3"/>
      <c r="H60" s="3"/>
      <c r="I60" s="280"/>
      <c r="J60" s="3"/>
      <c r="K60" s="3"/>
      <c r="L60" s="3"/>
      <c r="M60" s="275"/>
    </row>
    <row r="61" spans="1:13" ht="15.95" customHeight="1">
      <c r="A61" s="114" t="str">
        <f>A1</f>
        <v>Buriram Sugar Public Company Limited</v>
      </c>
      <c r="B61" s="114"/>
    </row>
    <row r="62" spans="1:13" ht="15.95" customHeight="1">
      <c r="A62" s="114" t="str">
        <f>A2</f>
        <v>Statements of Financial Position</v>
      </c>
      <c r="B62" s="114"/>
    </row>
    <row r="63" spans="1:13" ht="15.95" customHeight="1">
      <c r="A63" s="119" t="str">
        <f>A3</f>
        <v>As at 31 December 2020</v>
      </c>
      <c r="B63" s="119"/>
      <c r="C63" s="120"/>
      <c r="D63" s="121"/>
      <c r="E63" s="120"/>
      <c r="F63" s="122"/>
      <c r="G63" s="122"/>
      <c r="H63" s="122"/>
      <c r="I63" s="123"/>
      <c r="J63" s="122"/>
      <c r="K63" s="122"/>
      <c r="L63" s="122"/>
    </row>
    <row r="64" spans="1:13" ht="15.95" customHeight="1"/>
    <row r="65" spans="1:12" ht="15.95" customHeight="1"/>
    <row r="66" spans="1:12" ht="15" customHeight="1">
      <c r="A66" s="114"/>
      <c r="B66" s="114"/>
      <c r="F66" s="328" t="s">
        <v>43</v>
      </c>
      <c r="G66" s="328"/>
      <c r="H66" s="328"/>
      <c r="I66" s="126"/>
      <c r="J66" s="328" t="s">
        <v>96</v>
      </c>
      <c r="K66" s="328"/>
      <c r="L66" s="328"/>
    </row>
    <row r="67" spans="1:12" ht="15" customHeight="1">
      <c r="A67" s="114"/>
      <c r="B67" s="114"/>
      <c r="F67" s="329" t="s">
        <v>220</v>
      </c>
      <c r="G67" s="329"/>
      <c r="H67" s="329"/>
      <c r="I67" s="126"/>
      <c r="J67" s="329" t="s">
        <v>220</v>
      </c>
      <c r="K67" s="329"/>
      <c r="L67" s="329"/>
    </row>
    <row r="68" spans="1:12" ht="15" customHeight="1">
      <c r="E68" s="114"/>
      <c r="F68" s="128" t="s">
        <v>159</v>
      </c>
      <c r="G68" s="127"/>
      <c r="H68" s="128" t="s">
        <v>126</v>
      </c>
      <c r="I68" s="129"/>
      <c r="J68" s="128" t="s">
        <v>159</v>
      </c>
      <c r="K68" s="127"/>
      <c r="L68" s="128" t="s">
        <v>126</v>
      </c>
    </row>
    <row r="69" spans="1:12" ht="15" customHeight="1">
      <c r="D69" s="130" t="s">
        <v>6</v>
      </c>
      <c r="E69" s="114"/>
      <c r="F69" s="131" t="s">
        <v>31</v>
      </c>
      <c r="G69" s="127"/>
      <c r="H69" s="131" t="s">
        <v>31</v>
      </c>
      <c r="I69" s="129"/>
      <c r="J69" s="131" t="s">
        <v>31</v>
      </c>
      <c r="K69" s="127"/>
      <c r="L69" s="131" t="s">
        <v>31</v>
      </c>
    </row>
    <row r="70" spans="1:12" ht="15" customHeight="1">
      <c r="D70" s="132"/>
      <c r="E70" s="114"/>
      <c r="F70" s="185"/>
      <c r="G70" s="133"/>
      <c r="H70" s="133"/>
      <c r="I70" s="134"/>
      <c r="J70" s="185"/>
      <c r="K70" s="133"/>
      <c r="L70" s="133"/>
    </row>
    <row r="71" spans="1:12" ht="15" customHeight="1">
      <c r="A71" s="327" t="s">
        <v>97</v>
      </c>
      <c r="B71" s="327"/>
      <c r="C71" s="327"/>
      <c r="D71" s="125"/>
      <c r="E71" s="124"/>
      <c r="F71" s="186"/>
      <c r="I71" s="134"/>
      <c r="J71" s="186"/>
    </row>
    <row r="72" spans="1:12" ht="15" customHeight="1">
      <c r="A72" s="113"/>
      <c r="B72" s="124"/>
      <c r="C72" s="124"/>
      <c r="D72" s="125"/>
      <c r="E72" s="124"/>
      <c r="F72" s="186"/>
      <c r="I72" s="134"/>
      <c r="J72" s="186"/>
    </row>
    <row r="73" spans="1:12" ht="15" customHeight="1">
      <c r="A73" s="327" t="s">
        <v>21</v>
      </c>
      <c r="B73" s="327"/>
      <c r="C73" s="327"/>
      <c r="D73" s="125"/>
      <c r="E73" s="124"/>
      <c r="F73" s="186"/>
      <c r="I73" s="134"/>
      <c r="J73" s="186"/>
    </row>
    <row r="74" spans="1:12" ht="15" customHeight="1">
      <c r="A74" s="113"/>
      <c r="B74" s="124"/>
      <c r="C74" s="124"/>
      <c r="D74" s="125"/>
      <c r="E74" s="124"/>
      <c r="F74" s="186"/>
      <c r="I74" s="134"/>
      <c r="J74" s="186"/>
    </row>
    <row r="75" spans="1:12" ht="15" customHeight="1">
      <c r="A75" s="124" t="s">
        <v>58</v>
      </c>
      <c r="B75" s="124"/>
      <c r="C75" s="124"/>
      <c r="D75" s="138" t="s">
        <v>218</v>
      </c>
      <c r="E75" s="124"/>
      <c r="F75" s="188">
        <v>674594685</v>
      </c>
      <c r="G75" s="136"/>
      <c r="H75" s="137">
        <v>839193344</v>
      </c>
      <c r="J75" s="186">
        <v>24692611</v>
      </c>
      <c r="L75" s="137">
        <v>167271841</v>
      </c>
    </row>
    <row r="76" spans="1:12" s="275" customFormat="1" ht="15" customHeight="1">
      <c r="A76" s="4" t="s">
        <v>199</v>
      </c>
      <c r="B76" s="4"/>
      <c r="C76" s="4"/>
      <c r="D76" s="282">
        <v>27</v>
      </c>
      <c r="E76" s="4"/>
      <c r="F76" s="188">
        <v>758866000</v>
      </c>
      <c r="G76" s="283"/>
      <c r="H76" s="275">
        <v>2265768300</v>
      </c>
      <c r="J76" s="192"/>
    </row>
    <row r="77" spans="1:12" s="275" customFormat="1" ht="15" customHeight="1">
      <c r="A77" s="4" t="s">
        <v>200</v>
      </c>
      <c r="B77" s="4"/>
      <c r="C77" s="4"/>
      <c r="D77" s="282">
        <v>27</v>
      </c>
      <c r="E77" s="4"/>
      <c r="F77" s="188">
        <v>349356430</v>
      </c>
      <c r="G77" s="283"/>
      <c r="H77" s="109">
        <v>346111430</v>
      </c>
      <c r="I77" s="283"/>
      <c r="J77" s="188">
        <v>580000</v>
      </c>
      <c r="K77" s="283"/>
      <c r="L77" s="109">
        <v>0</v>
      </c>
    </row>
    <row r="78" spans="1:12" s="275" customFormat="1" ht="15" customHeight="1">
      <c r="A78" s="4" t="s">
        <v>33</v>
      </c>
      <c r="B78" s="4"/>
      <c r="C78" s="4"/>
      <c r="D78" s="282"/>
      <c r="E78" s="4"/>
      <c r="F78" s="188"/>
      <c r="G78" s="283"/>
      <c r="J78" s="192"/>
    </row>
    <row r="79" spans="1:12" ht="15" customHeight="1">
      <c r="A79" s="124"/>
      <c r="B79" s="124" t="s">
        <v>153</v>
      </c>
      <c r="C79" s="124"/>
      <c r="D79" s="138">
        <v>27</v>
      </c>
      <c r="E79" s="124"/>
      <c r="F79" s="188">
        <v>261253453</v>
      </c>
      <c r="G79" s="136"/>
      <c r="H79" s="137">
        <v>295988187</v>
      </c>
      <c r="I79" s="137"/>
      <c r="J79" s="195">
        <v>0</v>
      </c>
      <c r="K79" s="134"/>
      <c r="L79" s="137">
        <v>0</v>
      </c>
    </row>
    <row r="80" spans="1:12" ht="15" customHeight="1">
      <c r="A80" s="124" t="s">
        <v>33</v>
      </c>
      <c r="B80" s="124"/>
      <c r="C80" s="124"/>
      <c r="D80" s="138"/>
      <c r="E80" s="124"/>
      <c r="F80" s="188"/>
      <c r="G80" s="136"/>
      <c r="H80" s="115"/>
      <c r="I80" s="115"/>
      <c r="J80" s="192"/>
      <c r="K80" s="115"/>
      <c r="L80" s="115"/>
    </row>
    <row r="81" spans="1:12" ht="15" customHeight="1">
      <c r="A81" s="124"/>
      <c r="B81" s="124" t="s">
        <v>105</v>
      </c>
      <c r="C81" s="124"/>
      <c r="D81" s="138">
        <v>27</v>
      </c>
      <c r="E81" s="124"/>
      <c r="F81" s="188">
        <v>223565086</v>
      </c>
      <c r="G81" s="136"/>
      <c r="H81" s="135">
        <v>211241564</v>
      </c>
      <c r="I81" s="137"/>
      <c r="J81" s="195">
        <v>0</v>
      </c>
      <c r="K81" s="134"/>
      <c r="L81" s="117">
        <v>0</v>
      </c>
    </row>
    <row r="82" spans="1:12" ht="15" customHeight="1">
      <c r="A82" s="124" t="s">
        <v>33</v>
      </c>
      <c r="B82" s="124"/>
      <c r="C82" s="124"/>
      <c r="D82" s="138"/>
      <c r="E82" s="124"/>
      <c r="F82" s="188"/>
      <c r="G82" s="136"/>
      <c r="H82" s="115"/>
      <c r="I82" s="115"/>
      <c r="J82" s="192"/>
      <c r="K82" s="115"/>
      <c r="L82" s="115"/>
    </row>
    <row r="83" spans="1:12" ht="15" customHeight="1">
      <c r="A83" s="124"/>
      <c r="B83" s="124" t="s">
        <v>144</v>
      </c>
      <c r="C83" s="124"/>
      <c r="D83" s="138">
        <v>27</v>
      </c>
      <c r="E83" s="124"/>
      <c r="F83" s="188">
        <v>0</v>
      </c>
      <c r="G83" s="136"/>
      <c r="H83" s="118">
        <v>0</v>
      </c>
      <c r="I83" s="136"/>
      <c r="J83" s="186">
        <v>71042619</v>
      </c>
      <c r="K83" s="136"/>
      <c r="L83" s="117">
        <v>50000000</v>
      </c>
    </row>
    <row r="84" spans="1:12" ht="15" customHeight="1">
      <c r="A84" s="124" t="s">
        <v>80</v>
      </c>
      <c r="B84" s="124"/>
      <c r="C84" s="124"/>
      <c r="D84" s="138">
        <v>27</v>
      </c>
      <c r="E84" s="124"/>
      <c r="F84" s="188">
        <v>0</v>
      </c>
      <c r="G84" s="136"/>
      <c r="H84" s="135">
        <v>7178183</v>
      </c>
      <c r="I84" s="136"/>
      <c r="J84" s="188">
        <v>0</v>
      </c>
      <c r="K84" s="136"/>
      <c r="L84" s="137">
        <v>2899368</v>
      </c>
    </row>
    <row r="85" spans="1:12" ht="15" customHeight="1">
      <c r="A85" s="124" t="s">
        <v>166</v>
      </c>
      <c r="B85" s="124"/>
      <c r="C85" s="124"/>
      <c r="D85" s="138">
        <v>27</v>
      </c>
      <c r="E85" s="124"/>
      <c r="F85" s="188">
        <v>7253197</v>
      </c>
      <c r="G85" s="136"/>
      <c r="H85" s="135">
        <v>0</v>
      </c>
      <c r="I85" s="136"/>
      <c r="J85" s="188">
        <v>3975579</v>
      </c>
      <c r="K85" s="136"/>
      <c r="L85" s="137">
        <v>0</v>
      </c>
    </row>
    <row r="86" spans="1:12" ht="15" customHeight="1">
      <c r="A86" s="124" t="s">
        <v>135</v>
      </c>
      <c r="B86" s="124"/>
      <c r="C86" s="124"/>
      <c r="D86" s="138">
        <v>29</v>
      </c>
      <c r="E86" s="124"/>
      <c r="F86" s="188">
        <v>6680584</v>
      </c>
      <c r="G86" s="136"/>
      <c r="H86" s="137">
        <v>8042319</v>
      </c>
      <c r="I86" s="137"/>
      <c r="J86" s="195">
        <v>3036802</v>
      </c>
      <c r="K86" s="134"/>
      <c r="L86" s="137">
        <v>3662990</v>
      </c>
    </row>
    <row r="87" spans="1:12" ht="15" customHeight="1">
      <c r="A87" s="124" t="s">
        <v>34</v>
      </c>
      <c r="B87" s="124"/>
      <c r="C87" s="124"/>
      <c r="D87" s="138"/>
      <c r="E87" s="124"/>
      <c r="F87" s="188">
        <v>16365043</v>
      </c>
      <c r="G87" s="136"/>
      <c r="H87" s="137">
        <v>4665850</v>
      </c>
      <c r="I87" s="137"/>
      <c r="J87" s="198">
        <v>0</v>
      </c>
      <c r="K87" s="134"/>
      <c r="L87" s="142">
        <v>0</v>
      </c>
    </row>
    <row r="88" spans="1:12" ht="15" customHeight="1">
      <c r="A88" s="124" t="s">
        <v>0</v>
      </c>
      <c r="B88" s="124"/>
      <c r="C88" s="124"/>
      <c r="D88" s="138">
        <v>28</v>
      </c>
      <c r="E88" s="124"/>
      <c r="F88" s="188">
        <v>15526686</v>
      </c>
      <c r="G88" s="136"/>
      <c r="H88" s="143">
        <v>9831435</v>
      </c>
      <c r="I88" s="137"/>
      <c r="J88" s="198">
        <v>1421350</v>
      </c>
      <c r="K88" s="134"/>
      <c r="L88" s="143">
        <v>4960462</v>
      </c>
    </row>
    <row r="89" spans="1:12" ht="15" customHeight="1">
      <c r="A89" s="113"/>
      <c r="B89" s="124"/>
      <c r="C89" s="124"/>
      <c r="D89" s="125"/>
      <c r="E89" s="124"/>
      <c r="F89" s="196"/>
      <c r="I89" s="134"/>
      <c r="J89" s="196"/>
    </row>
    <row r="90" spans="1:12" ht="15" customHeight="1">
      <c r="A90" s="113" t="s">
        <v>22</v>
      </c>
      <c r="B90" s="124"/>
      <c r="C90" s="124"/>
      <c r="D90" s="125"/>
      <c r="E90" s="124"/>
      <c r="F90" s="197">
        <f>SUM(F75:F88)</f>
        <v>2313461164</v>
      </c>
      <c r="G90" s="145"/>
      <c r="H90" s="152">
        <f>SUM(H75:H89)</f>
        <v>3988020612</v>
      </c>
      <c r="I90" s="134"/>
      <c r="J90" s="197">
        <f>SUM(J75:J89)</f>
        <v>104748961</v>
      </c>
      <c r="K90" s="145"/>
      <c r="L90" s="152">
        <f>SUM(L75:L89)</f>
        <v>228794661</v>
      </c>
    </row>
    <row r="91" spans="1:12" ht="15" customHeight="1">
      <c r="A91" s="113"/>
      <c r="B91" s="124"/>
      <c r="C91" s="124"/>
      <c r="D91" s="125"/>
      <c r="E91" s="124"/>
      <c r="F91" s="186"/>
      <c r="I91" s="134"/>
      <c r="J91" s="186"/>
    </row>
    <row r="92" spans="1:12" ht="15" customHeight="1">
      <c r="A92" s="327" t="s">
        <v>23</v>
      </c>
      <c r="B92" s="327"/>
      <c r="C92" s="327"/>
      <c r="D92" s="125"/>
      <c r="E92" s="124"/>
      <c r="F92" s="186"/>
      <c r="I92" s="134"/>
      <c r="J92" s="186"/>
    </row>
    <row r="93" spans="1:12" ht="15" customHeight="1">
      <c r="A93" s="113"/>
      <c r="B93" s="124"/>
      <c r="C93" s="124"/>
      <c r="D93" s="125"/>
      <c r="E93" s="124"/>
      <c r="F93" s="186" t="s">
        <v>3</v>
      </c>
      <c r="I93" s="134"/>
      <c r="J93" s="186"/>
    </row>
    <row r="94" spans="1:12" ht="15" customHeight="1">
      <c r="A94" s="124" t="s">
        <v>50</v>
      </c>
      <c r="B94" s="124"/>
      <c r="C94" s="124"/>
      <c r="D94" s="125"/>
      <c r="E94" s="124"/>
      <c r="F94" s="186"/>
      <c r="I94" s="134"/>
      <c r="J94" s="186"/>
    </row>
    <row r="95" spans="1:12" ht="15" customHeight="1">
      <c r="A95" s="124"/>
      <c r="B95" s="124" t="s">
        <v>113</v>
      </c>
      <c r="C95" s="124"/>
      <c r="D95" s="138">
        <v>27</v>
      </c>
      <c r="E95" s="124"/>
      <c r="F95" s="188">
        <v>1470109674</v>
      </c>
      <c r="G95" s="136"/>
      <c r="H95" s="137">
        <v>488474763</v>
      </c>
      <c r="I95" s="137"/>
      <c r="J95" s="195">
        <v>0</v>
      </c>
      <c r="K95" s="134"/>
      <c r="L95" s="137">
        <v>0</v>
      </c>
    </row>
    <row r="96" spans="1:12" ht="15" customHeight="1">
      <c r="A96" s="124" t="s">
        <v>106</v>
      </c>
      <c r="B96" s="124"/>
      <c r="C96" s="124"/>
      <c r="D96" s="138">
        <v>27</v>
      </c>
      <c r="E96" s="124"/>
      <c r="F96" s="188">
        <v>2918132130</v>
      </c>
      <c r="G96" s="136"/>
      <c r="H96" s="137">
        <v>3024413138</v>
      </c>
      <c r="I96" s="137"/>
      <c r="J96" s="187">
        <v>0</v>
      </c>
      <c r="K96" s="134"/>
      <c r="L96" s="135">
        <v>0</v>
      </c>
    </row>
    <row r="97" spans="1:12" ht="15" customHeight="1">
      <c r="A97" s="124" t="s">
        <v>146</v>
      </c>
      <c r="B97" s="124"/>
      <c r="C97" s="124"/>
      <c r="D97" s="138">
        <v>27</v>
      </c>
      <c r="E97" s="124"/>
      <c r="F97" s="188">
        <v>0</v>
      </c>
      <c r="G97" s="136"/>
      <c r="H97" s="135">
        <v>0</v>
      </c>
      <c r="I97" s="137"/>
      <c r="J97" s="187">
        <v>2646119162</v>
      </c>
      <c r="K97" s="134"/>
      <c r="L97" s="135">
        <v>2696119162</v>
      </c>
    </row>
    <row r="98" spans="1:12" ht="15" customHeight="1">
      <c r="A98" s="124" t="s">
        <v>81</v>
      </c>
      <c r="B98" s="124"/>
      <c r="C98" s="124"/>
      <c r="D98" s="138">
        <v>27</v>
      </c>
      <c r="E98" s="124"/>
      <c r="F98" s="188">
        <v>0</v>
      </c>
      <c r="G98" s="136"/>
      <c r="H98" s="137">
        <v>8666293</v>
      </c>
      <c r="I98" s="137"/>
      <c r="J98" s="195">
        <v>0</v>
      </c>
      <c r="K98" s="134"/>
      <c r="L98" s="137">
        <v>4709512</v>
      </c>
    </row>
    <row r="99" spans="1:12" ht="15" customHeight="1">
      <c r="A99" s="124" t="s">
        <v>167</v>
      </c>
      <c r="B99" s="124"/>
      <c r="C99" s="124"/>
      <c r="D99" s="138">
        <v>27</v>
      </c>
      <c r="E99" s="124"/>
      <c r="F99" s="188">
        <v>13508443</v>
      </c>
      <c r="G99" s="136"/>
      <c r="H99" s="137">
        <v>0</v>
      </c>
      <c r="I99" s="137"/>
      <c r="J99" s="195">
        <v>5379656</v>
      </c>
      <c r="K99" s="134"/>
      <c r="L99" s="137">
        <v>0</v>
      </c>
    </row>
    <row r="100" spans="1:12" ht="15" customHeight="1">
      <c r="A100" s="124" t="s">
        <v>201</v>
      </c>
      <c r="B100" s="124"/>
      <c r="C100" s="124"/>
      <c r="D100" s="138">
        <v>25</v>
      </c>
      <c r="E100" s="124"/>
      <c r="F100" s="188">
        <v>29891137</v>
      </c>
      <c r="G100" s="136"/>
      <c r="H100" s="137">
        <v>0</v>
      </c>
      <c r="I100" s="137"/>
      <c r="J100" s="195">
        <v>467216</v>
      </c>
      <c r="K100" s="134"/>
      <c r="L100" s="137">
        <v>0</v>
      </c>
    </row>
    <row r="101" spans="1:12" ht="15" customHeight="1">
      <c r="A101" s="124" t="s">
        <v>94</v>
      </c>
      <c r="B101" s="124"/>
      <c r="C101" s="124"/>
      <c r="D101" s="138">
        <v>29</v>
      </c>
      <c r="E101" s="124"/>
      <c r="F101" s="267">
        <v>59174444</v>
      </c>
      <c r="G101" s="269"/>
      <c r="H101" s="268">
        <v>56742223</v>
      </c>
      <c r="I101" s="268"/>
      <c r="J101" s="252">
        <v>19505050</v>
      </c>
      <c r="K101" s="270"/>
      <c r="L101" s="268">
        <v>20145078</v>
      </c>
    </row>
    <row r="102" spans="1:12" ht="15" customHeight="1">
      <c r="A102" s="124" t="s">
        <v>184</v>
      </c>
      <c r="B102" s="124"/>
      <c r="C102" s="124"/>
      <c r="D102" s="138"/>
      <c r="E102" s="124"/>
      <c r="F102" s="194">
        <v>3123397</v>
      </c>
      <c r="G102" s="136"/>
      <c r="H102" s="153">
        <v>0</v>
      </c>
      <c r="I102" s="137"/>
      <c r="J102" s="199">
        <v>0</v>
      </c>
      <c r="K102" s="134"/>
      <c r="L102" s="153">
        <v>0</v>
      </c>
    </row>
    <row r="103" spans="1:12" ht="15" customHeight="1">
      <c r="A103" s="113"/>
      <c r="B103" s="124"/>
      <c r="C103" s="124"/>
      <c r="D103" s="125"/>
      <c r="E103" s="124"/>
      <c r="F103" s="186"/>
      <c r="I103" s="134"/>
      <c r="J103" s="186"/>
    </row>
    <row r="104" spans="1:12" ht="15" customHeight="1">
      <c r="A104" s="327" t="s">
        <v>24</v>
      </c>
      <c r="B104" s="327"/>
      <c r="C104" s="327"/>
      <c r="D104" s="125"/>
      <c r="E104" s="124"/>
      <c r="F104" s="197">
        <f>SUM(F95:F102)</f>
        <v>4493939225</v>
      </c>
      <c r="G104" s="145"/>
      <c r="H104" s="152">
        <f>SUM(H95:H102)</f>
        <v>3578296417</v>
      </c>
      <c r="I104" s="134"/>
      <c r="J104" s="197">
        <f>SUM(J95:J102)</f>
        <v>2671471084</v>
      </c>
      <c r="K104" s="145"/>
      <c r="L104" s="152">
        <f>SUM(L95:L102)</f>
        <v>2720973752</v>
      </c>
    </row>
    <row r="105" spans="1:12" ht="15" customHeight="1">
      <c r="A105" s="113"/>
      <c r="B105" s="124"/>
      <c r="C105" s="124"/>
      <c r="D105" s="125"/>
      <c r="E105" s="124"/>
      <c r="F105" s="186"/>
      <c r="I105" s="134"/>
      <c r="J105" s="186"/>
    </row>
    <row r="106" spans="1:12" ht="15" customHeight="1">
      <c r="A106" s="327" t="s">
        <v>25</v>
      </c>
      <c r="B106" s="327"/>
      <c r="C106" s="327"/>
      <c r="D106" s="125"/>
      <c r="E106" s="124"/>
      <c r="F106" s="197">
        <f>SUM(F90+F104)</f>
        <v>6807400389</v>
      </c>
      <c r="G106" s="145"/>
      <c r="H106" s="152">
        <f>SUM(H90+H104)</f>
        <v>7566317029</v>
      </c>
      <c r="I106" s="134"/>
      <c r="J106" s="197">
        <f>SUM(J90+J104)</f>
        <v>2776220045</v>
      </c>
      <c r="K106" s="145"/>
      <c r="L106" s="152">
        <f>SUM(L90+L104)</f>
        <v>2949768413</v>
      </c>
    </row>
    <row r="107" spans="1:12" ht="15" customHeight="1">
      <c r="A107" s="151"/>
      <c r="B107" s="151"/>
      <c r="C107" s="151"/>
      <c r="D107" s="125"/>
      <c r="E107" s="124"/>
      <c r="F107" s="145"/>
      <c r="G107" s="145"/>
      <c r="H107" s="145"/>
      <c r="I107" s="134"/>
      <c r="J107" s="145"/>
      <c r="K107" s="145"/>
      <c r="L107" s="145"/>
    </row>
    <row r="108" spans="1:12" ht="15" customHeight="1">
      <c r="A108" s="151"/>
      <c r="B108" s="151"/>
      <c r="C108" s="151"/>
      <c r="D108" s="125"/>
      <c r="E108" s="124"/>
      <c r="F108" s="145"/>
      <c r="G108" s="145"/>
      <c r="H108" s="145"/>
      <c r="I108" s="134"/>
      <c r="J108" s="145"/>
      <c r="K108" s="145"/>
      <c r="L108" s="145"/>
    </row>
    <row r="109" spans="1:12" ht="15" customHeight="1">
      <c r="A109" s="151"/>
      <c r="B109" s="151"/>
      <c r="C109" s="151"/>
      <c r="D109" s="125"/>
      <c r="E109" s="124"/>
      <c r="F109" s="145"/>
      <c r="G109" s="145"/>
      <c r="H109" s="145"/>
      <c r="I109" s="134"/>
      <c r="J109" s="145"/>
      <c r="K109" s="145"/>
      <c r="L109" s="145"/>
    </row>
    <row r="110" spans="1:12" ht="15" customHeight="1">
      <c r="A110" s="151"/>
      <c r="B110" s="151"/>
      <c r="C110" s="151"/>
      <c r="D110" s="125"/>
      <c r="E110" s="124"/>
      <c r="F110" s="145"/>
      <c r="G110" s="145"/>
      <c r="H110" s="145"/>
      <c r="I110" s="134"/>
      <c r="J110" s="145"/>
      <c r="K110" s="145"/>
      <c r="L110" s="145"/>
    </row>
    <row r="111" spans="1:12" ht="15" customHeight="1">
      <c r="A111" s="151"/>
      <c r="B111" s="151"/>
      <c r="C111" s="151"/>
      <c r="D111" s="125"/>
      <c r="E111" s="124"/>
      <c r="F111" s="145"/>
      <c r="G111" s="145"/>
      <c r="H111" s="145"/>
      <c r="I111" s="134"/>
      <c r="J111" s="145"/>
      <c r="K111" s="145"/>
      <c r="L111" s="145"/>
    </row>
    <row r="112" spans="1:12" ht="15" customHeight="1">
      <c r="A112" s="151"/>
      <c r="B112" s="151"/>
      <c r="C112" s="151"/>
      <c r="D112" s="125"/>
      <c r="E112" s="124"/>
      <c r="F112" s="145"/>
      <c r="G112" s="145"/>
      <c r="H112" s="145"/>
      <c r="I112" s="134"/>
      <c r="J112" s="145"/>
      <c r="K112" s="145"/>
      <c r="L112" s="145"/>
    </row>
    <row r="113" spans="1:12" ht="15" customHeight="1">
      <c r="A113" s="151"/>
      <c r="B113" s="151"/>
      <c r="C113" s="151"/>
      <c r="D113" s="125"/>
      <c r="E113" s="124"/>
      <c r="F113" s="145"/>
      <c r="G113" s="145"/>
      <c r="H113" s="145"/>
      <c r="I113" s="134"/>
      <c r="J113" s="145"/>
      <c r="K113" s="145"/>
      <c r="L113" s="145"/>
    </row>
    <row r="114" spans="1:12" ht="15" customHeight="1">
      <c r="A114" s="151"/>
      <c r="B114" s="151"/>
      <c r="C114" s="151"/>
      <c r="D114" s="125"/>
      <c r="E114" s="124"/>
      <c r="F114" s="145"/>
      <c r="G114" s="145"/>
      <c r="H114" s="145"/>
      <c r="I114" s="134"/>
      <c r="J114" s="145"/>
      <c r="K114" s="145"/>
      <c r="L114" s="145"/>
    </row>
    <row r="115" spans="1:12" ht="15" customHeight="1">
      <c r="A115" s="151"/>
      <c r="B115" s="151"/>
      <c r="C115" s="151"/>
      <c r="D115" s="125"/>
      <c r="E115" s="124"/>
      <c r="F115" s="145"/>
      <c r="G115" s="145"/>
      <c r="H115" s="145"/>
      <c r="I115" s="134"/>
      <c r="J115" s="145"/>
      <c r="K115" s="145"/>
      <c r="L115" s="145"/>
    </row>
    <row r="116" spans="1:12" ht="6" customHeight="1">
      <c r="A116" s="151"/>
      <c r="B116" s="151"/>
      <c r="C116" s="151"/>
      <c r="D116" s="125"/>
      <c r="E116" s="124"/>
      <c r="F116" s="145"/>
      <c r="G116" s="145"/>
      <c r="H116" s="145"/>
      <c r="I116" s="134"/>
      <c r="J116" s="145"/>
      <c r="K116" s="145"/>
      <c r="L116" s="145"/>
    </row>
    <row r="117" spans="1:12" ht="21.95" customHeight="1">
      <c r="A117" s="120" t="str">
        <f>A60</f>
        <v>The accompanying notes form part of this interim financial information.</v>
      </c>
      <c r="B117" s="154"/>
      <c r="C117" s="154"/>
      <c r="D117" s="155"/>
      <c r="E117" s="154"/>
      <c r="F117" s="122"/>
      <c r="G117" s="122"/>
      <c r="H117" s="122"/>
      <c r="I117" s="156"/>
      <c r="J117" s="122"/>
      <c r="K117" s="122"/>
      <c r="L117" s="122"/>
    </row>
    <row r="118" spans="1:12" ht="15.95" customHeight="1">
      <c r="A118" s="114" t="str">
        <f>A1</f>
        <v>Buriram Sugar Public Company Limited</v>
      </c>
      <c r="B118" s="114"/>
    </row>
    <row r="119" spans="1:12" ht="15.95" customHeight="1">
      <c r="A119" s="114" t="str">
        <f>A2</f>
        <v>Statements of Financial Position</v>
      </c>
      <c r="B119" s="114"/>
    </row>
    <row r="120" spans="1:12" ht="15.95" customHeight="1">
      <c r="A120" s="119" t="str">
        <f>A3</f>
        <v>As at 31 December 2020</v>
      </c>
      <c r="B120" s="119"/>
      <c r="C120" s="120"/>
      <c r="D120" s="121"/>
      <c r="E120" s="120"/>
      <c r="F120" s="122"/>
      <c r="G120" s="122"/>
      <c r="H120" s="122"/>
      <c r="I120" s="123"/>
      <c r="J120" s="122"/>
      <c r="K120" s="122"/>
      <c r="L120" s="122"/>
    </row>
    <row r="121" spans="1:12" ht="15.95" customHeight="1"/>
    <row r="122" spans="1:12" ht="15.95" customHeight="1"/>
    <row r="123" spans="1:12" ht="15.95" customHeight="1">
      <c r="A123" s="114"/>
      <c r="B123" s="114"/>
      <c r="F123" s="328" t="s">
        <v>43</v>
      </c>
      <c r="G123" s="328"/>
      <c r="H123" s="328"/>
      <c r="I123" s="126"/>
      <c r="J123" s="328" t="s">
        <v>96</v>
      </c>
      <c r="K123" s="328"/>
      <c r="L123" s="328"/>
    </row>
    <row r="124" spans="1:12" ht="15.95" customHeight="1">
      <c r="A124" s="114"/>
      <c r="B124" s="114"/>
      <c r="F124" s="329" t="s">
        <v>220</v>
      </c>
      <c r="G124" s="329"/>
      <c r="H124" s="329"/>
      <c r="I124" s="126"/>
      <c r="J124" s="329" t="s">
        <v>220</v>
      </c>
      <c r="K124" s="329"/>
      <c r="L124" s="329"/>
    </row>
    <row r="125" spans="1:12" ht="15.95" customHeight="1">
      <c r="E125" s="114"/>
      <c r="F125" s="128" t="s">
        <v>159</v>
      </c>
      <c r="G125" s="127"/>
      <c r="H125" s="128" t="s">
        <v>126</v>
      </c>
      <c r="I125" s="129"/>
      <c r="J125" s="128" t="s">
        <v>159</v>
      </c>
      <c r="K125" s="127"/>
      <c r="L125" s="128" t="s">
        <v>126</v>
      </c>
    </row>
    <row r="126" spans="1:12" ht="15.95" customHeight="1">
      <c r="D126" s="130" t="s">
        <v>234</v>
      </c>
      <c r="E126" s="114"/>
      <c r="F126" s="131" t="s">
        <v>31</v>
      </c>
      <c r="G126" s="127"/>
      <c r="H126" s="131" t="s">
        <v>31</v>
      </c>
      <c r="I126" s="129"/>
      <c r="J126" s="131" t="s">
        <v>31</v>
      </c>
      <c r="K126" s="127"/>
      <c r="L126" s="131" t="s">
        <v>31</v>
      </c>
    </row>
    <row r="127" spans="1:12" ht="15.95" customHeight="1">
      <c r="A127" s="113"/>
      <c r="B127" s="124"/>
      <c r="C127" s="124"/>
      <c r="D127" s="125"/>
      <c r="E127" s="124"/>
      <c r="F127" s="186"/>
      <c r="I127" s="134"/>
      <c r="J127" s="186"/>
    </row>
    <row r="128" spans="1:12" ht="15.95" customHeight="1">
      <c r="A128" s="113" t="s">
        <v>168</v>
      </c>
      <c r="B128" s="113"/>
      <c r="C128" s="113"/>
      <c r="D128" s="281"/>
      <c r="E128" s="124"/>
      <c r="F128" s="186"/>
      <c r="I128" s="134"/>
      <c r="J128" s="186"/>
    </row>
    <row r="129" spans="1:12" ht="15.95" customHeight="1">
      <c r="A129" s="113"/>
      <c r="B129" s="124"/>
      <c r="C129" s="124"/>
      <c r="D129" s="125"/>
      <c r="E129" s="124"/>
      <c r="F129" s="186"/>
      <c r="I129" s="134"/>
      <c r="J129" s="186"/>
    </row>
    <row r="130" spans="1:12" ht="15.95" customHeight="1">
      <c r="A130" s="113" t="s">
        <v>98</v>
      </c>
      <c r="B130" s="124"/>
      <c r="C130" s="124"/>
      <c r="D130" s="125"/>
      <c r="E130" s="124"/>
      <c r="F130" s="186"/>
      <c r="I130" s="134"/>
      <c r="J130" s="186"/>
    </row>
    <row r="131" spans="1:12" ht="15.95" customHeight="1">
      <c r="A131" s="113"/>
      <c r="B131" s="124"/>
      <c r="C131" s="124"/>
      <c r="D131" s="125"/>
      <c r="E131" s="124"/>
      <c r="F131" s="186"/>
      <c r="I131" s="134"/>
      <c r="J131" s="186"/>
    </row>
    <row r="132" spans="1:12" ht="15.95" customHeight="1">
      <c r="A132" s="124" t="s">
        <v>1</v>
      </c>
      <c r="B132" s="124"/>
      <c r="C132" s="124"/>
      <c r="D132" s="125"/>
      <c r="E132" s="124"/>
      <c r="F132" s="186"/>
      <c r="I132" s="134"/>
      <c r="J132" s="186"/>
    </row>
    <row r="133" spans="1:12" ht="15.95" customHeight="1">
      <c r="A133" s="124"/>
      <c r="B133" s="124" t="s">
        <v>7</v>
      </c>
      <c r="C133" s="124"/>
      <c r="D133" s="125"/>
      <c r="E133" s="124"/>
      <c r="F133" s="190"/>
      <c r="G133" s="145"/>
      <c r="H133" s="145"/>
      <c r="I133" s="134"/>
      <c r="J133" s="190"/>
      <c r="K133" s="145"/>
      <c r="L133" s="145"/>
    </row>
    <row r="134" spans="1:12" ht="15.95" customHeight="1">
      <c r="A134" s="124"/>
      <c r="B134" s="124"/>
      <c r="C134" s="124" t="s">
        <v>107</v>
      </c>
      <c r="D134" s="125"/>
      <c r="E134" s="124"/>
      <c r="F134" s="190"/>
      <c r="G134" s="145"/>
      <c r="H134" s="145"/>
      <c r="I134" s="134"/>
      <c r="J134" s="190"/>
      <c r="K134" s="145"/>
      <c r="L134" s="145"/>
    </row>
    <row r="135" spans="1:12" ht="15.95" customHeight="1" thickBot="1">
      <c r="A135" s="124"/>
      <c r="B135" s="124"/>
      <c r="C135" s="124" t="s">
        <v>103</v>
      </c>
      <c r="D135" s="125"/>
      <c r="E135" s="124"/>
      <c r="F135" s="200">
        <v>812099845</v>
      </c>
      <c r="G135" s="145"/>
      <c r="H135" s="157">
        <v>812099845</v>
      </c>
      <c r="I135" s="137"/>
      <c r="J135" s="200">
        <v>812099845</v>
      </c>
      <c r="K135" s="134"/>
      <c r="L135" s="157">
        <v>812099845</v>
      </c>
    </row>
    <row r="136" spans="1:12" ht="15.95" customHeight="1" thickTop="1">
      <c r="A136" s="124"/>
      <c r="B136" s="124"/>
      <c r="C136" s="124"/>
      <c r="D136" s="125"/>
      <c r="E136" s="124"/>
      <c r="F136" s="195"/>
      <c r="G136" s="145"/>
      <c r="H136" s="137"/>
      <c r="I136" s="137"/>
      <c r="J136" s="195"/>
      <c r="K136" s="134"/>
      <c r="L136" s="137"/>
    </row>
    <row r="137" spans="1:12" ht="15.95" customHeight="1">
      <c r="A137" s="124"/>
      <c r="B137" s="124" t="s">
        <v>2</v>
      </c>
      <c r="C137" s="124"/>
      <c r="D137" s="125"/>
      <c r="E137" s="124"/>
      <c r="F137" s="190"/>
      <c r="G137" s="145"/>
      <c r="H137" s="145"/>
      <c r="I137" s="134"/>
      <c r="J137" s="190"/>
      <c r="K137" s="145"/>
      <c r="L137" s="145"/>
    </row>
    <row r="138" spans="1:12" ht="15.95" customHeight="1">
      <c r="A138" s="124"/>
      <c r="B138" s="124"/>
      <c r="C138" s="124" t="s">
        <v>107</v>
      </c>
      <c r="D138" s="125"/>
      <c r="E138" s="124"/>
      <c r="F138" s="188"/>
      <c r="G138" s="136"/>
      <c r="H138" s="136"/>
      <c r="I138" s="136"/>
      <c r="J138" s="188"/>
      <c r="K138" s="136"/>
      <c r="L138" s="136"/>
    </row>
    <row r="139" spans="1:12" ht="15.95" customHeight="1">
      <c r="A139" s="124"/>
      <c r="B139" s="124"/>
      <c r="C139" s="124" t="s">
        <v>108</v>
      </c>
      <c r="D139" s="125"/>
      <c r="E139" s="124"/>
      <c r="F139" s="195">
        <v>812099845</v>
      </c>
      <c r="G139" s="136"/>
      <c r="H139" s="137">
        <v>812099845</v>
      </c>
      <c r="I139" s="137"/>
      <c r="J139" s="195">
        <v>812099845</v>
      </c>
      <c r="K139" s="134"/>
      <c r="L139" s="137">
        <v>812099845</v>
      </c>
    </row>
    <row r="140" spans="1:12" ht="15.95" customHeight="1">
      <c r="A140" s="124"/>
      <c r="B140" s="124" t="s">
        <v>59</v>
      </c>
      <c r="C140" s="124"/>
      <c r="D140" s="125"/>
      <c r="E140" s="124"/>
      <c r="F140" s="188">
        <v>954665813</v>
      </c>
      <c r="G140" s="136"/>
      <c r="H140" s="137">
        <v>954665813</v>
      </c>
      <c r="I140" s="137"/>
      <c r="J140" s="195">
        <v>954665813</v>
      </c>
      <c r="K140" s="134"/>
      <c r="L140" s="137">
        <v>954665813</v>
      </c>
    </row>
    <row r="141" spans="1:12" ht="15.95" customHeight="1">
      <c r="A141" s="124" t="s">
        <v>10</v>
      </c>
      <c r="B141" s="124"/>
      <c r="C141" s="124"/>
      <c r="D141" s="125"/>
      <c r="E141" s="124"/>
      <c r="F141" s="188"/>
      <c r="G141" s="136"/>
      <c r="H141" s="137"/>
      <c r="I141" s="136"/>
      <c r="J141" s="188"/>
      <c r="K141" s="136"/>
      <c r="L141" s="137"/>
    </row>
    <row r="142" spans="1:12" ht="15.95" customHeight="1">
      <c r="A142" s="124"/>
      <c r="B142" s="124" t="s">
        <v>60</v>
      </c>
      <c r="C142" s="124"/>
      <c r="D142" s="125"/>
      <c r="E142" s="124"/>
      <c r="F142" s="188"/>
      <c r="G142" s="136"/>
      <c r="H142" s="137"/>
      <c r="I142" s="136"/>
      <c r="J142" s="188"/>
      <c r="K142" s="136"/>
      <c r="L142" s="137"/>
    </row>
    <row r="143" spans="1:12" ht="15.95" customHeight="1">
      <c r="A143" s="124"/>
      <c r="B143" s="124"/>
      <c r="C143" s="124" t="s">
        <v>61</v>
      </c>
      <c r="D143" s="158">
        <v>30</v>
      </c>
      <c r="E143" s="145"/>
      <c r="F143" s="190">
        <f>'Eng10'!M32</f>
        <v>65970655</v>
      </c>
      <c r="G143" s="145"/>
      <c r="H143" s="137">
        <v>56601140</v>
      </c>
      <c r="I143" s="137"/>
      <c r="J143" s="195">
        <f>F143</f>
        <v>65970655</v>
      </c>
      <c r="K143" s="134"/>
      <c r="L143" s="137">
        <v>56601140</v>
      </c>
    </row>
    <row r="144" spans="1:12" ht="15.95" customHeight="1">
      <c r="A144" s="124"/>
      <c r="B144" s="124" t="s">
        <v>5</v>
      </c>
      <c r="C144" s="124"/>
      <c r="D144" s="158"/>
      <c r="E144" s="145"/>
      <c r="F144" s="190">
        <v>13747388</v>
      </c>
      <c r="G144" s="145"/>
      <c r="H144" s="137">
        <v>38246817</v>
      </c>
      <c r="I144" s="137"/>
      <c r="J144" s="195">
        <v>502243570</v>
      </c>
      <c r="K144" s="134"/>
      <c r="L144" s="137">
        <v>322353923</v>
      </c>
    </row>
    <row r="145" spans="1:12" ht="15.95" customHeight="1">
      <c r="A145" s="124" t="s">
        <v>99</v>
      </c>
      <c r="B145" s="124"/>
      <c r="C145" s="124"/>
      <c r="D145" s="125"/>
      <c r="E145" s="124"/>
      <c r="F145" s="191">
        <v>8000702</v>
      </c>
      <c r="H145" s="153">
        <v>0</v>
      </c>
      <c r="I145" s="137"/>
      <c r="J145" s="199">
        <v>0</v>
      </c>
      <c r="K145" s="134"/>
      <c r="L145" s="153">
        <v>0</v>
      </c>
    </row>
    <row r="146" spans="1:12" ht="15.95" customHeight="1">
      <c r="A146" s="124"/>
      <c r="B146" s="124"/>
      <c r="C146" s="124"/>
      <c r="D146" s="125"/>
      <c r="E146" s="124"/>
      <c r="F146" s="190"/>
      <c r="G146" s="145"/>
      <c r="H146" s="145"/>
      <c r="I146" s="134"/>
      <c r="J146" s="190"/>
      <c r="K146" s="145"/>
      <c r="L146" s="145"/>
    </row>
    <row r="147" spans="1:12" ht="15.95" customHeight="1">
      <c r="A147" s="113" t="s">
        <v>136</v>
      </c>
      <c r="B147" s="124"/>
      <c r="C147" s="124"/>
      <c r="D147" s="125"/>
      <c r="E147" s="124"/>
      <c r="F147" s="190">
        <f>SUM(F139:F145)</f>
        <v>1854484403</v>
      </c>
      <c r="G147" s="145"/>
      <c r="H147" s="145">
        <f>SUM(H138:H145)</f>
        <v>1861613615</v>
      </c>
      <c r="I147" s="145"/>
      <c r="J147" s="190">
        <f>SUM(J139:J145)</f>
        <v>2334979883</v>
      </c>
      <c r="K147" s="145"/>
      <c r="L147" s="145">
        <f>SUM(L138:L145)</f>
        <v>2145720721</v>
      </c>
    </row>
    <row r="148" spans="1:12" ht="15.95" customHeight="1">
      <c r="A148" s="124" t="s">
        <v>44</v>
      </c>
      <c r="B148" s="124"/>
      <c r="C148" s="124"/>
      <c r="D148" s="125"/>
      <c r="E148" s="124"/>
      <c r="F148" s="191">
        <v>1348998</v>
      </c>
      <c r="H148" s="143">
        <v>1320655</v>
      </c>
      <c r="I148" s="134"/>
      <c r="J148" s="191">
        <v>0</v>
      </c>
      <c r="K148" s="145"/>
      <c r="L148" s="159">
        <v>0</v>
      </c>
    </row>
    <row r="149" spans="1:12" ht="15.95" customHeight="1">
      <c r="A149" s="124"/>
      <c r="B149" s="124"/>
      <c r="C149" s="124"/>
      <c r="D149" s="125"/>
      <c r="E149" s="124"/>
      <c r="F149" s="190"/>
      <c r="G149" s="145"/>
      <c r="H149" s="145"/>
      <c r="I149" s="160"/>
      <c r="J149" s="190"/>
      <c r="K149" s="145"/>
      <c r="L149" s="145"/>
    </row>
    <row r="150" spans="1:12" ht="15.95" customHeight="1">
      <c r="A150" s="113" t="s">
        <v>100</v>
      </c>
      <c r="B150" s="124"/>
      <c r="C150" s="124"/>
      <c r="D150" s="125"/>
      <c r="E150" s="124"/>
      <c r="F150" s="191">
        <f>SUM(F147:F148)</f>
        <v>1855833401</v>
      </c>
      <c r="H150" s="122">
        <f>SUM(H147:H148)</f>
        <v>1862934270</v>
      </c>
      <c r="I150" s="160"/>
      <c r="J150" s="191">
        <f>SUM(J147:J148)</f>
        <v>2334979883</v>
      </c>
      <c r="L150" s="122">
        <f>SUM(L147:L148)</f>
        <v>2145720721</v>
      </c>
    </row>
    <row r="151" spans="1:12" ht="15.95" customHeight="1">
      <c r="A151" s="113"/>
      <c r="B151" s="124"/>
      <c r="C151" s="124"/>
      <c r="D151" s="125"/>
      <c r="E151" s="124"/>
      <c r="F151" s="186"/>
      <c r="I151" s="160"/>
      <c r="J151" s="186"/>
    </row>
    <row r="152" spans="1:12" ht="15.95" customHeight="1" thickBot="1">
      <c r="A152" s="113" t="s">
        <v>101</v>
      </c>
      <c r="B152" s="113"/>
      <c r="C152" s="113"/>
      <c r="D152" s="125"/>
      <c r="E152" s="124"/>
      <c r="F152" s="193">
        <f>SUM(F106,F150)</f>
        <v>8663233790</v>
      </c>
      <c r="H152" s="147">
        <f>SUM(H106,H150)</f>
        <v>9429251299</v>
      </c>
      <c r="J152" s="193">
        <f>SUM(J106,J150)</f>
        <v>5111199928</v>
      </c>
      <c r="L152" s="147">
        <f>SUM(L106,L150)</f>
        <v>5095489134</v>
      </c>
    </row>
    <row r="153" spans="1:12" ht="15.95" customHeight="1" thickTop="1">
      <c r="A153" s="151"/>
      <c r="B153" s="151"/>
      <c r="C153" s="151"/>
      <c r="D153" s="125"/>
      <c r="E153" s="124"/>
      <c r="I153" s="117"/>
    </row>
    <row r="154" spans="1:12" ht="15.95" customHeight="1">
      <c r="A154" s="151"/>
      <c r="B154" s="151"/>
      <c r="C154" s="151"/>
      <c r="D154" s="125"/>
      <c r="E154" s="124"/>
    </row>
    <row r="155" spans="1:12" ht="15.95" customHeight="1">
      <c r="A155" s="151"/>
      <c r="B155" s="151"/>
      <c r="C155" s="151"/>
      <c r="D155" s="125"/>
      <c r="E155" s="124"/>
    </row>
    <row r="156" spans="1:12" ht="15.95" customHeight="1">
      <c r="A156" s="151"/>
      <c r="B156" s="151"/>
      <c r="C156" s="151"/>
      <c r="D156" s="125"/>
      <c r="E156" s="124"/>
    </row>
    <row r="157" spans="1:12" ht="15.95" customHeight="1">
      <c r="A157" s="151"/>
      <c r="B157" s="151"/>
      <c r="C157" s="151"/>
      <c r="D157" s="125"/>
      <c r="E157" s="124"/>
    </row>
    <row r="158" spans="1:12" ht="15.95" customHeight="1">
      <c r="A158" s="151"/>
      <c r="B158" s="151"/>
      <c r="C158" s="151"/>
      <c r="D158" s="125"/>
      <c r="E158" s="124"/>
    </row>
    <row r="159" spans="1:12" ht="15.95" customHeight="1">
      <c r="A159" s="151"/>
      <c r="B159" s="151"/>
      <c r="C159" s="151"/>
      <c r="D159" s="125"/>
      <c r="E159" s="124"/>
    </row>
    <row r="160" spans="1:12" ht="13.5" customHeight="1">
      <c r="A160" s="151"/>
      <c r="B160" s="151"/>
      <c r="C160" s="151"/>
      <c r="D160" s="125"/>
      <c r="E160" s="124"/>
    </row>
    <row r="161" spans="1:12" ht="13.5" customHeight="1">
      <c r="A161" s="151"/>
      <c r="B161" s="151"/>
      <c r="C161" s="151"/>
      <c r="D161" s="125"/>
      <c r="E161" s="124"/>
    </row>
    <row r="162" spans="1:12" ht="13.5" customHeight="1">
      <c r="A162" s="151"/>
      <c r="B162" s="151"/>
      <c r="C162" s="151"/>
      <c r="D162" s="125"/>
      <c r="E162" s="124"/>
    </row>
    <row r="163" spans="1:12" ht="15.95" customHeight="1">
      <c r="A163" s="151"/>
      <c r="B163" s="151"/>
      <c r="C163" s="151"/>
      <c r="D163" s="125"/>
      <c r="E163" s="124"/>
    </row>
    <row r="164" spans="1:12" ht="15.95" customHeight="1">
      <c r="A164" s="151"/>
      <c r="B164" s="151"/>
      <c r="C164" s="151"/>
      <c r="D164" s="125"/>
      <c r="E164" s="124"/>
    </row>
    <row r="165" spans="1:12" ht="15.95" customHeight="1">
      <c r="A165" s="151"/>
      <c r="B165" s="151"/>
      <c r="C165" s="151"/>
      <c r="D165" s="125"/>
      <c r="E165" s="124"/>
    </row>
    <row r="166" spans="1:12" ht="15.95" customHeight="1">
      <c r="A166" s="151"/>
      <c r="B166" s="151"/>
      <c r="C166" s="151"/>
      <c r="D166" s="125"/>
      <c r="E166" s="124"/>
    </row>
    <row r="167" spans="1:12" ht="15.95" customHeight="1">
      <c r="A167" s="151"/>
      <c r="B167" s="151"/>
      <c r="C167" s="151"/>
      <c r="D167" s="125"/>
      <c r="E167" s="124"/>
    </row>
    <row r="168" spans="1:12" ht="15.95" customHeight="1">
      <c r="A168" s="151"/>
      <c r="B168" s="151"/>
      <c r="C168" s="151"/>
      <c r="D168" s="125"/>
      <c r="E168" s="124"/>
    </row>
    <row r="169" spans="1:12" ht="15.95" customHeight="1">
      <c r="A169" s="151"/>
      <c r="B169" s="151"/>
      <c r="C169" s="151"/>
      <c r="D169" s="125"/>
      <c r="E169" s="124"/>
    </row>
    <row r="170" spans="1:12" ht="9" customHeight="1">
      <c r="A170" s="151"/>
      <c r="B170" s="151"/>
      <c r="C170" s="151"/>
      <c r="D170" s="125"/>
      <c r="E170" s="124"/>
    </row>
    <row r="171" spans="1:12" ht="21.95" customHeight="1">
      <c r="A171" s="120" t="str">
        <f>A60</f>
        <v>The accompanying notes form part of this interim financial information.</v>
      </c>
      <c r="B171" s="154"/>
      <c r="C171" s="154"/>
      <c r="D171" s="155"/>
      <c r="E171" s="154"/>
      <c r="F171" s="122"/>
      <c r="G171" s="122"/>
      <c r="H171" s="122"/>
      <c r="I171" s="156"/>
      <c r="J171" s="122"/>
      <c r="K171" s="122"/>
      <c r="L171" s="122"/>
    </row>
  </sheetData>
  <mergeCells count="17">
    <mergeCell ref="A106:C106"/>
    <mergeCell ref="F123:H123"/>
    <mergeCell ref="J123:L123"/>
    <mergeCell ref="F124:H124"/>
    <mergeCell ref="J124:L124"/>
    <mergeCell ref="A104:C104"/>
    <mergeCell ref="F6:H6"/>
    <mergeCell ref="J6:L6"/>
    <mergeCell ref="F7:H7"/>
    <mergeCell ref="J7:L7"/>
    <mergeCell ref="F66:H66"/>
    <mergeCell ref="J66:L66"/>
    <mergeCell ref="F67:H67"/>
    <mergeCell ref="J67:L67"/>
    <mergeCell ref="A71:C71"/>
    <mergeCell ref="A73:C73"/>
    <mergeCell ref="A92:C92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7" max="16383" man="1"/>
  </rowBreaks>
  <ignoredErrors>
    <ignoredError sqref="F8 D82 H8:L8 F68:L68 F125:L1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74B65"/>
  </sheetPr>
  <dimension ref="A1:M69"/>
  <sheetViews>
    <sheetView zoomScaleNormal="100" zoomScaleSheetLayoutView="100" workbookViewId="0">
      <selection activeCell="S20" sqref="S20"/>
    </sheetView>
  </sheetViews>
  <sheetFormatPr defaultColWidth="9.140625" defaultRowHeight="16.5" customHeight="1"/>
  <cols>
    <col min="1" max="3" width="1.42578125" style="7" customWidth="1"/>
    <col min="4" max="4" width="39.28515625" style="7" customWidth="1"/>
    <col min="5" max="5" width="6" style="293" customWidth="1"/>
    <col min="6" max="6" width="0.7109375" style="12" customWidth="1"/>
    <col min="7" max="7" width="12.7109375" style="1" customWidth="1"/>
    <col min="8" max="8" width="0.7109375" style="5" customWidth="1"/>
    <col min="9" max="9" width="12.7109375" style="1" customWidth="1"/>
    <col min="10" max="10" width="0.7109375" style="12" customWidth="1"/>
    <col min="11" max="11" width="12.7109375" style="1" customWidth="1"/>
    <col min="12" max="12" width="0.7109375" style="5" customWidth="1"/>
    <col min="13" max="13" width="12.7109375" style="1" customWidth="1"/>
    <col min="14" max="16384" width="9.140625" style="7"/>
  </cols>
  <sheetData>
    <row r="1" spans="1:13" ht="15.95" customHeight="1">
      <c r="A1" s="11" t="str">
        <f>'BS6-8'!A1</f>
        <v>Buriram Sugar Public Company Limited</v>
      </c>
      <c r="B1" s="11"/>
      <c r="C1" s="11"/>
      <c r="D1" s="11"/>
      <c r="E1" s="285"/>
    </row>
    <row r="2" spans="1:13" ht="15.95" customHeight="1">
      <c r="A2" s="11" t="s">
        <v>195</v>
      </c>
      <c r="B2" s="11"/>
      <c r="C2" s="11"/>
      <c r="D2" s="11"/>
      <c r="E2" s="285"/>
    </row>
    <row r="3" spans="1:13" ht="15.95" customHeight="1">
      <c r="A3" s="13" t="s">
        <v>194</v>
      </c>
      <c r="B3" s="13"/>
      <c r="C3" s="13"/>
      <c r="D3" s="13"/>
      <c r="E3" s="286"/>
      <c r="F3" s="14"/>
      <c r="G3" s="3"/>
      <c r="H3" s="15"/>
      <c r="I3" s="3"/>
      <c r="J3" s="14"/>
      <c r="K3" s="3"/>
      <c r="L3" s="15"/>
      <c r="M3" s="3"/>
    </row>
    <row r="4" spans="1:13" ht="14.45" customHeight="1">
      <c r="A4" s="16"/>
      <c r="B4" s="16"/>
      <c r="C4" s="16"/>
      <c r="D4" s="16"/>
      <c r="E4" s="287"/>
      <c r="F4" s="18"/>
      <c r="G4" s="2"/>
      <c r="H4" s="8"/>
      <c r="I4" s="2"/>
      <c r="J4" s="18"/>
      <c r="K4" s="2"/>
      <c r="L4" s="8"/>
      <c r="M4" s="2"/>
    </row>
    <row r="5" spans="1:13" ht="14.45" customHeight="1">
      <c r="A5" s="11"/>
      <c r="B5" s="11"/>
      <c r="C5" s="11"/>
      <c r="D5" s="11"/>
      <c r="E5" s="285"/>
    </row>
    <row r="6" spans="1:13" s="76" customFormat="1" ht="14.45" customHeight="1">
      <c r="A6" s="79"/>
      <c r="B6" s="79"/>
      <c r="C6" s="79"/>
      <c r="D6" s="79"/>
      <c r="E6" s="288"/>
      <c r="F6" s="81"/>
      <c r="G6" s="330" t="s">
        <v>43</v>
      </c>
      <c r="H6" s="330"/>
      <c r="I6" s="330"/>
      <c r="J6" s="50"/>
      <c r="K6" s="330" t="s">
        <v>96</v>
      </c>
      <c r="L6" s="330"/>
      <c r="M6" s="330"/>
    </row>
    <row r="7" spans="1:13" s="76" customFormat="1" ht="14.45" customHeight="1">
      <c r="A7" s="76" t="s">
        <v>3</v>
      </c>
      <c r="D7" s="76" t="s">
        <v>3</v>
      </c>
      <c r="E7" s="289"/>
      <c r="G7" s="332" t="s">
        <v>220</v>
      </c>
      <c r="H7" s="332"/>
      <c r="I7" s="332"/>
      <c r="J7" s="50"/>
      <c r="K7" s="332" t="s">
        <v>220</v>
      </c>
      <c r="L7" s="332"/>
      <c r="M7" s="332"/>
    </row>
    <row r="8" spans="1:13" s="76" customFormat="1" ht="14.45" customHeight="1">
      <c r="E8" s="289"/>
      <c r="F8" s="80"/>
      <c r="G8" s="54" t="s">
        <v>159</v>
      </c>
      <c r="H8" s="55"/>
      <c r="I8" s="54" t="s">
        <v>126</v>
      </c>
      <c r="J8" s="56"/>
      <c r="K8" s="54" t="s">
        <v>159</v>
      </c>
      <c r="L8" s="55"/>
      <c r="M8" s="54" t="s">
        <v>126</v>
      </c>
    </row>
    <row r="9" spans="1:13" s="76" customFormat="1" ht="14.45" customHeight="1">
      <c r="E9" s="290" t="s">
        <v>6</v>
      </c>
      <c r="F9" s="80"/>
      <c r="G9" s="58" t="s">
        <v>31</v>
      </c>
      <c r="H9" s="59"/>
      <c r="I9" s="58" t="s">
        <v>31</v>
      </c>
      <c r="J9" s="80"/>
      <c r="K9" s="58" t="s">
        <v>31</v>
      </c>
      <c r="L9" s="59"/>
      <c r="M9" s="58" t="s">
        <v>31</v>
      </c>
    </row>
    <row r="10" spans="1:13" s="76" customFormat="1" ht="3.95" customHeight="1">
      <c r="E10" s="291"/>
      <c r="F10" s="80"/>
      <c r="G10" s="201"/>
      <c r="H10" s="59"/>
      <c r="I10" s="161"/>
      <c r="J10" s="80"/>
      <c r="K10" s="201"/>
      <c r="L10" s="59"/>
      <c r="M10" s="161"/>
    </row>
    <row r="11" spans="1:13" s="71" customFormat="1" ht="14.45" customHeight="1">
      <c r="A11" s="83" t="s">
        <v>185</v>
      </c>
      <c r="B11" s="83"/>
      <c r="C11" s="83"/>
      <c r="D11" s="84"/>
      <c r="E11" s="85"/>
      <c r="F11" s="86"/>
      <c r="G11" s="202">
        <v>3892612079</v>
      </c>
      <c r="H11" s="103"/>
      <c r="I11" s="162">
        <v>4985157676</v>
      </c>
      <c r="J11" s="88"/>
      <c r="K11" s="202">
        <v>0</v>
      </c>
      <c r="L11" s="162"/>
      <c r="M11" s="162">
        <v>0</v>
      </c>
    </row>
    <row r="12" spans="1:13" s="71" customFormat="1" ht="14.45" customHeight="1">
      <c r="A12" s="83" t="s">
        <v>35</v>
      </c>
      <c r="B12" s="83"/>
      <c r="C12" s="83"/>
      <c r="D12" s="84"/>
      <c r="E12" s="85"/>
      <c r="F12" s="87"/>
      <c r="G12" s="203">
        <v>-3267588794</v>
      </c>
      <c r="H12" s="105"/>
      <c r="I12" s="165">
        <v>-4469211704</v>
      </c>
      <c r="J12" s="104"/>
      <c r="K12" s="203">
        <v>0</v>
      </c>
      <c r="L12" s="164"/>
      <c r="M12" s="163">
        <v>0</v>
      </c>
    </row>
    <row r="13" spans="1:13" s="71" customFormat="1" ht="3.95" customHeight="1">
      <c r="A13" s="83"/>
      <c r="B13" s="83"/>
      <c r="C13" s="83"/>
      <c r="D13" s="84"/>
      <c r="E13" s="85" t="s">
        <v>3</v>
      </c>
      <c r="F13" s="86"/>
      <c r="G13" s="204"/>
      <c r="H13" s="98"/>
      <c r="I13" s="77"/>
      <c r="J13" s="88"/>
      <c r="K13" s="204"/>
      <c r="L13" s="88"/>
      <c r="M13" s="88"/>
    </row>
    <row r="14" spans="1:13" s="71" customFormat="1" ht="14.45" customHeight="1">
      <c r="A14" s="78" t="s">
        <v>28</v>
      </c>
      <c r="B14" s="83"/>
      <c r="C14" s="83"/>
      <c r="D14" s="84"/>
      <c r="E14" s="85"/>
      <c r="F14" s="86"/>
      <c r="G14" s="205">
        <f>SUM(G11:G13)</f>
        <v>625023285</v>
      </c>
      <c r="H14" s="97"/>
      <c r="I14" s="74">
        <f>SUM(I11:I13)</f>
        <v>515945972</v>
      </c>
      <c r="J14" s="74"/>
      <c r="K14" s="205">
        <f>SUM(K11:K13)</f>
        <v>0</v>
      </c>
      <c r="L14" s="74"/>
      <c r="M14" s="74">
        <f>SUM(M11:M13)</f>
        <v>0</v>
      </c>
    </row>
    <row r="15" spans="1:13" s="71" customFormat="1" ht="14.45" customHeight="1">
      <c r="A15" s="76" t="s">
        <v>29</v>
      </c>
      <c r="B15" s="83"/>
      <c r="C15" s="83"/>
      <c r="D15" s="84"/>
      <c r="E15" s="85">
        <v>31</v>
      </c>
      <c r="F15" s="89"/>
      <c r="G15" s="206">
        <v>154552918</v>
      </c>
      <c r="H15" s="103"/>
      <c r="I15" s="162">
        <v>123272234</v>
      </c>
      <c r="J15" s="88"/>
      <c r="K15" s="202">
        <v>351299591</v>
      </c>
      <c r="L15" s="162"/>
      <c r="M15" s="162">
        <v>384876426</v>
      </c>
    </row>
    <row r="16" spans="1:13" s="71" customFormat="1" ht="14.45" customHeight="1">
      <c r="A16" s="76" t="s">
        <v>36</v>
      </c>
      <c r="B16" s="83"/>
      <c r="C16" s="83"/>
      <c r="D16" s="84"/>
      <c r="E16" s="85"/>
      <c r="F16" s="86"/>
      <c r="G16" s="206">
        <v>-127137538</v>
      </c>
      <c r="H16" s="103"/>
      <c r="I16" s="162">
        <v>-304175681</v>
      </c>
      <c r="J16" s="88"/>
      <c r="K16" s="206">
        <v>0</v>
      </c>
      <c r="L16" s="162"/>
      <c r="M16" s="164">
        <v>0</v>
      </c>
    </row>
    <row r="17" spans="1:13" s="71" customFormat="1" ht="14.45" customHeight="1">
      <c r="A17" s="76" t="s">
        <v>4</v>
      </c>
      <c r="B17" s="83"/>
      <c r="C17" s="83"/>
      <c r="D17" s="84"/>
      <c r="E17" s="85"/>
      <c r="F17" s="86"/>
      <c r="G17" s="206">
        <v>-260006765</v>
      </c>
      <c r="H17" s="103"/>
      <c r="I17" s="162">
        <f>-501313536+1485027</f>
        <v>-499828509</v>
      </c>
      <c r="J17" s="88"/>
      <c r="K17" s="202">
        <v>-107467948</v>
      </c>
      <c r="L17" s="162"/>
      <c r="M17" s="162">
        <v>-278542964</v>
      </c>
    </row>
    <row r="18" spans="1:13" s="71" customFormat="1" ht="14.45" customHeight="1">
      <c r="A18" s="76" t="s">
        <v>186</v>
      </c>
      <c r="B18" s="83"/>
      <c r="C18" s="83"/>
      <c r="D18" s="84"/>
      <c r="E18" s="85"/>
      <c r="F18" s="86"/>
      <c r="G18" s="206">
        <v>-17490948</v>
      </c>
      <c r="H18" s="103"/>
      <c r="I18" s="162">
        <v>0</v>
      </c>
      <c r="J18" s="88"/>
      <c r="K18" s="202">
        <v>123678143</v>
      </c>
      <c r="L18" s="162"/>
      <c r="M18" s="162">
        <v>0</v>
      </c>
    </row>
    <row r="19" spans="1:13" s="71" customFormat="1" ht="14.45" customHeight="1">
      <c r="A19" s="76" t="s">
        <v>241</v>
      </c>
      <c r="B19" s="83"/>
      <c r="C19" s="83"/>
      <c r="D19" s="84"/>
      <c r="E19" s="85"/>
      <c r="F19" s="86"/>
      <c r="G19" s="206">
        <v>-13325117</v>
      </c>
      <c r="H19" s="103"/>
      <c r="I19" s="162">
        <f>8208280-1485027</f>
        <v>6723253</v>
      </c>
      <c r="J19" s="88"/>
      <c r="K19" s="202">
        <v>190652</v>
      </c>
      <c r="L19" s="162"/>
      <c r="M19" s="162">
        <v>0</v>
      </c>
    </row>
    <row r="20" spans="1:13" s="71" customFormat="1" ht="14.45" customHeight="1">
      <c r="A20" s="83" t="s">
        <v>82</v>
      </c>
      <c r="B20" s="83"/>
      <c r="C20" s="83"/>
      <c r="D20" s="84"/>
      <c r="E20" s="85"/>
      <c r="F20" s="87"/>
      <c r="G20" s="206">
        <v>-331346245</v>
      </c>
      <c r="H20" s="103"/>
      <c r="I20" s="162">
        <v>-384000393</v>
      </c>
      <c r="J20" s="88"/>
      <c r="K20" s="221">
        <v>-180310141</v>
      </c>
      <c r="L20" s="162"/>
      <c r="M20" s="176">
        <v>-180263658</v>
      </c>
    </row>
    <row r="21" spans="1:13" s="71" customFormat="1" ht="14.45" customHeight="1">
      <c r="A21" s="83" t="s">
        <v>109</v>
      </c>
      <c r="B21" s="83"/>
      <c r="C21" s="83"/>
      <c r="D21" s="84"/>
      <c r="E21" s="85">
        <v>18</v>
      </c>
      <c r="F21" s="87"/>
      <c r="G21" s="207">
        <v>812713</v>
      </c>
      <c r="H21" s="103"/>
      <c r="I21" s="165">
        <v>63783415</v>
      </c>
      <c r="J21" s="88"/>
      <c r="K21" s="207">
        <v>0</v>
      </c>
      <c r="L21" s="162"/>
      <c r="M21" s="165">
        <v>0</v>
      </c>
    </row>
    <row r="22" spans="1:13" s="71" customFormat="1" ht="3.95" customHeight="1">
      <c r="A22" s="78"/>
      <c r="B22" s="83"/>
      <c r="C22" s="83"/>
      <c r="D22" s="84"/>
      <c r="E22" s="85"/>
      <c r="F22" s="90"/>
      <c r="G22" s="208"/>
      <c r="H22" s="99"/>
      <c r="I22" s="77"/>
      <c r="J22" s="77"/>
      <c r="K22" s="208"/>
      <c r="L22" s="77"/>
      <c r="M22" s="77"/>
    </row>
    <row r="23" spans="1:13" s="71" customFormat="1" ht="14.45" customHeight="1">
      <c r="A23" s="78" t="s">
        <v>134</v>
      </c>
      <c r="B23" s="78"/>
      <c r="C23" s="83"/>
      <c r="D23" s="84"/>
      <c r="E23" s="85"/>
      <c r="F23" s="90"/>
      <c r="G23" s="205">
        <f>SUM(G14:G21)</f>
        <v>31082303</v>
      </c>
      <c r="H23" s="97"/>
      <c r="I23" s="74">
        <f>SUM(I14:I21)</f>
        <v>-478279709</v>
      </c>
      <c r="J23" s="74"/>
      <c r="K23" s="205">
        <f>SUM(K14:K21)</f>
        <v>187390297</v>
      </c>
      <c r="L23" s="74"/>
      <c r="M23" s="74">
        <f>SUM(M14:M21)</f>
        <v>-73930196</v>
      </c>
    </row>
    <row r="24" spans="1:13" s="71" customFormat="1" ht="14.45" customHeight="1">
      <c r="A24" s="83" t="s">
        <v>114</v>
      </c>
      <c r="B24" s="83"/>
      <c r="C24" s="83"/>
      <c r="D24" s="84"/>
      <c r="E24" s="85">
        <v>33</v>
      </c>
      <c r="F24" s="86"/>
      <c r="G24" s="207">
        <v>-24916194</v>
      </c>
      <c r="H24" s="103"/>
      <c r="I24" s="165">
        <v>-33491120</v>
      </c>
      <c r="J24" s="88"/>
      <c r="K24" s="207">
        <v>0</v>
      </c>
      <c r="L24" s="162"/>
      <c r="M24" s="165">
        <v>-12341771</v>
      </c>
    </row>
    <row r="25" spans="1:13" s="71" customFormat="1" ht="3.95" customHeight="1">
      <c r="A25" s="78"/>
      <c r="B25" s="83"/>
      <c r="C25" s="83"/>
      <c r="D25" s="84"/>
      <c r="E25" s="85"/>
      <c r="F25" s="90"/>
      <c r="G25" s="209"/>
      <c r="H25" s="100"/>
      <c r="I25" s="95"/>
      <c r="K25" s="209"/>
    </row>
    <row r="26" spans="1:13" s="71" customFormat="1" ht="14.45" customHeight="1">
      <c r="A26" s="70" t="s">
        <v>224</v>
      </c>
      <c r="B26" s="70"/>
      <c r="E26" s="292"/>
      <c r="G26" s="210">
        <f>SUM(G23:G24)</f>
        <v>6166109</v>
      </c>
      <c r="H26" s="97"/>
      <c r="I26" s="166">
        <f>SUM(I23:I24)</f>
        <v>-511770829</v>
      </c>
      <c r="J26" s="74"/>
      <c r="K26" s="210">
        <f>SUM(K23:K24)</f>
        <v>187390297</v>
      </c>
      <c r="L26" s="74"/>
      <c r="M26" s="166">
        <f>SUM(M23:M24)</f>
        <v>-86271967</v>
      </c>
    </row>
    <row r="27" spans="1:13" s="71" customFormat="1" ht="8.1" customHeight="1">
      <c r="A27" s="70"/>
      <c r="E27" s="292"/>
      <c r="G27" s="211"/>
      <c r="H27" s="99"/>
      <c r="I27" s="170"/>
      <c r="K27" s="211"/>
      <c r="L27" s="77"/>
      <c r="M27" s="167"/>
    </row>
    <row r="28" spans="1:13" s="71" customFormat="1" ht="14.45" customHeight="1">
      <c r="A28" s="70" t="s">
        <v>125</v>
      </c>
      <c r="E28" s="292"/>
      <c r="G28" s="211"/>
      <c r="H28" s="99"/>
      <c r="I28" s="170"/>
      <c r="K28" s="211"/>
      <c r="L28" s="77"/>
      <c r="M28" s="167"/>
    </row>
    <row r="29" spans="1:13" s="71" customFormat="1" ht="3.95" customHeight="1">
      <c r="A29" s="70"/>
      <c r="E29" s="292"/>
      <c r="G29" s="211"/>
      <c r="H29" s="99"/>
      <c r="I29" s="170"/>
      <c r="K29" s="211"/>
      <c r="L29" s="77"/>
      <c r="M29" s="167"/>
    </row>
    <row r="30" spans="1:13" s="71" customFormat="1" ht="14.45" customHeight="1">
      <c r="B30" s="83" t="s">
        <v>248</v>
      </c>
      <c r="C30" s="83"/>
      <c r="D30" s="83"/>
      <c r="E30" s="292"/>
      <c r="G30" s="212"/>
      <c r="H30" s="99"/>
      <c r="I30" s="77"/>
      <c r="J30" s="73"/>
      <c r="K30" s="212"/>
      <c r="L30" s="77"/>
      <c r="M30" s="168"/>
    </row>
    <row r="31" spans="1:13" s="71" customFormat="1" ht="14.45" customHeight="1">
      <c r="B31" s="83"/>
      <c r="C31" s="83" t="s">
        <v>68</v>
      </c>
      <c r="D31" s="83"/>
      <c r="E31" s="292"/>
      <c r="G31" s="212"/>
      <c r="H31" s="99"/>
      <c r="I31" s="77"/>
      <c r="J31" s="73"/>
      <c r="K31" s="212"/>
      <c r="L31" s="77"/>
      <c r="M31" s="168"/>
    </row>
    <row r="32" spans="1:13" s="71" customFormat="1" ht="14.45" customHeight="1">
      <c r="B32" s="83"/>
      <c r="C32" s="83"/>
      <c r="D32" s="91" t="s">
        <v>203</v>
      </c>
      <c r="E32" s="292"/>
      <c r="G32" s="223"/>
      <c r="H32" s="100"/>
      <c r="I32" s="95"/>
      <c r="K32" s="209"/>
    </row>
    <row r="33" spans="1:13" s="71" customFormat="1" ht="14.45" customHeight="1">
      <c r="B33" s="83"/>
      <c r="C33" s="83"/>
      <c r="D33" s="284" t="s">
        <v>202</v>
      </c>
      <c r="E33" s="85">
        <v>29</v>
      </c>
      <c r="G33" s="319">
        <v>1699482</v>
      </c>
      <c r="H33" s="319"/>
      <c r="I33" s="320">
        <v>-4539661</v>
      </c>
      <c r="J33" s="88"/>
      <c r="K33" s="321">
        <v>2336081</v>
      </c>
      <c r="L33" s="320"/>
      <c r="M33" s="320">
        <v>-1475843</v>
      </c>
    </row>
    <row r="34" spans="1:13" s="71" customFormat="1" ht="14.45" customHeight="1">
      <c r="B34" s="83"/>
      <c r="C34" s="83"/>
      <c r="D34" s="91" t="s">
        <v>204</v>
      </c>
      <c r="E34" s="85"/>
      <c r="F34" s="92"/>
      <c r="G34" s="205"/>
      <c r="H34" s="97"/>
      <c r="I34" s="74"/>
      <c r="J34" s="74"/>
      <c r="K34" s="205"/>
      <c r="L34" s="74"/>
      <c r="M34" s="74"/>
    </row>
    <row r="35" spans="1:13" s="71" customFormat="1" ht="14.45" customHeight="1">
      <c r="B35" s="83"/>
      <c r="C35" s="83"/>
      <c r="D35" s="92" t="s">
        <v>205</v>
      </c>
      <c r="E35" s="85"/>
      <c r="F35" s="92"/>
      <c r="G35" s="207">
        <v>-339896</v>
      </c>
      <c r="H35" s="103"/>
      <c r="I35" s="165">
        <v>612764</v>
      </c>
      <c r="J35" s="88"/>
      <c r="K35" s="207">
        <v>-467216</v>
      </c>
      <c r="L35" s="162"/>
      <c r="M35" s="165">
        <v>0</v>
      </c>
    </row>
    <row r="36" spans="1:13" s="71" customFormat="1" ht="3.95" customHeight="1">
      <c r="B36" s="83"/>
      <c r="C36" s="83"/>
      <c r="D36" s="92"/>
      <c r="E36" s="85"/>
      <c r="F36" s="92"/>
      <c r="G36" s="221"/>
      <c r="H36" s="103"/>
      <c r="I36" s="176"/>
      <c r="J36" s="88"/>
      <c r="K36" s="221"/>
      <c r="L36" s="162"/>
      <c r="M36" s="176"/>
    </row>
    <row r="37" spans="1:13" s="71" customFormat="1" ht="14.45" customHeight="1">
      <c r="B37" s="83"/>
      <c r="C37" s="83"/>
      <c r="D37" s="92"/>
      <c r="E37" s="85"/>
      <c r="F37" s="92"/>
      <c r="G37" s="300">
        <f>SUM(G30:G35)</f>
        <v>1359586</v>
      </c>
      <c r="H37" s="103"/>
      <c r="I37" s="322">
        <f>SUM(I30:I35)</f>
        <v>-3926897</v>
      </c>
      <c r="J37" s="88"/>
      <c r="K37" s="300">
        <f>SUM(K30:K35)</f>
        <v>1868865</v>
      </c>
      <c r="L37" s="162"/>
      <c r="M37" s="322">
        <f>SUM(M30:M35)</f>
        <v>-1475843</v>
      </c>
    </row>
    <row r="38" spans="1:13" s="284" customFormat="1" ht="14.45" customHeight="1">
      <c r="B38" s="284" t="s">
        <v>206</v>
      </c>
      <c r="E38" s="294"/>
      <c r="F38" s="295"/>
      <c r="G38" s="296"/>
      <c r="H38" s="297"/>
      <c r="I38" s="323"/>
      <c r="J38" s="297"/>
      <c r="K38" s="308"/>
      <c r="L38" s="297"/>
      <c r="M38" s="323"/>
    </row>
    <row r="39" spans="1:13" s="284" customFormat="1" ht="14.45" customHeight="1">
      <c r="C39" s="284" t="s">
        <v>207</v>
      </c>
      <c r="E39" s="294"/>
      <c r="F39" s="295"/>
      <c r="G39" s="296"/>
      <c r="H39" s="297"/>
      <c r="I39" s="323"/>
      <c r="J39" s="297"/>
      <c r="K39" s="308"/>
      <c r="L39" s="297"/>
      <c r="M39" s="323"/>
    </row>
    <row r="40" spans="1:13" s="284" customFormat="1" ht="14.45" customHeight="1">
      <c r="D40" s="284" t="s">
        <v>235</v>
      </c>
      <c r="E40" s="294"/>
      <c r="F40" s="295"/>
      <c r="G40" s="301">
        <v>0</v>
      </c>
      <c r="H40" s="297"/>
      <c r="I40" s="324">
        <v>0</v>
      </c>
      <c r="J40" s="297"/>
      <c r="K40" s="309">
        <v>0</v>
      </c>
      <c r="L40" s="297"/>
      <c r="M40" s="73">
        <v>0</v>
      </c>
    </row>
    <row r="41" spans="1:13" s="284" customFormat="1" ht="14.45" customHeight="1">
      <c r="D41" s="284" t="s">
        <v>208</v>
      </c>
      <c r="E41" s="294"/>
      <c r="F41" s="295"/>
      <c r="G41" s="301">
        <v>0</v>
      </c>
      <c r="H41" s="297"/>
      <c r="I41" s="324">
        <v>-60453</v>
      </c>
      <c r="J41" s="297"/>
      <c r="K41" s="309">
        <v>0</v>
      </c>
      <c r="L41" s="297"/>
      <c r="M41" s="73">
        <v>-60453</v>
      </c>
    </row>
    <row r="42" spans="1:13" s="284" customFormat="1" ht="14.45" customHeight="1">
      <c r="D42" s="299" t="s">
        <v>102</v>
      </c>
      <c r="E42" s="294"/>
      <c r="F42" s="295"/>
      <c r="G42" s="302"/>
      <c r="H42" s="298"/>
      <c r="I42" s="323"/>
      <c r="J42" s="298"/>
      <c r="K42" s="308"/>
      <c r="L42" s="298"/>
      <c r="M42" s="323"/>
    </row>
    <row r="43" spans="1:13" s="284" customFormat="1" ht="14.45" customHeight="1">
      <c r="B43" s="299"/>
      <c r="D43" s="284" t="s">
        <v>83</v>
      </c>
      <c r="E43" s="294"/>
      <c r="F43" s="295"/>
      <c r="G43" s="303">
        <f>SUM(G41:G42)</f>
        <v>0</v>
      </c>
      <c r="H43" s="297"/>
      <c r="I43" s="325">
        <v>0</v>
      </c>
      <c r="J43" s="297"/>
      <c r="K43" s="303">
        <f>SUM(K41:K42)</f>
        <v>0</v>
      </c>
      <c r="L43" s="297"/>
      <c r="M43" s="325">
        <v>0</v>
      </c>
    </row>
    <row r="44" spans="1:13" s="71" customFormat="1" ht="3.95" customHeight="1">
      <c r="A44" s="78"/>
      <c r="B44" s="83"/>
      <c r="C44" s="83"/>
      <c r="D44" s="84"/>
      <c r="E44" s="85"/>
      <c r="F44" s="90"/>
      <c r="G44" s="209"/>
      <c r="H44" s="100"/>
      <c r="I44" s="95"/>
      <c r="K44" s="209"/>
    </row>
    <row r="45" spans="1:13" s="284" customFormat="1" ht="14.45" customHeight="1">
      <c r="B45" s="299"/>
      <c r="E45" s="294"/>
      <c r="F45" s="295"/>
      <c r="G45" s="303">
        <v>0</v>
      </c>
      <c r="H45" s="297"/>
      <c r="I45" s="325">
        <f>SUM(I41:I42)</f>
        <v>-60453</v>
      </c>
      <c r="J45" s="297"/>
      <c r="K45" s="303">
        <v>0</v>
      </c>
      <c r="L45" s="297"/>
      <c r="M45" s="325">
        <f>SUM(M41:M42)</f>
        <v>-60453</v>
      </c>
    </row>
    <row r="46" spans="1:13" s="71" customFormat="1" ht="3.95" customHeight="1">
      <c r="A46" s="78"/>
      <c r="B46" s="83"/>
      <c r="C46" s="83"/>
      <c r="D46" s="84"/>
      <c r="E46" s="85"/>
      <c r="F46" s="90"/>
      <c r="G46" s="209"/>
      <c r="H46" s="100"/>
      <c r="I46" s="95"/>
      <c r="K46" s="209"/>
    </row>
    <row r="47" spans="1:13" s="71" customFormat="1" ht="14.45" customHeight="1">
      <c r="A47" s="70" t="s">
        <v>227</v>
      </c>
      <c r="E47" s="292"/>
      <c r="G47" s="209"/>
      <c r="H47" s="100"/>
      <c r="I47" s="95"/>
      <c r="K47" s="209"/>
    </row>
    <row r="48" spans="1:13" s="71" customFormat="1" ht="14.45" customHeight="1">
      <c r="A48" s="70"/>
      <c r="B48" s="70" t="s">
        <v>225</v>
      </c>
      <c r="E48" s="292"/>
      <c r="G48" s="213">
        <f>G37+G43</f>
        <v>1359586</v>
      </c>
      <c r="H48" s="213">
        <f>H37+H43</f>
        <v>0</v>
      </c>
      <c r="I48" s="326">
        <v>-3987350</v>
      </c>
      <c r="J48" s="213">
        <f>J37+J43</f>
        <v>0</v>
      </c>
      <c r="K48" s="213">
        <f>K37+K43</f>
        <v>1868865</v>
      </c>
      <c r="L48" s="213">
        <f>L37+L43</f>
        <v>0</v>
      </c>
      <c r="M48" s="326">
        <v>-1536296</v>
      </c>
    </row>
    <row r="49" spans="1:13" s="71" customFormat="1" ht="3.95" customHeight="1">
      <c r="A49" s="78"/>
      <c r="B49" s="83"/>
      <c r="C49" s="83"/>
      <c r="D49" s="84"/>
      <c r="E49" s="85"/>
      <c r="F49" s="90"/>
      <c r="G49" s="209"/>
      <c r="H49" s="100"/>
      <c r="I49" s="95"/>
      <c r="K49" s="209"/>
    </row>
    <row r="50" spans="1:13" s="71" customFormat="1" ht="14.45" customHeight="1">
      <c r="A50" s="70" t="s">
        <v>120</v>
      </c>
      <c r="B50" s="70"/>
      <c r="E50" s="85"/>
      <c r="F50" s="90"/>
      <c r="G50" s="209"/>
      <c r="H50" s="100"/>
      <c r="I50" s="95"/>
      <c r="K50" s="209"/>
    </row>
    <row r="51" spans="1:13" s="71" customFormat="1" ht="14.45" customHeight="1" thickBot="1">
      <c r="A51" s="70"/>
      <c r="B51" s="70" t="s">
        <v>226</v>
      </c>
      <c r="C51" s="70"/>
      <c r="E51" s="292"/>
      <c r="G51" s="214">
        <f>G26+G48</f>
        <v>7525695</v>
      </c>
      <c r="H51" s="99"/>
      <c r="I51" s="304">
        <f>I26+I48</f>
        <v>-515758179</v>
      </c>
      <c r="K51" s="214">
        <f>K26+K48</f>
        <v>189259162</v>
      </c>
      <c r="L51" s="77"/>
      <c r="M51" s="169">
        <f>M26+M48</f>
        <v>-87808263</v>
      </c>
    </row>
    <row r="52" spans="1:13" s="71" customFormat="1" ht="3.95" customHeight="1" thickTop="1">
      <c r="A52" s="70"/>
      <c r="E52" s="292"/>
      <c r="G52" s="215"/>
      <c r="H52" s="99"/>
      <c r="I52" s="170"/>
      <c r="J52" s="90"/>
      <c r="K52" s="215"/>
      <c r="L52" s="77"/>
      <c r="M52" s="170"/>
    </row>
    <row r="53" spans="1:13" s="71" customFormat="1" ht="14.45" customHeight="1">
      <c r="A53" s="70" t="s">
        <v>115</v>
      </c>
      <c r="E53" s="292"/>
      <c r="G53" s="216"/>
      <c r="H53" s="181"/>
      <c r="I53" s="174"/>
      <c r="K53" s="216"/>
      <c r="L53" s="75"/>
      <c r="M53" s="171"/>
    </row>
    <row r="54" spans="1:13" s="71" customFormat="1" ht="14.45" customHeight="1">
      <c r="B54" s="71" t="s">
        <v>45</v>
      </c>
      <c r="E54" s="292"/>
      <c r="G54" s="217">
        <v>6137766</v>
      </c>
      <c r="H54" s="103"/>
      <c r="I54" s="305">
        <v>-511711461</v>
      </c>
      <c r="J54" s="106"/>
      <c r="K54" s="217">
        <v>187390297</v>
      </c>
      <c r="L54" s="162"/>
      <c r="M54" s="172">
        <v>-86271967</v>
      </c>
    </row>
    <row r="55" spans="1:13" s="71" customFormat="1" ht="14.45" customHeight="1">
      <c r="B55" s="71" t="s">
        <v>44</v>
      </c>
      <c r="E55" s="292"/>
      <c r="G55" s="206">
        <v>28343</v>
      </c>
      <c r="H55" s="105"/>
      <c r="I55" s="162">
        <v>-59368</v>
      </c>
      <c r="J55" s="93"/>
      <c r="K55" s="206">
        <v>0</v>
      </c>
      <c r="L55" s="164"/>
      <c r="M55" s="164">
        <v>0</v>
      </c>
    </row>
    <row r="56" spans="1:13" s="71" customFormat="1" ht="3.95" customHeight="1">
      <c r="E56" s="292"/>
      <c r="G56" s="218"/>
      <c r="H56" s="182"/>
      <c r="I56" s="306"/>
      <c r="J56" s="93"/>
      <c r="K56" s="218"/>
      <c r="L56" s="93"/>
      <c r="M56" s="173"/>
    </row>
    <row r="57" spans="1:13" s="71" customFormat="1" ht="14.45" customHeight="1" thickBot="1">
      <c r="E57" s="292"/>
      <c r="G57" s="214">
        <f>G54+G55</f>
        <v>6166109</v>
      </c>
      <c r="H57" s="99"/>
      <c r="I57" s="304">
        <f>I54+I55</f>
        <v>-511770829</v>
      </c>
      <c r="K57" s="214">
        <f>K54+K55</f>
        <v>187390297</v>
      </c>
      <c r="L57" s="77"/>
      <c r="M57" s="169">
        <f>M54+M55</f>
        <v>-86271967</v>
      </c>
    </row>
    <row r="58" spans="1:13" s="71" customFormat="1" ht="3.95" customHeight="1" thickTop="1">
      <c r="E58" s="292"/>
      <c r="G58" s="211"/>
      <c r="H58" s="99"/>
      <c r="I58" s="170"/>
      <c r="K58" s="211"/>
      <c r="L58" s="77"/>
      <c r="M58" s="167"/>
    </row>
    <row r="59" spans="1:13" s="71" customFormat="1" ht="14.45" customHeight="1">
      <c r="A59" s="70" t="s">
        <v>120</v>
      </c>
      <c r="E59" s="292"/>
      <c r="G59" s="211"/>
      <c r="H59" s="181"/>
      <c r="I59" s="170"/>
      <c r="K59" s="211"/>
      <c r="L59" s="75"/>
      <c r="M59" s="167"/>
    </row>
    <row r="60" spans="1:13" s="71" customFormat="1" ht="14.45" customHeight="1">
      <c r="A60" s="70"/>
      <c r="B60" s="70" t="s">
        <v>121</v>
      </c>
      <c r="C60" s="70"/>
      <c r="E60" s="292"/>
      <c r="G60" s="211"/>
      <c r="H60" s="181"/>
      <c r="I60" s="170"/>
      <c r="K60" s="211"/>
      <c r="L60" s="75"/>
      <c r="M60" s="167"/>
    </row>
    <row r="61" spans="1:13" s="71" customFormat="1" ht="14.45" customHeight="1">
      <c r="B61" s="71" t="s">
        <v>45</v>
      </c>
      <c r="E61" s="292"/>
      <c r="G61" s="206">
        <v>7497352</v>
      </c>
      <c r="H61" s="103"/>
      <c r="I61" s="162">
        <v>-515698811</v>
      </c>
      <c r="J61" s="106"/>
      <c r="K61" s="217">
        <v>189259162</v>
      </c>
      <c r="L61" s="162"/>
      <c r="M61" s="164">
        <v>-87808263</v>
      </c>
    </row>
    <row r="62" spans="1:13" s="71" customFormat="1" ht="14.45" customHeight="1">
      <c r="B62" s="71" t="s">
        <v>44</v>
      </c>
      <c r="E62" s="292"/>
      <c r="G62" s="206">
        <v>28343</v>
      </c>
      <c r="H62" s="105"/>
      <c r="I62" s="162">
        <v>-59368</v>
      </c>
      <c r="J62" s="93"/>
      <c r="K62" s="206">
        <v>0</v>
      </c>
      <c r="L62" s="164"/>
      <c r="M62" s="164">
        <v>0</v>
      </c>
    </row>
    <row r="63" spans="1:13" s="71" customFormat="1" ht="3.95" customHeight="1">
      <c r="E63" s="292"/>
      <c r="G63" s="218"/>
      <c r="H63" s="182"/>
      <c r="I63" s="306"/>
      <c r="J63" s="93"/>
      <c r="K63" s="218"/>
      <c r="L63" s="93"/>
      <c r="M63" s="173"/>
    </row>
    <row r="64" spans="1:13" s="71" customFormat="1" ht="14.45" customHeight="1" thickBot="1">
      <c r="E64" s="292"/>
      <c r="G64" s="214">
        <f>G61+G62</f>
        <v>7525695</v>
      </c>
      <c r="H64" s="99"/>
      <c r="I64" s="304">
        <f>I61+I62</f>
        <v>-515758179</v>
      </c>
      <c r="K64" s="214">
        <f>K61+K62</f>
        <v>189259162</v>
      </c>
      <c r="L64" s="77"/>
      <c r="M64" s="169">
        <f>M61+M62</f>
        <v>-87808263</v>
      </c>
    </row>
    <row r="65" spans="1:13" s="71" customFormat="1" ht="14.45" customHeight="1" thickTop="1">
      <c r="A65" s="78" t="s">
        <v>116</v>
      </c>
      <c r="B65" s="78"/>
      <c r="C65" s="83"/>
      <c r="D65" s="84"/>
      <c r="E65" s="85"/>
      <c r="F65" s="90"/>
      <c r="G65" s="209"/>
      <c r="H65" s="100"/>
      <c r="I65" s="95"/>
      <c r="K65" s="209"/>
    </row>
    <row r="66" spans="1:13" s="71" customFormat="1" ht="3.95" customHeight="1">
      <c r="A66" s="94"/>
      <c r="B66" s="83"/>
      <c r="C66" s="83"/>
      <c r="D66" s="72"/>
      <c r="E66" s="292"/>
      <c r="F66" s="95"/>
      <c r="G66" s="219"/>
      <c r="H66" s="183"/>
      <c r="I66" s="174"/>
      <c r="J66" s="95"/>
      <c r="K66" s="219"/>
      <c r="L66" s="73"/>
      <c r="M66" s="174"/>
    </row>
    <row r="67" spans="1:13" s="76" customFormat="1" ht="14.45" customHeight="1">
      <c r="A67" s="83" t="s">
        <v>117</v>
      </c>
      <c r="B67" s="83"/>
      <c r="C67" s="83"/>
      <c r="D67" s="72"/>
      <c r="E67" s="85">
        <v>34</v>
      </c>
      <c r="F67" s="96"/>
      <c r="G67" s="220">
        <f>ROUND('Eng9'!G57/'BS6-8'!F139,3)</f>
        <v>8.0000000000000002E-3</v>
      </c>
      <c r="H67" s="184"/>
      <c r="I67" s="307">
        <f>ROUND(I57/'BS6-8'!H139,3)</f>
        <v>-0.63</v>
      </c>
      <c r="J67" s="107"/>
      <c r="K67" s="315">
        <f>ROUND(K57/'BS6-8'!J139,3)</f>
        <v>0.23100000000000001</v>
      </c>
      <c r="L67" s="222"/>
      <c r="M67" s="175">
        <f>ROUND(M57/'BS6-8'!L139,3)</f>
        <v>-0.106</v>
      </c>
    </row>
    <row r="68" spans="1:13" s="76" customFormat="1" ht="13.5" customHeight="1">
      <c r="A68" s="83"/>
      <c r="B68" s="83"/>
      <c r="C68" s="83"/>
      <c r="D68" s="72"/>
      <c r="E68" s="85"/>
      <c r="F68" s="96"/>
      <c r="G68" s="175"/>
      <c r="H68" s="222"/>
      <c r="I68" s="307"/>
      <c r="J68" s="107"/>
      <c r="K68" s="271"/>
      <c r="L68" s="222"/>
      <c r="M68" s="175"/>
    </row>
    <row r="69" spans="1:13" ht="21.95" customHeight="1">
      <c r="A69" s="331" t="str">
        <f>'BS6-8'!A60</f>
        <v>The accompanying notes form part of this interim financial information.</v>
      </c>
      <c r="B69" s="331"/>
      <c r="C69" s="331"/>
      <c r="D69" s="331"/>
      <c r="E69" s="331"/>
      <c r="F69" s="331"/>
      <c r="G69" s="331"/>
      <c r="H69" s="331"/>
      <c r="I69" s="331"/>
      <c r="J69" s="331"/>
      <c r="K69" s="331"/>
      <c r="L69" s="331"/>
      <c r="M69" s="331"/>
    </row>
  </sheetData>
  <mergeCells count="5">
    <mergeCell ref="G6:I6"/>
    <mergeCell ref="K6:M6"/>
    <mergeCell ref="A69:M69"/>
    <mergeCell ref="G7:I7"/>
    <mergeCell ref="K7:M7"/>
  </mergeCells>
  <phoneticPr fontId="0" type="noConversion"/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ignoredErrors>
    <ignoredError sqref="G8:M8" numberStoredAsText="1"/>
    <ignoredError sqref="G43:M4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74B65"/>
  </sheetPr>
  <dimension ref="A1:Y39"/>
  <sheetViews>
    <sheetView topLeftCell="A28" zoomScale="85" zoomScaleNormal="85" zoomScaleSheetLayoutView="100" workbookViewId="0">
      <selection activeCell="V45" sqref="V45"/>
    </sheetView>
  </sheetViews>
  <sheetFormatPr defaultColWidth="9.140625" defaultRowHeight="12"/>
  <cols>
    <col min="1" max="3" width="1.5703125" style="7" customWidth="1"/>
    <col min="4" max="4" width="19" style="7" customWidth="1"/>
    <col min="5" max="5" width="2" style="7" customWidth="1"/>
    <col min="6" max="6" width="5.7109375" style="7" customWidth="1"/>
    <col min="7" max="7" width="5.7109375" style="4" customWidth="1"/>
    <col min="8" max="8" width="0.7109375" style="7" customWidth="1"/>
    <col min="9" max="9" width="11" style="4" bestFit="1" customWidth="1"/>
    <col min="10" max="10" width="0.7109375" style="7" customWidth="1"/>
    <col min="11" max="11" width="14.140625" style="4" bestFit="1" customWidth="1"/>
    <col min="12" max="12" width="0.7109375" style="4" customWidth="1"/>
    <col min="13" max="13" width="12.42578125" style="4" bestFit="1" customWidth="1"/>
    <col min="14" max="14" width="0.7109375" style="4" customWidth="1"/>
    <col min="15" max="15" width="13.28515625" style="4" bestFit="1" customWidth="1"/>
    <col min="16" max="16" width="0.7109375" style="4" customWidth="1"/>
    <col min="17" max="17" width="16.5703125" style="4" bestFit="1" customWidth="1"/>
    <col min="18" max="18" width="0.7109375" style="4" customWidth="1"/>
    <col min="19" max="19" width="20" style="4" bestFit="1" customWidth="1"/>
    <col min="20" max="20" width="0.7109375" style="4" customWidth="1"/>
    <col min="21" max="21" width="13.5703125" style="4" bestFit="1" customWidth="1"/>
    <col min="22" max="22" width="0.7109375" style="7" customWidth="1"/>
    <col min="23" max="23" width="9.42578125" style="7" bestFit="1" customWidth="1"/>
    <col min="24" max="24" width="0.7109375" style="7" customWidth="1"/>
    <col min="25" max="25" width="10.85546875" style="7" bestFit="1" customWidth="1"/>
    <col min="26" max="16384" width="9.140625" style="7"/>
  </cols>
  <sheetData>
    <row r="1" spans="1:25" ht="16.5" customHeight="1">
      <c r="A1" s="11" t="s">
        <v>55</v>
      </c>
      <c r="B1" s="11"/>
      <c r="C1" s="11"/>
      <c r="G1" s="12"/>
      <c r="I1" s="12"/>
      <c r="K1" s="12"/>
      <c r="L1" s="12"/>
      <c r="M1" s="19"/>
      <c r="N1" s="19"/>
      <c r="O1" s="19"/>
      <c r="P1" s="19"/>
      <c r="Q1" s="12"/>
      <c r="R1" s="19"/>
      <c r="S1" s="19"/>
      <c r="T1" s="19"/>
      <c r="U1" s="19"/>
      <c r="V1" s="19"/>
      <c r="W1" s="17"/>
      <c r="X1" s="19"/>
      <c r="Y1" s="19"/>
    </row>
    <row r="2" spans="1:25" ht="16.5" customHeight="1">
      <c r="A2" s="11" t="s">
        <v>197</v>
      </c>
      <c r="C2" s="23"/>
      <c r="G2" s="12"/>
      <c r="I2" s="12"/>
      <c r="K2" s="12"/>
      <c r="L2" s="12"/>
      <c r="M2" s="19"/>
      <c r="N2" s="19"/>
      <c r="O2" s="19"/>
      <c r="P2" s="19"/>
      <c r="Q2" s="12"/>
      <c r="R2" s="19"/>
      <c r="S2" s="19"/>
      <c r="T2" s="19"/>
      <c r="U2" s="19"/>
      <c r="V2" s="19"/>
      <c r="W2" s="19"/>
      <c r="X2" s="19"/>
      <c r="Y2" s="19"/>
    </row>
    <row r="3" spans="1:25" ht="16.5" customHeight="1">
      <c r="A3" s="13" t="s">
        <v>194</v>
      </c>
      <c r="B3" s="13"/>
      <c r="C3" s="13"/>
      <c r="D3" s="20"/>
      <c r="E3" s="20"/>
      <c r="F3" s="20"/>
      <c r="G3" s="14"/>
      <c r="H3" s="24"/>
      <c r="I3" s="14"/>
      <c r="J3" s="24"/>
      <c r="K3" s="14"/>
      <c r="L3" s="14"/>
      <c r="M3" s="24"/>
      <c r="N3" s="24"/>
      <c r="O3" s="24"/>
      <c r="P3" s="24"/>
      <c r="Q3" s="14"/>
      <c r="R3" s="24"/>
      <c r="S3" s="24"/>
      <c r="T3" s="24"/>
      <c r="U3" s="24"/>
      <c r="V3" s="24"/>
      <c r="W3" s="24"/>
      <c r="X3" s="24"/>
      <c r="Y3" s="24"/>
    </row>
    <row r="4" spans="1:25" s="76" customFormat="1" ht="15" customHeight="1">
      <c r="A4" s="224"/>
      <c r="B4" s="224"/>
      <c r="C4" s="224"/>
      <c r="D4" s="82"/>
      <c r="E4" s="82"/>
      <c r="F4" s="82"/>
      <c r="G4" s="225"/>
      <c r="H4" s="226"/>
      <c r="I4" s="225"/>
      <c r="J4" s="226"/>
      <c r="K4" s="225"/>
      <c r="L4" s="225"/>
      <c r="M4" s="226"/>
      <c r="N4" s="226"/>
      <c r="O4" s="226"/>
      <c r="P4" s="226"/>
      <c r="Q4" s="225"/>
      <c r="R4" s="226"/>
      <c r="S4" s="226"/>
      <c r="T4" s="226"/>
      <c r="U4" s="226"/>
      <c r="V4" s="226"/>
      <c r="W4" s="226"/>
      <c r="X4" s="226"/>
      <c r="Y4" s="226"/>
    </row>
    <row r="5" spans="1:25" s="76" customFormat="1" ht="15" customHeight="1">
      <c r="A5" s="224"/>
      <c r="B5" s="224"/>
      <c r="C5" s="224"/>
      <c r="D5" s="82"/>
      <c r="E5" s="82"/>
      <c r="F5" s="82"/>
      <c r="G5" s="225"/>
      <c r="H5" s="226"/>
      <c r="I5" s="225"/>
      <c r="J5" s="226"/>
      <c r="K5" s="225"/>
      <c r="L5" s="225"/>
      <c r="M5" s="226"/>
      <c r="N5" s="226"/>
      <c r="O5" s="226"/>
      <c r="P5" s="226"/>
      <c r="Q5" s="225"/>
      <c r="R5" s="226"/>
      <c r="S5" s="226"/>
      <c r="T5" s="226"/>
      <c r="U5" s="226"/>
      <c r="V5" s="226"/>
      <c r="W5" s="226"/>
      <c r="X5" s="226"/>
      <c r="Y5" s="226"/>
    </row>
    <row r="6" spans="1:25" s="76" customFormat="1" ht="15" customHeight="1">
      <c r="A6" s="224"/>
      <c r="B6" s="224"/>
      <c r="C6" s="224"/>
      <c r="D6" s="82"/>
      <c r="E6" s="82"/>
      <c r="F6" s="82"/>
      <c r="G6" s="82"/>
      <c r="H6" s="82"/>
      <c r="I6" s="333" t="s">
        <v>222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</row>
    <row r="7" spans="1:25" s="76" customFormat="1" ht="15" customHeight="1">
      <c r="A7" s="224"/>
      <c r="B7" s="224"/>
      <c r="C7" s="224"/>
      <c r="D7" s="82"/>
      <c r="E7" s="82"/>
      <c r="F7" s="82"/>
      <c r="L7" s="227"/>
      <c r="M7" s="334" t="s">
        <v>10</v>
      </c>
      <c r="N7" s="334"/>
      <c r="O7" s="334"/>
      <c r="P7" s="227"/>
      <c r="Q7" s="334" t="s">
        <v>99</v>
      </c>
      <c r="R7" s="334"/>
      <c r="S7" s="334"/>
      <c r="T7" s="227"/>
      <c r="V7" s="227"/>
      <c r="X7" s="227"/>
    </row>
    <row r="8" spans="1:25" s="76" customFormat="1" ht="15" customHeight="1">
      <c r="A8" s="224"/>
      <c r="B8" s="224"/>
      <c r="C8" s="224"/>
      <c r="D8" s="82"/>
      <c r="E8" s="82"/>
      <c r="F8" s="82"/>
      <c r="G8" s="227"/>
      <c r="I8" s="71"/>
      <c r="L8" s="227"/>
      <c r="M8" s="228"/>
      <c r="N8" s="228"/>
      <c r="O8" s="228"/>
      <c r="P8" s="227"/>
      <c r="Q8" s="71"/>
      <c r="R8" s="227"/>
      <c r="S8" s="227" t="s">
        <v>170</v>
      </c>
      <c r="T8" s="227"/>
      <c r="V8" s="227"/>
      <c r="X8" s="227"/>
    </row>
    <row r="9" spans="1:25" s="76" customFormat="1" ht="15" customHeight="1">
      <c r="A9" s="224"/>
      <c r="B9" s="224"/>
      <c r="C9" s="224"/>
      <c r="D9" s="82"/>
      <c r="E9" s="82"/>
      <c r="F9" s="82"/>
      <c r="G9" s="227"/>
      <c r="I9" s="227" t="s">
        <v>8</v>
      </c>
      <c r="K9" s="71"/>
      <c r="L9" s="227"/>
      <c r="M9" s="71"/>
      <c r="N9" s="227"/>
      <c r="O9" s="227"/>
      <c r="P9" s="227"/>
      <c r="Q9" s="310" t="s">
        <v>212</v>
      </c>
      <c r="R9" s="227"/>
      <c r="S9" s="227" t="s">
        <v>171</v>
      </c>
      <c r="T9" s="227"/>
      <c r="U9" s="71"/>
      <c r="V9" s="227"/>
      <c r="W9" s="80" t="s">
        <v>158</v>
      </c>
      <c r="X9" s="227"/>
    </row>
    <row r="10" spans="1:25" s="76" customFormat="1" ht="15" customHeight="1">
      <c r="A10" s="224"/>
      <c r="B10" s="224"/>
      <c r="C10" s="224"/>
      <c r="D10" s="82"/>
      <c r="E10" s="82"/>
      <c r="F10" s="82"/>
      <c r="G10" s="230"/>
      <c r="I10" s="227" t="s">
        <v>62</v>
      </c>
      <c r="K10" s="227" t="s">
        <v>63</v>
      </c>
      <c r="L10" s="227"/>
      <c r="M10" s="230" t="s">
        <v>145</v>
      </c>
      <c r="N10" s="227"/>
      <c r="O10" s="71"/>
      <c r="P10" s="227"/>
      <c r="Q10" s="310" t="s">
        <v>84</v>
      </c>
      <c r="R10" s="227"/>
      <c r="S10" s="227" t="s">
        <v>172</v>
      </c>
      <c r="T10" s="227"/>
      <c r="U10" s="229" t="s">
        <v>67</v>
      </c>
      <c r="V10" s="227"/>
      <c r="W10" s="229" t="s">
        <v>157</v>
      </c>
      <c r="X10" s="227"/>
    </row>
    <row r="11" spans="1:25" s="76" customFormat="1" ht="15" customHeight="1">
      <c r="A11" s="224"/>
      <c r="B11" s="224"/>
      <c r="C11" s="224"/>
      <c r="D11" s="82"/>
      <c r="E11" s="82"/>
      <c r="F11" s="82"/>
      <c r="G11" s="230"/>
      <c r="I11" s="227" t="s">
        <v>9</v>
      </c>
      <c r="K11" s="227" t="s">
        <v>64</v>
      </c>
      <c r="L11" s="227"/>
      <c r="M11" s="231" t="s">
        <v>48</v>
      </c>
      <c r="N11" s="227"/>
      <c r="O11" s="227" t="s">
        <v>5</v>
      </c>
      <c r="P11" s="227"/>
      <c r="Q11" s="310" t="s">
        <v>85</v>
      </c>
      <c r="R11" s="227"/>
      <c r="S11" s="230" t="s">
        <v>173</v>
      </c>
      <c r="T11" s="227"/>
      <c r="U11" s="232" t="s">
        <v>46</v>
      </c>
      <c r="V11" s="227"/>
      <c r="W11" s="232" t="s">
        <v>47</v>
      </c>
      <c r="X11" s="227"/>
      <c r="Y11" s="227" t="s">
        <v>118</v>
      </c>
    </row>
    <row r="12" spans="1:25" s="76" customFormat="1" ht="15" customHeight="1">
      <c r="E12" s="82"/>
      <c r="F12" s="82"/>
      <c r="G12" s="318" t="s">
        <v>234</v>
      </c>
      <c r="H12" s="82"/>
      <c r="I12" s="233" t="s">
        <v>31</v>
      </c>
      <c r="J12" s="82"/>
      <c r="K12" s="233" t="s">
        <v>31</v>
      </c>
      <c r="L12" s="230"/>
      <c r="M12" s="233" t="s">
        <v>31</v>
      </c>
      <c r="N12" s="230"/>
      <c r="O12" s="233" t="s">
        <v>31</v>
      </c>
      <c r="P12" s="230"/>
      <c r="Q12" s="233" t="s">
        <v>31</v>
      </c>
      <c r="R12" s="230"/>
      <c r="S12" s="233" t="s">
        <v>31</v>
      </c>
      <c r="T12" s="230"/>
      <c r="U12" s="233" t="s">
        <v>31</v>
      </c>
      <c r="V12" s="230"/>
      <c r="W12" s="233" t="s">
        <v>31</v>
      </c>
      <c r="X12" s="230"/>
      <c r="Y12" s="233" t="s">
        <v>31</v>
      </c>
    </row>
    <row r="13" spans="1:25" s="76" customFormat="1" ht="15" customHeight="1">
      <c r="A13" s="79"/>
      <c r="B13" s="79"/>
      <c r="E13" s="226"/>
      <c r="F13" s="226"/>
      <c r="G13" s="314"/>
      <c r="I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</row>
    <row r="14" spans="1:25" s="76" customFormat="1" ht="15" customHeight="1">
      <c r="A14" s="79" t="s">
        <v>127</v>
      </c>
      <c r="G14" s="235"/>
      <c r="I14" s="235">
        <v>812099845</v>
      </c>
      <c r="K14" s="235">
        <v>954665813</v>
      </c>
      <c r="L14" s="235"/>
      <c r="M14" s="235">
        <v>56601140</v>
      </c>
      <c r="N14" s="235"/>
      <c r="O14" s="235">
        <v>675700077</v>
      </c>
      <c r="P14" s="235"/>
      <c r="Q14" s="235">
        <v>60453</v>
      </c>
      <c r="R14" s="235"/>
      <c r="S14" s="235">
        <v>0</v>
      </c>
      <c r="T14" s="235"/>
      <c r="U14" s="235">
        <f>SUM(I14:S14)</f>
        <v>2499127328</v>
      </c>
      <c r="V14" s="236"/>
      <c r="W14" s="235">
        <v>1379858</v>
      </c>
      <c r="X14" s="236"/>
      <c r="Y14" s="235">
        <f>SUM(U14:W14)</f>
        <v>2500507186</v>
      </c>
    </row>
    <row r="15" spans="1:25" s="76" customFormat="1" ht="15" customHeight="1">
      <c r="A15" s="79" t="s">
        <v>209</v>
      </c>
      <c r="G15" s="235"/>
      <c r="I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6"/>
      <c r="W15" s="235"/>
      <c r="X15" s="236"/>
      <c r="Y15" s="235"/>
    </row>
    <row r="16" spans="1:25" s="76" customFormat="1" ht="15" customHeight="1">
      <c r="A16" s="76" t="s">
        <v>124</v>
      </c>
      <c r="G16" s="237"/>
      <c r="I16" s="235">
        <v>0</v>
      </c>
      <c r="K16" s="235">
        <v>0</v>
      </c>
      <c r="L16" s="235"/>
      <c r="M16" s="235">
        <v>0</v>
      </c>
      <c r="N16" s="235"/>
      <c r="O16" s="235">
        <v>-121814902</v>
      </c>
      <c r="P16" s="235"/>
      <c r="Q16" s="235">
        <v>0</v>
      </c>
      <c r="R16" s="235"/>
      <c r="S16" s="235">
        <v>0</v>
      </c>
      <c r="T16" s="235"/>
      <c r="U16" s="235">
        <f>SUM(I16:S16)</f>
        <v>-121814902</v>
      </c>
      <c r="V16" s="236"/>
      <c r="W16" s="235">
        <v>-435</v>
      </c>
      <c r="X16" s="236"/>
      <c r="Y16" s="235">
        <f>SUM(U16:W16)</f>
        <v>-121815337</v>
      </c>
    </row>
    <row r="17" spans="1:25" s="76" customFormat="1" ht="15" customHeight="1">
      <c r="A17" s="76" t="s">
        <v>211</v>
      </c>
      <c r="G17" s="237"/>
      <c r="I17" s="235">
        <v>0</v>
      </c>
      <c r="K17" s="235">
        <v>0</v>
      </c>
      <c r="L17" s="235"/>
      <c r="M17" s="235">
        <v>0</v>
      </c>
      <c r="N17" s="235"/>
      <c r="O17" s="235">
        <v>0</v>
      </c>
      <c r="P17" s="235"/>
      <c r="Q17" s="235">
        <v>0</v>
      </c>
      <c r="R17" s="235"/>
      <c r="S17" s="235">
        <v>0</v>
      </c>
      <c r="T17" s="235"/>
      <c r="U17" s="235">
        <v>0</v>
      </c>
      <c r="V17" s="236"/>
      <c r="W17" s="235">
        <v>600</v>
      </c>
      <c r="X17" s="236"/>
      <c r="Y17" s="235">
        <f>SUM(U17:W17)</f>
        <v>600</v>
      </c>
    </row>
    <row r="18" spans="1:25" s="76" customFormat="1" ht="15" customHeight="1">
      <c r="A18" s="76" t="s">
        <v>229</v>
      </c>
      <c r="G18" s="237"/>
      <c r="I18" s="238">
        <v>0</v>
      </c>
      <c r="K18" s="238">
        <v>0</v>
      </c>
      <c r="L18" s="235"/>
      <c r="M18" s="238">
        <v>0</v>
      </c>
      <c r="N18" s="235"/>
      <c r="O18" s="238">
        <v>-515638358</v>
      </c>
      <c r="P18" s="235"/>
      <c r="Q18" s="238">
        <v>-60453</v>
      </c>
      <c r="R18" s="235"/>
      <c r="S18" s="238">
        <v>0</v>
      </c>
      <c r="T18" s="235"/>
      <c r="U18" s="238">
        <f>SUM(I18:S18)</f>
        <v>-515698811</v>
      </c>
      <c r="V18" s="236"/>
      <c r="W18" s="238">
        <v>-59368</v>
      </c>
      <c r="X18" s="236"/>
      <c r="Y18" s="238">
        <f>SUM(U18:W18)</f>
        <v>-515758179</v>
      </c>
    </row>
    <row r="19" spans="1:25" s="76" customFormat="1" ht="15" customHeight="1">
      <c r="A19" s="79"/>
      <c r="B19" s="79"/>
      <c r="G19" s="239"/>
      <c r="I19" s="168"/>
      <c r="K19" s="168"/>
      <c r="M19" s="235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</row>
    <row r="20" spans="1:25" s="76" customFormat="1" ht="15" customHeight="1" thickBot="1">
      <c r="A20" s="79" t="s">
        <v>210</v>
      </c>
      <c r="G20" s="239"/>
      <c r="H20" s="168"/>
      <c r="I20" s="240">
        <f>SUM(I14:I19)</f>
        <v>812099845</v>
      </c>
      <c r="J20" s="168"/>
      <c r="K20" s="240">
        <f>SUM(K14:K19)</f>
        <v>954665813</v>
      </c>
      <c r="L20" s="168"/>
      <c r="M20" s="240">
        <f>SUM(M14:M19)</f>
        <v>56601140</v>
      </c>
      <c r="N20" s="168"/>
      <c r="O20" s="240">
        <f>SUM(O14:O19)</f>
        <v>38246817</v>
      </c>
      <c r="P20" s="168"/>
      <c r="Q20" s="240">
        <f>SUM(Q14:Q19)</f>
        <v>0</v>
      </c>
      <c r="R20" s="168"/>
      <c r="S20" s="240">
        <f>SUM(S14:S19)</f>
        <v>0</v>
      </c>
      <c r="T20" s="168"/>
      <c r="U20" s="240">
        <f>SUM(U14:U19)</f>
        <v>1861613615</v>
      </c>
      <c r="V20" s="168"/>
      <c r="W20" s="240">
        <f>SUM(W14:W19)</f>
        <v>1320655</v>
      </c>
      <c r="X20" s="168"/>
      <c r="Y20" s="240">
        <f>SUM(Y14:Y19)</f>
        <v>1862934270</v>
      </c>
    </row>
    <row r="21" spans="1:25" s="76" customFormat="1" ht="15" customHeight="1" thickTop="1">
      <c r="A21" s="79"/>
      <c r="G21" s="239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241"/>
      <c r="T21" s="168"/>
      <c r="U21" s="168"/>
      <c r="V21" s="168"/>
      <c r="W21" s="168"/>
      <c r="X21" s="168"/>
      <c r="Y21" s="168"/>
    </row>
    <row r="22" spans="1:25" s="76" customFormat="1" ht="15" customHeight="1">
      <c r="A22" s="79"/>
      <c r="B22" s="79"/>
      <c r="G22" s="239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</row>
    <row r="23" spans="1:25" s="76" customFormat="1" ht="15" customHeight="1">
      <c r="A23" s="79" t="s">
        <v>169</v>
      </c>
      <c r="G23" s="239"/>
      <c r="H23" s="168"/>
    </row>
    <row r="24" spans="1:25" s="76" customFormat="1" ht="15" customHeight="1">
      <c r="A24" s="79"/>
      <c r="B24" s="244" t="s">
        <v>244</v>
      </c>
      <c r="G24" s="239"/>
      <c r="H24" s="168"/>
      <c r="I24" s="212">
        <v>812099845</v>
      </c>
      <c r="J24" s="168"/>
      <c r="K24" s="212">
        <v>954665813</v>
      </c>
      <c r="L24" s="168"/>
      <c r="M24" s="212">
        <v>56601140</v>
      </c>
      <c r="N24" s="168"/>
      <c r="O24" s="212">
        <v>38246817</v>
      </c>
      <c r="P24" s="168"/>
      <c r="Q24" s="212">
        <v>0</v>
      </c>
      <c r="R24" s="168"/>
      <c r="S24" s="212">
        <v>0</v>
      </c>
      <c r="T24" s="168"/>
      <c r="U24" s="205">
        <f>SUM(I24:S24)</f>
        <v>1861613615</v>
      </c>
      <c r="V24" s="168"/>
      <c r="W24" s="212">
        <v>1320655</v>
      </c>
      <c r="X24" s="168"/>
      <c r="Y24" s="212">
        <f>SUM(U24,W24)</f>
        <v>1862934270</v>
      </c>
    </row>
    <row r="25" spans="1:25" s="76" customFormat="1" ht="15" customHeight="1">
      <c r="A25" s="76" t="s">
        <v>174</v>
      </c>
      <c r="G25" s="239"/>
      <c r="H25" s="168"/>
      <c r="I25" s="212"/>
      <c r="J25" s="168"/>
      <c r="K25" s="212"/>
      <c r="L25" s="168"/>
      <c r="M25" s="212"/>
      <c r="N25" s="168"/>
      <c r="O25" s="212"/>
      <c r="P25" s="168"/>
      <c r="Q25" s="212"/>
      <c r="R25" s="168"/>
      <c r="S25" s="212"/>
      <c r="T25" s="168"/>
      <c r="U25" s="212"/>
      <c r="V25" s="168"/>
      <c r="W25" s="212"/>
      <c r="X25" s="168"/>
      <c r="Y25" s="212"/>
    </row>
    <row r="26" spans="1:25" s="76" customFormat="1" ht="15" customHeight="1">
      <c r="B26" s="226" t="s">
        <v>175</v>
      </c>
      <c r="C26" s="226"/>
      <c r="D26" s="226"/>
      <c r="E26" s="226"/>
      <c r="F26" s="226"/>
      <c r="G26" s="242">
        <v>6</v>
      </c>
      <c r="H26" s="243"/>
      <c r="I26" s="250">
        <v>0</v>
      </c>
      <c r="J26" s="243"/>
      <c r="K26" s="250">
        <v>0</v>
      </c>
      <c r="L26" s="243"/>
      <c r="M26" s="250">
        <v>0</v>
      </c>
      <c r="N26" s="168"/>
      <c r="O26" s="210">
        <v>-22627266</v>
      </c>
      <c r="P26" s="74"/>
      <c r="Q26" s="210">
        <v>0</v>
      </c>
      <c r="R26" s="74"/>
      <c r="S26" s="210">
        <v>8000702</v>
      </c>
      <c r="T26" s="74"/>
      <c r="U26" s="210">
        <f>SUM(I26:S26)</f>
        <v>-14626564</v>
      </c>
      <c r="V26" s="74"/>
      <c r="W26" s="210">
        <v>0</v>
      </c>
      <c r="X26" s="74"/>
      <c r="Y26" s="213">
        <f>SUM(U26,W26)</f>
        <v>-14626564</v>
      </c>
    </row>
    <row r="27" spans="1:25" s="76" customFormat="1" ht="15" customHeight="1">
      <c r="A27" s="79" t="s">
        <v>169</v>
      </c>
      <c r="B27" s="79"/>
      <c r="G27" s="239"/>
      <c r="I27" s="212"/>
      <c r="J27" s="168"/>
      <c r="K27" s="212"/>
      <c r="L27" s="168"/>
      <c r="M27" s="212"/>
      <c r="N27" s="168"/>
      <c r="O27" s="212"/>
      <c r="P27" s="168"/>
      <c r="Q27" s="212"/>
      <c r="R27" s="168"/>
      <c r="S27" s="212"/>
      <c r="T27" s="168"/>
      <c r="U27" s="212"/>
      <c r="V27" s="168"/>
      <c r="W27" s="212"/>
      <c r="X27" s="168"/>
      <c r="Y27" s="212"/>
    </row>
    <row r="28" spans="1:25" s="76" customFormat="1" ht="15" customHeight="1">
      <c r="A28" s="244"/>
      <c r="B28" s="244" t="s">
        <v>245</v>
      </c>
      <c r="G28" s="239"/>
      <c r="I28" s="212">
        <v>812099845</v>
      </c>
      <c r="J28" s="168"/>
      <c r="K28" s="212">
        <v>954665813</v>
      </c>
      <c r="L28" s="168"/>
      <c r="M28" s="212">
        <v>56601140</v>
      </c>
      <c r="N28" s="168"/>
      <c r="O28" s="212">
        <f>SUM(O24:O26)</f>
        <v>15619551</v>
      </c>
      <c r="P28" s="168"/>
      <c r="Q28" s="212">
        <v>0</v>
      </c>
      <c r="R28" s="168"/>
      <c r="S28" s="212">
        <v>8000702</v>
      </c>
      <c r="T28" s="168"/>
      <c r="U28" s="205">
        <f>SUM(I28:S28)</f>
        <v>1846987051</v>
      </c>
      <c r="V28" s="168"/>
      <c r="W28" s="212">
        <v>1320655</v>
      </c>
      <c r="X28" s="168"/>
      <c r="Y28" s="212">
        <f>SUM(U28,W28)</f>
        <v>1848307706</v>
      </c>
    </row>
    <row r="29" spans="1:25" s="76" customFormat="1" ht="15" customHeight="1">
      <c r="A29" s="76" t="s">
        <v>48</v>
      </c>
      <c r="B29" s="244"/>
      <c r="G29" s="239"/>
      <c r="I29" s="212">
        <v>0</v>
      </c>
      <c r="J29" s="168"/>
      <c r="K29" s="212">
        <v>0</v>
      </c>
      <c r="L29" s="168"/>
      <c r="M29" s="212">
        <v>9369515</v>
      </c>
      <c r="N29" s="168"/>
      <c r="O29" s="212">
        <v>-9369515</v>
      </c>
      <c r="P29" s="168"/>
      <c r="Q29" s="212">
        <v>0</v>
      </c>
      <c r="R29" s="168"/>
      <c r="S29" s="212">
        <v>0</v>
      </c>
      <c r="T29" s="168"/>
      <c r="U29" s="205">
        <v>0</v>
      </c>
      <c r="V29" s="168"/>
      <c r="W29" s="212">
        <v>0</v>
      </c>
      <c r="X29" s="168"/>
      <c r="Y29" s="212">
        <v>0</v>
      </c>
    </row>
    <row r="30" spans="1:25" s="76" customFormat="1" ht="15" customHeight="1">
      <c r="A30" s="76" t="s">
        <v>228</v>
      </c>
      <c r="B30" s="79"/>
      <c r="G30" s="239"/>
      <c r="I30" s="213">
        <v>0</v>
      </c>
      <c r="K30" s="213">
        <v>0</v>
      </c>
      <c r="M30" s="249">
        <v>0</v>
      </c>
      <c r="N30" s="168"/>
      <c r="O30" s="213">
        <v>7497352</v>
      </c>
      <c r="P30" s="168"/>
      <c r="Q30" s="213">
        <v>0</v>
      </c>
      <c r="R30" s="168"/>
      <c r="S30" s="213">
        <v>0</v>
      </c>
      <c r="T30" s="168"/>
      <c r="U30" s="210">
        <v>7497352</v>
      </c>
      <c r="V30" s="168"/>
      <c r="W30" s="210">
        <v>28343</v>
      </c>
      <c r="X30" s="168"/>
      <c r="Y30" s="213">
        <f>U30+W30</f>
        <v>7525695</v>
      </c>
    </row>
    <row r="31" spans="1:25" s="76" customFormat="1" ht="15" customHeight="1">
      <c r="A31" s="79"/>
      <c r="B31" s="79"/>
      <c r="G31" s="239"/>
      <c r="I31" s="212"/>
      <c r="K31" s="212"/>
      <c r="M31" s="248"/>
      <c r="N31" s="168"/>
      <c r="O31" s="212"/>
      <c r="P31" s="168"/>
      <c r="Q31" s="212"/>
      <c r="R31" s="168"/>
      <c r="S31" s="212"/>
      <c r="T31" s="168"/>
      <c r="U31" s="212"/>
      <c r="V31" s="168"/>
      <c r="W31" s="212"/>
      <c r="X31" s="168"/>
      <c r="Y31" s="212"/>
    </row>
    <row r="32" spans="1:25" s="76" customFormat="1" ht="15" customHeight="1" thickBot="1">
      <c r="A32" s="79" t="s">
        <v>213</v>
      </c>
      <c r="G32" s="239"/>
      <c r="H32" s="168"/>
      <c r="I32" s="251">
        <f>SUM(I27:I30)</f>
        <v>812099845</v>
      </c>
      <c r="J32" s="245"/>
      <c r="K32" s="251">
        <f>SUM(K27:K30)</f>
        <v>954665813</v>
      </c>
      <c r="L32" s="245"/>
      <c r="M32" s="251">
        <f>SUM(M27:M30)</f>
        <v>65970655</v>
      </c>
      <c r="N32" s="245"/>
      <c r="O32" s="251">
        <f>SUM(O27:O30)</f>
        <v>13747388</v>
      </c>
      <c r="P32" s="245"/>
      <c r="Q32" s="251">
        <f>SUM(Q27:Q30)</f>
        <v>0</v>
      </c>
      <c r="R32" s="245"/>
      <c r="S32" s="251">
        <f>SUM(S27:S30)</f>
        <v>8000702</v>
      </c>
      <c r="T32" s="245"/>
      <c r="U32" s="251">
        <f>SUM(U27:U30)</f>
        <v>1854484403</v>
      </c>
      <c r="V32" s="245"/>
      <c r="W32" s="251">
        <f>SUM(W27:W30)</f>
        <v>1348998</v>
      </c>
      <c r="X32" s="245"/>
      <c r="Y32" s="251">
        <f>SUM(Y27:Y30)</f>
        <v>1855833401</v>
      </c>
    </row>
    <row r="33" spans="1:25" s="76" customFormat="1" ht="16.5" customHeight="1" thickTop="1">
      <c r="A33" s="79"/>
      <c r="G33" s="239"/>
      <c r="H33" s="168"/>
      <c r="I33" s="246"/>
      <c r="J33" s="247"/>
      <c r="K33" s="246"/>
      <c r="L33" s="247"/>
      <c r="M33" s="246"/>
      <c r="N33" s="247"/>
      <c r="O33" s="246"/>
      <c r="P33" s="247"/>
      <c r="Q33" s="246"/>
      <c r="R33" s="247"/>
      <c r="S33" s="246"/>
      <c r="T33" s="247"/>
      <c r="U33" s="246"/>
      <c r="V33" s="247"/>
      <c r="W33" s="246"/>
      <c r="X33" s="247"/>
      <c r="Y33" s="246"/>
    </row>
    <row r="34" spans="1:25" s="76" customFormat="1" ht="16.5" customHeight="1">
      <c r="A34" s="79"/>
      <c r="G34" s="239"/>
      <c r="H34" s="168"/>
      <c r="I34" s="246"/>
      <c r="J34" s="247"/>
      <c r="K34" s="246"/>
      <c r="L34" s="247"/>
      <c r="M34" s="246"/>
      <c r="N34" s="247"/>
      <c r="O34" s="246"/>
      <c r="P34" s="247"/>
      <c r="Q34" s="246"/>
      <c r="R34" s="247"/>
      <c r="S34" s="246"/>
      <c r="T34" s="247"/>
      <c r="U34" s="246"/>
      <c r="V34" s="247"/>
      <c r="W34" s="246"/>
      <c r="X34" s="247"/>
      <c r="Y34" s="246"/>
    </row>
    <row r="35" spans="1:25" s="76" customFormat="1" ht="16.5" customHeight="1">
      <c r="A35" s="79"/>
      <c r="G35" s="239"/>
      <c r="H35" s="168"/>
      <c r="I35" s="246"/>
      <c r="J35" s="247"/>
      <c r="K35" s="246"/>
      <c r="L35" s="247"/>
      <c r="M35" s="246"/>
      <c r="N35" s="247"/>
      <c r="O35" s="246"/>
      <c r="P35" s="247"/>
      <c r="Q35" s="246"/>
      <c r="R35" s="247"/>
      <c r="S35" s="246"/>
      <c r="T35" s="247"/>
      <c r="U35" s="246"/>
      <c r="V35" s="247"/>
      <c r="W35" s="246"/>
      <c r="X35" s="247"/>
      <c r="Y35" s="246"/>
    </row>
    <row r="36" spans="1:25" s="76" customFormat="1" ht="16.5" customHeight="1">
      <c r="A36" s="79"/>
      <c r="G36" s="239"/>
      <c r="H36" s="168"/>
      <c r="I36" s="246"/>
      <c r="J36" s="247"/>
      <c r="K36" s="246"/>
      <c r="L36" s="247"/>
      <c r="M36" s="246"/>
      <c r="N36" s="247"/>
      <c r="O36" s="246"/>
      <c r="P36" s="247"/>
      <c r="Q36" s="246"/>
      <c r="R36" s="247"/>
      <c r="S36" s="246"/>
      <c r="T36" s="247"/>
      <c r="U36" s="246"/>
      <c r="V36" s="247"/>
      <c r="W36" s="246"/>
      <c r="X36" s="247"/>
      <c r="Y36" s="246"/>
    </row>
    <row r="37" spans="1:25" s="76" customFormat="1" ht="12.75" customHeight="1">
      <c r="A37" s="79"/>
      <c r="G37" s="239"/>
      <c r="H37" s="168"/>
      <c r="I37" s="246"/>
      <c r="J37" s="247"/>
      <c r="K37" s="246"/>
      <c r="L37" s="247"/>
      <c r="M37" s="246"/>
      <c r="N37" s="247"/>
      <c r="O37" s="246"/>
      <c r="P37" s="247"/>
      <c r="Q37" s="246"/>
      <c r="R37" s="247"/>
      <c r="S37" s="246"/>
      <c r="T37" s="247"/>
      <c r="U37" s="246"/>
      <c r="V37" s="247"/>
      <c r="W37" s="246"/>
      <c r="X37" s="247"/>
      <c r="Y37" s="246"/>
    </row>
    <row r="38" spans="1:25" s="76" customFormat="1" ht="4.5" customHeight="1">
      <c r="A38" s="79"/>
      <c r="G38" s="239"/>
      <c r="H38" s="168"/>
      <c r="I38" s="246"/>
      <c r="J38" s="247"/>
      <c r="K38" s="246"/>
      <c r="L38" s="247"/>
      <c r="M38" s="246"/>
      <c r="N38" s="247"/>
      <c r="O38" s="246"/>
      <c r="P38" s="247"/>
      <c r="Q38" s="246"/>
      <c r="R38" s="247"/>
      <c r="S38" s="246"/>
      <c r="T38" s="247"/>
      <c r="U38" s="246"/>
      <c r="V38" s="247"/>
      <c r="W38" s="246"/>
      <c r="X38" s="247"/>
      <c r="Y38" s="246"/>
    </row>
    <row r="39" spans="1:25" s="19" customFormat="1" ht="21.95" customHeight="1">
      <c r="A39" s="24" t="str">
        <f>'BS6-8'!A60</f>
        <v>The accompanying notes form part of this interim financial information.</v>
      </c>
      <c r="B39" s="24"/>
      <c r="C39" s="24"/>
      <c r="D39" s="24"/>
      <c r="E39" s="24"/>
      <c r="F39" s="24"/>
      <c r="G39" s="22"/>
      <c r="H39" s="24"/>
      <c r="I39" s="22"/>
      <c r="J39" s="24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</row>
  </sheetData>
  <mergeCells count="3">
    <mergeCell ref="I6:Y6"/>
    <mergeCell ref="M7:O7"/>
    <mergeCell ref="Q7:S7"/>
  </mergeCells>
  <pageMargins left="0.4" right="0.4" top="0.5" bottom="0.6" header="0.49" footer="0.4"/>
  <pageSetup paperSize="9" scale="93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I32 K32:Y3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74B65"/>
  </sheetPr>
  <dimension ref="A1:P33"/>
  <sheetViews>
    <sheetView topLeftCell="A25" zoomScaleNormal="100" zoomScaleSheetLayoutView="90" workbookViewId="0">
      <selection activeCell="Q39" sqref="Q39"/>
    </sheetView>
  </sheetViews>
  <sheetFormatPr defaultColWidth="9.140625" defaultRowHeight="12"/>
  <cols>
    <col min="1" max="3" width="1.5703125" style="7" customWidth="1"/>
    <col min="4" max="4" width="35.5703125" style="7" customWidth="1"/>
    <col min="5" max="5" width="2.5703125" style="4" customWidth="1"/>
    <col min="6" max="6" width="11.5703125" style="4" bestFit="1" customWidth="1"/>
    <col min="7" max="7" width="1" style="4" customWidth="1"/>
    <col min="8" max="8" width="14.42578125" style="4" bestFit="1" customWidth="1"/>
    <col min="9" max="9" width="1" style="7" customWidth="1"/>
    <col min="10" max="10" width="12.5703125" style="4" bestFit="1" customWidth="1"/>
    <col min="11" max="11" width="1" style="4" customWidth="1"/>
    <col min="12" max="12" width="13.7109375" style="4" bestFit="1" customWidth="1"/>
    <col min="13" max="13" width="1" style="4" customWidth="1"/>
    <col min="14" max="14" width="24.140625" style="4" customWidth="1"/>
    <col min="15" max="15" width="1" style="312" customWidth="1"/>
    <col min="16" max="16" width="12.28515625" style="7" bestFit="1" customWidth="1"/>
    <col min="17" max="16384" width="9.140625" style="7"/>
  </cols>
  <sheetData>
    <row r="1" spans="1:16" ht="16.5" customHeight="1">
      <c r="A1" s="11" t="s">
        <v>55</v>
      </c>
      <c r="B1" s="11"/>
      <c r="C1" s="11"/>
      <c r="E1" s="12"/>
      <c r="F1" s="12"/>
      <c r="G1" s="12"/>
      <c r="H1" s="12"/>
      <c r="J1" s="19"/>
      <c r="K1" s="19"/>
      <c r="L1" s="19"/>
      <c r="M1" s="19"/>
      <c r="N1" s="12"/>
      <c r="O1" s="18"/>
      <c r="P1" s="17"/>
    </row>
    <row r="2" spans="1:16" ht="16.5" customHeight="1">
      <c r="A2" s="11" t="s">
        <v>198</v>
      </c>
      <c r="C2" s="23"/>
      <c r="E2" s="12"/>
      <c r="F2" s="12"/>
      <c r="G2" s="12"/>
      <c r="H2" s="12"/>
      <c r="J2" s="19"/>
      <c r="K2" s="19"/>
      <c r="L2" s="19"/>
      <c r="M2" s="19"/>
      <c r="N2" s="12"/>
      <c r="O2" s="18"/>
      <c r="P2" s="19"/>
    </row>
    <row r="3" spans="1:16" ht="16.5" customHeight="1">
      <c r="A3" s="13" t="str">
        <f>'Eng10'!A3</f>
        <v>For the year ended 31 December 2020</v>
      </c>
      <c r="B3" s="13"/>
      <c r="C3" s="13"/>
      <c r="D3" s="20"/>
      <c r="E3" s="14"/>
      <c r="F3" s="14"/>
      <c r="G3" s="14"/>
      <c r="H3" s="14"/>
      <c r="I3" s="24"/>
      <c r="J3" s="24"/>
      <c r="K3" s="24"/>
      <c r="L3" s="24"/>
      <c r="M3" s="24"/>
      <c r="N3" s="14"/>
      <c r="O3" s="14"/>
      <c r="P3" s="24"/>
    </row>
    <row r="4" spans="1:16" ht="16.5" customHeight="1">
      <c r="A4" s="16"/>
      <c r="B4" s="16"/>
      <c r="C4" s="16"/>
      <c r="D4" s="21"/>
      <c r="E4" s="18"/>
      <c r="F4" s="18"/>
      <c r="G4" s="18"/>
      <c r="H4" s="18"/>
      <c r="I4" s="19"/>
      <c r="J4" s="19"/>
      <c r="K4" s="19"/>
      <c r="L4" s="19"/>
      <c r="M4" s="19"/>
      <c r="N4" s="18"/>
      <c r="O4" s="18"/>
      <c r="P4" s="19"/>
    </row>
    <row r="5" spans="1:16" ht="16.5" customHeight="1">
      <c r="A5" s="16"/>
      <c r="B5" s="16"/>
      <c r="C5" s="16"/>
      <c r="D5" s="21"/>
      <c r="E5" s="18"/>
      <c r="F5" s="18"/>
      <c r="G5" s="18"/>
      <c r="H5" s="18"/>
      <c r="I5" s="19"/>
      <c r="J5" s="19"/>
      <c r="K5" s="19"/>
      <c r="L5" s="19"/>
      <c r="M5" s="19"/>
      <c r="N5" s="18"/>
      <c r="O5" s="18"/>
      <c r="P5" s="19"/>
    </row>
    <row r="6" spans="1:16" ht="16.5" customHeight="1">
      <c r="A6" s="16"/>
      <c r="B6" s="16"/>
      <c r="C6" s="16"/>
      <c r="D6" s="21"/>
      <c r="E6" s="19"/>
      <c r="F6" s="335" t="s">
        <v>223</v>
      </c>
      <c r="G6" s="335"/>
      <c r="H6" s="335"/>
      <c r="I6" s="335"/>
      <c r="J6" s="335"/>
      <c r="K6" s="335"/>
      <c r="L6" s="335"/>
      <c r="M6" s="335"/>
      <c r="N6" s="335"/>
      <c r="O6" s="335"/>
      <c r="P6" s="335"/>
    </row>
    <row r="7" spans="1:16" ht="16.5" customHeight="1">
      <c r="A7" s="16"/>
      <c r="B7" s="16"/>
      <c r="C7" s="16"/>
      <c r="D7" s="21"/>
      <c r="J7" s="336" t="s">
        <v>10</v>
      </c>
      <c r="K7" s="336"/>
      <c r="L7" s="336"/>
      <c r="M7" s="25"/>
      <c r="N7" s="336" t="s">
        <v>99</v>
      </c>
      <c r="O7" s="336"/>
      <c r="P7" s="4"/>
    </row>
    <row r="8" spans="1:16" ht="16.5" customHeight="1">
      <c r="A8" s="16"/>
      <c r="B8" s="16"/>
      <c r="C8" s="16"/>
      <c r="D8" s="21"/>
      <c r="E8" s="7"/>
      <c r="F8" s="25" t="s">
        <v>8</v>
      </c>
      <c r="G8" s="7"/>
      <c r="H8" s="7"/>
      <c r="M8" s="25"/>
      <c r="N8" s="27" t="s">
        <v>230</v>
      </c>
      <c r="O8" s="27"/>
    </row>
    <row r="9" spans="1:16" ht="16.5" customHeight="1">
      <c r="A9" s="16"/>
      <c r="B9" s="16"/>
      <c r="C9" s="16"/>
      <c r="D9" s="21"/>
      <c r="E9" s="25"/>
      <c r="F9" s="25" t="s">
        <v>66</v>
      </c>
      <c r="G9" s="25"/>
      <c r="H9" s="25" t="s">
        <v>63</v>
      </c>
      <c r="J9" s="27" t="s">
        <v>145</v>
      </c>
      <c r="K9" s="25"/>
      <c r="M9" s="25"/>
      <c r="N9" s="25" t="s">
        <v>84</v>
      </c>
      <c r="O9" s="27"/>
      <c r="P9" s="25"/>
    </row>
    <row r="10" spans="1:16" ht="16.5" customHeight="1">
      <c r="A10" s="16"/>
      <c r="B10" s="16"/>
      <c r="C10" s="16"/>
      <c r="D10" s="21"/>
      <c r="E10" s="25"/>
      <c r="F10" s="25" t="s">
        <v>9</v>
      </c>
      <c r="G10" s="25"/>
      <c r="H10" s="25" t="s">
        <v>64</v>
      </c>
      <c r="J10" s="27" t="s">
        <v>48</v>
      </c>
      <c r="K10" s="25"/>
      <c r="L10" s="25" t="s">
        <v>5</v>
      </c>
      <c r="M10" s="25"/>
      <c r="N10" s="25" t="s">
        <v>85</v>
      </c>
      <c r="O10" s="27"/>
      <c r="P10" s="25" t="s">
        <v>118</v>
      </c>
    </row>
    <row r="11" spans="1:16" ht="16.5" customHeight="1">
      <c r="E11" s="27"/>
      <c r="F11" s="26" t="s">
        <v>31</v>
      </c>
      <c r="G11" s="27"/>
      <c r="H11" s="26" t="s">
        <v>31</v>
      </c>
      <c r="I11" s="21"/>
      <c r="J11" s="26" t="s">
        <v>31</v>
      </c>
      <c r="K11" s="27"/>
      <c r="L11" s="26" t="s">
        <v>31</v>
      </c>
      <c r="M11" s="27"/>
      <c r="N11" s="26" t="s">
        <v>31</v>
      </c>
      <c r="O11" s="27"/>
      <c r="P11" s="26" t="s">
        <v>31</v>
      </c>
    </row>
    <row r="12" spans="1:16" ht="16.5" customHeight="1">
      <c r="A12" s="11"/>
      <c r="B12" s="11"/>
      <c r="E12" s="28"/>
      <c r="F12" s="28"/>
      <c r="G12" s="28"/>
      <c r="H12" s="28"/>
      <c r="J12" s="28"/>
      <c r="K12" s="28"/>
      <c r="L12" s="28"/>
      <c r="M12" s="28"/>
      <c r="N12" s="28"/>
      <c r="O12" s="30"/>
      <c r="P12" s="28"/>
    </row>
    <row r="13" spans="1:16" ht="16.5" customHeight="1">
      <c r="A13" s="11" t="s">
        <v>127</v>
      </c>
      <c r="B13" s="11"/>
      <c r="E13" s="2"/>
      <c r="F13" s="2">
        <v>812099845</v>
      </c>
      <c r="G13" s="2"/>
      <c r="H13" s="2">
        <v>954665813</v>
      </c>
      <c r="I13" s="2"/>
      <c r="J13" s="2">
        <v>56601140</v>
      </c>
      <c r="K13" s="29"/>
      <c r="L13" s="2">
        <v>531916635</v>
      </c>
      <c r="M13" s="29"/>
      <c r="N13" s="2">
        <v>60453</v>
      </c>
      <c r="O13" s="2"/>
      <c r="P13" s="29">
        <f>SUM(F13:O13)</f>
        <v>2355343886</v>
      </c>
    </row>
    <row r="14" spans="1:16" ht="16.5" customHeight="1">
      <c r="A14" s="11" t="s">
        <v>209</v>
      </c>
      <c r="B14" s="11"/>
      <c r="E14" s="2"/>
      <c r="F14" s="2"/>
      <c r="G14" s="2"/>
      <c r="H14" s="2"/>
      <c r="I14" s="2"/>
      <c r="J14" s="2"/>
      <c r="K14" s="29"/>
      <c r="L14" s="2"/>
      <c r="M14" s="29"/>
      <c r="N14" s="2"/>
      <c r="O14" s="2"/>
      <c r="P14" s="29"/>
    </row>
    <row r="15" spans="1:16" ht="16.5" customHeight="1">
      <c r="A15" s="7" t="s">
        <v>124</v>
      </c>
      <c r="B15" s="11"/>
      <c r="E15" s="2"/>
      <c r="F15" s="2">
        <v>0</v>
      </c>
      <c r="G15" s="2"/>
      <c r="H15" s="2">
        <v>0</v>
      </c>
      <c r="I15" s="2"/>
      <c r="J15" s="2">
        <v>0</v>
      </c>
      <c r="K15" s="29"/>
      <c r="L15" s="2">
        <v>-121814902</v>
      </c>
      <c r="M15" s="29"/>
      <c r="N15" s="2">
        <v>0</v>
      </c>
      <c r="O15" s="2"/>
      <c r="P15" s="29">
        <f>SUM(F15:O15)</f>
        <v>-121814902</v>
      </c>
    </row>
    <row r="16" spans="1:16" ht="16.5" customHeight="1">
      <c r="A16" s="19" t="s">
        <v>229</v>
      </c>
      <c r="B16" s="19"/>
      <c r="C16" s="19"/>
      <c r="D16" s="19"/>
      <c r="E16" s="2"/>
      <c r="F16" s="3">
        <v>0</v>
      </c>
      <c r="G16" s="2"/>
      <c r="H16" s="3">
        <v>0</v>
      </c>
      <c r="I16" s="2"/>
      <c r="J16" s="3">
        <v>0</v>
      </c>
      <c r="K16" s="109"/>
      <c r="L16" s="3">
        <v>-87747810</v>
      </c>
      <c r="M16" s="109"/>
      <c r="N16" s="3">
        <v>-60453</v>
      </c>
      <c r="O16" s="2"/>
      <c r="P16" s="108">
        <f>SUM(F16:O16)</f>
        <v>-87808263</v>
      </c>
    </row>
    <row r="17" spans="1:16" ht="16.5" customHeight="1">
      <c r="A17" s="11"/>
      <c r="B17" s="11"/>
      <c r="E17" s="102"/>
      <c r="F17" s="102"/>
      <c r="G17" s="102"/>
      <c r="H17" s="102"/>
      <c r="I17" s="102"/>
      <c r="J17" s="101"/>
      <c r="K17" s="102"/>
      <c r="L17" s="102"/>
      <c r="M17" s="102"/>
      <c r="N17" s="102"/>
      <c r="O17" s="311"/>
      <c r="P17" s="102"/>
    </row>
    <row r="18" spans="1:16" ht="16.5" customHeight="1" thickBot="1">
      <c r="A18" s="11" t="s">
        <v>210</v>
      </c>
      <c r="E18" s="102"/>
      <c r="F18" s="110">
        <f>SUM(F13:F17)</f>
        <v>812099845</v>
      </c>
      <c r="G18" s="102"/>
      <c r="H18" s="110">
        <f>SUM(H13:H17)</f>
        <v>954665813</v>
      </c>
      <c r="I18" s="102"/>
      <c r="J18" s="110">
        <f>SUM(J13:J17)</f>
        <v>56601140</v>
      </c>
      <c r="K18" s="102"/>
      <c r="L18" s="110">
        <f>SUM(L13:L17)</f>
        <v>322353923</v>
      </c>
      <c r="M18" s="102"/>
      <c r="N18" s="110">
        <f>SUM(N13:N17)</f>
        <v>0</v>
      </c>
      <c r="O18" s="311"/>
      <c r="P18" s="110">
        <f>SUM(P13:P17)</f>
        <v>2145720721</v>
      </c>
    </row>
    <row r="19" spans="1:16" ht="16.5" customHeight="1" thickTop="1">
      <c r="A19" s="11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16.5" customHeight="1">
      <c r="A20" s="11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ht="16.5" customHeight="1">
      <c r="A21" s="11" t="s">
        <v>169</v>
      </c>
      <c r="B21" s="11"/>
      <c r="E21" s="9"/>
      <c r="F21" s="252">
        <v>812099845</v>
      </c>
      <c r="G21" s="9"/>
      <c r="H21" s="252">
        <v>954665813</v>
      </c>
      <c r="I21" s="19"/>
      <c r="J21" s="252">
        <v>56601140</v>
      </c>
      <c r="K21" s="9"/>
      <c r="L21" s="252">
        <v>322353923</v>
      </c>
      <c r="M21" s="9"/>
      <c r="N21" s="252">
        <v>0</v>
      </c>
      <c r="O21" s="9"/>
      <c r="P21" s="252">
        <f>SUM(F21:O21)</f>
        <v>2145720721</v>
      </c>
    </row>
    <row r="22" spans="1:16" ht="16.5" customHeight="1">
      <c r="A22" s="11" t="s">
        <v>214</v>
      </c>
      <c r="B22" s="11"/>
      <c r="E22" s="2"/>
      <c r="F22" s="254"/>
      <c r="G22" s="2"/>
      <c r="H22" s="254"/>
      <c r="I22" s="2"/>
      <c r="J22" s="254"/>
      <c r="K22" s="29"/>
      <c r="L22" s="254"/>
      <c r="M22" s="29"/>
      <c r="N22" s="254"/>
      <c r="O22" s="2"/>
      <c r="P22" s="255"/>
    </row>
    <row r="23" spans="1:16" ht="16.5" customHeight="1">
      <c r="A23" s="19" t="s">
        <v>48</v>
      </c>
      <c r="B23" s="19"/>
      <c r="C23" s="19"/>
      <c r="D23" s="19"/>
      <c r="E23" s="2"/>
      <c r="F23" s="254">
        <v>0</v>
      </c>
      <c r="G23" s="2"/>
      <c r="H23" s="254">
        <v>0</v>
      </c>
      <c r="I23" s="2"/>
      <c r="J23" s="254">
        <v>9369515</v>
      </c>
      <c r="K23" s="9"/>
      <c r="L23" s="254">
        <v>-9369515</v>
      </c>
      <c r="M23" s="9"/>
      <c r="N23" s="254">
        <v>0</v>
      </c>
      <c r="O23" s="2"/>
      <c r="P23" s="313">
        <f>SUM(F23:O23)</f>
        <v>0</v>
      </c>
    </row>
    <row r="24" spans="1:16" ht="16.5" customHeight="1">
      <c r="A24" s="19" t="s">
        <v>228</v>
      </c>
      <c r="B24" s="19"/>
      <c r="C24" s="19"/>
      <c r="D24" s="19"/>
      <c r="E24" s="6"/>
      <c r="F24" s="194">
        <v>0</v>
      </c>
      <c r="G24" s="6"/>
      <c r="H24" s="194">
        <v>0</v>
      </c>
      <c r="I24" s="6"/>
      <c r="J24" s="194">
        <v>0</v>
      </c>
      <c r="K24" s="6"/>
      <c r="L24" s="194">
        <v>189259162</v>
      </c>
      <c r="M24" s="6"/>
      <c r="N24" s="194">
        <v>0</v>
      </c>
      <c r="O24" s="6"/>
      <c r="P24" s="199">
        <f>SUM(F24:O24)</f>
        <v>189259162</v>
      </c>
    </row>
    <row r="25" spans="1:16" ht="16.5" customHeight="1">
      <c r="A25" s="11"/>
      <c r="B25" s="11"/>
      <c r="E25" s="9"/>
      <c r="F25" s="252"/>
      <c r="G25" s="9"/>
      <c r="H25" s="252"/>
      <c r="I25" s="9"/>
      <c r="J25" s="254"/>
      <c r="K25" s="9"/>
      <c r="L25" s="252"/>
      <c r="M25" s="9"/>
      <c r="N25" s="252"/>
      <c r="O25" s="9"/>
      <c r="P25" s="255"/>
    </row>
    <row r="26" spans="1:16" ht="16.5" customHeight="1" thickBot="1">
      <c r="A26" s="11" t="s">
        <v>213</v>
      </c>
      <c r="E26" s="9"/>
      <c r="F26" s="253">
        <f>SUM(F21:F24)</f>
        <v>812099845</v>
      </c>
      <c r="G26" s="9"/>
      <c r="H26" s="253">
        <f>SUM(H21:H24)</f>
        <v>954665813</v>
      </c>
      <c r="I26" s="9"/>
      <c r="J26" s="253">
        <f>SUM(J21:J24)</f>
        <v>65970655</v>
      </c>
      <c r="K26" s="9"/>
      <c r="L26" s="253">
        <f>SUM(L21:L24)</f>
        <v>502243570</v>
      </c>
      <c r="M26" s="9"/>
      <c r="N26" s="253">
        <f>SUM(N21:N24)</f>
        <v>0</v>
      </c>
      <c r="O26" s="9"/>
      <c r="P26" s="253">
        <f>SUM(P21:P24)</f>
        <v>2334979883</v>
      </c>
    </row>
    <row r="27" spans="1:16" ht="16.5" customHeight="1" thickTop="1">
      <c r="A27" s="11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ht="16.5" customHeight="1">
      <c r="A28" s="11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16.5" customHeight="1">
      <c r="A29" s="11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ht="16.5" customHeight="1">
      <c r="A30" s="11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ht="16.5" customHeight="1">
      <c r="A31" s="11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ht="13.5" customHeight="1">
      <c r="A32" s="11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ht="21.95" customHeight="1">
      <c r="A33" s="24" t="str">
        <f>'BS6-8'!A60</f>
        <v>The accompanying notes form part of this interim financial information.</v>
      </c>
      <c r="B33" s="24"/>
      <c r="C33" s="24"/>
      <c r="D33" s="31"/>
      <c r="E33" s="24"/>
      <c r="F33" s="24"/>
      <c r="G33" s="24"/>
      <c r="H33" s="24"/>
      <c r="I33" s="24"/>
      <c r="J33" s="24"/>
      <c r="K33" s="24"/>
      <c r="L33" s="10"/>
      <c r="M33" s="24"/>
      <c r="N33" s="24"/>
      <c r="O33" s="24"/>
      <c r="P33" s="24"/>
    </row>
  </sheetData>
  <mergeCells count="3">
    <mergeCell ref="F6:P6"/>
    <mergeCell ref="J7:L7"/>
    <mergeCell ref="N7:O7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74B65"/>
  </sheetPr>
  <dimension ref="A1:M122"/>
  <sheetViews>
    <sheetView tabSelected="1" zoomScale="110" zoomScaleNormal="110" zoomScaleSheetLayoutView="100" workbookViewId="0">
      <selection activeCell="P8" sqref="P7:P8"/>
    </sheetView>
  </sheetViews>
  <sheetFormatPr defaultColWidth="9.140625" defaultRowHeight="15.95" customHeight="1"/>
  <cols>
    <col min="1" max="3" width="1.5703125" style="38" customWidth="1"/>
    <col min="4" max="4" width="46.85546875" style="38" customWidth="1"/>
    <col min="5" max="5" width="5.42578125" style="34" customWidth="1"/>
    <col min="6" max="6" width="0.7109375" style="35" customWidth="1"/>
    <col min="7" max="7" width="12.28515625" style="39" customWidth="1"/>
    <col min="8" max="8" width="0.7109375" style="37" customWidth="1"/>
    <col min="9" max="9" width="12.28515625" style="39" customWidth="1"/>
    <col min="10" max="10" width="0.7109375" style="35" customWidth="1"/>
    <col min="11" max="11" width="12.28515625" style="39" customWidth="1"/>
    <col min="12" max="12" width="0.7109375" style="37" customWidth="1"/>
    <col min="13" max="13" width="12.28515625" style="39" customWidth="1"/>
    <col min="14" max="16384" width="9.140625" style="38"/>
  </cols>
  <sheetData>
    <row r="1" spans="1:13" ht="15.95" customHeight="1">
      <c r="A1" s="32" t="str">
        <f>'BS6-8'!A1</f>
        <v>Buriram Sugar Public Company Limited</v>
      </c>
      <c r="B1" s="33"/>
      <c r="C1" s="33"/>
      <c r="D1" s="33"/>
      <c r="G1" s="36"/>
      <c r="I1" s="36"/>
      <c r="K1" s="36"/>
      <c r="M1" s="36"/>
    </row>
    <row r="2" spans="1:13" ht="15.95" customHeight="1">
      <c r="A2" s="33" t="s">
        <v>196</v>
      </c>
      <c r="B2" s="33"/>
      <c r="C2" s="33"/>
      <c r="D2" s="33"/>
    </row>
    <row r="3" spans="1:13" ht="15.95" customHeight="1">
      <c r="A3" s="40" t="str">
        <f>'Eng11'!A3</f>
        <v>For the year ended 31 December 2020</v>
      </c>
      <c r="B3" s="40"/>
      <c r="C3" s="40"/>
      <c r="D3" s="40"/>
      <c r="E3" s="41"/>
      <c r="F3" s="41"/>
      <c r="G3" s="42"/>
      <c r="H3" s="43"/>
      <c r="I3" s="42"/>
      <c r="J3" s="41"/>
      <c r="K3" s="42"/>
      <c r="L3" s="43"/>
      <c r="M3" s="42"/>
    </row>
    <row r="4" spans="1:13" ht="15.6" customHeight="1">
      <c r="A4" s="44"/>
      <c r="B4" s="44"/>
      <c r="C4" s="44"/>
      <c r="D4" s="44"/>
      <c r="F4" s="34"/>
      <c r="G4" s="45"/>
      <c r="H4" s="46"/>
      <c r="I4" s="45"/>
      <c r="J4" s="34"/>
      <c r="K4" s="45"/>
      <c r="L4" s="46"/>
      <c r="M4" s="45"/>
    </row>
    <row r="5" spans="1:13" ht="15.6" customHeight="1">
      <c r="A5" s="44"/>
      <c r="B5" s="44"/>
      <c r="C5" s="44"/>
      <c r="D5" s="44"/>
      <c r="F5" s="34"/>
      <c r="G5" s="45"/>
      <c r="H5" s="46"/>
      <c r="I5" s="45"/>
      <c r="J5" s="34"/>
      <c r="K5" s="45"/>
      <c r="L5" s="46"/>
      <c r="M5" s="45"/>
    </row>
    <row r="6" spans="1:13" s="51" customFormat="1" ht="15.6" customHeight="1">
      <c r="A6" s="48"/>
      <c r="B6" s="48"/>
      <c r="C6" s="48"/>
      <c r="D6" s="48"/>
      <c r="E6" s="49"/>
      <c r="F6" s="49"/>
      <c r="G6" s="330" t="s">
        <v>43</v>
      </c>
      <c r="H6" s="330"/>
      <c r="I6" s="330"/>
      <c r="J6" s="50"/>
      <c r="K6" s="330" t="s">
        <v>96</v>
      </c>
      <c r="L6" s="330"/>
      <c r="M6" s="330"/>
    </row>
    <row r="7" spans="1:13" s="51" customFormat="1" ht="15.6" customHeight="1">
      <c r="A7" s="48"/>
      <c r="B7" s="48"/>
      <c r="C7" s="48"/>
      <c r="D7" s="48"/>
      <c r="E7" s="49"/>
      <c r="F7" s="49"/>
      <c r="G7" s="332" t="s">
        <v>220</v>
      </c>
      <c r="H7" s="332"/>
      <c r="I7" s="332"/>
      <c r="J7" s="50"/>
      <c r="K7" s="332" t="s">
        <v>220</v>
      </c>
      <c r="L7" s="332"/>
      <c r="M7" s="332"/>
    </row>
    <row r="8" spans="1:13" s="51" customFormat="1" ht="15.6" customHeight="1">
      <c r="E8" s="52"/>
      <c r="F8" s="53"/>
      <c r="G8" s="54" t="s">
        <v>159</v>
      </c>
      <c r="H8" s="55"/>
      <c r="I8" s="54" t="s">
        <v>126</v>
      </c>
      <c r="J8" s="56"/>
      <c r="K8" s="54" t="s">
        <v>159</v>
      </c>
      <c r="L8" s="55"/>
      <c r="M8" s="54" t="s">
        <v>126</v>
      </c>
    </row>
    <row r="9" spans="1:13" s="51" customFormat="1" ht="15.6" customHeight="1">
      <c r="E9" s="57" t="s">
        <v>6</v>
      </c>
      <c r="F9" s="53"/>
      <c r="G9" s="58" t="s">
        <v>31</v>
      </c>
      <c r="H9" s="59"/>
      <c r="I9" s="58" t="s">
        <v>31</v>
      </c>
      <c r="J9" s="53"/>
      <c r="K9" s="58" t="s">
        <v>31</v>
      </c>
      <c r="L9" s="59"/>
      <c r="M9" s="58" t="s">
        <v>31</v>
      </c>
    </row>
    <row r="10" spans="1:13" s="51" customFormat="1" ht="3.95" customHeight="1">
      <c r="E10" s="52"/>
      <c r="F10" s="53"/>
      <c r="G10" s="201"/>
      <c r="H10" s="59"/>
      <c r="I10" s="161"/>
      <c r="J10" s="53"/>
      <c r="K10" s="201"/>
      <c r="L10" s="59"/>
      <c r="M10" s="161"/>
    </row>
    <row r="11" spans="1:13" s="51" customFormat="1" ht="15.6" customHeight="1">
      <c r="A11" s="60" t="s">
        <v>11</v>
      </c>
      <c r="E11" s="49"/>
      <c r="F11" s="61"/>
      <c r="G11" s="257"/>
      <c r="H11" s="62"/>
      <c r="I11" s="62"/>
      <c r="J11" s="61"/>
      <c r="K11" s="257"/>
      <c r="L11" s="62"/>
      <c r="M11" s="62"/>
    </row>
    <row r="12" spans="1:13" s="51" customFormat="1" ht="15.6" customHeight="1">
      <c r="A12" s="51" t="s">
        <v>134</v>
      </c>
      <c r="E12" s="49"/>
      <c r="F12" s="61"/>
      <c r="G12" s="260">
        <f>'Eng9'!G23</f>
        <v>31082303</v>
      </c>
      <c r="H12" s="111"/>
      <c r="I12" s="65">
        <v>-478279709</v>
      </c>
      <c r="J12" s="111"/>
      <c r="K12" s="260">
        <f>'Eng9'!K23</f>
        <v>187390297</v>
      </c>
      <c r="L12" s="111"/>
      <c r="M12" s="65">
        <v>-73930196</v>
      </c>
    </row>
    <row r="13" spans="1:13" s="51" customFormat="1" ht="15.6" customHeight="1">
      <c r="A13" s="51" t="s">
        <v>147</v>
      </c>
      <c r="E13" s="49"/>
      <c r="F13" s="61"/>
      <c r="G13" s="258"/>
      <c r="H13" s="63"/>
      <c r="I13" s="63"/>
      <c r="J13" s="61"/>
      <c r="K13" s="258"/>
      <c r="L13" s="63"/>
      <c r="M13" s="63"/>
    </row>
    <row r="14" spans="1:13" s="51" customFormat="1" ht="15.6" customHeight="1">
      <c r="B14" s="51" t="s">
        <v>133</v>
      </c>
      <c r="E14" s="49"/>
      <c r="F14" s="61"/>
      <c r="G14" s="258"/>
      <c r="H14" s="63"/>
      <c r="I14" s="63"/>
      <c r="J14" s="61"/>
      <c r="K14" s="258"/>
      <c r="L14" s="63"/>
      <c r="M14" s="63"/>
    </row>
    <row r="15" spans="1:13" s="51" customFormat="1" ht="15.6" customHeight="1">
      <c r="B15" s="64" t="s">
        <v>69</v>
      </c>
      <c r="C15" s="64"/>
      <c r="E15" s="49">
        <v>32</v>
      </c>
      <c r="F15" s="61"/>
      <c r="G15" s="260">
        <v>323901423</v>
      </c>
      <c r="H15" s="111"/>
      <c r="I15" s="65">
        <v>344217169</v>
      </c>
      <c r="J15" s="111"/>
      <c r="K15" s="260">
        <v>7919556</v>
      </c>
      <c r="L15" s="111"/>
      <c r="M15" s="65">
        <v>6368649</v>
      </c>
    </row>
    <row r="16" spans="1:13" s="51" customFormat="1" ht="15.6" customHeight="1">
      <c r="B16" s="64" t="s">
        <v>188</v>
      </c>
      <c r="C16" s="64"/>
      <c r="E16" s="49"/>
      <c r="F16" s="61"/>
      <c r="G16" s="260">
        <v>17490948</v>
      </c>
      <c r="H16" s="111"/>
      <c r="I16" s="65">
        <v>0</v>
      </c>
      <c r="J16" s="111"/>
      <c r="K16" s="260">
        <v>-123678143</v>
      </c>
      <c r="L16" s="111"/>
      <c r="M16" s="65">
        <v>0</v>
      </c>
    </row>
    <row r="17" spans="2:13" s="51" customFormat="1" ht="15.6" customHeight="1">
      <c r="B17" s="64" t="s">
        <v>246</v>
      </c>
      <c r="C17" s="64"/>
      <c r="E17" s="49"/>
      <c r="F17" s="61"/>
      <c r="G17" s="260"/>
      <c r="I17" s="65"/>
      <c r="K17" s="260"/>
      <c r="M17" s="63"/>
    </row>
    <row r="18" spans="2:13" s="51" customFormat="1" ht="15.6" customHeight="1">
      <c r="B18" s="64"/>
      <c r="C18" s="64"/>
      <c r="D18" s="51" t="s">
        <v>215</v>
      </c>
      <c r="E18" s="49" t="s">
        <v>219</v>
      </c>
      <c r="F18" s="61"/>
      <c r="G18" s="260">
        <v>0</v>
      </c>
      <c r="I18" s="65">
        <v>0</v>
      </c>
      <c r="K18" s="260">
        <v>0</v>
      </c>
      <c r="M18" s="63">
        <v>122545905</v>
      </c>
    </row>
    <row r="19" spans="2:13" s="51" customFormat="1" ht="15.6" customHeight="1">
      <c r="B19" s="64" t="s">
        <v>27</v>
      </c>
      <c r="C19" s="64"/>
      <c r="E19" s="49">
        <v>31</v>
      </c>
      <c r="F19" s="61"/>
      <c r="G19" s="260">
        <v>-38711773</v>
      </c>
      <c r="H19" s="111"/>
      <c r="I19" s="65">
        <v>-59301016</v>
      </c>
      <c r="J19" s="111"/>
      <c r="K19" s="260">
        <v>-109252102</v>
      </c>
      <c r="L19" s="111"/>
      <c r="M19" s="65">
        <v>-147086517</v>
      </c>
    </row>
    <row r="20" spans="2:13" s="51" customFormat="1" ht="15.6" customHeight="1">
      <c r="B20" s="64" t="s">
        <v>137</v>
      </c>
      <c r="C20" s="64"/>
      <c r="E20" s="49">
        <v>31</v>
      </c>
      <c r="F20" s="61"/>
      <c r="G20" s="260">
        <v>-307020</v>
      </c>
      <c r="H20" s="111"/>
      <c r="I20" s="65">
        <v>-204680</v>
      </c>
      <c r="J20" s="111"/>
      <c r="K20" s="260">
        <v>-134897404</v>
      </c>
      <c r="L20" s="111"/>
      <c r="M20" s="65">
        <v>-126720354</v>
      </c>
    </row>
    <row r="21" spans="2:13" s="51" customFormat="1" ht="15.6" customHeight="1">
      <c r="B21" s="64" t="s">
        <v>249</v>
      </c>
      <c r="C21" s="64"/>
      <c r="E21" s="49"/>
      <c r="F21" s="61"/>
      <c r="G21" s="260">
        <v>0</v>
      </c>
      <c r="H21" s="111"/>
      <c r="I21" s="65">
        <v>4619625</v>
      </c>
      <c r="J21" s="111"/>
      <c r="K21" s="260">
        <v>0</v>
      </c>
      <c r="L21" s="111"/>
      <c r="M21" s="65">
        <v>-2276250</v>
      </c>
    </row>
    <row r="22" spans="2:13" s="51" customFormat="1" ht="15.6" customHeight="1">
      <c r="B22" s="64" t="s">
        <v>238</v>
      </c>
      <c r="C22" s="64"/>
      <c r="E22" s="49">
        <v>16</v>
      </c>
      <c r="F22" s="61"/>
      <c r="G22" s="259">
        <v>20998105</v>
      </c>
      <c r="I22" s="51">
        <v>-7621386</v>
      </c>
      <c r="K22" s="258">
        <v>0</v>
      </c>
      <c r="M22" s="63">
        <v>0</v>
      </c>
    </row>
    <row r="23" spans="2:13" s="51" customFormat="1" ht="15.6" customHeight="1">
      <c r="B23" s="64" t="s">
        <v>250</v>
      </c>
      <c r="C23" s="64"/>
      <c r="E23" s="49"/>
      <c r="F23" s="61"/>
      <c r="G23" s="259"/>
      <c r="K23" s="258"/>
      <c r="M23" s="63"/>
    </row>
    <row r="24" spans="2:13" s="51" customFormat="1" ht="15.6" customHeight="1">
      <c r="C24" s="64" t="s">
        <v>150</v>
      </c>
      <c r="E24" s="49">
        <v>22</v>
      </c>
      <c r="F24" s="61"/>
      <c r="G24" s="259">
        <v>-98419224</v>
      </c>
      <c r="I24" s="51">
        <v>98419224</v>
      </c>
      <c r="K24" s="258">
        <v>0</v>
      </c>
      <c r="M24" s="63">
        <v>0</v>
      </c>
    </row>
    <row r="25" spans="2:13" s="51" customFormat="1" ht="15.6" customHeight="1">
      <c r="B25" s="64" t="s">
        <v>236</v>
      </c>
      <c r="C25" s="64"/>
      <c r="E25" s="49">
        <v>19</v>
      </c>
      <c r="F25" s="61"/>
      <c r="G25" s="260">
        <v>0</v>
      </c>
      <c r="I25" s="65">
        <v>0</v>
      </c>
      <c r="K25" s="260">
        <f>-M25</f>
        <v>-14999000</v>
      </c>
      <c r="M25" s="63">
        <v>14999000</v>
      </c>
    </row>
    <row r="26" spans="2:13" s="51" customFormat="1" ht="15.6" customHeight="1">
      <c r="B26" s="64" t="s">
        <v>239</v>
      </c>
      <c r="C26" s="64"/>
      <c r="E26" s="65"/>
      <c r="F26" s="61"/>
      <c r="G26" s="260">
        <v>0</v>
      </c>
      <c r="I26" s="51">
        <v>-149829</v>
      </c>
      <c r="K26" s="260">
        <v>0</v>
      </c>
      <c r="M26" s="63">
        <v>-149829</v>
      </c>
    </row>
    <row r="27" spans="2:13" s="51" customFormat="1" ht="15.6" customHeight="1">
      <c r="B27" s="64" t="s">
        <v>189</v>
      </c>
      <c r="C27" s="64"/>
      <c r="E27" s="49"/>
      <c r="F27" s="61"/>
      <c r="G27" s="260">
        <v>2812592</v>
      </c>
      <c r="H27" s="111"/>
      <c r="I27" s="65">
        <v>1570410</v>
      </c>
      <c r="J27" s="111"/>
      <c r="K27" s="260">
        <v>-190652</v>
      </c>
      <c r="L27" s="111"/>
      <c r="M27" s="65">
        <v>0</v>
      </c>
    </row>
    <row r="28" spans="2:13" s="51" customFormat="1" ht="15.6" customHeight="1">
      <c r="B28" s="64" t="s">
        <v>138</v>
      </c>
      <c r="C28" s="64"/>
      <c r="E28" s="49"/>
      <c r="F28" s="61"/>
      <c r="G28" s="260"/>
      <c r="H28" s="111"/>
      <c r="I28" s="65"/>
      <c r="J28" s="111"/>
      <c r="K28" s="260"/>
      <c r="L28" s="111"/>
      <c r="M28" s="65"/>
    </row>
    <row r="29" spans="2:13" s="51" customFormat="1" ht="15.6" customHeight="1">
      <c r="B29" s="64"/>
      <c r="C29" s="64" t="s">
        <v>176</v>
      </c>
      <c r="E29" s="49" t="s">
        <v>216</v>
      </c>
      <c r="F29" s="61"/>
      <c r="G29" s="260">
        <v>33340010</v>
      </c>
      <c r="H29" s="111"/>
      <c r="I29" s="65">
        <v>30628696</v>
      </c>
      <c r="J29" s="111"/>
      <c r="K29" s="260">
        <v>10824</v>
      </c>
      <c r="L29" s="111"/>
      <c r="M29" s="65">
        <v>7181</v>
      </c>
    </row>
    <row r="30" spans="2:13" s="51" customFormat="1" ht="15.6" customHeight="1">
      <c r="B30" s="64" t="s">
        <v>86</v>
      </c>
      <c r="C30" s="64"/>
      <c r="E30" s="49"/>
      <c r="F30" s="61"/>
      <c r="G30" s="260">
        <v>331346245</v>
      </c>
      <c r="H30" s="111"/>
      <c r="I30" s="65">
        <v>384000393</v>
      </c>
      <c r="J30" s="111"/>
      <c r="K30" s="260">
        <v>180310141</v>
      </c>
      <c r="L30" s="111"/>
      <c r="M30" s="65">
        <v>180263658</v>
      </c>
    </row>
    <row r="31" spans="2:13" s="51" customFormat="1" ht="15.6" customHeight="1">
      <c r="B31" s="64" t="s">
        <v>177</v>
      </c>
      <c r="C31" s="64"/>
      <c r="E31" s="49">
        <v>18</v>
      </c>
      <c r="F31" s="61"/>
      <c r="G31" s="260">
        <v>-812713</v>
      </c>
      <c r="H31" s="111"/>
      <c r="I31" s="65">
        <v>-63783415</v>
      </c>
      <c r="J31" s="111"/>
      <c r="K31" s="260">
        <v>0</v>
      </c>
      <c r="L31" s="111"/>
      <c r="M31" s="65">
        <v>0</v>
      </c>
    </row>
    <row r="32" spans="2:13" s="51" customFormat="1" ht="15.6" customHeight="1">
      <c r="B32" s="64" t="s">
        <v>70</v>
      </c>
      <c r="C32" s="64"/>
      <c r="E32" s="49">
        <v>29</v>
      </c>
      <c r="F32" s="61"/>
      <c r="G32" s="260">
        <v>6669423</v>
      </c>
      <c r="H32" s="111"/>
      <c r="I32" s="65">
        <v>18629754</v>
      </c>
      <c r="J32" s="111"/>
      <c r="K32" s="260">
        <v>2184792</v>
      </c>
      <c r="L32" s="111"/>
      <c r="M32" s="65">
        <v>6814031</v>
      </c>
    </row>
    <row r="33" spans="1:13" s="51" customFormat="1" ht="15.6" customHeight="1">
      <c r="B33" s="64" t="s">
        <v>242</v>
      </c>
      <c r="C33" s="64"/>
      <c r="E33" s="49"/>
      <c r="F33" s="61"/>
      <c r="G33" s="260">
        <v>1797122</v>
      </c>
      <c r="H33" s="111"/>
      <c r="I33" s="65">
        <v>0</v>
      </c>
      <c r="J33" s="111"/>
      <c r="K33" s="260">
        <v>0</v>
      </c>
      <c r="L33" s="111"/>
      <c r="M33" s="65">
        <v>0</v>
      </c>
    </row>
    <row r="34" spans="1:13" s="51" customFormat="1" ht="15.6" customHeight="1">
      <c r="B34" s="64" t="s">
        <v>237</v>
      </c>
      <c r="C34" s="64"/>
      <c r="E34" s="49"/>
      <c r="F34" s="61"/>
      <c r="G34" s="316">
        <v>-6850262</v>
      </c>
      <c r="H34" s="111"/>
      <c r="I34" s="178">
        <v>0</v>
      </c>
      <c r="J34" s="111"/>
      <c r="K34" s="263">
        <v>0</v>
      </c>
      <c r="L34" s="111"/>
      <c r="M34" s="178">
        <v>0</v>
      </c>
    </row>
    <row r="35" spans="1:13" s="51" customFormat="1" ht="3.95" customHeight="1">
      <c r="D35" s="51" t="s">
        <v>3</v>
      </c>
      <c r="E35" s="49"/>
      <c r="F35" s="61"/>
      <c r="G35" s="258"/>
      <c r="H35" s="63"/>
      <c r="I35" s="63"/>
      <c r="J35" s="63"/>
      <c r="K35" s="258"/>
      <c r="L35" s="63"/>
      <c r="M35" s="63"/>
    </row>
    <row r="36" spans="1:13" s="51" customFormat="1" ht="15.6" customHeight="1">
      <c r="A36" s="51" t="s">
        <v>51</v>
      </c>
      <c r="B36" s="64"/>
      <c r="C36" s="64"/>
      <c r="E36" s="49"/>
      <c r="F36" s="61"/>
      <c r="G36" s="260"/>
      <c r="H36" s="65"/>
      <c r="I36" s="65"/>
      <c r="J36" s="61"/>
      <c r="K36" s="260"/>
      <c r="L36" s="65"/>
      <c r="M36" s="65"/>
    </row>
    <row r="37" spans="1:13" s="51" customFormat="1" ht="15.6" customHeight="1">
      <c r="B37" s="51" t="s">
        <v>52</v>
      </c>
      <c r="E37" s="49"/>
      <c r="F37" s="61"/>
      <c r="G37" s="258">
        <f>SUM(G12:G34)</f>
        <v>624337179</v>
      </c>
      <c r="H37" s="63"/>
      <c r="I37" s="63">
        <f>SUM(I12:I34)</f>
        <v>272745236</v>
      </c>
      <c r="J37" s="61"/>
      <c r="K37" s="258">
        <f>SUM(K12:K34)</f>
        <v>-5201691</v>
      </c>
      <c r="L37" s="63"/>
      <c r="M37" s="63">
        <f>SUM(M12:M34)</f>
        <v>-19164722</v>
      </c>
    </row>
    <row r="38" spans="1:13" s="51" customFormat="1" ht="15.6" customHeight="1">
      <c r="A38" s="51" t="s">
        <v>90</v>
      </c>
      <c r="E38" s="49"/>
      <c r="F38" s="61"/>
      <c r="G38" s="258"/>
      <c r="H38" s="63"/>
      <c r="I38" s="63"/>
      <c r="J38" s="61"/>
      <c r="K38" s="258"/>
      <c r="L38" s="63"/>
      <c r="M38" s="63"/>
    </row>
    <row r="39" spans="1:13" s="51" customFormat="1" ht="15.6" customHeight="1">
      <c r="B39" s="64" t="s">
        <v>54</v>
      </c>
      <c r="C39" s="64"/>
      <c r="D39" s="64"/>
      <c r="E39" s="49"/>
      <c r="F39" s="61"/>
      <c r="G39" s="260">
        <v>257263522</v>
      </c>
      <c r="H39" s="111"/>
      <c r="I39" s="65">
        <f>-27756074</f>
        <v>-27756074</v>
      </c>
      <c r="J39" s="111"/>
      <c r="K39" s="260">
        <v>48947995</v>
      </c>
      <c r="L39" s="111"/>
      <c r="M39" s="65">
        <v>-44842149</v>
      </c>
    </row>
    <row r="40" spans="1:13" s="51" customFormat="1" ht="15.6" customHeight="1">
      <c r="B40" s="64" t="s">
        <v>119</v>
      </c>
      <c r="C40" s="64"/>
      <c r="D40" s="64"/>
      <c r="E40" s="49">
        <v>15</v>
      </c>
      <c r="F40" s="61"/>
      <c r="G40" s="260">
        <v>24675757</v>
      </c>
      <c r="H40" s="111"/>
      <c r="I40" s="65">
        <v>-24012235</v>
      </c>
      <c r="J40" s="111"/>
      <c r="K40" s="260">
        <v>0</v>
      </c>
      <c r="L40" s="111"/>
      <c r="M40" s="65">
        <v>0</v>
      </c>
    </row>
    <row r="41" spans="1:13" s="51" customFormat="1" ht="15.6" customHeight="1">
      <c r="B41" s="64" t="s">
        <v>37</v>
      </c>
      <c r="C41" s="64"/>
      <c r="D41" s="64"/>
      <c r="E41" s="49"/>
      <c r="F41" s="61"/>
      <c r="G41" s="260">
        <v>-160267140</v>
      </c>
      <c r="H41" s="111"/>
      <c r="I41" s="65">
        <v>382795597</v>
      </c>
      <c r="J41" s="111"/>
      <c r="K41" s="260">
        <v>1132238</v>
      </c>
      <c r="L41" s="111"/>
      <c r="M41" s="65">
        <v>2276250</v>
      </c>
    </row>
    <row r="42" spans="1:13" s="51" customFormat="1" ht="15.6" customHeight="1">
      <c r="B42" s="64" t="s">
        <v>38</v>
      </c>
      <c r="C42" s="64"/>
      <c r="D42" s="64"/>
      <c r="F42" s="61"/>
      <c r="G42" s="260">
        <v>322518553</v>
      </c>
      <c r="H42" s="111"/>
      <c r="I42" s="65">
        <v>433172589</v>
      </c>
      <c r="J42" s="111"/>
      <c r="K42" s="260">
        <v>0</v>
      </c>
      <c r="L42" s="111"/>
      <c r="M42" s="65">
        <v>0</v>
      </c>
    </row>
    <row r="43" spans="1:13" s="51" customFormat="1" ht="15.6" customHeight="1">
      <c r="B43" s="64" t="s">
        <v>39</v>
      </c>
      <c r="E43" s="49"/>
      <c r="F43" s="61"/>
      <c r="G43" s="260">
        <v>46367720</v>
      </c>
      <c r="H43" s="111"/>
      <c r="I43" s="65">
        <v>-6822502</v>
      </c>
      <c r="J43" s="111"/>
      <c r="K43" s="260">
        <v>-3023184</v>
      </c>
      <c r="L43" s="111"/>
      <c r="M43" s="65">
        <v>-2025614</v>
      </c>
    </row>
    <row r="44" spans="1:13" s="51" customFormat="1" ht="15.6" customHeight="1">
      <c r="B44" s="64" t="s">
        <v>139</v>
      </c>
      <c r="E44" s="49"/>
      <c r="F44" s="61"/>
      <c r="G44" s="258">
        <v>-96895860</v>
      </c>
      <c r="H44" s="63"/>
      <c r="I44" s="63">
        <v>-4010884</v>
      </c>
      <c r="J44" s="63"/>
      <c r="K44" s="258">
        <v>0</v>
      </c>
      <c r="L44" s="63"/>
      <c r="M44" s="63">
        <v>0</v>
      </c>
    </row>
    <row r="45" spans="1:13" s="51" customFormat="1" ht="15.6" customHeight="1">
      <c r="B45" s="64" t="s">
        <v>187</v>
      </c>
      <c r="C45" s="64"/>
      <c r="D45" s="64"/>
      <c r="E45" s="49"/>
      <c r="F45" s="61"/>
      <c r="G45" s="258"/>
      <c r="H45" s="63"/>
      <c r="I45" s="63"/>
      <c r="J45" s="63"/>
      <c r="K45" s="258"/>
      <c r="L45" s="63"/>
      <c r="M45" s="63"/>
    </row>
    <row r="46" spans="1:13" s="51" customFormat="1" ht="15.6" customHeight="1">
      <c r="B46" s="64"/>
      <c r="C46" s="64" t="s">
        <v>128</v>
      </c>
      <c r="D46" s="64"/>
      <c r="E46" s="49"/>
      <c r="F46" s="61"/>
      <c r="G46" s="258">
        <v>-11442759</v>
      </c>
      <c r="H46" s="63"/>
      <c r="I46" s="63">
        <v>-10678224</v>
      </c>
      <c r="J46" s="63"/>
      <c r="K46" s="258">
        <v>0</v>
      </c>
      <c r="L46" s="63"/>
      <c r="M46" s="63">
        <v>0</v>
      </c>
    </row>
    <row r="47" spans="1:13" s="51" customFormat="1" ht="15.6" customHeight="1">
      <c r="B47" s="64" t="s">
        <v>42</v>
      </c>
      <c r="E47" s="49"/>
      <c r="F47" s="61"/>
      <c r="G47" s="260">
        <v>5966617</v>
      </c>
      <c r="H47" s="66"/>
      <c r="I47" s="65">
        <v>-9143718</v>
      </c>
      <c r="J47" s="66"/>
      <c r="K47" s="260">
        <v>76455</v>
      </c>
      <c r="L47" s="66"/>
      <c r="M47" s="65">
        <v>2517347</v>
      </c>
    </row>
    <row r="48" spans="1:13" s="51" customFormat="1" ht="15.6" customHeight="1">
      <c r="B48" s="64" t="s">
        <v>65</v>
      </c>
      <c r="E48" s="49"/>
      <c r="F48" s="61"/>
      <c r="G48" s="260">
        <v>-93648064</v>
      </c>
      <c r="H48" s="111"/>
      <c r="I48" s="65">
        <v>18842448</v>
      </c>
      <c r="J48" s="111"/>
      <c r="K48" s="260">
        <v>-3075843</v>
      </c>
      <c r="L48" s="111"/>
      <c r="M48" s="65">
        <v>-183853</v>
      </c>
    </row>
    <row r="49" spans="1:13" s="51" customFormat="1" ht="15.6" customHeight="1">
      <c r="B49" s="64" t="s">
        <v>14</v>
      </c>
      <c r="C49" s="64"/>
      <c r="D49" s="64"/>
      <c r="E49" s="49"/>
      <c r="F49" s="61"/>
      <c r="G49" s="260">
        <v>-5284332</v>
      </c>
      <c r="H49" s="111"/>
      <c r="I49" s="65">
        <v>-4584344</v>
      </c>
      <c r="J49" s="111"/>
      <c r="K49" s="260">
        <v>-3539112</v>
      </c>
      <c r="L49" s="111"/>
      <c r="M49" s="65">
        <v>1678384</v>
      </c>
    </row>
    <row r="50" spans="1:13" s="51" customFormat="1" ht="15.6" customHeight="1">
      <c r="B50" s="64" t="s">
        <v>110</v>
      </c>
      <c r="C50" s="64"/>
      <c r="D50" s="64"/>
      <c r="E50" s="49">
        <v>29</v>
      </c>
      <c r="F50" s="61"/>
      <c r="G50" s="263">
        <v>-3899455</v>
      </c>
      <c r="H50" s="111"/>
      <c r="I50" s="178">
        <v>-3920368</v>
      </c>
      <c r="J50" s="111"/>
      <c r="K50" s="263">
        <v>-1114927</v>
      </c>
      <c r="L50" s="111"/>
      <c r="M50" s="178">
        <v>-418750</v>
      </c>
    </row>
    <row r="51" spans="1:13" s="51" customFormat="1" ht="3.95" customHeight="1">
      <c r="B51" s="64"/>
      <c r="C51" s="64"/>
      <c r="D51" s="64"/>
      <c r="E51" s="49"/>
      <c r="F51" s="61"/>
      <c r="G51" s="261"/>
      <c r="H51" s="65"/>
      <c r="I51" s="66"/>
      <c r="J51" s="61"/>
      <c r="K51" s="261"/>
      <c r="L51" s="65"/>
      <c r="M51" s="66"/>
    </row>
    <row r="52" spans="1:13" s="51" customFormat="1" ht="15.6" customHeight="1">
      <c r="A52" s="51" t="s">
        <v>240</v>
      </c>
      <c r="B52" s="64"/>
      <c r="C52" s="64"/>
      <c r="D52" s="64"/>
      <c r="E52" s="49"/>
      <c r="F52" s="61"/>
      <c r="G52" s="260">
        <f>SUM(G37:G50)</f>
        <v>909691738</v>
      </c>
      <c r="H52" s="65"/>
      <c r="I52" s="65">
        <f>SUM(I37:I50)</f>
        <v>1016627521</v>
      </c>
      <c r="J52" s="61"/>
      <c r="K52" s="260">
        <f>SUM(K37:K50)</f>
        <v>34201931</v>
      </c>
      <c r="L52" s="65"/>
      <c r="M52" s="65">
        <f>SUM(M37:M50)</f>
        <v>-60163107</v>
      </c>
    </row>
    <row r="53" spans="1:13" s="51" customFormat="1" ht="15.6" customHeight="1">
      <c r="B53" s="64" t="s">
        <v>155</v>
      </c>
      <c r="C53" s="64"/>
      <c r="D53" s="64"/>
      <c r="E53" s="49"/>
      <c r="F53" s="61"/>
      <c r="G53" s="260">
        <v>27812471</v>
      </c>
      <c r="H53" s="65"/>
      <c r="I53" s="65">
        <v>12182795</v>
      </c>
      <c r="J53" s="65"/>
      <c r="K53" s="260">
        <v>4309460</v>
      </c>
      <c r="L53" s="65"/>
      <c r="M53" s="65">
        <v>0</v>
      </c>
    </row>
    <row r="54" spans="1:13" s="51" customFormat="1" ht="15.6" customHeight="1">
      <c r="B54" s="64" t="s">
        <v>156</v>
      </c>
      <c r="C54" s="64"/>
      <c r="D54" s="64"/>
      <c r="E54" s="49"/>
      <c r="F54" s="61"/>
      <c r="G54" s="260">
        <v>-11210957</v>
      </c>
      <c r="H54" s="65"/>
      <c r="I54" s="65">
        <v>-10400100</v>
      </c>
      <c r="J54" s="65"/>
      <c r="K54" s="260">
        <v>0</v>
      </c>
      <c r="L54" s="65"/>
      <c r="M54" s="65">
        <v>0</v>
      </c>
    </row>
    <row r="55" spans="1:13" s="51" customFormat="1" ht="15.6" customHeight="1">
      <c r="B55" s="64" t="s">
        <v>41</v>
      </c>
      <c r="C55" s="64"/>
      <c r="D55" s="64"/>
      <c r="E55" s="49"/>
      <c r="F55" s="61"/>
      <c r="G55" s="263">
        <v>-338518251</v>
      </c>
      <c r="H55" s="111"/>
      <c r="I55" s="178">
        <v>-381573335</v>
      </c>
      <c r="J55" s="111"/>
      <c r="K55" s="263">
        <v>-319821356</v>
      </c>
      <c r="L55" s="111"/>
      <c r="M55" s="178">
        <v>-193332048</v>
      </c>
    </row>
    <row r="56" spans="1:13" s="51" customFormat="1" ht="3.95" customHeight="1">
      <c r="B56" s="64"/>
      <c r="C56" s="64"/>
      <c r="D56" s="64"/>
      <c r="E56" s="49"/>
      <c r="F56" s="61"/>
      <c r="G56" s="257"/>
      <c r="H56" s="65"/>
      <c r="I56" s="62"/>
      <c r="J56" s="61"/>
      <c r="K56" s="257"/>
      <c r="L56" s="65"/>
      <c r="M56" s="62"/>
    </row>
    <row r="57" spans="1:13" s="51" customFormat="1" ht="15.6" customHeight="1">
      <c r="A57" s="51" t="s">
        <v>190</v>
      </c>
      <c r="D57" s="64"/>
      <c r="E57" s="49"/>
      <c r="F57" s="61"/>
      <c r="G57" s="262">
        <f>SUM(G52:G55)</f>
        <v>587775001</v>
      </c>
      <c r="H57" s="66"/>
      <c r="I57" s="177">
        <f>SUM(I52:I55)</f>
        <v>636836881</v>
      </c>
      <c r="J57" s="61"/>
      <c r="K57" s="262">
        <f>SUM(K52:K55)</f>
        <v>-281309965</v>
      </c>
      <c r="L57" s="66"/>
      <c r="M57" s="177">
        <f>SUM(M52:M55)</f>
        <v>-253495155</v>
      </c>
    </row>
    <row r="58" spans="1:13" s="51" customFormat="1" ht="15.6" customHeight="1">
      <c r="D58" s="64"/>
      <c r="E58" s="49"/>
      <c r="F58" s="61"/>
      <c r="G58" s="66"/>
      <c r="H58" s="66"/>
      <c r="I58" s="66"/>
      <c r="J58" s="61"/>
      <c r="K58" s="66"/>
      <c r="L58" s="66"/>
      <c r="M58" s="66"/>
    </row>
    <row r="59" spans="1:13" s="51" customFormat="1" ht="15.6" customHeight="1">
      <c r="D59" s="64"/>
      <c r="E59" s="49"/>
      <c r="F59" s="61"/>
      <c r="G59" s="66"/>
      <c r="H59" s="66"/>
      <c r="I59" s="66"/>
      <c r="J59" s="61"/>
      <c r="K59" s="66"/>
      <c r="L59" s="66"/>
      <c r="M59" s="66"/>
    </row>
    <row r="60" spans="1:13" s="51" customFormat="1" ht="6.75" customHeight="1">
      <c r="D60" s="64"/>
      <c r="E60" s="49"/>
      <c r="F60" s="61"/>
      <c r="G60" s="66"/>
      <c r="H60" s="66"/>
      <c r="I60" s="66"/>
      <c r="J60" s="61"/>
      <c r="K60" s="66"/>
      <c r="L60" s="66"/>
      <c r="M60" s="66"/>
    </row>
    <row r="61" spans="1:13" ht="21.95" customHeight="1">
      <c r="A61" s="337" t="str">
        <f>'BS6-8'!A60</f>
        <v>The accompanying notes form part of this interim financial information.</v>
      </c>
      <c r="B61" s="331"/>
      <c r="C61" s="331"/>
      <c r="D61" s="331"/>
      <c r="E61" s="331"/>
      <c r="F61" s="331"/>
      <c r="G61" s="331"/>
      <c r="H61" s="331"/>
      <c r="I61" s="331"/>
      <c r="J61" s="331"/>
      <c r="K61" s="331"/>
      <c r="L61" s="331"/>
      <c r="M61" s="331"/>
    </row>
    <row r="62" spans="1:13" ht="15.95" customHeight="1">
      <c r="A62" s="32" t="str">
        <f>+A1</f>
        <v>Buriram Sugar Public Company Limited</v>
      </c>
      <c r="B62" s="33"/>
      <c r="C62" s="33"/>
      <c r="D62" s="33"/>
      <c r="G62" s="36"/>
      <c r="I62" s="36"/>
      <c r="K62" s="36"/>
      <c r="M62" s="36"/>
    </row>
    <row r="63" spans="1:13" ht="15.95" customHeight="1">
      <c r="A63" s="33" t="s">
        <v>196</v>
      </c>
      <c r="B63" s="33"/>
      <c r="C63" s="33"/>
      <c r="D63" s="33"/>
    </row>
    <row r="64" spans="1:13" ht="15.95" customHeight="1">
      <c r="A64" s="40" t="str">
        <f>A3</f>
        <v>For the year ended 31 December 2020</v>
      </c>
      <c r="B64" s="40"/>
      <c r="C64" s="40"/>
      <c r="D64" s="40"/>
      <c r="E64" s="41"/>
      <c r="F64" s="41"/>
      <c r="G64" s="42"/>
      <c r="H64" s="43"/>
      <c r="I64" s="42"/>
      <c r="J64" s="41"/>
      <c r="K64" s="42"/>
      <c r="L64" s="43"/>
      <c r="M64" s="42"/>
    </row>
    <row r="65" spans="1:13" s="47" customFormat="1" ht="15.6" customHeight="1">
      <c r="E65" s="34"/>
      <c r="F65" s="34"/>
      <c r="G65" s="45"/>
      <c r="H65" s="46"/>
      <c r="I65" s="45"/>
      <c r="J65" s="34"/>
      <c r="K65" s="45"/>
      <c r="L65" s="46"/>
      <c r="M65" s="45"/>
    </row>
    <row r="66" spans="1:13" s="47" customFormat="1" ht="15.6" customHeight="1">
      <c r="E66" s="34"/>
      <c r="F66" s="34"/>
      <c r="G66" s="45"/>
      <c r="H66" s="46"/>
      <c r="I66" s="45"/>
      <c r="J66" s="34"/>
      <c r="K66" s="45"/>
      <c r="L66" s="46"/>
      <c r="M66" s="45"/>
    </row>
    <row r="67" spans="1:13" s="51" customFormat="1" ht="15.6" customHeight="1">
      <c r="A67" s="48"/>
      <c r="B67" s="48"/>
      <c r="C67" s="48"/>
      <c r="D67" s="48"/>
      <c r="E67" s="49"/>
      <c r="F67" s="49"/>
      <c r="G67" s="330" t="s">
        <v>43</v>
      </c>
      <c r="H67" s="330"/>
      <c r="I67" s="330"/>
      <c r="J67" s="50"/>
      <c r="K67" s="330" t="s">
        <v>96</v>
      </c>
      <c r="L67" s="330"/>
      <c r="M67" s="330"/>
    </row>
    <row r="68" spans="1:13" s="51" customFormat="1" ht="15.6" customHeight="1">
      <c r="A68" s="48"/>
      <c r="B68" s="48"/>
      <c r="C68" s="48"/>
      <c r="D68" s="48"/>
      <c r="E68" s="49"/>
      <c r="F68" s="49"/>
      <c r="G68" s="332" t="s">
        <v>220</v>
      </c>
      <c r="H68" s="332"/>
      <c r="I68" s="332"/>
      <c r="J68" s="50"/>
      <c r="K68" s="332" t="s">
        <v>220</v>
      </c>
      <c r="L68" s="332"/>
      <c r="M68" s="332"/>
    </row>
    <row r="69" spans="1:13" s="51" customFormat="1" ht="15.6" customHeight="1">
      <c r="E69" s="52"/>
      <c r="F69" s="53"/>
      <c r="G69" s="54" t="s">
        <v>159</v>
      </c>
      <c r="H69" s="55"/>
      <c r="I69" s="54" t="s">
        <v>126</v>
      </c>
      <c r="J69" s="56"/>
      <c r="K69" s="54" t="s">
        <v>159</v>
      </c>
      <c r="L69" s="55"/>
      <c r="M69" s="54" t="s">
        <v>126</v>
      </c>
    </row>
    <row r="70" spans="1:13" s="51" customFormat="1" ht="15.6" customHeight="1">
      <c r="E70" s="57" t="s">
        <v>6</v>
      </c>
      <c r="F70" s="53"/>
      <c r="G70" s="58" t="s">
        <v>31</v>
      </c>
      <c r="H70" s="59"/>
      <c r="I70" s="58" t="s">
        <v>31</v>
      </c>
      <c r="J70" s="53"/>
      <c r="K70" s="58" t="s">
        <v>31</v>
      </c>
      <c r="L70" s="59"/>
      <c r="M70" s="58" t="s">
        <v>31</v>
      </c>
    </row>
    <row r="71" spans="1:13" s="51" customFormat="1" ht="15.6" customHeight="1">
      <c r="A71" s="60" t="s">
        <v>12</v>
      </c>
      <c r="E71" s="49"/>
      <c r="F71" s="61"/>
      <c r="G71" s="257"/>
      <c r="H71" s="66"/>
      <c r="I71" s="62"/>
      <c r="J71" s="61"/>
      <c r="K71" s="257"/>
      <c r="L71" s="66"/>
      <c r="M71" s="62"/>
    </row>
    <row r="72" spans="1:13" s="51" customFormat="1" ht="15.6" customHeight="1">
      <c r="A72" s="51" t="s">
        <v>40</v>
      </c>
      <c r="E72" s="49"/>
      <c r="F72" s="61"/>
      <c r="G72" s="260">
        <v>38711773</v>
      </c>
      <c r="H72" s="111"/>
      <c r="I72" s="65">
        <v>59301016</v>
      </c>
      <c r="J72" s="111"/>
      <c r="K72" s="260">
        <v>153424388</v>
      </c>
      <c r="L72" s="111"/>
      <c r="M72" s="65">
        <v>170099721</v>
      </c>
    </row>
    <row r="73" spans="1:13" s="51" customFormat="1" ht="15.6" customHeight="1">
      <c r="A73" s="51" t="s">
        <v>123</v>
      </c>
      <c r="E73" s="49"/>
      <c r="F73" s="61"/>
      <c r="G73" s="260">
        <v>33504948</v>
      </c>
      <c r="H73" s="111"/>
      <c r="I73" s="65">
        <v>65905350</v>
      </c>
      <c r="J73" s="111"/>
      <c r="K73" s="260">
        <v>134897404</v>
      </c>
      <c r="L73" s="111"/>
      <c r="M73" s="65">
        <v>245138724</v>
      </c>
    </row>
    <row r="74" spans="1:13" s="51" customFormat="1" ht="15.6" customHeight="1">
      <c r="A74" s="51" t="s">
        <v>154</v>
      </c>
      <c r="E74" s="49">
        <v>18</v>
      </c>
      <c r="F74" s="61"/>
      <c r="G74" s="260">
        <v>74030226</v>
      </c>
      <c r="H74" s="111"/>
      <c r="I74" s="65">
        <v>94851227</v>
      </c>
      <c r="J74" s="111"/>
      <c r="K74" s="260">
        <v>74030226</v>
      </c>
      <c r="L74" s="111"/>
      <c r="M74" s="65">
        <v>94851227</v>
      </c>
    </row>
    <row r="75" spans="1:13" s="51" customFormat="1" ht="15.6" customHeight="1">
      <c r="A75" s="51" t="s">
        <v>231</v>
      </c>
      <c r="E75" s="49">
        <v>19</v>
      </c>
      <c r="F75" s="61"/>
      <c r="G75" s="260">
        <v>0</v>
      </c>
      <c r="H75" s="111"/>
      <c r="I75" s="65">
        <v>0</v>
      </c>
      <c r="J75" s="111"/>
      <c r="K75" s="260">
        <v>-1625000000</v>
      </c>
      <c r="L75" s="111"/>
      <c r="M75" s="65">
        <v>-72999400</v>
      </c>
    </row>
    <row r="76" spans="1:13" s="51" customFormat="1" ht="15.6" customHeight="1">
      <c r="A76" s="51" t="s">
        <v>217</v>
      </c>
      <c r="E76" s="49"/>
      <c r="F76" s="61"/>
      <c r="G76" s="260">
        <v>0</v>
      </c>
      <c r="H76" s="111"/>
      <c r="I76" s="65">
        <v>716549</v>
      </c>
      <c r="J76" s="111"/>
      <c r="K76" s="260">
        <v>0</v>
      </c>
      <c r="L76" s="111"/>
      <c r="M76" s="65">
        <v>716549</v>
      </c>
    </row>
    <row r="77" spans="1:13" s="51" customFormat="1" ht="15.6" customHeight="1">
      <c r="A77" s="51" t="s">
        <v>148</v>
      </c>
      <c r="E77" s="49" t="s">
        <v>219</v>
      </c>
      <c r="F77" s="61"/>
      <c r="G77" s="260">
        <v>0</v>
      </c>
      <c r="H77" s="111"/>
      <c r="I77" s="65">
        <v>0</v>
      </c>
      <c r="J77" s="111"/>
      <c r="K77" s="260">
        <v>2300628775</v>
      </c>
      <c r="L77" s="111"/>
      <c r="M77" s="65">
        <v>1222124798</v>
      </c>
    </row>
    <row r="78" spans="1:13" s="51" customFormat="1" ht="15.6" customHeight="1">
      <c r="A78" s="51" t="s">
        <v>132</v>
      </c>
      <c r="E78" s="49" t="s">
        <v>219</v>
      </c>
      <c r="F78" s="61"/>
      <c r="G78" s="260">
        <v>0</v>
      </c>
      <c r="H78" s="111"/>
      <c r="I78" s="65">
        <v>0</v>
      </c>
      <c r="J78" s="111"/>
      <c r="K78" s="260">
        <v>-719511963</v>
      </c>
      <c r="L78" s="111"/>
      <c r="M78" s="65">
        <v>-1279607700</v>
      </c>
    </row>
    <row r="79" spans="1:13" s="51" customFormat="1" ht="15.6" customHeight="1">
      <c r="A79" s="51" t="s">
        <v>140</v>
      </c>
      <c r="E79" s="49">
        <v>20</v>
      </c>
      <c r="F79" s="61"/>
      <c r="G79" s="260">
        <v>123783278</v>
      </c>
      <c r="H79" s="111"/>
      <c r="I79" s="65">
        <v>123393836</v>
      </c>
      <c r="J79" s="111"/>
      <c r="K79" s="260">
        <v>0</v>
      </c>
      <c r="L79" s="111"/>
      <c r="M79" s="65">
        <v>0</v>
      </c>
    </row>
    <row r="80" spans="1:13" s="51" customFormat="1" ht="15.6" customHeight="1">
      <c r="A80" s="51" t="s">
        <v>141</v>
      </c>
      <c r="E80" s="49">
        <v>20</v>
      </c>
      <c r="F80" s="61"/>
      <c r="G80" s="260">
        <v>-2438692</v>
      </c>
      <c r="H80" s="111"/>
      <c r="I80" s="65">
        <v>-36214649</v>
      </c>
      <c r="J80" s="111"/>
      <c r="K80" s="260">
        <v>0</v>
      </c>
      <c r="L80" s="111"/>
      <c r="M80" s="65">
        <v>0</v>
      </c>
    </row>
    <row r="81" spans="1:13" s="51" customFormat="1" ht="15.6" customHeight="1">
      <c r="A81" s="51" t="s">
        <v>142</v>
      </c>
      <c r="E81" s="49"/>
      <c r="F81" s="61"/>
      <c r="G81" s="260">
        <v>14000717</v>
      </c>
      <c r="H81" s="111"/>
      <c r="I81" s="65">
        <v>309539</v>
      </c>
      <c r="J81" s="111"/>
      <c r="K81" s="260">
        <v>190654</v>
      </c>
      <c r="L81" s="111"/>
      <c r="M81" s="65">
        <v>0</v>
      </c>
    </row>
    <row r="82" spans="1:13" s="51" customFormat="1" ht="15.6" customHeight="1">
      <c r="A82" s="51" t="s">
        <v>91</v>
      </c>
      <c r="E82" s="49"/>
      <c r="F82" s="61"/>
      <c r="G82" s="259"/>
      <c r="K82" s="259"/>
    </row>
    <row r="83" spans="1:13" s="51" customFormat="1" ht="15.6" customHeight="1">
      <c r="B83" s="51" t="s">
        <v>92</v>
      </c>
      <c r="E83" s="49"/>
      <c r="F83" s="61"/>
      <c r="G83" s="260">
        <v>-182845354</v>
      </c>
      <c r="H83" s="111"/>
      <c r="I83" s="65">
        <v>-692670190</v>
      </c>
      <c r="J83" s="111"/>
      <c r="K83" s="260">
        <v>-1308634</v>
      </c>
      <c r="L83" s="111"/>
      <c r="M83" s="65">
        <v>-14862980</v>
      </c>
    </row>
    <row r="84" spans="1:13" s="51" customFormat="1" ht="15.6" customHeight="1">
      <c r="A84" s="51" t="s">
        <v>151</v>
      </c>
      <c r="E84" s="49"/>
      <c r="F84" s="61"/>
      <c r="G84" s="258"/>
      <c r="H84" s="63"/>
      <c r="I84" s="63"/>
      <c r="J84" s="63"/>
      <c r="K84" s="258"/>
      <c r="L84" s="63"/>
      <c r="M84" s="63"/>
    </row>
    <row r="85" spans="1:13" s="51" customFormat="1" ht="15.6" customHeight="1">
      <c r="B85" s="51" t="s">
        <v>150</v>
      </c>
      <c r="E85" s="49"/>
      <c r="F85" s="61"/>
      <c r="G85" s="263">
        <v>-5225403</v>
      </c>
      <c r="H85" s="111"/>
      <c r="I85" s="178">
        <v>-18983633</v>
      </c>
      <c r="J85" s="111"/>
      <c r="K85" s="263">
        <v>0</v>
      </c>
      <c r="L85" s="111"/>
      <c r="M85" s="178">
        <v>0</v>
      </c>
    </row>
    <row r="86" spans="1:13" s="51" customFormat="1" ht="6" customHeight="1">
      <c r="E86" s="52"/>
      <c r="F86" s="53"/>
      <c r="G86" s="201"/>
      <c r="H86" s="59"/>
      <c r="I86" s="161"/>
      <c r="J86" s="67"/>
      <c r="K86" s="201"/>
      <c r="L86" s="59"/>
      <c r="M86" s="161"/>
    </row>
    <row r="87" spans="1:13" s="51" customFormat="1" ht="15.6" customHeight="1">
      <c r="A87" s="51" t="s">
        <v>182</v>
      </c>
      <c r="E87" s="49"/>
      <c r="F87" s="61"/>
      <c r="G87" s="263">
        <f>SUM(G72:G85)</f>
        <v>93521493</v>
      </c>
      <c r="H87" s="65"/>
      <c r="I87" s="178">
        <f>SUM(I72:I85)</f>
        <v>-403390955</v>
      </c>
      <c r="J87" s="68"/>
      <c r="K87" s="263">
        <f>SUM(K72:K85)</f>
        <v>317350850</v>
      </c>
      <c r="L87" s="65"/>
      <c r="M87" s="178">
        <f>SUM(M72:M85)</f>
        <v>365460939</v>
      </c>
    </row>
    <row r="88" spans="1:13" s="51" customFormat="1" ht="15.6" customHeight="1">
      <c r="E88" s="49"/>
      <c r="F88" s="61"/>
      <c r="G88" s="259"/>
      <c r="K88" s="259"/>
    </row>
    <row r="89" spans="1:13" s="51" customFormat="1" ht="15.6" customHeight="1">
      <c r="A89" s="60" t="s">
        <v>13</v>
      </c>
      <c r="E89" s="49"/>
      <c r="F89" s="61"/>
      <c r="G89" s="257" t="s">
        <v>3</v>
      </c>
      <c r="H89" s="66"/>
      <c r="I89" s="62" t="s">
        <v>3</v>
      </c>
      <c r="J89" s="61"/>
      <c r="K89" s="257"/>
      <c r="L89" s="66"/>
      <c r="M89" s="62"/>
    </row>
    <row r="90" spans="1:13" s="51" customFormat="1" ht="15.6" customHeight="1">
      <c r="A90" s="51" t="s">
        <v>192</v>
      </c>
      <c r="E90" s="49"/>
      <c r="F90" s="61"/>
      <c r="G90" s="257"/>
      <c r="H90" s="66"/>
      <c r="I90" s="62"/>
      <c r="J90" s="61"/>
      <c r="K90" s="257"/>
      <c r="L90" s="66"/>
      <c r="M90" s="62"/>
    </row>
    <row r="91" spans="1:13" s="51" customFormat="1" ht="15.6" customHeight="1">
      <c r="B91" s="51" t="s">
        <v>149</v>
      </c>
      <c r="E91" s="49">
        <v>27</v>
      </c>
      <c r="F91" s="61"/>
      <c r="G91" s="264">
        <v>-1503657300</v>
      </c>
      <c r="H91" s="112"/>
      <c r="I91" s="112">
        <v>-6375483</v>
      </c>
      <c r="J91" s="112"/>
      <c r="K91" s="260">
        <v>580000</v>
      </c>
      <c r="L91" s="112"/>
      <c r="M91" s="65">
        <v>-748000</v>
      </c>
    </row>
    <row r="92" spans="1:13" s="51" customFormat="1" ht="15.6" customHeight="1">
      <c r="A92" s="51" t="s">
        <v>152</v>
      </c>
      <c r="E92" s="49"/>
      <c r="F92" s="61"/>
      <c r="G92" s="264"/>
      <c r="H92" s="112"/>
      <c r="I92" s="112"/>
      <c r="J92" s="112"/>
      <c r="K92" s="260"/>
      <c r="L92" s="112"/>
      <c r="M92" s="65"/>
    </row>
    <row r="93" spans="1:13" s="51" customFormat="1" ht="15.6" customHeight="1">
      <c r="B93" s="51" t="s">
        <v>111</v>
      </c>
      <c r="E93" s="49">
        <v>27</v>
      </c>
      <c r="F93" s="61"/>
      <c r="G93" s="266">
        <v>1000000000</v>
      </c>
      <c r="H93" s="112"/>
      <c r="I93" s="112">
        <v>299625000</v>
      </c>
      <c r="J93" s="112"/>
      <c r="K93" s="260">
        <v>0</v>
      </c>
      <c r="L93" s="112"/>
      <c r="M93" s="65">
        <v>0</v>
      </c>
    </row>
    <row r="94" spans="1:13" s="51" customFormat="1" ht="15.6" customHeight="1">
      <c r="A94" s="51" t="s">
        <v>87</v>
      </c>
      <c r="E94" s="49"/>
      <c r="F94" s="61"/>
      <c r="G94" s="258"/>
      <c r="H94" s="63"/>
      <c r="I94" s="63"/>
      <c r="J94" s="63"/>
      <c r="K94" s="258"/>
      <c r="L94" s="63"/>
      <c r="M94" s="63"/>
    </row>
    <row r="95" spans="1:13" s="51" customFormat="1" ht="15.6" customHeight="1">
      <c r="B95" s="51" t="s">
        <v>111</v>
      </c>
      <c r="E95" s="49">
        <v>27</v>
      </c>
      <c r="F95" s="61"/>
      <c r="G95" s="260">
        <v>-53099823</v>
      </c>
      <c r="H95" s="112"/>
      <c r="I95" s="65">
        <v>-387090592</v>
      </c>
      <c r="J95" s="112"/>
      <c r="K95" s="260">
        <v>0</v>
      </c>
      <c r="L95" s="112"/>
      <c r="M95" s="65">
        <v>0</v>
      </c>
    </row>
    <row r="96" spans="1:13" s="51" customFormat="1" ht="15.6" customHeight="1">
      <c r="A96" s="51" t="s">
        <v>143</v>
      </c>
      <c r="E96" s="49">
        <v>27</v>
      </c>
      <c r="F96" s="61"/>
      <c r="G96" s="260">
        <v>-93957486</v>
      </c>
      <c r="H96" s="112"/>
      <c r="I96" s="180">
        <v>-144181856</v>
      </c>
      <c r="J96" s="112"/>
      <c r="K96" s="260">
        <v>0</v>
      </c>
      <c r="L96" s="112"/>
      <c r="M96" s="65">
        <v>0</v>
      </c>
    </row>
    <row r="97" spans="1:13" s="51" customFormat="1" ht="15.6" customHeight="1">
      <c r="A97" s="51" t="s">
        <v>191</v>
      </c>
      <c r="E97" s="49">
        <v>27</v>
      </c>
      <c r="F97" s="61"/>
      <c r="G97" s="260">
        <v>0</v>
      </c>
      <c r="H97" s="112"/>
      <c r="I97" s="65">
        <v>0</v>
      </c>
      <c r="J97" s="112"/>
      <c r="K97" s="260">
        <v>-28957381</v>
      </c>
      <c r="L97" s="112"/>
      <c r="M97" s="65">
        <v>0</v>
      </c>
    </row>
    <row r="98" spans="1:13" s="51" customFormat="1" ht="15.6" customHeight="1">
      <c r="A98" s="51" t="s">
        <v>71</v>
      </c>
      <c r="E98" s="49"/>
      <c r="F98" s="61"/>
      <c r="G98" s="260">
        <v>0</v>
      </c>
      <c r="H98" s="112"/>
      <c r="I98" s="180">
        <v>-12150906</v>
      </c>
      <c r="J98" s="111"/>
      <c r="K98" s="260">
        <v>0</v>
      </c>
      <c r="L98" s="111"/>
      <c r="M98" s="65">
        <v>-2768497</v>
      </c>
    </row>
    <row r="99" spans="1:13" s="51" customFormat="1" ht="15.6" customHeight="1">
      <c r="A99" s="51" t="s">
        <v>181</v>
      </c>
      <c r="E99" s="49"/>
      <c r="F99" s="61"/>
      <c r="G99" s="317">
        <v>-10771057</v>
      </c>
      <c r="H99" s="112"/>
      <c r="I99" s="63">
        <v>0</v>
      </c>
      <c r="J99" s="111"/>
      <c r="K99" s="260">
        <v>-4266283</v>
      </c>
      <c r="L99" s="111"/>
      <c r="M99" s="65">
        <v>0</v>
      </c>
    </row>
    <row r="100" spans="1:13" s="51" customFormat="1" ht="15.6" customHeight="1">
      <c r="A100" s="51" t="s">
        <v>124</v>
      </c>
      <c r="E100" s="49"/>
      <c r="F100" s="61"/>
      <c r="G100" s="263">
        <v>0</v>
      </c>
      <c r="H100" s="111"/>
      <c r="I100" s="178">
        <v>-121784643</v>
      </c>
      <c r="J100" s="111"/>
      <c r="K100" s="263">
        <v>0</v>
      </c>
      <c r="L100" s="111"/>
      <c r="M100" s="178">
        <v>-121782818</v>
      </c>
    </row>
    <row r="101" spans="1:13" s="51" customFormat="1" ht="6" customHeight="1">
      <c r="E101" s="52"/>
      <c r="F101" s="53"/>
      <c r="G101" s="201" t="s">
        <v>3</v>
      </c>
      <c r="H101" s="59"/>
      <c r="I101" s="161" t="s">
        <v>3</v>
      </c>
      <c r="J101" s="53"/>
      <c r="K101" s="201"/>
      <c r="L101" s="59"/>
      <c r="M101" s="161"/>
    </row>
    <row r="102" spans="1:13" s="51" customFormat="1" ht="15.6" customHeight="1">
      <c r="A102" s="51" t="s">
        <v>247</v>
      </c>
      <c r="E102" s="49"/>
      <c r="F102" s="61"/>
      <c r="G102" s="263">
        <f>SUM(G91:G100)</f>
        <v>-661485666</v>
      </c>
      <c r="H102" s="69"/>
      <c r="I102" s="178">
        <f>SUM(I91:I100)</f>
        <v>-371958480</v>
      </c>
      <c r="J102" s="61"/>
      <c r="K102" s="263">
        <f>SUM(K91:K100)</f>
        <v>-32643664</v>
      </c>
      <c r="L102" s="69"/>
      <c r="M102" s="178">
        <f>SUM(M91:M100)</f>
        <v>-125299315</v>
      </c>
    </row>
    <row r="103" spans="1:13" s="51" customFormat="1" ht="6" customHeight="1">
      <c r="E103" s="52"/>
      <c r="F103" s="53"/>
      <c r="G103" s="201"/>
      <c r="H103" s="59"/>
      <c r="I103" s="161"/>
      <c r="J103" s="53"/>
      <c r="K103" s="201"/>
      <c r="L103" s="59"/>
      <c r="M103" s="161"/>
    </row>
    <row r="104" spans="1:13" s="51" customFormat="1" ht="15.6" customHeight="1">
      <c r="A104" s="60" t="s">
        <v>183</v>
      </c>
      <c r="B104" s="60"/>
      <c r="E104" s="52"/>
      <c r="F104" s="53"/>
      <c r="G104" s="260">
        <f>G57+G87+G102</f>
        <v>19810828</v>
      </c>
      <c r="H104" s="65"/>
      <c r="I104" s="65">
        <f>I57+I87+I102</f>
        <v>-138512554</v>
      </c>
      <c r="J104" s="61"/>
      <c r="K104" s="260">
        <f>K57+K87+K102</f>
        <v>3397221</v>
      </c>
      <c r="L104" s="65"/>
      <c r="M104" s="65">
        <f>M57+M87+M102</f>
        <v>-13333531</v>
      </c>
    </row>
    <row r="105" spans="1:13" s="51" customFormat="1" ht="15.6" customHeight="1">
      <c r="A105" s="51" t="s">
        <v>49</v>
      </c>
      <c r="E105" s="52"/>
      <c r="F105" s="53"/>
      <c r="G105" s="262">
        <v>40613707</v>
      </c>
      <c r="H105" s="66"/>
      <c r="I105" s="177">
        <v>179126261</v>
      </c>
      <c r="J105" s="66"/>
      <c r="K105" s="262">
        <v>2496796</v>
      </c>
      <c r="L105" s="66"/>
      <c r="M105" s="177">
        <v>15830327</v>
      </c>
    </row>
    <row r="106" spans="1:13" s="51" customFormat="1" ht="6" customHeight="1">
      <c r="E106" s="52"/>
      <c r="F106" s="53"/>
      <c r="G106" s="201"/>
      <c r="H106" s="59"/>
      <c r="I106" s="161"/>
      <c r="J106" s="53"/>
      <c r="K106" s="201"/>
      <c r="L106" s="59"/>
      <c r="M106" s="161"/>
    </row>
    <row r="107" spans="1:13" s="51" customFormat="1" ht="15.6" customHeight="1" thickBot="1">
      <c r="A107" s="51" t="s">
        <v>26</v>
      </c>
      <c r="E107" s="49"/>
      <c r="F107" s="61"/>
      <c r="G107" s="265">
        <f>SUM(G104:G105)</f>
        <v>60424535</v>
      </c>
      <c r="H107" s="69"/>
      <c r="I107" s="179">
        <f>SUM(I104:I105)</f>
        <v>40613707</v>
      </c>
      <c r="J107" s="61"/>
      <c r="K107" s="265">
        <f>SUM(K104:K105)</f>
        <v>5894017</v>
      </c>
      <c r="L107" s="69"/>
      <c r="M107" s="179">
        <f>SUM(M104:M105)</f>
        <v>2496796</v>
      </c>
    </row>
    <row r="108" spans="1:13" s="51" customFormat="1" ht="6" customHeight="1" thickTop="1">
      <c r="E108" s="49"/>
      <c r="F108" s="61"/>
      <c r="G108" s="261"/>
      <c r="H108" s="69"/>
      <c r="I108" s="66"/>
      <c r="J108" s="61"/>
      <c r="K108" s="261"/>
      <c r="L108" s="69"/>
      <c r="M108" s="66"/>
    </row>
    <row r="109" spans="1:13" s="51" customFormat="1" ht="15.6" customHeight="1">
      <c r="A109" s="60" t="s">
        <v>72</v>
      </c>
      <c r="E109" s="49"/>
      <c r="F109" s="61"/>
      <c r="G109" s="261"/>
      <c r="H109" s="69"/>
      <c r="I109" s="66"/>
      <c r="J109" s="61"/>
      <c r="K109" s="261"/>
      <c r="L109" s="69"/>
      <c r="M109" s="66"/>
    </row>
    <row r="110" spans="1:13" s="51" customFormat="1" ht="6" customHeight="1">
      <c r="E110" s="49"/>
      <c r="F110" s="61"/>
      <c r="G110" s="261"/>
      <c r="H110" s="69"/>
      <c r="I110" s="66"/>
      <c r="J110" s="61"/>
      <c r="K110" s="261"/>
      <c r="L110" s="69"/>
      <c r="M110" s="66"/>
    </row>
    <row r="111" spans="1:13" s="51" customFormat="1" ht="15.6" customHeight="1">
      <c r="A111" s="51" t="s">
        <v>73</v>
      </c>
      <c r="E111" s="49"/>
      <c r="F111" s="61"/>
      <c r="G111" s="261"/>
      <c r="H111" s="69"/>
      <c r="I111" s="66"/>
      <c r="J111" s="61"/>
      <c r="K111" s="261"/>
      <c r="L111" s="69"/>
      <c r="M111" s="66"/>
    </row>
    <row r="112" spans="1:13" s="51" customFormat="1" ht="15.6" customHeight="1">
      <c r="B112" s="51" t="s">
        <v>74</v>
      </c>
      <c r="E112" s="49"/>
      <c r="F112" s="61"/>
      <c r="G112" s="260">
        <v>1984414</v>
      </c>
      <c r="H112" s="66"/>
      <c r="I112" s="65">
        <v>6604206</v>
      </c>
      <c r="J112" s="66"/>
      <c r="K112" s="260">
        <v>1532000</v>
      </c>
      <c r="L112" s="66"/>
      <c r="M112" s="65">
        <v>2221955</v>
      </c>
    </row>
    <row r="113" spans="1:13" s="51" customFormat="1" ht="15.6" customHeight="1">
      <c r="A113" s="51" t="s">
        <v>232</v>
      </c>
      <c r="E113" s="49"/>
      <c r="F113" s="61"/>
      <c r="G113" s="260">
        <v>46285739</v>
      </c>
      <c r="H113" s="66"/>
      <c r="I113" s="65">
        <v>110064328</v>
      </c>
      <c r="J113" s="66"/>
      <c r="K113" s="260">
        <v>133964</v>
      </c>
      <c r="L113" s="66"/>
      <c r="M113" s="65">
        <v>126136</v>
      </c>
    </row>
    <row r="114" spans="1:13" s="51" customFormat="1" ht="15.6" customHeight="1">
      <c r="E114" s="49"/>
      <c r="F114" s="61"/>
      <c r="G114" s="65"/>
      <c r="H114" s="66"/>
      <c r="I114" s="65"/>
      <c r="J114" s="66"/>
      <c r="K114" s="65"/>
      <c r="L114" s="66"/>
      <c r="M114" s="65"/>
    </row>
    <row r="115" spans="1:13" s="51" customFormat="1" ht="15.6" customHeight="1">
      <c r="E115" s="49"/>
      <c r="F115" s="61"/>
      <c r="G115" s="65"/>
      <c r="H115" s="66"/>
      <c r="I115" s="65"/>
      <c r="J115" s="66"/>
      <c r="K115" s="65"/>
      <c r="L115" s="66"/>
      <c r="M115" s="65"/>
    </row>
    <row r="116" spans="1:13" s="51" customFormat="1" ht="15.6" customHeight="1">
      <c r="E116" s="49"/>
      <c r="F116" s="61"/>
      <c r="G116" s="65"/>
      <c r="H116" s="66"/>
      <c r="I116" s="65"/>
      <c r="J116" s="66"/>
      <c r="K116" s="65"/>
      <c r="L116" s="66"/>
      <c r="M116" s="65"/>
    </row>
    <row r="117" spans="1:13" s="51" customFormat="1" ht="15.6" customHeight="1">
      <c r="E117" s="49"/>
      <c r="F117" s="61"/>
      <c r="G117" s="65"/>
      <c r="H117" s="66"/>
      <c r="I117" s="65"/>
      <c r="J117" s="66"/>
      <c r="K117" s="65"/>
      <c r="L117" s="66"/>
      <c r="M117" s="65"/>
    </row>
    <row r="118" spans="1:13" s="51" customFormat="1" ht="15.6" customHeight="1">
      <c r="E118" s="49"/>
      <c r="F118" s="61"/>
      <c r="G118" s="65"/>
      <c r="H118" s="66"/>
      <c r="I118" s="65"/>
      <c r="J118" s="66"/>
      <c r="K118" s="65"/>
      <c r="L118" s="66"/>
      <c r="M118" s="65"/>
    </row>
    <row r="119" spans="1:13" s="51" customFormat="1" ht="15.6" customHeight="1">
      <c r="E119" s="49"/>
      <c r="F119" s="61"/>
      <c r="G119" s="65"/>
      <c r="H119" s="66"/>
      <c r="I119" s="65"/>
      <c r="J119" s="66"/>
      <c r="K119" s="65"/>
      <c r="L119" s="66"/>
      <c r="M119" s="65"/>
    </row>
    <row r="120" spans="1:13" s="51" customFormat="1" ht="15.6" customHeight="1">
      <c r="E120" s="49"/>
      <c r="F120" s="61"/>
      <c r="G120" s="65"/>
      <c r="H120" s="66"/>
      <c r="I120" s="65"/>
      <c r="J120" s="66"/>
      <c r="K120" s="65"/>
      <c r="L120" s="66"/>
      <c r="M120" s="65"/>
    </row>
    <row r="121" spans="1:13" s="51" customFormat="1" ht="17.25" customHeight="1">
      <c r="E121" s="49"/>
      <c r="F121" s="61"/>
      <c r="G121" s="65"/>
      <c r="H121" s="66"/>
      <c r="I121" s="65"/>
      <c r="J121" s="66"/>
      <c r="K121" s="65"/>
      <c r="L121" s="66"/>
      <c r="M121" s="65"/>
    </row>
    <row r="122" spans="1:13" ht="21.95" customHeight="1">
      <c r="A122" s="338" t="str">
        <f>+A61</f>
        <v>The accompanying notes form part of this interim financial information.</v>
      </c>
      <c r="B122" s="338"/>
      <c r="C122" s="338"/>
      <c r="D122" s="338"/>
      <c r="E122" s="338"/>
      <c r="F122" s="338"/>
      <c r="G122" s="338"/>
      <c r="H122" s="338"/>
      <c r="I122" s="338"/>
      <c r="J122" s="338"/>
      <c r="K122" s="338"/>
      <c r="L122" s="338"/>
      <c r="M122" s="338"/>
    </row>
  </sheetData>
  <mergeCells count="10">
    <mergeCell ref="G68:I68"/>
    <mergeCell ref="K68:M68"/>
    <mergeCell ref="A61:M61"/>
    <mergeCell ref="A122:M122"/>
    <mergeCell ref="G6:I6"/>
    <mergeCell ref="K6:M6"/>
    <mergeCell ref="G7:I7"/>
    <mergeCell ref="K7:M7"/>
    <mergeCell ref="G67:I67"/>
    <mergeCell ref="K67:M67"/>
  </mergeCells>
  <phoneticPr fontId="0" type="noConversion"/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G8:I8 K8:M8 J8 G69 I69:M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BS6-8</vt:lpstr>
      <vt:lpstr>Eng9</vt:lpstr>
      <vt:lpstr>Eng10</vt:lpstr>
      <vt:lpstr>Eng11</vt:lpstr>
      <vt:lpstr>Eng12-13</vt:lpstr>
      <vt:lpstr>'Eng10'!Print_Area</vt:lpstr>
      <vt:lpstr>'Eng11'!Print_Area</vt:lpstr>
      <vt:lpstr>'Eng9'!Print_Area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2021-02-23T15:39:38Z</cp:lastPrinted>
  <dcterms:created xsi:type="dcterms:W3CDTF">2001-07-23T02:33:46Z</dcterms:created>
  <dcterms:modified xsi:type="dcterms:W3CDTF">2021-02-23T15:39:42Z</dcterms:modified>
</cp:coreProperties>
</file>