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Buriram Sugar Public Company Limited\Buriram Sugar CONSO_Dec20(Y_E)(BRR)(SNC)\"/>
    </mc:Choice>
  </mc:AlternateContent>
  <xr:revisionPtr revIDLastSave="0" documentId="13_ncr:1_{E9524048-4CAB-43F1-B3FB-B166B66F8193}" xr6:coauthVersionLast="45" xr6:coauthVersionMax="45" xr10:uidLastSave="{00000000-0000-0000-0000-000000000000}"/>
  <bookViews>
    <workbookView xWindow="-120" yWindow="-120" windowWidth="21840" windowHeight="13140" tabRatio="670" activeTab="5" xr2:uid="{00000000-000D-0000-FFFF-FFFF00000000}"/>
  </bookViews>
  <sheets>
    <sheet name="Thai7-9" sheetId="1" r:id="rId1"/>
    <sheet name="Thai10" sheetId="2" r:id="rId2"/>
    <sheet name="Thai11" sheetId="7" r:id="rId3"/>
    <sheet name="Thai12" sheetId="8" r:id="rId4"/>
    <sheet name="Thai13" sheetId="9" r:id="rId5"/>
    <sheet name="Thai 14-15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DAT1" localSheetId="2">'[1]TB P12'!#REF!</definedName>
    <definedName name="_DAT1" localSheetId="4">'[1]TB P12'!#REF!</definedName>
    <definedName name="_DAT1">'[1]TB P12'!#REF!</definedName>
    <definedName name="_DAT3" localSheetId="2">'[1]TB P12'!#REF!</definedName>
    <definedName name="_DAT3" localSheetId="4">'[1]TB P12'!#REF!</definedName>
    <definedName name="_DAT3">'[1]TB P12'!#REF!</definedName>
    <definedName name="_DAT5" localSheetId="2">'[1]TB P12'!#REF!</definedName>
    <definedName name="_DAT5" localSheetId="4">'[1]TB P12'!#REF!</definedName>
    <definedName name="_DAT5">'[1]TB P12'!#REF!</definedName>
    <definedName name="_DAT6" localSheetId="2">'[1]TB P12'!#REF!</definedName>
    <definedName name="_DAT6" localSheetId="4">'[1]TB P12'!#REF!</definedName>
    <definedName name="_DAT6">'[1]TB P12'!#REF!</definedName>
    <definedName name="_Key1" localSheetId="2" hidden="1">'[2]DETAIL-BS'!#REF!</definedName>
    <definedName name="_Key1" localSheetId="4" hidden="1">'[2]DETAIL-BS'!#REF!</definedName>
    <definedName name="_Key1" hidden="1">'[2]DETAIL-BS'!#REF!</definedName>
    <definedName name="_Order1" hidden="1">255</definedName>
    <definedName name="a">'[3]q1-2003'!$C$1:$F$65536,'[3]q1-2003'!$A$1:$IV$2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4" hidden="1">Thai13!#REF!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2">#REF!</definedName>
    <definedName name="BKP" localSheetId="4">Thai13!#REF!</definedName>
    <definedName name="BKP">#REF!</definedName>
    <definedName name="BPK" localSheetId="2">#REF!</definedName>
    <definedName name="BPK" localSheetId="4">Thai13!#REF!</definedName>
    <definedName name="BPK">#REF!</definedName>
    <definedName name="BPKLPG" localSheetId="2">#REF!</definedName>
    <definedName name="BPKLPG" localSheetId="4">Thai13!#REF!</definedName>
    <definedName name="BPKLPG">#REF!</definedName>
    <definedName name="BSsheet" localSheetId="2">#REF!</definedName>
    <definedName name="BSsheet" localSheetId="4">Thai13!#REF!</definedName>
    <definedName name="BSsheet">#REF!</definedName>
    <definedName name="CM" localSheetId="2">#REF!</definedName>
    <definedName name="CM" localSheetId="4">Thai13!#REF!</definedName>
    <definedName name="CM">#REF!</definedName>
    <definedName name="COMBPK" localSheetId="2">#REF!</definedName>
    <definedName name="COMBPK" localSheetId="4">Thai13!#REF!</definedName>
    <definedName name="COMBPK">#REF!</definedName>
    <definedName name="COMOFF" localSheetId="2">#REF!</definedName>
    <definedName name="COMOFF" localSheetId="4">Thai13!#REF!</definedName>
    <definedName name="COMOFF">#REF!</definedName>
    <definedName name="Cover" localSheetId="2">#REF!</definedName>
    <definedName name="Cover" localSheetId="4">Thai13!#REF!</definedName>
    <definedName name="Cover">#REF!</definedName>
    <definedName name="cust" localSheetId="2">'[5]73-9831'!#REF!</definedName>
    <definedName name="cust" localSheetId="4">'[5]73-9831'!#REF!</definedName>
    <definedName name="cust">'[5]73-9831'!#REF!</definedName>
    <definedName name="customer" localSheetId="2">'[5]73-9831'!#REF!</definedName>
    <definedName name="customer" localSheetId="4">'[5]73-9831'!#REF!</definedName>
    <definedName name="customer">'[5]73-9831'!#REF!</definedName>
    <definedName name="Dollar_Threshold">'[4]Vertical Analyze'!$G$3</definedName>
    <definedName name="HY" localSheetId="2">#REF!</definedName>
    <definedName name="HY" localSheetId="4">Thai13!#REF!</definedName>
    <definedName name="HY">#REF!</definedName>
    <definedName name="KHN" localSheetId="2">#REF!</definedName>
    <definedName name="KHN" localSheetId="4">Thai13!#REF!</definedName>
    <definedName name="KHN">#REF!</definedName>
    <definedName name="KNB" localSheetId="2">#REF!</definedName>
    <definedName name="KNB" localSheetId="4">Thai13!#REF!</definedName>
    <definedName name="KNB">#REF!</definedName>
    <definedName name="KR" localSheetId="2">#REF!</definedName>
    <definedName name="KR" localSheetId="4">Thai13!#REF!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ist_LevelAssurance">'[6]Drop Down'!$B$2:$B$5</definedName>
    <definedName name="List_TypeProcedure">'[6]Drop Down'!$A$2:$A$7</definedName>
    <definedName name="Notes" localSheetId="2">#REF!</definedName>
    <definedName name="Notes" localSheetId="4">Thai13!#REF!</definedName>
    <definedName name="Notes">#REF!</definedName>
    <definedName name="NS" localSheetId="2">#REF!</definedName>
    <definedName name="NS" localSheetId="4">Thai13!#REF!</definedName>
    <definedName name="NS">#REF!</definedName>
    <definedName name="NSProjectionMethodIndex">'[7]Non-Statistical Sampling Master'!$C$63</definedName>
    <definedName name="NSRequiredLevelOfEvidenceItems">'[7]Non-Statistical Sampling Master'!$C$50:$C$53</definedName>
    <definedName name="NTB" localSheetId="2">#REF!</definedName>
    <definedName name="NTB" localSheetId="4">Thai13!#REF!</definedName>
    <definedName name="NTB">#REF!</definedName>
    <definedName name="OFF" localSheetId="2">#REF!</definedName>
    <definedName name="OFF" localSheetId="4">Thai13!#REF!</definedName>
    <definedName name="OFF">#REF!</definedName>
    <definedName name="Percent_Threshold">'[4]Vertical Analyze'!$F$3</definedName>
    <definedName name="PeriodsInYear" localSheetId="2">#REF!</definedName>
    <definedName name="PeriodsInYear" localSheetId="4">Thai13!#REF!</definedName>
    <definedName name="PeriodsInYear">#REF!</definedName>
    <definedName name="PLstment" localSheetId="2">#REF!</definedName>
    <definedName name="PLstment" localSheetId="4">Thai13!#REF!</definedName>
    <definedName name="PLstment">#REF!</definedName>
    <definedName name="PPD" localSheetId="2">#REF!</definedName>
    <definedName name="PPD" localSheetId="4">Thai13!#REF!</definedName>
    <definedName name="PPD">#REF!</definedName>
    <definedName name="price" localSheetId="2">#REF!</definedName>
    <definedName name="price" localSheetId="4">Thai13!#REF!</definedName>
    <definedName name="price">#REF!</definedName>
    <definedName name="_xlnm.Print_Area" localSheetId="5">'Thai 14-15'!$A$1:$M$107</definedName>
    <definedName name="_xlnm.Print_Area" localSheetId="2">Thai11!$A$1:$M$50</definedName>
    <definedName name="_xlnm.Print_Area" localSheetId="3">Thai12!$A$1:$W$37</definedName>
    <definedName name="_xlnm.Print_Titles">'[8]q1-2003'!$C$1:$F$65536,'[8]q1-2003'!$A$1:$IV$2</definedName>
    <definedName name="PTB" localSheetId="2">#REF!</definedName>
    <definedName name="PTB" localSheetId="4">Thai13!#REF!</definedName>
    <definedName name="PTB">#REF!</definedName>
    <definedName name="PTK" localSheetId="2">#REF!</definedName>
    <definedName name="PTK" localSheetId="4">Thai13!#REF!</definedName>
    <definedName name="PTK">#REF!</definedName>
    <definedName name="PTY" localSheetId="2">#REF!</definedName>
    <definedName name="PTY" localSheetId="4">Thai13!#REF!</definedName>
    <definedName name="PTY">#REF!</definedName>
    <definedName name="Report" localSheetId="2">#REF!</definedName>
    <definedName name="Report" localSheetId="4">Thai13!#REF!</definedName>
    <definedName name="Repo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B" localSheetId="2">#REF!</definedName>
    <definedName name="SB" localSheetId="4">Thai13!#REF!</definedName>
    <definedName name="SB">#REF!</definedName>
    <definedName name="SD" localSheetId="2">#REF!</definedName>
    <definedName name="SD" localSheetId="4">Thai13!#REF!</definedName>
    <definedName name="SD">#REF!</definedName>
    <definedName name="Spec" localSheetId="2">#REF!</definedName>
    <definedName name="Spec" localSheetId="4">Thai13!#REF!</definedName>
    <definedName name="Spec">#REF!</definedName>
    <definedName name="SR" localSheetId="2">#REF!</definedName>
    <definedName name="SR" localSheetId="4">Thai13!#REF!</definedName>
    <definedName name="SR">#REF!</definedName>
    <definedName name="TESTHKEY" localSheetId="2">'[1]TB P12'!#REF!</definedName>
    <definedName name="TESTHKEY" localSheetId="4">'[1]TB P12'!#REF!</definedName>
    <definedName name="TESTHKEY">'[1]TB P12'!#REF!</definedName>
    <definedName name="TESTVKEY" localSheetId="2">'[1]TB P12'!#REF!</definedName>
    <definedName name="TESTVKEY" localSheetId="4">'[1]TB P12'!#REF!</definedName>
    <definedName name="TESTVKEY">'[1]TB P12'!#REF!</definedName>
    <definedName name="TextRefCopy1" localSheetId="2">'[9]Condition '!#REF!</definedName>
    <definedName name="TextRefCopy1" localSheetId="4">'[9]Condition '!#REF!</definedName>
    <definedName name="TextRefCopy1">'[9]Condition '!#REF!</definedName>
    <definedName name="TextRefCopy2" localSheetId="2">#REF!</definedName>
    <definedName name="TextRefCopy2" localSheetId="4">Thai13!#REF!</definedName>
    <definedName name="TextRefCopy2">#REF!</definedName>
    <definedName name="TextRefCopy3" localSheetId="2">'[9]Adjust entry'!#REF!</definedName>
    <definedName name="TextRefCopy3" localSheetId="4">'[9]Adjust entry'!#REF!</definedName>
    <definedName name="TextRefCopy3">'[9]Adjust entry'!#REF!</definedName>
    <definedName name="TextRefCopy4" localSheetId="2">'[9]Adjust entry'!#REF!</definedName>
    <definedName name="TextRefCopy4" localSheetId="4">'[9]Adjust entry'!#REF!</definedName>
    <definedName name="TextRefCopy4">'[9]Adjust entry'!#REF!</definedName>
    <definedName name="TextRefCopyRangeCount" hidden="1">1</definedName>
    <definedName name="TTDesiredLevelOfEvidenceItems">'[7]Global Data'!$B$92:$B$95</definedName>
    <definedName name="UB" localSheetId="2">#REF!</definedName>
    <definedName name="UB" localSheetId="4">Thai13!#REF!</definedName>
    <definedName name="UB">#REF!</definedName>
    <definedName name="WG" localSheetId="2">#REF!</definedName>
    <definedName name="WG" localSheetId="4">Thai13!#REF!</definedName>
    <definedName name="W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8" i="2" l="1"/>
  <c r="I15" i="2"/>
  <c r="K15" i="2"/>
  <c r="K17" i="2" l="1"/>
  <c r="K17" i="5" l="1"/>
  <c r="K14" i="5"/>
  <c r="G39" i="5" l="1"/>
  <c r="G38" i="5"/>
  <c r="G23" i="2"/>
  <c r="F21" i="1"/>
  <c r="G43" i="5" l="1"/>
  <c r="M23" i="9" l="1"/>
  <c r="G44" i="5"/>
  <c r="K44" i="5"/>
  <c r="F80" i="1" l="1"/>
  <c r="G17" i="2" l="1"/>
  <c r="G22" i="2" s="1"/>
  <c r="H83" i="1"/>
  <c r="H96" i="1"/>
  <c r="G95" i="5" l="1"/>
  <c r="K92" i="5" l="1"/>
  <c r="M22" i="9"/>
  <c r="K40" i="7"/>
  <c r="K34" i="7" s="1"/>
  <c r="G40" i="7"/>
  <c r="G34" i="7" s="1"/>
  <c r="K14" i="7"/>
  <c r="Q23" i="9" s="1"/>
  <c r="K39" i="7" s="1"/>
  <c r="J120" i="1"/>
  <c r="F120" i="1"/>
  <c r="F96" i="1"/>
  <c r="M29" i="8"/>
  <c r="S29" i="8" s="1"/>
  <c r="W29" i="8" s="1"/>
  <c r="S25" i="8"/>
  <c r="W25" i="8" s="1"/>
  <c r="Q20" i="8"/>
  <c r="Q23" i="8" s="1"/>
  <c r="Q28" i="8" s="1"/>
  <c r="Q32" i="8" s="1"/>
  <c r="M46" i="7" l="1"/>
  <c r="I46" i="7"/>
  <c r="L44" i="1"/>
  <c r="L128" i="1"/>
  <c r="L131" i="1" s="1"/>
  <c r="L96" i="1"/>
  <c r="L83" i="1"/>
  <c r="L23" i="1"/>
  <c r="H128" i="1"/>
  <c r="H131" i="1" s="1"/>
  <c r="H44" i="1"/>
  <c r="H23" i="1"/>
  <c r="M12" i="2"/>
  <c r="M22" i="2" s="1"/>
  <c r="M25" i="2" s="1"/>
  <c r="I12" i="2"/>
  <c r="I22" i="2" s="1"/>
  <c r="I25" i="2" s="1"/>
  <c r="M42" i="7"/>
  <c r="M36" i="7"/>
  <c r="M26" i="7"/>
  <c r="M18" i="7"/>
  <c r="I42" i="7"/>
  <c r="I36" i="7"/>
  <c r="I26" i="7"/>
  <c r="I18" i="7"/>
  <c r="S16" i="8"/>
  <c r="S17" i="8"/>
  <c r="W17" i="8" s="1"/>
  <c r="S18" i="8"/>
  <c r="W18" i="8" s="1"/>
  <c r="S13" i="8"/>
  <c r="W13" i="8" s="1"/>
  <c r="U20" i="8"/>
  <c r="U23" i="8" s="1"/>
  <c r="U28" i="8" s="1"/>
  <c r="U32" i="8" s="1"/>
  <c r="O20" i="8"/>
  <c r="O23" i="8" s="1"/>
  <c r="O28" i="8" s="1"/>
  <c r="O32" i="8" s="1"/>
  <c r="F126" i="1" s="1"/>
  <c r="M20" i="8"/>
  <c r="M23" i="8" s="1"/>
  <c r="M28" i="8" s="1"/>
  <c r="K20" i="8"/>
  <c r="K23" i="8" s="1"/>
  <c r="K28" i="8" s="1"/>
  <c r="K32" i="8" s="1"/>
  <c r="F124" i="1" s="1"/>
  <c r="I20" i="8"/>
  <c r="I23" i="8" s="1"/>
  <c r="I28" i="8" s="1"/>
  <c r="I32" i="8" s="1"/>
  <c r="G20" i="8"/>
  <c r="G23" i="8" s="1"/>
  <c r="G28" i="8" s="1"/>
  <c r="G32" i="8" s="1"/>
  <c r="Q22" i="9"/>
  <c r="Q16" i="9"/>
  <c r="Q15" i="9"/>
  <c r="Q13" i="9"/>
  <c r="O18" i="9"/>
  <c r="O20" i="9" s="1"/>
  <c r="O25" i="9" s="1"/>
  <c r="J126" i="1" s="1"/>
  <c r="M18" i="9"/>
  <c r="M20" i="9" s="1"/>
  <c r="M25" i="9" s="1"/>
  <c r="J125" i="1" s="1"/>
  <c r="K18" i="9"/>
  <c r="K20" i="9" s="1"/>
  <c r="K25" i="9" s="1"/>
  <c r="J124" i="1" s="1"/>
  <c r="I18" i="9"/>
  <c r="I20" i="9" s="1"/>
  <c r="I25" i="9" s="1"/>
  <c r="G18" i="9"/>
  <c r="G20" i="9" s="1"/>
  <c r="M92" i="5"/>
  <c r="M79" i="5"/>
  <c r="M33" i="5"/>
  <c r="M48" i="5" s="1"/>
  <c r="M53" i="5" s="1"/>
  <c r="I92" i="5"/>
  <c r="I79" i="5"/>
  <c r="I33" i="5"/>
  <c r="I48" i="5" s="1"/>
  <c r="I53" i="5" s="1"/>
  <c r="G79" i="5"/>
  <c r="A40" i="2"/>
  <c r="A50" i="7"/>
  <c r="A55" i="5"/>
  <c r="A107" i="5"/>
  <c r="F23" i="1"/>
  <c r="G92" i="5"/>
  <c r="K79" i="5"/>
  <c r="A58" i="5"/>
  <c r="A56" i="5"/>
  <c r="K26" i="7"/>
  <c r="G26" i="7"/>
  <c r="K18" i="7"/>
  <c r="G18" i="7"/>
  <c r="K12" i="2"/>
  <c r="K22" i="2" s="1"/>
  <c r="G12" i="2"/>
  <c r="A144" i="1"/>
  <c r="A103" i="1"/>
  <c r="A101" i="1"/>
  <c r="A100" i="1"/>
  <c r="J96" i="1"/>
  <c r="J83" i="1"/>
  <c r="F83" i="1"/>
  <c r="A55" i="1"/>
  <c r="A53" i="1"/>
  <c r="J44" i="1"/>
  <c r="F44" i="1"/>
  <c r="J23" i="1"/>
  <c r="K42" i="7"/>
  <c r="S20" i="8" l="1"/>
  <c r="S23" i="8" s="1"/>
  <c r="S28" i="8" s="1"/>
  <c r="Q20" i="9"/>
  <c r="K25" i="2"/>
  <c r="K9" i="7" s="1"/>
  <c r="K36" i="7" s="1"/>
  <c r="K33" i="7" s="1"/>
  <c r="K46" i="7" s="1"/>
  <c r="K10" i="5"/>
  <c r="K33" i="5" s="1"/>
  <c r="K48" i="5" s="1"/>
  <c r="K53" i="5" s="1"/>
  <c r="K94" i="5" s="1"/>
  <c r="K97" i="5" s="1"/>
  <c r="Q18" i="9"/>
  <c r="G25" i="9"/>
  <c r="Q25" i="9"/>
  <c r="M28" i="7"/>
  <c r="M30" i="7" s="1"/>
  <c r="G25" i="2"/>
  <c r="G9" i="7" s="1"/>
  <c r="G10" i="5"/>
  <c r="H46" i="1"/>
  <c r="L46" i="1"/>
  <c r="I94" i="5"/>
  <c r="I97" i="5" s="1"/>
  <c r="J128" i="1"/>
  <c r="J131" i="1" s="1"/>
  <c r="K28" i="7"/>
  <c r="G28" i="7"/>
  <c r="F98" i="1"/>
  <c r="L98" i="1"/>
  <c r="L133" i="1" s="1"/>
  <c r="W16" i="8"/>
  <c r="W20" i="8" s="1"/>
  <c r="W23" i="8" s="1"/>
  <c r="W28" i="8" s="1"/>
  <c r="I28" i="7"/>
  <c r="I30" i="7" s="1"/>
  <c r="H98" i="1"/>
  <c r="H133" i="1" s="1"/>
  <c r="J98" i="1"/>
  <c r="J46" i="1"/>
  <c r="F46" i="1"/>
  <c r="M94" i="5"/>
  <c r="M97" i="5" s="1"/>
  <c r="G33" i="5" l="1"/>
  <c r="G48" i="5" s="1"/>
  <c r="G53" i="5" s="1"/>
  <c r="G94" i="5" s="1"/>
  <c r="G97" i="5" s="1"/>
  <c r="K30" i="7"/>
  <c r="G36" i="7"/>
  <c r="G30" i="7"/>
  <c r="J133" i="1"/>
  <c r="G33" i="7" l="1"/>
  <c r="G46" i="7" s="1"/>
  <c r="F129" i="1"/>
  <c r="S30" i="8" l="1"/>
  <c r="W30" i="8" s="1"/>
  <c r="W32" i="8" s="1"/>
  <c r="M32" i="8"/>
  <c r="F125" i="1" s="1"/>
  <c r="F128" i="1" s="1"/>
  <c r="F131" i="1" s="1"/>
  <c r="F133" i="1" s="1"/>
  <c r="G39" i="7" l="1"/>
  <c r="G42" i="7" s="1"/>
  <c r="S32" i="8"/>
</calcChain>
</file>

<file path=xl/sharedStrings.xml><?xml version="1.0" encoding="utf-8"?>
<sst xmlns="http://schemas.openxmlformats.org/spreadsheetml/2006/main" count="410" uniqueCount="246">
  <si>
    <t xml:space="preserve">บริษัท น้ำตาลบุรีรัมย์ จำกัด (มหาชน) </t>
  </si>
  <si>
    <t>งบแสดงฐานะการเงิน</t>
  </si>
  <si>
    <t>งบการเงินรวม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</si>
  <si>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</si>
  <si>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</si>
  <si>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</si>
  <si>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</si>
  <si>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</si>
  <si>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</si>
  <si>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ลูกหนี้ชาวไร่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</si>
  <si>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</si>
  <si>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</si>
  <si>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</si>
  <si>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</si>
  <si>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</si>
  <si>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</si>
  <si>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</si>
  <si>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</si>
  <si>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</si>
  <si>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</si>
  <si>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</si>
  <si>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</si>
  <si>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</si>
  <si>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</si>
  <si>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</si>
  <si>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</si>
  <si>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</si>
  <si>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</si>
  <si>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</si>
  <si>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</si>
  <si>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</si>
  <si>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</si>
  <si>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</si>
  <si>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</si>
  <si>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</si>
  <si>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</si>
  <si>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</si>
  <si>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</si>
  <si>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</si>
  <si>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งบกำไรขาดทุนเบ็ดเสร็จ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</si>
  <si>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</si>
  <si>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</si>
  <si>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</si>
  <si>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</si>
  <si>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</si>
  <si>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</si>
  <si>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</si>
  <si>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</si>
  <si>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ส่วนที่เป็นของส่วนได้เสียที่ไม่มีอำนาจควบคุม</t>
  </si>
  <si>
    <t>องค์ประกอบอื่น</t>
  </si>
  <si>
    <t>ทุนที่ออกและ</t>
  </si>
  <si>
    <t>ส่วนเกิน</t>
  </si>
  <si>
    <t>ส่วนได้เสียที่ไม่มี</t>
  </si>
  <si>
    <t>ชำระแล้ว</t>
  </si>
  <si>
    <t>มูลค่าหุ้นสามัญ</t>
  </si>
  <si>
    <t>กฎหมาย</t>
  </si>
  <si>
    <t>ของบริษัทใหญ่</t>
  </si>
  <si>
    <t>อำนาจควบคุม</t>
  </si>
  <si>
    <t>รวม</t>
  </si>
  <si>
    <t>เงินปันผลจ่าย</t>
  </si>
  <si>
    <t>ส่วนเกินมูลค่า</t>
  </si>
  <si>
    <t>หุ้นสามัญ</t>
  </si>
  <si>
    <t>งบกระแสเงินสด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</si>
  <si>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</si>
  <si>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</si>
  <si>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</si>
  <si>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</si>
  <si>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ต้นทุนทางการเงิน</t>
  </si>
  <si>
    <t>- ดอกเบี้ยรับ</t>
  </si>
  <si>
    <t>- ขาดทุนจากการตัดจำหน่ายที่ดิน อาคารและอุปกรณ์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</si>
  <si>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</si>
  <si>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</si>
  <si>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</si>
  <si>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</si>
  <si>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 xml:space="preserve">- ลูกหนี้การค้าและลูกหนี้อื่น </t>
  </si>
  <si>
    <t xml:space="preserve">- ลูกหนี้ชาวไร่ 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</si>
  <si>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</si>
  <si>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</si>
  <si>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</si>
  <si>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</si>
  <si>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</si>
  <si>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</si>
  <si>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</si>
  <si>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</si>
  <si>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จ่ายเงินปันผล</t>
  </si>
  <si>
    <t>คงเหลือต้นปี</t>
  </si>
  <si>
    <t>คงเหลือปลายปี</t>
  </si>
  <si>
    <t>รายการที่จะไม่จัดประเภทรายการใหม่ไปยังกำไร</t>
  </si>
  <si>
    <t>หรือขาดทุนในภายหลัง</t>
  </si>
  <si>
    <t>รายการที่จะจัดประเภทรายการใหม่ไปยังกำไร</t>
  </si>
  <si>
    <t>สินทรัพย์ไม่มีตัวตน - สุทธิ</t>
  </si>
  <si>
    <t>ส่วนของหนี้สินตามสัญญาเช่าซื้อ</t>
  </si>
  <si>
    <t>หนี้สินตามสัญญาเช่าซื้อ - สุทธิ</t>
  </si>
  <si>
    <t>ภาษีเงินได้เกี่ยวกับการวัดมูลค่าใหม่ของภาระผูกพัน</t>
  </si>
  <si>
    <t>- เงินปันผลรับ</t>
  </si>
  <si>
    <t>- จ่ายดอกเบี้ย</t>
  </si>
  <si>
    <t>เงินสดจ่ายชำระหนี้สินตามสัญญาเช่าซื้อ</t>
  </si>
  <si>
    <t xml:space="preserve">   ผลประโยชน์พนักงาน</t>
  </si>
  <si>
    <t>ส่วนของเงินให้กู้ยืมระยะยาวแก่บริษัทย่อย</t>
  </si>
  <si>
    <t>งบการเงินเฉพาะกิจการ</t>
  </si>
  <si>
    <t>เงินให้กู้ยืมระยะยาวแก่บริษัทย่อย - สุทธิ</t>
  </si>
  <si>
    <t>งบแสดงการเปลี่ยนแปลงส่วนของเจ้าของ</t>
  </si>
  <si>
    <t xml:space="preserve">เงินสดจ่ายเพื่อซื้อที่ดิน อาคารและอุปกรณ์ </t>
  </si>
  <si>
    <t>และสินทรัพย์ไม่มีตัวตน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</si>
  <si>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</si>
  <si>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</si>
  <si>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</si>
  <si>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</si>
  <si>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</si>
  <si>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ของส่วนของเจ้าของ</t>
  </si>
  <si>
    <t>ส่วนของเงินให้กู้ยืมระยะยาวแก่ลูกหนี้ชาวไร่</t>
  </si>
  <si>
    <t/>
  </si>
  <si>
    <t>ส่วนของภาระผูกพันผลประโยชน์พนักงาน</t>
  </si>
  <si>
    <t>เงินกู้ยืมระยะยาวจากสถาบันการเงินและอื่นๆ - สุทธิ</t>
  </si>
  <si>
    <t>เงินสดรับจากเงินกู้ยืมระยะยาวจากสถาบันการเงินและอื่นๆ</t>
  </si>
  <si>
    <t>เงินสดจ่ายคืนเงินกู้ยืมระยะยาวจากสถาบันการเงินและอื่นๆ</t>
  </si>
  <si>
    <t>เงินให้กู้ยืมระยะยาวแก่ลูกหนี้ชาวไร่ - สุทธิ</t>
  </si>
  <si>
    <t>ภาระผูกพันผลประโยชน์พนักงาน - สุทธิ</t>
  </si>
  <si>
    <t>เงินสดรับจากเงินให้กู้ยืมระยะยาวแก่บริษัทย่อย</t>
  </si>
  <si>
    <t>เงินสดรับจากเงินให้กู้ยืมระยะยาวแก่ลูกหนี้ชาวไร่</t>
  </si>
  <si>
    <t>เงินสดจ่ายเงินให้กู้ยืมระยะยาวแก่บริษัทย่อย</t>
  </si>
  <si>
    <t>เงินสดจ่ายเงินให้กู้ยืมระยะยาวแก่ลูกหนี้ชาวไร่</t>
  </si>
  <si>
    <t>รายการที่ไม่กระทบเงินสด</t>
  </si>
  <si>
    <t>เงินลงทุนในบริษัทร่วม</t>
  </si>
  <si>
    <t>ส่วนแบ่งกำไรจากเงินลงทุนในบริษัทร่วม</t>
  </si>
  <si>
    <t>ส่วนของเงินกู้ยืมระยะยาวจากสถาบันการเงินและอื่นๆ</t>
  </si>
  <si>
    <t>เงินกู้ยืมระยะยาวจากบริษัทย่อย - สุทธิ</t>
  </si>
  <si>
    <t>เงินกู้ยืมระยะยาวจากบริษัทร่วม - สุทธิ</t>
  </si>
  <si>
    <t>การวัดมูลค่าใหม่ของภาระผูกพันผลประโยชน์พนักงาน</t>
  </si>
  <si>
    <t>เงินสดจ่ายคืนเงินกู้ยืมระยะยาวจากบริษัทร่วม</t>
  </si>
  <si>
    <t>ส่วนของเงินกู้ยืมระยะยาวจากบริษัทร่วม</t>
  </si>
  <si>
    <t>ส่วนของเงินกู้ยืมระยะยาวจากบริษัทย่อย</t>
  </si>
  <si>
    <t>ภาษีเงินได้</t>
  </si>
  <si>
    <t>สินทรัพย์ภาษีเงินได้รอตัดบัญชี - สุทธิ</t>
  </si>
  <si>
    <t>- จ่ายผลประโยชน์พนักงาน</t>
  </si>
  <si>
    <t>เงินสดรับจากการจำหน่ายที่ดิน อาคารและอุปกรณ์</t>
  </si>
  <si>
    <t>- ค่าใช้จ่ายผลประโยชน์พนักงาน</t>
  </si>
  <si>
    <t xml:space="preserve">   มูลค่าชำระแล้วเต็มจำนวนหุ้นละ 1 บาท</t>
  </si>
  <si>
    <t>อสังหาริมทรัพย์เพื่อการลงทุน</t>
  </si>
  <si>
    <t xml:space="preserve">หุ้นสามัญจำนวน 812,099,845 หุ้น </t>
  </si>
  <si>
    <t xml:space="preserve">  - ทุนสำรองตามกฎหมาย</t>
  </si>
  <si>
    <t>รวมส่วนของผู้เป็นเจ้าของของบริษัทใหญ่</t>
  </si>
  <si>
    <t>ทุนสำรองตาม</t>
  </si>
  <si>
    <t>ส่วนได้เสียที่ไม่มีอำนาจควบคุมเพิ่มขึ้น</t>
  </si>
  <si>
    <t>- รายได้ค้างรับ - สำนักงานกองทุนอ้อยและน้ำตาลทราย</t>
  </si>
  <si>
    <t>รับเงินปันผล</t>
  </si>
  <si>
    <t>รับดอกเบี้ย</t>
  </si>
  <si>
    <t xml:space="preserve">   มูลค่าตราไว้หุ้นละ 1 บาท</t>
  </si>
  <si>
    <t>รายได้ค้างรับ - สำนักงานกองทุนอ้อยและน้ำตาลทราย</t>
  </si>
  <si>
    <t>- ลูกหนี้ชาวไร่ไม่หมุนเวียน</t>
  </si>
  <si>
    <t>เงินกู้ยืมระยะสั้นจากสถาบันการเงิน กิจการที่เกี่ยวข้องกัน</t>
  </si>
  <si>
    <t>ส่วนที่เป็นของผู้เป็นเจ้าของของบริษัทใหญ่</t>
  </si>
  <si>
    <t>ผู้เป็นเจ้าของ</t>
  </si>
  <si>
    <t>รวมส่วนของ</t>
  </si>
  <si>
    <t>มูลค่ายุติธรรม</t>
  </si>
  <si>
    <t>จัดสรรแล้ว -</t>
  </si>
  <si>
    <t>ดอกเบี้ยจ่ายที่บันทึกรวมเป็นต้นทุนของที่ดิน อาคารและอุปกรณ์</t>
  </si>
  <si>
    <t>หนี้สินตามสัญญาเช่าซื้อเพิ่มขึ้นจากการซื้อที่ดิน อาคารและอุปกรณ์</t>
  </si>
  <si>
    <t>กำไร (ขาดทุน) เบ็ดเสร็จอื่น :</t>
  </si>
  <si>
    <t>กำไร (ขาดทุน) เบ็ดเสร็จรวมสำหรับปี</t>
  </si>
  <si>
    <t>และน้ำตาลทราย</t>
  </si>
  <si>
    <t>รายได้ค้างรับไม่หมุนเวียน - สำนักงานกองทุนอ้อย</t>
  </si>
  <si>
    <t>พ.ศ. 2562</t>
  </si>
  <si>
    <t>ยอดคงเหลือต้นปี ณ วันที่ 1 มกราคม พ.ศ. 2562</t>
  </si>
  <si>
    <t>การเปลี่ยนแปลงส่วนของเจ้าของสำหรับปี พ.ศ. 2562</t>
  </si>
  <si>
    <t>ยอดคงเหลือปลายปี ณ วันที่ 31 ธันวาคม พ.ศ. 2562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</si>
  <si>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</si>
  <si>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เงินสดจ่ายเพื่อซื้อเงินลงทุนในบริษัทย่อย</t>
  </si>
  <si>
    <t>การแบ่งปันกำไร (ขาดทุน)</t>
  </si>
  <si>
    <t>กำไร (ขาดทุน) ต่อหุ้น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</si>
  <si>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</si>
  <si>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</si>
  <si>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ก่อนภาษีเงินได้</t>
  </si>
  <si>
    <t>กำไร (ขาดทุน) สำหรับปี</t>
  </si>
  <si>
    <t>- รับคืนภาษีเงินได้</t>
  </si>
  <si>
    <t xml:space="preserve">- ค่าเผื่อหนี้สงสัยจะสูญ (กลับรายการ) </t>
  </si>
  <si>
    <t>กระแสเงินสดสุทธิได้มาจาก (ใช้ไปใน) กิจกรรมดำเนินงาน</t>
  </si>
  <si>
    <t>- รายได้ค้างรับไม่หมุนเวียน - สำนักงานกองทุนอ้อย</t>
  </si>
  <si>
    <t>เงินลงทุนในบริษัทย่อย - สุทธิ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</si>
  <si>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</si>
  <si>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ขาดทุนเบ็ดเสร็จรวมสำหรับปี</t>
  </si>
  <si>
    <t>- (กำไร) จากการจำหน่ายเงินลงทุนเผื่อขาย</t>
  </si>
  <si>
    <t>- ขาดทุน (กำไร) จากการจำหน่ายที่ดิน อาคารและอุปกรณ์</t>
  </si>
  <si>
    <t>รายการปรับปรุงกำไร (ขาดทุน) ก่อนภาษีเงินได้</t>
  </si>
  <si>
    <t>เงินสดรับจากการลดทุนของบริษัทร่วม</t>
  </si>
  <si>
    <t>และอื่นๆ (ลดลง) เพิ่มขึ้น</t>
  </si>
  <si>
    <t>เงินสดรับจากการจำหน่ายเงินลงทุนเผื่อขาย</t>
  </si>
  <si>
    <r>
      <t xml:space="preserve">กำไร (ขาดทุน) สำหรับปี </t>
    </r>
    <r>
      <rPr>
        <sz val="13"/>
        <rFont val="Browallia New"/>
        <family val="2"/>
      </rPr>
      <t>(ต่อ)</t>
    </r>
  </si>
  <si>
    <t>การเปลี่ยนแปลงใน</t>
  </si>
  <si>
    <t>- ส่วนแบ่ง (กำไร) จากเงินลงทุนในบริษัทร่วม</t>
  </si>
  <si>
    <t>- ค่าเผื่อการลดลงของมูลค่าของเงินให้กู้ยืมระยะยาวแก่บริษ้ทย่อย</t>
  </si>
  <si>
    <t>สำหรับปีสิ้นสุดวันที่ 31 ธันวาคม พ.ศ. 2563</t>
  </si>
  <si>
    <t>พ.ศ. 2563</t>
  </si>
  <si>
    <t>ยอดคงเหลือต้นปี ณ วันที่ 1 มกราคม พ.ศ. 2563</t>
  </si>
  <si>
    <t>การเปลี่ยนแปลงส่วนของเจ้าของสำหรับปี พ.ศ. 2563</t>
  </si>
  <si>
    <t>ยอดคงเหลือปลายปี ณ วันที่ 31 ธันวาคม พ.ศ. 2563</t>
  </si>
  <si>
    <t>ณ วันที่ 31 ธันวาคม พ.ศ. 2563</t>
  </si>
  <si>
    <t>เงินลงทุนระยะยาวอื่น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</si>
  <si>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</si>
  <si>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</si>
  <si>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สินทรัพย์สิทธิการใช้ - สุทธิ</t>
  </si>
  <si>
    <t>เงินกู้ยืมระยะสั้นจากสถาบันการเงิน</t>
  </si>
  <si>
    <t>เงินกู้ยืมระยะสั้นอื่น ๆ</t>
  </si>
  <si>
    <t>ส่วนของหนี้สินตามสัญญาเช่า</t>
  </si>
  <si>
    <t>การกลับรายการ (ผลขาดทุน) ด้านเครดิต</t>
  </si>
  <si>
    <t>ที่คาดว่าจะเกิดขึ้น</t>
  </si>
  <si>
    <t>- ผลขาดทุนด้านเครดิตที่คาดว่าจะเกิดขึ้น (กลับรายการ)</t>
  </si>
  <si>
    <t>เงินสดจ่ายชำระหนี้สินตามสัญญาเช่า</t>
  </si>
  <si>
    <t>ผลกระทบจากการนำมาตรฐานการรายงาน</t>
  </si>
  <si>
    <t>ทางการเงินใหม่มาใช้เป็นครั้งแรก</t>
  </si>
  <si>
    <t>ที่ปรับปรุงแล้ว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</si>
  <si>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</si>
  <si>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</si>
  <si>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</si>
  <si>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สำรองตามกฎหมาย</t>
  </si>
  <si>
    <t>กำไรเบ็ดเสร็จรวมสำหรับปี</t>
  </si>
  <si>
    <t>หนี้สินตามสัญญาเช่า - สุทธิ</t>
  </si>
  <si>
    <t>หนี้สินภาษีเงินได้รอตัดบัญชี - สุทธิ</t>
  </si>
  <si>
    <t>หนี้สินไม่หมุนเวียนอื่น</t>
  </si>
  <si>
    <t>เงินสดจ่ายคืนเงินกู้ยืมระยะยาวจากบริษัทย่อย</t>
  </si>
  <si>
    <t>13, 35</t>
  </si>
  <si>
    <t>14, 35</t>
  </si>
  <si>
    <t>35 (ค)</t>
  </si>
  <si>
    <t>20, 35 (ง)</t>
  </si>
  <si>
    <t>22, 24</t>
  </si>
  <si>
    <t>ที่ถึงกำหนดชำระภายในหนึ่งปี - สุทธิ</t>
  </si>
  <si>
    <t>26, 35</t>
  </si>
  <si>
    <t>-</t>
  </si>
  <si>
    <t>กำไร (ขาดทุน) เบ็ดเสร็จอื่นสำหรับปี - สุทธิจากภาษี</t>
  </si>
  <si>
    <t>การเปลี่ยนแปลงในมูลค่าของเงินลงทุนเผื่อขาย</t>
  </si>
  <si>
    <t xml:space="preserve">- ค่าเผื่อการลดมูลค่าสินค้าคงเหลือ (กลับรายการ) </t>
  </si>
  <si>
    <t>- (กลับรายการ) ค่าเผื่อการด้อยค่าของที่ดิน อาคารและอุปกรณ์</t>
  </si>
  <si>
    <t>เจ้าหนี้จากการซื้อที่ดิน อาคารและอุปกรณ์</t>
  </si>
  <si>
    <t>- (กลับรายการ) ค่าเผื่อการด้อยค่าเงินลงทุนในบริษัทย่อย</t>
  </si>
  <si>
    <t>ลูกหนี้ชาวไร่ไม่หมุนเวียน - สุทธิ</t>
  </si>
  <si>
    <t>โอนการขายเงินลงทุนเผื่อขาย</t>
  </si>
  <si>
    <t>ภาษีเงินได้เกี่ยวกับการเปลี่ยนแปลงในมูลค่า</t>
  </si>
  <si>
    <t xml:space="preserve">   ของเงินลงทุนเผื่อขาย</t>
  </si>
  <si>
    <t>- (กำไร) จากการวัดมูลค่ายุติธรรมของอนุพันธ์ทางการเงิน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</si>
  <si>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</si>
  <si>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</si>
  <si>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กระแสเงินสดสุทธิ (ใช้ไปใน) กิจกรรมจัดหาเงิน</t>
  </si>
  <si>
    <t>กำไร (ขาดทุน) อื่น - สุทธิ</t>
  </si>
  <si>
    <t>- ขาดทุนจากการยกเลิกสัญญาเช่า</t>
  </si>
  <si>
    <t>ตามที่รายงานไว้เดิม</t>
  </si>
  <si>
    <t>เงินสดได้มาจาก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</si>
</sst>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#,##0.00;\(#,##0.00\)"/>
    <numFmt numFmtId="169" formatCode="#,##0.000;\(#,##0.000\)"/>
    <numFmt numFmtId="170" formatCode="#,##0.00;\(#,##0.00\);\-"/>
    <numFmt numFmtId="171" formatCode="#,##0.000;\(#,##0.000\);\-"/>
  </numFmts>
  <fonts count="28" x14ac:knownFonts="1"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.5"/>
      <name val="Browallia New"/>
      <family val="2"/>
    </font>
    <font>
      <sz val="13"/>
      <color indexed="8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b/>
      <sz val="13"/>
      <color indexed="8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0" fillId="32" borderId="11" applyNumberFormat="0" applyFont="0" applyAlignment="0" applyProtection="0"/>
    <xf numFmtId="0" fontId="23" fillId="27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</cellStyleXfs>
  <cellXfs count="241">
    <xf numFmtId="0" fontId="0" fillId="0" borderId="0" xfId="0"/>
    <xf numFmtId="165" fontId="3" fillId="0" borderId="0" xfId="0" applyNumberFormat="1" applyFont="1" applyFill="1" applyAlignment="1">
      <alignment vertical="center"/>
    </xf>
    <xf numFmtId="165" fontId="3" fillId="0" borderId="0" xfId="39" applyNumberFormat="1" applyFont="1" applyFill="1" applyAlignment="1">
      <alignment vertical="center"/>
    </xf>
    <xf numFmtId="165" fontId="4" fillId="0" borderId="0" xfId="39" applyNumberFormat="1" applyFont="1" applyFill="1" applyAlignment="1">
      <alignment vertical="center"/>
    </xf>
    <xf numFmtId="165" fontId="4" fillId="0" borderId="0" xfId="39" applyNumberFormat="1" applyFont="1" applyFill="1" applyAlignment="1">
      <alignment horizontal="center" vertical="center"/>
    </xf>
    <xf numFmtId="165" fontId="3" fillId="0" borderId="0" xfId="39" applyNumberFormat="1" applyFont="1" applyFill="1" applyBorder="1" applyAlignment="1">
      <alignment vertical="center"/>
    </xf>
    <xf numFmtId="165" fontId="4" fillId="0" borderId="0" xfId="39" applyNumberFormat="1" applyFont="1" applyFill="1" applyBorder="1" applyAlignment="1">
      <alignment vertical="center"/>
    </xf>
    <xf numFmtId="165" fontId="4" fillId="0" borderId="0" xfId="39" applyNumberFormat="1" applyFont="1" applyFill="1" applyBorder="1" applyAlignment="1">
      <alignment horizontal="center" vertical="center"/>
    </xf>
    <xf numFmtId="165" fontId="3" fillId="0" borderId="1" xfId="39" applyNumberFormat="1" applyFont="1" applyFill="1" applyBorder="1" applyAlignment="1">
      <alignment vertical="center"/>
    </xf>
    <xf numFmtId="165" fontId="4" fillId="0" borderId="1" xfId="39" applyNumberFormat="1" applyFont="1" applyFill="1" applyBorder="1" applyAlignment="1">
      <alignment vertical="center"/>
    </xf>
    <xf numFmtId="165" fontId="4" fillId="0" borderId="1" xfId="39" applyNumberFormat="1" applyFont="1" applyFill="1" applyBorder="1" applyAlignment="1">
      <alignment horizontal="center" vertical="center"/>
    </xf>
    <xf numFmtId="166" fontId="3" fillId="0" borderId="0" xfId="41" applyNumberFormat="1" applyFont="1" applyFill="1" applyBorder="1" applyAlignment="1">
      <alignment horizontal="right" vertical="center"/>
    </xf>
    <xf numFmtId="166" fontId="3" fillId="0" borderId="0" xfId="41" applyNumberFormat="1" applyFont="1" applyFill="1" applyBorder="1" applyAlignment="1">
      <alignment horizontal="left" vertical="center"/>
    </xf>
    <xf numFmtId="165" fontId="3" fillId="0" borderId="1" xfId="39" applyNumberFormat="1" applyFont="1" applyFill="1" applyBorder="1" applyAlignment="1">
      <alignment horizontal="center" vertical="center"/>
    </xf>
    <xf numFmtId="166" fontId="3" fillId="0" borderId="1" xfId="28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28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6" fontId="4" fillId="0" borderId="1" xfId="28" applyNumberFormat="1" applyFont="1" applyFill="1" applyBorder="1" applyAlignment="1">
      <alignment horizontal="right" vertical="center"/>
    </xf>
    <xf numFmtId="166" fontId="4" fillId="0" borderId="2" xfId="28" applyNumberFormat="1" applyFont="1" applyFill="1" applyBorder="1" applyAlignment="1">
      <alignment horizontal="right" vertical="center"/>
    </xf>
    <xf numFmtId="165" fontId="4" fillId="0" borderId="0" xfId="39" applyNumberFormat="1" applyFont="1" applyFill="1" applyAlignment="1">
      <alignment horizontal="left" vertical="center"/>
    </xf>
    <xf numFmtId="165" fontId="5" fillId="0" borderId="0" xfId="39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39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1" xfId="28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6" fontId="4" fillId="0" borderId="0" xfId="28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3" fillId="0" borderId="0" xfId="39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166" fontId="4" fillId="0" borderId="0" xfId="28" applyNumberFormat="1" applyFont="1" applyFill="1" applyAlignment="1">
      <alignment vertical="center"/>
    </xf>
    <xf numFmtId="166" fontId="4" fillId="0" borderId="0" xfId="28" applyNumberFormat="1" applyFont="1" applyFill="1" applyBorder="1" applyAlignment="1">
      <alignment horizontal="right" vertical="center"/>
    </xf>
    <xf numFmtId="165" fontId="3" fillId="0" borderId="0" xfId="41" applyNumberFormat="1" applyFont="1" applyFill="1" applyBorder="1" applyAlignment="1">
      <alignment horizontal="left" vertical="center"/>
    </xf>
    <xf numFmtId="165" fontId="4" fillId="0" borderId="0" xfId="41" applyNumberFormat="1" applyFont="1" applyFill="1" applyBorder="1" applyAlignment="1">
      <alignment horizontal="center" vertical="center"/>
    </xf>
    <xf numFmtId="166" fontId="4" fillId="0" borderId="0" xfId="41" applyNumberFormat="1" applyFont="1" applyFill="1" applyBorder="1" applyAlignment="1">
      <alignment horizontal="left" vertical="center"/>
    </xf>
    <xf numFmtId="165" fontId="4" fillId="0" borderId="0" xfId="41" applyNumberFormat="1" applyFont="1" applyFill="1" applyBorder="1" applyAlignment="1">
      <alignment vertical="center"/>
    </xf>
    <xf numFmtId="166" fontId="4" fillId="0" borderId="0" xfId="41" applyNumberFormat="1" applyFont="1" applyFill="1" applyBorder="1" applyAlignment="1">
      <alignment horizontal="right" vertical="center"/>
    </xf>
    <xf numFmtId="165" fontId="3" fillId="0" borderId="1" xfId="41" applyNumberFormat="1" applyFont="1" applyFill="1" applyBorder="1" applyAlignment="1">
      <alignment vertical="center"/>
    </xf>
    <xf numFmtId="165" fontId="4" fillId="0" borderId="0" xfId="39" applyNumberFormat="1" applyFont="1" applyFill="1" applyBorder="1" applyAlignment="1">
      <alignment horizontal="right" vertical="top"/>
    </xf>
    <xf numFmtId="165" fontId="4" fillId="0" borderId="0" xfId="41" applyNumberFormat="1" applyFont="1" applyFill="1" applyBorder="1" applyAlignment="1">
      <alignment horizontal="left" vertical="center"/>
    </xf>
    <xf numFmtId="165" fontId="3" fillId="0" borderId="0" xfId="4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1" xfId="4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5" fontId="4" fillId="0" borderId="0" xfId="41" quotePrefix="1" applyNumberFormat="1" applyFont="1" applyFill="1" applyBorder="1" applyAlignment="1">
      <alignment horizontal="left" vertical="center"/>
    </xf>
    <xf numFmtId="166" fontId="4" fillId="0" borderId="3" xfId="41" applyNumberFormat="1" applyFont="1" applyFill="1" applyBorder="1" applyAlignment="1">
      <alignment horizontal="right" vertical="center"/>
    </xf>
    <xf numFmtId="166" fontId="4" fillId="0" borderId="0" xfId="4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left" vertical="center"/>
    </xf>
    <xf numFmtId="166" fontId="4" fillId="0" borderId="1" xfId="41" applyNumberFormat="1" applyFont="1" applyFill="1" applyBorder="1" applyAlignment="1">
      <alignment horizontal="right" vertical="center"/>
    </xf>
    <xf numFmtId="165" fontId="6" fillId="0" borderId="0" xfId="41" applyNumberFormat="1" applyFont="1" applyFill="1" applyBorder="1" applyAlignment="1">
      <alignment horizontal="left" vertical="center"/>
    </xf>
    <xf numFmtId="165" fontId="6" fillId="0" borderId="0" xfId="41" applyNumberFormat="1" applyFont="1" applyFill="1" applyBorder="1" applyAlignment="1">
      <alignment horizontal="center" vertical="center"/>
    </xf>
    <xf numFmtId="166" fontId="6" fillId="0" borderId="0" xfId="41" applyNumberFormat="1" applyFont="1" applyFill="1" applyBorder="1" applyAlignment="1">
      <alignment horizontal="left" vertical="center"/>
    </xf>
    <xf numFmtId="166" fontId="6" fillId="0" borderId="0" xfId="41" applyNumberFormat="1" applyFont="1" applyFill="1" applyBorder="1" applyAlignment="1">
      <alignment horizontal="right" vertical="center"/>
    </xf>
    <xf numFmtId="165" fontId="4" fillId="0" borderId="3" xfId="41" applyNumberFormat="1" applyFont="1" applyFill="1" applyBorder="1" applyAlignment="1">
      <alignment horizontal="left" vertical="center"/>
    </xf>
    <xf numFmtId="165" fontId="4" fillId="0" borderId="3" xfId="41" applyNumberFormat="1" applyFont="1" applyFill="1" applyBorder="1" applyAlignment="1">
      <alignment horizontal="center" vertical="center"/>
    </xf>
    <xf numFmtId="166" fontId="4" fillId="0" borderId="3" xfId="41" applyNumberFormat="1" applyFont="1" applyFill="1" applyBorder="1" applyAlignment="1">
      <alignment horizontal="left" vertical="center"/>
    </xf>
    <xf numFmtId="165" fontId="3" fillId="0" borderId="1" xfId="41" applyNumberFormat="1" applyFont="1" applyFill="1" applyBorder="1" applyAlignment="1">
      <alignment horizontal="left" vertical="center"/>
    </xf>
    <xf numFmtId="165" fontId="4" fillId="0" borderId="1" xfId="41" applyNumberFormat="1" applyFont="1" applyFill="1" applyBorder="1" applyAlignment="1">
      <alignment horizontal="center" vertical="center"/>
    </xf>
    <xf numFmtId="166" fontId="4" fillId="0" borderId="1" xfId="41" applyNumberFormat="1" applyFont="1" applyFill="1" applyBorder="1" applyAlignment="1">
      <alignment horizontal="left" vertical="center"/>
    </xf>
    <xf numFmtId="166" fontId="4" fillId="0" borderId="1" xfId="41" applyNumberFormat="1" applyFont="1" applyFill="1" applyBorder="1" applyAlignment="1">
      <alignment vertical="center"/>
    </xf>
    <xf numFmtId="165" fontId="3" fillId="0" borderId="0" xfId="40" applyNumberFormat="1" applyFont="1" applyFill="1" applyBorder="1" applyAlignment="1">
      <alignment vertical="center"/>
    </xf>
    <xf numFmtId="165" fontId="4" fillId="0" borderId="0" xfId="40" applyNumberFormat="1" applyFont="1" applyFill="1" applyBorder="1" applyAlignment="1">
      <alignment vertical="center"/>
    </xf>
    <xf numFmtId="166" fontId="4" fillId="0" borderId="2" xfId="41" applyNumberFormat="1" applyFont="1" applyFill="1" applyBorder="1" applyAlignment="1">
      <alignment vertical="center"/>
    </xf>
    <xf numFmtId="166" fontId="7" fillId="0" borderId="0" xfId="41" applyNumberFormat="1" applyFont="1" applyFill="1" applyBorder="1" applyAlignment="1">
      <alignment horizontal="left" vertical="center"/>
    </xf>
    <xf numFmtId="165" fontId="4" fillId="0" borderId="1" xfId="41" applyNumberFormat="1" applyFont="1" applyFill="1" applyBorder="1" applyAlignment="1">
      <alignment horizontal="left" vertical="center"/>
    </xf>
    <xf numFmtId="165" fontId="3" fillId="0" borderId="1" xfId="41" applyNumberFormat="1" applyFont="1" applyFill="1" applyBorder="1" applyAlignment="1">
      <alignment horizontal="center" vertical="center"/>
    </xf>
    <xf numFmtId="166" fontId="3" fillId="0" borderId="1" xfId="41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4" fillId="0" borderId="0" xfId="42" applyNumberFormat="1" applyFont="1" applyFill="1" applyAlignment="1">
      <alignment vertical="center"/>
    </xf>
    <xf numFmtId="166" fontId="4" fillId="0" borderId="0" xfId="42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6" fontId="4" fillId="0" borderId="1" xfId="42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166" fontId="4" fillId="0" borderId="3" xfId="42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6" fontId="7" fillId="0" borderId="0" xfId="41" applyNumberFormat="1" applyFont="1" applyFill="1" applyBorder="1" applyAlignment="1">
      <alignment horizontal="right" vertical="center"/>
    </xf>
    <xf numFmtId="0" fontId="7" fillId="0" borderId="0" xfId="0" applyFont="1" applyFill="1"/>
    <xf numFmtId="165" fontId="6" fillId="0" borderId="0" xfId="0" applyNumberFormat="1" applyFont="1" applyFill="1" applyBorder="1" applyAlignment="1"/>
    <xf numFmtId="165" fontId="6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justify" vertical="center"/>
    </xf>
    <xf numFmtId="0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/>
    <xf numFmtId="165" fontId="4" fillId="0" borderId="0" xfId="0" applyNumberFormat="1" applyFont="1" applyFill="1" applyBorder="1" applyAlignment="1"/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166" fontId="4" fillId="0" borderId="0" xfId="28" applyNumberFormat="1" applyFont="1" applyFill="1" applyBorder="1" applyAlignment="1"/>
    <xf numFmtId="165" fontId="4" fillId="0" borderId="0" xfId="0" applyNumberFormat="1" applyFont="1" applyFill="1" applyAlignment="1"/>
    <xf numFmtId="167" fontId="4" fillId="0" borderId="0" xfId="28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165" fontId="4" fillId="0" borderId="0" xfId="0" applyNumberFormat="1" applyFont="1" applyFill="1" applyAlignment="1">
      <alignment horizontal="right"/>
    </xf>
    <xf numFmtId="165" fontId="4" fillId="0" borderId="2" xfId="0" applyNumberFormat="1" applyFont="1" applyFill="1" applyBorder="1" applyAlignment="1"/>
    <xf numFmtId="166" fontId="6" fillId="0" borderId="0" xfId="0" applyNumberFormat="1" applyFont="1" applyFill="1" applyBorder="1" applyAlignment="1"/>
    <xf numFmtId="0" fontId="4" fillId="0" borderId="1" xfId="0" applyFont="1" applyFill="1" applyBorder="1"/>
    <xf numFmtId="0" fontId="4" fillId="0" borderId="1" xfId="0" applyFont="1" applyFill="1" applyBorder="1" applyAlignment="1">
      <alignment horizontal="justify" vertical="center"/>
    </xf>
    <xf numFmtId="166" fontId="4" fillId="0" borderId="0" xfId="28" applyNumberFormat="1" applyFont="1" applyFill="1" applyBorder="1" applyAlignment="1">
      <alignment horizontal="right"/>
    </xf>
    <xf numFmtId="164" fontId="4" fillId="0" borderId="0" xfId="28" applyFont="1" applyFill="1" applyBorder="1" applyAlignment="1"/>
    <xf numFmtId="166" fontId="4" fillId="0" borderId="3" xfId="28" applyNumberFormat="1" applyFont="1" applyFill="1" applyBorder="1" applyAlignment="1">
      <alignment horizontal="right"/>
    </xf>
    <xf numFmtId="166" fontId="4" fillId="0" borderId="3" xfId="0" applyNumberFormat="1" applyFont="1" applyFill="1" applyBorder="1" applyAlignment="1"/>
    <xf numFmtId="166" fontId="4" fillId="0" borderId="3" xfId="28" applyNumberFormat="1" applyFont="1" applyFill="1" applyBorder="1" applyAlignment="1"/>
    <xf numFmtId="165" fontId="4" fillId="0" borderId="3" xfId="0" applyNumberFormat="1" applyFont="1" applyFill="1" applyBorder="1" applyAlignment="1"/>
    <xf numFmtId="167" fontId="4" fillId="0" borderId="3" xfId="28" applyNumberFormat="1" applyFont="1" applyFill="1" applyBorder="1" applyAlignment="1"/>
    <xf numFmtId="164" fontId="4" fillId="0" borderId="4" xfId="28" applyFont="1" applyFill="1" applyBorder="1" applyAlignment="1"/>
    <xf numFmtId="165" fontId="4" fillId="0" borderId="4" xfId="0" applyNumberFormat="1" applyFont="1" applyFill="1" applyBorder="1" applyAlignment="1"/>
    <xf numFmtId="166" fontId="4" fillId="0" borderId="0" xfId="46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4" fillId="0" borderId="2" xfId="28" applyNumberFormat="1" applyFont="1" applyFill="1" applyBorder="1" applyAlignment="1"/>
    <xf numFmtId="166" fontId="4" fillId="0" borderId="0" xfId="45" applyNumberFormat="1" applyFont="1" applyFill="1" applyAlignment="1">
      <alignment horizontal="right"/>
    </xf>
    <xf numFmtId="165" fontId="4" fillId="0" borderId="0" xfId="28" applyNumberFormat="1" applyFont="1" applyFill="1" applyAlignment="1">
      <alignment horizontal="right"/>
    </xf>
    <xf numFmtId="168" fontId="4" fillId="0" borderId="0" xfId="28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/>
    <xf numFmtId="169" fontId="4" fillId="0" borderId="0" xfId="0" applyNumberFormat="1" applyFont="1" applyFill="1" applyBorder="1" applyAlignment="1"/>
    <xf numFmtId="0" fontId="4" fillId="0" borderId="4" xfId="0" applyFont="1" applyFill="1" applyBorder="1" applyAlignment="1">
      <alignment vertical="center"/>
    </xf>
    <xf numFmtId="165" fontId="4" fillId="0" borderId="0" xfId="42" applyNumberFormat="1" applyFont="1" applyFill="1" applyAlignment="1">
      <alignment horizontal="right" vertical="center"/>
    </xf>
    <xf numFmtId="165" fontId="4" fillId="0" borderId="0" xfId="42" applyNumberFormat="1" applyFont="1" applyFill="1" applyBorder="1" applyAlignment="1">
      <alignment horizontal="right" vertical="center"/>
    </xf>
    <xf numFmtId="166" fontId="4" fillId="0" borderId="0" xfId="42" applyNumberFormat="1" applyFont="1" applyFill="1" applyAlignment="1">
      <alignment horizontal="right" vertical="center"/>
    </xf>
    <xf numFmtId="166" fontId="4" fillId="0" borderId="0" xfId="42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3" xfId="28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5" fontId="4" fillId="33" borderId="0" xfId="0" applyNumberFormat="1" applyFont="1" applyFill="1" applyAlignment="1">
      <alignment vertical="center"/>
    </xf>
    <xf numFmtId="166" fontId="4" fillId="33" borderId="0" xfId="28" applyNumberFormat="1" applyFont="1" applyFill="1" applyAlignment="1">
      <alignment horizontal="right" vertical="center"/>
    </xf>
    <xf numFmtId="165" fontId="4" fillId="33" borderId="1" xfId="0" applyNumberFormat="1" applyFont="1" applyFill="1" applyBorder="1" applyAlignment="1">
      <alignment vertical="center"/>
    </xf>
    <xf numFmtId="166" fontId="4" fillId="33" borderId="1" xfId="28" applyNumberFormat="1" applyFont="1" applyFill="1" applyBorder="1" applyAlignment="1">
      <alignment horizontal="right" vertical="center"/>
    </xf>
    <xf numFmtId="166" fontId="4" fillId="33" borderId="2" xfId="28" applyNumberFormat="1" applyFont="1" applyFill="1" applyBorder="1" applyAlignment="1">
      <alignment horizontal="right" vertical="center"/>
    </xf>
    <xf numFmtId="165" fontId="4" fillId="33" borderId="0" xfId="39" applyNumberFormat="1" applyFont="1" applyFill="1" applyAlignment="1">
      <alignment vertical="center"/>
    </xf>
    <xf numFmtId="165" fontId="4" fillId="33" borderId="0" xfId="0" applyNumberFormat="1" applyFont="1" applyFill="1" applyAlignment="1">
      <alignment horizontal="right" vertical="center"/>
    </xf>
    <xf numFmtId="165" fontId="4" fillId="33" borderId="0" xfId="39" applyNumberFormat="1" applyFont="1" applyFill="1" applyAlignment="1">
      <alignment horizontal="right" vertical="center"/>
    </xf>
    <xf numFmtId="166" fontId="4" fillId="33" borderId="1" xfId="28" applyNumberFormat="1" applyFont="1" applyFill="1" applyBorder="1" applyAlignment="1">
      <alignment vertical="center"/>
    </xf>
    <xf numFmtId="165" fontId="3" fillId="33" borderId="0" xfId="39" applyNumberFormat="1" applyFont="1" applyFill="1" applyBorder="1" applyAlignment="1">
      <alignment vertical="center"/>
    </xf>
    <xf numFmtId="165" fontId="4" fillId="33" borderId="2" xfId="0" applyNumberFormat="1" applyFont="1" applyFill="1" applyBorder="1" applyAlignment="1">
      <alignment vertical="center"/>
    </xf>
    <xf numFmtId="165" fontId="4" fillId="33" borderId="0" xfId="0" applyNumberFormat="1" applyFont="1" applyFill="1" applyBorder="1" applyAlignment="1">
      <alignment vertical="center"/>
    </xf>
    <xf numFmtId="166" fontId="4" fillId="33" borderId="0" xfId="28" applyNumberFormat="1" applyFont="1" applyFill="1" applyAlignment="1">
      <alignment vertical="center"/>
    </xf>
    <xf numFmtId="166" fontId="4" fillId="33" borderId="0" xfId="0" applyNumberFormat="1" applyFont="1" applyFill="1" applyBorder="1" applyAlignment="1">
      <alignment horizontal="right"/>
    </xf>
    <xf numFmtId="166" fontId="4" fillId="33" borderId="0" xfId="0" applyNumberFormat="1" applyFont="1" applyFill="1" applyBorder="1" applyAlignment="1"/>
    <xf numFmtId="166" fontId="4" fillId="33" borderId="3" xfId="0" applyNumberFormat="1" applyFont="1" applyFill="1" applyBorder="1" applyAlignment="1">
      <alignment horizontal="right"/>
    </xf>
    <xf numFmtId="166" fontId="4" fillId="33" borderId="1" xfId="0" applyNumberFormat="1" applyFont="1" applyFill="1" applyBorder="1" applyAlignment="1">
      <alignment horizontal="right"/>
    </xf>
    <xf numFmtId="166" fontId="6" fillId="33" borderId="0" xfId="28" applyNumberFormat="1" applyFont="1" applyFill="1" applyBorder="1" applyAlignment="1">
      <alignment horizontal="right"/>
    </xf>
    <xf numFmtId="166" fontId="6" fillId="33" borderId="3" xfId="28" applyNumberFormat="1" applyFont="1" applyFill="1" applyBorder="1" applyAlignment="1">
      <alignment horizontal="right"/>
    </xf>
    <xf numFmtId="166" fontId="4" fillId="33" borderId="0" xfId="28" applyNumberFormat="1" applyFont="1" applyFill="1" applyBorder="1" applyAlignment="1"/>
    <xf numFmtId="166" fontId="4" fillId="33" borderId="0" xfId="28" applyNumberFormat="1" applyFont="1" applyFill="1" applyBorder="1" applyAlignment="1">
      <alignment horizontal="right"/>
    </xf>
    <xf numFmtId="166" fontId="4" fillId="33" borderId="3" xfId="28" applyNumberFormat="1" applyFont="1" applyFill="1" applyBorder="1" applyAlignment="1">
      <alignment horizontal="right"/>
    </xf>
    <xf numFmtId="166" fontId="4" fillId="33" borderId="3" xfId="0" applyNumberFormat="1" applyFont="1" applyFill="1" applyBorder="1" applyAlignment="1"/>
    <xf numFmtId="166" fontId="4" fillId="33" borderId="2" xfId="28" applyNumberFormat="1" applyFont="1" applyFill="1" applyBorder="1" applyAlignment="1"/>
    <xf numFmtId="166" fontId="4" fillId="33" borderId="3" xfId="28" applyNumberFormat="1" applyFont="1" applyFill="1" applyBorder="1" applyAlignment="1"/>
    <xf numFmtId="166" fontId="4" fillId="33" borderId="0" xfId="0" applyNumberFormat="1" applyFont="1" applyFill="1" applyBorder="1" applyAlignment="1">
      <alignment vertical="center"/>
    </xf>
    <xf numFmtId="166" fontId="4" fillId="33" borderId="0" xfId="42" applyNumberFormat="1" applyFont="1" applyFill="1" applyAlignment="1">
      <alignment horizontal="right" vertical="center"/>
    </xf>
    <xf numFmtId="166" fontId="4" fillId="33" borderId="1" xfId="42" applyNumberFormat="1" applyFont="1" applyFill="1" applyBorder="1" applyAlignment="1">
      <alignment horizontal="right" vertical="center"/>
    </xf>
    <xf numFmtId="166" fontId="4" fillId="33" borderId="2" xfId="0" applyNumberFormat="1" applyFont="1" applyFill="1" applyBorder="1" applyAlignment="1">
      <alignment vertical="center"/>
    </xf>
    <xf numFmtId="166" fontId="4" fillId="33" borderId="0" xfId="28" applyNumberFormat="1" applyFont="1" applyFill="1" applyBorder="1" applyAlignment="1">
      <alignment horizontal="right" vertical="center"/>
    </xf>
    <xf numFmtId="166" fontId="4" fillId="33" borderId="3" xfId="28" applyNumberFormat="1" applyFont="1" applyFill="1" applyBorder="1" applyAlignment="1">
      <alignment horizontal="right" vertical="center"/>
    </xf>
    <xf numFmtId="166" fontId="4" fillId="33" borderId="0" xfId="42" applyNumberFormat="1" applyFont="1" applyFill="1" applyAlignment="1">
      <alignment vertical="center"/>
    </xf>
    <xf numFmtId="166" fontId="4" fillId="33" borderId="0" xfId="28" quotePrefix="1" applyNumberFormat="1" applyFont="1" applyFill="1" applyBorder="1" applyAlignment="1">
      <alignment horizontal="right" vertical="center"/>
    </xf>
    <xf numFmtId="166" fontId="4" fillId="33" borderId="3" xfId="0" applyNumberFormat="1" applyFont="1" applyFill="1" applyBorder="1" applyAlignment="1">
      <alignment vertical="center"/>
    </xf>
    <xf numFmtId="166" fontId="3" fillId="33" borderId="0" xfId="41" applyNumberFormat="1" applyFont="1" applyFill="1" applyBorder="1" applyAlignment="1">
      <alignment horizontal="right" vertical="center"/>
    </xf>
    <xf numFmtId="166" fontId="4" fillId="33" borderId="0" xfId="41" applyNumberFormat="1" applyFont="1" applyFill="1" applyBorder="1" applyAlignment="1">
      <alignment horizontal="right" vertical="center"/>
    </xf>
    <xf numFmtId="166" fontId="4" fillId="33" borderId="3" xfId="41" applyNumberFormat="1" applyFont="1" applyFill="1" applyBorder="1" applyAlignment="1">
      <alignment horizontal="right" vertical="center"/>
    </xf>
    <xf numFmtId="166" fontId="4" fillId="33" borderId="1" xfId="41" applyNumberFormat="1" applyFont="1" applyFill="1" applyBorder="1" applyAlignment="1">
      <alignment horizontal="right" vertical="center"/>
    </xf>
    <xf numFmtId="166" fontId="4" fillId="33" borderId="1" xfId="41" applyNumberFormat="1" applyFont="1" applyFill="1" applyBorder="1" applyAlignment="1">
      <alignment vertical="center"/>
    </xf>
    <xf numFmtId="166" fontId="4" fillId="33" borderId="0" xfId="41" applyNumberFormat="1" applyFont="1" applyFill="1" applyBorder="1" applyAlignment="1">
      <alignment vertical="center"/>
    </xf>
    <xf numFmtId="166" fontId="4" fillId="33" borderId="2" xfId="41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166" fontId="4" fillId="0" borderId="0" xfId="28" quotePrefix="1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33" borderId="0" xfId="0" applyNumberFormat="1" applyFont="1" applyFill="1" applyBorder="1" applyAlignment="1">
      <alignment horizontal="right" vertical="center"/>
    </xf>
    <xf numFmtId="166" fontId="4" fillId="33" borderId="1" xfId="28" applyNumberFormat="1" applyFont="1" applyFill="1" applyBorder="1"/>
    <xf numFmtId="166" fontId="4" fillId="33" borderId="0" xfId="0" applyNumberFormat="1" applyFont="1" applyFill="1" applyAlignment="1"/>
    <xf numFmtId="166" fontId="4" fillId="33" borderId="2" xfId="0" applyNumberFormat="1" applyFont="1" applyFill="1" applyBorder="1" applyAlignment="1"/>
    <xf numFmtId="166" fontId="4" fillId="0" borderId="1" xfId="0" applyNumberFormat="1" applyFont="1" applyFill="1" applyBorder="1" applyAlignment="1">
      <alignment horizontal="justify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33" borderId="4" xfId="28" applyNumberFormat="1" applyFont="1" applyFill="1" applyBorder="1" applyAlignment="1"/>
    <xf numFmtId="166" fontId="4" fillId="33" borderId="4" xfId="0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3" xfId="0" applyNumberFormat="1" applyFont="1" applyFill="1" applyBorder="1" applyAlignment="1">
      <alignment horizontal="justify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0" borderId="0" xfId="0" quotePrefix="1" applyNumberFormat="1" applyFont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/>
    </xf>
    <xf numFmtId="166" fontId="4" fillId="0" borderId="1" xfId="28" applyNumberFormat="1" applyFont="1" applyFill="1" applyBorder="1"/>
    <xf numFmtId="166" fontId="4" fillId="0" borderId="3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166" fontId="6" fillId="0" borderId="0" xfId="28" applyNumberFormat="1" applyFont="1" applyFill="1" applyBorder="1" applyAlignment="1">
      <alignment horizontal="right"/>
    </xf>
    <xf numFmtId="166" fontId="6" fillId="0" borderId="3" xfId="28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vertical="center"/>
    </xf>
    <xf numFmtId="166" fontId="4" fillId="33" borderId="3" xfId="42" applyNumberFormat="1" applyFont="1" applyFill="1" applyBorder="1" applyAlignment="1">
      <alignment horizontal="right" vertical="center"/>
    </xf>
    <xf numFmtId="0" fontId="27" fillId="0" borderId="0" xfId="0" applyFont="1" applyAlignment="1">
      <alignment vertical="center"/>
    </xf>
    <xf numFmtId="166" fontId="4" fillId="33" borderId="0" xfId="42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/>
    <xf numFmtId="171" fontId="4" fillId="33" borderId="0" xfId="0" applyNumberFormat="1" applyFont="1" applyFill="1" applyBorder="1" applyAlignment="1"/>
    <xf numFmtId="170" fontId="4" fillId="0" borderId="0" xfId="28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Border="1" applyAlignment="1"/>
    <xf numFmtId="165" fontId="4" fillId="0" borderId="0" xfId="0" applyNumberFormat="1" applyFont="1" applyFill="1" applyAlignment="1">
      <alignment horizontal="left"/>
    </xf>
    <xf numFmtId="165" fontId="3" fillId="0" borderId="0" xfId="0" applyNumberFormat="1" applyFont="1" applyFill="1" applyAlignment="1">
      <alignment horizontal="left" vertical="center"/>
    </xf>
    <xf numFmtId="166" fontId="3" fillId="0" borderId="1" xfId="28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166" fontId="3" fillId="0" borderId="1" xfId="28" applyNumberFormat="1" applyFont="1" applyFill="1" applyBorder="1" applyAlignment="1">
      <alignment horizontal="center" vertical="center" wrapText="1"/>
    </xf>
    <xf numFmtId="166" fontId="3" fillId="0" borderId="1" xfId="28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2" xfId="39" xr:uid="{00000000-0005-0000-0000-000027000000}"/>
    <cellStyle name="Normal 3" xfId="40" xr:uid="{00000000-0005-0000-0000-000028000000}"/>
    <cellStyle name="Normal_Cash Flow_NKCC_2005-2004 (revised)" xfId="41" xr:uid="{00000000-0005-0000-0000-000029000000}"/>
    <cellStyle name="Normal_Gulf Electric Q1'03(Revised 28 Apr )" xfId="42" xr:uid="{00000000-0005-0000-0000-00002A000000}"/>
    <cellStyle name="Note" xfId="43" builtinId="10" customBuiltin="1"/>
    <cellStyle name="Output" xfId="44" builtinId="21" customBuiltin="1"/>
    <cellStyle name="Percent" xfId="45" builtinId="5" customBuiltin="1"/>
    <cellStyle name="Percent 2 2" xfId="46" xr:uid="{00000000-0005-0000-0000-00002E000000}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mruColors>
      <color rgb="FFFAFAFA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nechaya%20manoonsiri/Desktop/JOB/JNC/2008/Final/Documents%20and%20Settings/juthamas%20ounmonkol/My%20Documents/Nokia/2004/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KPI%20Database/LPG%20METER%20SEPTEMBER%202003%20N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nsiri%20chamnanprom/Local%20Settings/Application%20Data/Aura/3.0SEA_PRO1/Files/27/AF/a07ebc31-6e40-48cb-9d89-2150140ceded000000000000004195169088/1ad00e5af0194db1a879532adbdf306f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Scoping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DropDown"/>
      <sheetName val="Basic_Information"/>
      <sheetName val="Payroll Overall 2012"/>
      <sheetName val="入库分类"/>
      <sheetName val="Lookups"/>
      <sheetName val="INV"/>
      <sheetName val="Sheet1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44"/>
  <sheetViews>
    <sheetView zoomScaleNormal="100" zoomScaleSheetLayoutView="120" workbookViewId="0">
      <selection activeCell="Q13" sqref="Q13"/>
    </sheetView>
  </sheetViews>
  <sheetFormatPr defaultColWidth="9.140625" defaultRowHeight="20.100000000000001" customHeight="1" x14ac:dyDescent="0.5"/>
  <cols>
    <col min="1" max="2" width="1.42578125" style="3" customWidth="1"/>
    <col min="3" max="3" width="37.42578125" style="3" customWidth="1"/>
    <col min="4" max="4" width="8.7109375" style="4" customWidth="1"/>
    <col min="5" max="5" width="0.85546875" style="3" customWidth="1"/>
    <col min="6" max="6" width="12.7109375" style="3" customWidth="1"/>
    <col min="7" max="7" width="0.85546875" style="3" customWidth="1"/>
    <col min="8" max="8" width="12.7109375" style="3" customWidth="1"/>
    <col min="9" max="9" width="0.85546875" style="3" customWidth="1"/>
    <col min="10" max="10" width="12.7109375" style="3" customWidth="1"/>
    <col min="11" max="11" width="0.85546875" style="3" customWidth="1"/>
    <col min="12" max="12" width="12.7109375" style="3" customWidth="1"/>
    <col min="13" max="13" width="9.140625" style="3"/>
    <col min="14" max="14" width="9.85546875" style="3" bestFit="1" customWidth="1"/>
    <col min="15" max="15" width="10.28515625" style="3" bestFit="1" customWidth="1"/>
    <col min="16" max="16" width="9.140625" style="3"/>
    <col min="17" max="17" width="9.42578125" style="3" bestFit="1" customWidth="1"/>
    <col min="18" max="16384" width="9.140625" style="3"/>
  </cols>
  <sheetData>
    <row r="1" spans="1:12" ht="18.600000000000001" customHeight="1" x14ac:dyDescent="0.5">
      <c r="A1" s="1" t="s">
        <v>0</v>
      </c>
      <c r="B1" s="2"/>
    </row>
    <row r="2" spans="1:12" s="6" customFormat="1" ht="18.600000000000001" customHeight="1" x14ac:dyDescent="0.5">
      <c r="A2" s="5" t="s">
        <v>1</v>
      </c>
      <c r="B2" s="5"/>
      <c r="D2" s="7"/>
    </row>
    <row r="3" spans="1:12" ht="18.600000000000001" customHeight="1" x14ac:dyDescent="0.5">
      <c r="A3" s="8" t="s">
        <v>196</v>
      </c>
      <c r="B3" s="8"/>
      <c r="C3" s="9"/>
      <c r="D3" s="10"/>
      <c r="E3" s="9"/>
      <c r="F3" s="9"/>
      <c r="G3" s="9"/>
      <c r="H3" s="9"/>
      <c r="I3" s="9"/>
      <c r="J3" s="9"/>
      <c r="K3" s="9"/>
      <c r="L3" s="9"/>
    </row>
    <row r="4" spans="1:12" ht="18.600000000000001" customHeight="1" x14ac:dyDescent="0.5">
      <c r="A4" s="5"/>
      <c r="B4" s="5"/>
      <c r="C4" s="6"/>
      <c r="D4" s="7"/>
      <c r="E4" s="6"/>
      <c r="F4" s="6"/>
      <c r="G4" s="6"/>
      <c r="H4" s="6"/>
      <c r="I4" s="6"/>
      <c r="J4" s="6"/>
      <c r="K4" s="6"/>
      <c r="L4" s="6"/>
    </row>
    <row r="5" spans="1:12" ht="18.600000000000001" customHeight="1" x14ac:dyDescent="0.5">
      <c r="A5" s="5"/>
      <c r="B5" s="5"/>
      <c r="C5" s="6"/>
      <c r="D5" s="7"/>
      <c r="E5" s="6"/>
      <c r="F5" s="233" t="s">
        <v>2</v>
      </c>
      <c r="G5" s="233"/>
      <c r="H5" s="233"/>
      <c r="I5" s="233"/>
      <c r="J5" s="233" t="s">
        <v>99</v>
      </c>
      <c r="K5" s="233"/>
      <c r="L5" s="233"/>
    </row>
    <row r="6" spans="1:12" ht="18.600000000000001" customHeight="1" x14ac:dyDescent="0.5">
      <c r="E6" s="2"/>
      <c r="F6" s="11" t="s">
        <v>192</v>
      </c>
      <c r="G6" s="12"/>
      <c r="H6" s="11" t="s">
        <v>162</v>
      </c>
      <c r="I6" s="12"/>
      <c r="J6" s="11" t="s">
        <v>192</v>
      </c>
      <c r="K6" s="12"/>
      <c r="L6" s="11" t="s">
        <v>162</v>
      </c>
    </row>
    <row r="7" spans="1:12" ht="18.600000000000001" customHeight="1" x14ac:dyDescent="0.5">
      <c r="D7" s="13" t="s">
        <v>3</v>
      </c>
      <c r="E7" s="5"/>
      <c r="F7" s="14" t="s">
        <v>4</v>
      </c>
      <c r="G7" s="5"/>
      <c r="H7" s="14" t="s">
        <v>4</v>
      </c>
      <c r="I7" s="5"/>
      <c r="J7" s="14" t="s">
        <v>4</v>
      </c>
      <c r="K7" s="5"/>
      <c r="L7" s="14" t="s">
        <v>4</v>
      </c>
    </row>
    <row r="8" spans="1:12" ht="18.600000000000001" customHeight="1" x14ac:dyDescent="0.5">
      <c r="A8" s="1" t="s">
        <v>5</v>
      </c>
      <c r="B8" s="15"/>
      <c r="C8" s="15"/>
      <c r="D8" s="16"/>
      <c r="E8" s="15"/>
      <c r="F8" s="151"/>
      <c r="G8" s="15"/>
      <c r="H8" s="15"/>
      <c r="I8" s="15"/>
      <c r="J8" s="151"/>
      <c r="K8" s="15"/>
      <c r="L8" s="15"/>
    </row>
    <row r="9" spans="1:12" ht="3.95" customHeight="1" x14ac:dyDescent="0.5">
      <c r="A9" s="1"/>
      <c r="B9" s="15"/>
      <c r="C9" s="15"/>
      <c r="D9" s="16"/>
      <c r="E9" s="15"/>
      <c r="F9" s="151"/>
      <c r="G9" s="15"/>
      <c r="H9" s="15"/>
      <c r="I9" s="15"/>
      <c r="J9" s="151"/>
      <c r="K9" s="15"/>
      <c r="L9" s="15"/>
    </row>
    <row r="10" spans="1:12" ht="18.600000000000001" customHeight="1" x14ac:dyDescent="0.5">
      <c r="A10" s="1" t="s">
        <v>6</v>
      </c>
      <c r="B10" s="15"/>
      <c r="C10" s="15"/>
      <c r="D10" s="16"/>
      <c r="E10" s="15"/>
      <c r="F10" s="151"/>
      <c r="G10" s="15"/>
      <c r="H10" s="15"/>
      <c r="I10" s="15"/>
      <c r="J10" s="151"/>
      <c r="K10" s="15"/>
      <c r="L10" s="15"/>
    </row>
    <row r="11" spans="1:12" ht="3.95" customHeight="1" x14ac:dyDescent="0.5">
      <c r="A11" s="1"/>
      <c r="B11" s="15"/>
      <c r="C11" s="15"/>
      <c r="D11" s="16"/>
      <c r="E11" s="15"/>
      <c r="F11" s="151"/>
      <c r="G11" s="15"/>
      <c r="H11" s="15"/>
      <c r="I11" s="15"/>
      <c r="J11" s="151"/>
      <c r="K11" s="15"/>
      <c r="L11" s="15"/>
    </row>
    <row r="12" spans="1:12" ht="18.600000000000001" customHeight="1" x14ac:dyDescent="0.5">
      <c r="A12" s="15" t="s">
        <v>7</v>
      </c>
      <c r="B12" s="15"/>
      <c r="C12" s="15"/>
      <c r="D12" s="16">
        <v>12</v>
      </c>
      <c r="E12" s="15"/>
      <c r="F12" s="152">
        <v>60424535</v>
      </c>
      <c r="G12" s="17"/>
      <c r="H12" s="17">
        <v>40613707</v>
      </c>
      <c r="I12" s="17"/>
      <c r="J12" s="152">
        <v>5894017</v>
      </c>
      <c r="K12" s="17"/>
      <c r="L12" s="17">
        <v>2496796</v>
      </c>
    </row>
    <row r="13" spans="1:12" ht="18.600000000000001" customHeight="1" x14ac:dyDescent="0.5">
      <c r="A13" s="18" t="s">
        <v>8</v>
      </c>
      <c r="B13" s="18"/>
      <c r="C13" s="18"/>
      <c r="D13" s="16" t="s">
        <v>220</v>
      </c>
      <c r="E13" s="15"/>
      <c r="F13" s="152">
        <v>131089697</v>
      </c>
      <c r="G13" s="17"/>
      <c r="H13" s="17">
        <v>388685845</v>
      </c>
      <c r="I13" s="17"/>
      <c r="J13" s="152">
        <v>24897856</v>
      </c>
      <c r="K13" s="17"/>
      <c r="L13" s="17">
        <v>118018137</v>
      </c>
    </row>
    <row r="14" spans="1:12" ht="18.600000000000001" customHeight="1" x14ac:dyDescent="0.5">
      <c r="A14" s="18" t="s">
        <v>9</v>
      </c>
      <c r="B14" s="18"/>
      <c r="C14" s="18"/>
      <c r="D14" s="16" t="s">
        <v>221</v>
      </c>
      <c r="E14" s="15"/>
      <c r="F14" s="152">
        <v>366576471</v>
      </c>
      <c r="G14" s="17"/>
      <c r="H14" s="17">
        <v>210621598</v>
      </c>
      <c r="I14" s="17"/>
      <c r="J14" s="152">
        <v>0</v>
      </c>
      <c r="K14" s="17"/>
      <c r="L14" s="17">
        <v>0</v>
      </c>
    </row>
    <row r="15" spans="1:12" ht="18.600000000000001" customHeight="1" x14ac:dyDescent="0.5">
      <c r="A15" s="18" t="s">
        <v>148</v>
      </c>
      <c r="B15" s="18"/>
      <c r="C15" s="18"/>
      <c r="D15" s="16">
        <v>15</v>
      </c>
      <c r="E15" s="15"/>
      <c r="F15" s="152">
        <v>300843909</v>
      </c>
      <c r="G15" s="17"/>
      <c r="H15" s="17">
        <v>325519666</v>
      </c>
      <c r="I15" s="17"/>
      <c r="J15" s="152">
        <v>0</v>
      </c>
      <c r="K15" s="17"/>
      <c r="L15" s="17">
        <v>0</v>
      </c>
    </row>
    <row r="16" spans="1:12" ht="18.600000000000001" customHeight="1" x14ac:dyDescent="0.5">
      <c r="A16" s="18" t="s">
        <v>10</v>
      </c>
      <c r="B16" s="18"/>
      <c r="C16" s="18"/>
      <c r="D16" s="16">
        <v>16</v>
      </c>
      <c r="E16" s="15"/>
      <c r="F16" s="152">
        <v>568437971</v>
      </c>
      <c r="G16" s="17"/>
      <c r="H16" s="17">
        <v>911954629</v>
      </c>
      <c r="I16" s="17"/>
      <c r="J16" s="152">
        <v>0</v>
      </c>
      <c r="K16" s="17"/>
      <c r="L16" s="17">
        <v>0</v>
      </c>
    </row>
    <row r="17" spans="1:12" ht="18.600000000000001" customHeight="1" x14ac:dyDescent="0.5">
      <c r="A17" s="18" t="s">
        <v>98</v>
      </c>
      <c r="B17" s="18"/>
      <c r="C17" s="18"/>
      <c r="D17" s="16"/>
      <c r="E17" s="15"/>
      <c r="F17" s="152"/>
      <c r="G17" s="17"/>
      <c r="H17" s="17"/>
      <c r="I17" s="17"/>
      <c r="J17" s="152"/>
      <c r="K17" s="17"/>
      <c r="L17" s="17"/>
    </row>
    <row r="18" spans="1:12" ht="18.600000000000001" customHeight="1" x14ac:dyDescent="0.5">
      <c r="A18" s="18"/>
      <c r="B18" s="18" t="s">
        <v>225</v>
      </c>
      <c r="C18" s="18"/>
      <c r="D18" s="16" t="s">
        <v>222</v>
      </c>
      <c r="E18" s="15"/>
      <c r="F18" s="152">
        <v>0</v>
      </c>
      <c r="G18" s="17"/>
      <c r="H18" s="17">
        <v>0</v>
      </c>
      <c r="I18" s="17"/>
      <c r="J18" s="152">
        <v>31000000</v>
      </c>
      <c r="K18" s="17"/>
      <c r="L18" s="17">
        <v>92000000</v>
      </c>
    </row>
    <row r="19" spans="1:12" ht="18.600000000000001" customHeight="1" x14ac:dyDescent="0.5">
      <c r="A19" s="18" t="s">
        <v>110</v>
      </c>
      <c r="B19" s="18"/>
      <c r="C19" s="18"/>
      <c r="D19" s="16"/>
      <c r="E19" s="15"/>
      <c r="F19" s="152"/>
      <c r="G19" s="17"/>
      <c r="H19" s="17"/>
      <c r="I19" s="17"/>
      <c r="J19" s="152"/>
      <c r="K19" s="17"/>
      <c r="L19" s="17"/>
    </row>
    <row r="20" spans="1:12" ht="18.600000000000001" customHeight="1" x14ac:dyDescent="0.5">
      <c r="A20" s="18"/>
      <c r="B20" s="18" t="s">
        <v>225</v>
      </c>
      <c r="C20" s="18"/>
      <c r="D20" s="16" t="s">
        <v>223</v>
      </c>
      <c r="E20" s="15"/>
      <c r="F20" s="152">
        <v>38248254</v>
      </c>
      <c r="G20" s="17"/>
      <c r="H20" s="17">
        <v>127426477</v>
      </c>
      <c r="I20" s="17"/>
      <c r="J20" s="152">
        <v>0</v>
      </c>
      <c r="K20" s="17"/>
      <c r="L20" s="17">
        <v>0</v>
      </c>
    </row>
    <row r="21" spans="1:12" ht="18.600000000000001" customHeight="1" x14ac:dyDescent="0.5">
      <c r="A21" s="15" t="s">
        <v>11</v>
      </c>
      <c r="B21" s="15"/>
      <c r="C21" s="15"/>
      <c r="D21" s="16">
        <v>17</v>
      </c>
      <c r="E21" s="15"/>
      <c r="F21" s="153">
        <f>18928062+10309+6850262</f>
        <v>25788633</v>
      </c>
      <c r="G21" s="15"/>
      <c r="H21" s="19">
        <v>65306091</v>
      </c>
      <c r="I21" s="15"/>
      <c r="J21" s="153">
        <v>5211686</v>
      </c>
      <c r="K21" s="15"/>
      <c r="L21" s="19">
        <v>6497961</v>
      </c>
    </row>
    <row r="22" spans="1:12" ht="3.95" customHeight="1" x14ac:dyDescent="0.5">
      <c r="A22" s="15"/>
      <c r="B22" s="18"/>
      <c r="C22" s="15"/>
      <c r="D22" s="16"/>
      <c r="E22" s="15"/>
      <c r="F22" s="151"/>
      <c r="G22" s="15"/>
      <c r="H22" s="15"/>
      <c r="I22" s="15"/>
      <c r="J22" s="151"/>
      <c r="K22" s="15"/>
      <c r="L22" s="15"/>
    </row>
    <row r="23" spans="1:12" ht="18.600000000000001" customHeight="1" x14ac:dyDescent="0.5">
      <c r="A23" s="1" t="s">
        <v>12</v>
      </c>
      <c r="B23" s="15"/>
      <c r="C23" s="15"/>
      <c r="D23" s="16"/>
      <c r="E23" s="15"/>
      <c r="F23" s="154">
        <f>SUM(F12:F21)</f>
        <v>1491409470</v>
      </c>
      <c r="G23" s="15"/>
      <c r="H23" s="20">
        <f>SUM(H12:H21)</f>
        <v>2070128013</v>
      </c>
      <c r="I23" s="15"/>
      <c r="J23" s="154">
        <f>SUM(J12:J21)</f>
        <v>67003559</v>
      </c>
      <c r="K23" s="15"/>
      <c r="L23" s="20">
        <f>SUM(L12:L21)</f>
        <v>219012894</v>
      </c>
    </row>
    <row r="24" spans="1:12" ht="12" customHeight="1" x14ac:dyDescent="0.5">
      <c r="A24" s="1"/>
      <c r="B24" s="15"/>
      <c r="C24" s="15"/>
      <c r="D24" s="16"/>
      <c r="E24" s="15"/>
      <c r="F24" s="151"/>
      <c r="G24" s="15"/>
      <c r="H24" s="15"/>
      <c r="I24" s="15"/>
      <c r="J24" s="151"/>
      <c r="K24" s="15"/>
      <c r="L24" s="15"/>
    </row>
    <row r="25" spans="1:12" ht="18.600000000000001" customHeight="1" x14ac:dyDescent="0.5">
      <c r="A25" s="1" t="s">
        <v>13</v>
      </c>
      <c r="B25" s="15"/>
      <c r="C25" s="15"/>
      <c r="D25" s="16"/>
      <c r="E25" s="15"/>
      <c r="F25" s="151"/>
      <c r="G25" s="15"/>
      <c r="H25" s="15"/>
      <c r="I25" s="15"/>
      <c r="J25" s="151"/>
      <c r="K25" s="15"/>
      <c r="L25" s="15"/>
    </row>
    <row r="26" spans="1:12" ht="3.95" customHeight="1" x14ac:dyDescent="0.5">
      <c r="A26" s="1"/>
      <c r="B26" s="15"/>
      <c r="C26" s="15"/>
      <c r="D26" s="16"/>
      <c r="E26" s="15"/>
      <c r="F26" s="151"/>
      <c r="G26" s="15"/>
      <c r="H26" s="15"/>
      <c r="I26" s="15"/>
      <c r="J26" s="151"/>
      <c r="K26" s="15"/>
      <c r="L26" s="15"/>
    </row>
    <row r="27" spans="1:12" ht="18.600000000000001" customHeight="1" x14ac:dyDescent="0.5">
      <c r="A27" s="15" t="s">
        <v>234</v>
      </c>
      <c r="B27" s="15"/>
      <c r="C27" s="15"/>
      <c r="D27" s="16" t="s">
        <v>221</v>
      </c>
      <c r="E27" s="15"/>
      <c r="F27" s="152">
        <v>117243396</v>
      </c>
      <c r="G27" s="17"/>
      <c r="H27" s="17">
        <v>31116324</v>
      </c>
      <c r="I27" s="17"/>
      <c r="J27" s="152">
        <v>0</v>
      </c>
      <c r="K27" s="17"/>
      <c r="L27" s="17">
        <v>0</v>
      </c>
    </row>
    <row r="28" spans="1:12" ht="18.600000000000001" customHeight="1" x14ac:dyDescent="0.5">
      <c r="A28" s="15" t="s">
        <v>161</v>
      </c>
      <c r="B28" s="15"/>
      <c r="C28" s="15"/>
      <c r="D28" s="16"/>
      <c r="E28" s="15"/>
      <c r="F28" s="152"/>
      <c r="G28" s="17"/>
      <c r="H28" s="17"/>
      <c r="I28" s="17"/>
      <c r="J28" s="152"/>
      <c r="K28" s="17"/>
      <c r="L28" s="17"/>
    </row>
    <row r="29" spans="1:12" ht="18.600000000000001" customHeight="1" x14ac:dyDescent="0.5">
      <c r="A29" s="15"/>
      <c r="B29" s="15" t="s">
        <v>160</v>
      </c>
      <c r="C29" s="15"/>
      <c r="D29" s="16">
        <v>15</v>
      </c>
      <c r="E29" s="15"/>
      <c r="F29" s="152">
        <v>170201779</v>
      </c>
      <c r="G29" s="17"/>
      <c r="H29" s="17">
        <v>158759020</v>
      </c>
      <c r="I29" s="17"/>
      <c r="J29" s="152">
        <v>0</v>
      </c>
      <c r="K29" s="17"/>
      <c r="L29" s="17">
        <v>0</v>
      </c>
    </row>
    <row r="30" spans="1:12" ht="18.600000000000001" customHeight="1" x14ac:dyDescent="0.5">
      <c r="A30" s="15" t="s">
        <v>123</v>
      </c>
      <c r="B30" s="15"/>
      <c r="C30" s="15"/>
      <c r="D30" s="16">
        <v>18</v>
      </c>
      <c r="E30" s="15"/>
      <c r="F30" s="152">
        <v>1004925551</v>
      </c>
      <c r="G30" s="17"/>
      <c r="H30" s="17">
        <v>1111340992</v>
      </c>
      <c r="I30" s="17"/>
      <c r="J30" s="152">
        <v>1025825366</v>
      </c>
      <c r="K30" s="17"/>
      <c r="L30" s="17">
        <v>1099855592</v>
      </c>
    </row>
    <row r="31" spans="1:12" ht="18.600000000000001" customHeight="1" x14ac:dyDescent="0.5">
      <c r="A31" s="15" t="s">
        <v>178</v>
      </c>
      <c r="B31" s="15"/>
      <c r="C31" s="15"/>
      <c r="D31" s="16">
        <v>19</v>
      </c>
      <c r="E31" s="15"/>
      <c r="F31" s="152">
        <v>0</v>
      </c>
      <c r="G31" s="17"/>
      <c r="H31" s="17">
        <v>0</v>
      </c>
      <c r="I31" s="17"/>
      <c r="J31" s="152">
        <v>3148475700</v>
      </c>
      <c r="K31" s="17"/>
      <c r="L31" s="17">
        <v>1508476700</v>
      </c>
    </row>
    <row r="32" spans="1:12" ht="18.600000000000001" customHeight="1" x14ac:dyDescent="0.5">
      <c r="A32" s="15" t="s">
        <v>197</v>
      </c>
      <c r="B32" s="15"/>
      <c r="C32" s="15"/>
      <c r="D32" s="16"/>
      <c r="E32" s="15"/>
      <c r="F32" s="152">
        <v>0</v>
      </c>
      <c r="G32" s="17"/>
      <c r="H32" s="17">
        <v>1409950</v>
      </c>
      <c r="I32" s="17"/>
      <c r="J32" s="152">
        <v>0</v>
      </c>
      <c r="K32" s="17"/>
      <c r="L32" s="17">
        <v>2175</v>
      </c>
    </row>
    <row r="33" spans="1:12" ht="18.600000000000001" customHeight="1" x14ac:dyDescent="0.5">
      <c r="A33" s="209" t="s">
        <v>198</v>
      </c>
      <c r="B33" s="209"/>
      <c r="C33" s="209"/>
      <c r="D33" s="16"/>
      <c r="E33" s="15"/>
      <c r="F33" s="152"/>
      <c r="G33" s="17"/>
      <c r="H33" s="17"/>
      <c r="I33" s="17"/>
      <c r="J33" s="152"/>
      <c r="K33" s="17"/>
      <c r="L33" s="17"/>
    </row>
    <row r="34" spans="1:12" ht="18.600000000000001" customHeight="1" x14ac:dyDescent="0.5">
      <c r="A34" s="209"/>
      <c r="B34" s="209" t="s">
        <v>199</v>
      </c>
      <c r="C34" s="210"/>
      <c r="D34" s="16">
        <v>6</v>
      </c>
      <c r="E34" s="15"/>
      <c r="F34" s="152">
        <v>11410828</v>
      </c>
      <c r="G34" s="17"/>
      <c r="H34" s="17">
        <v>0</v>
      </c>
      <c r="I34" s="17"/>
      <c r="J34" s="152">
        <v>2175</v>
      </c>
      <c r="K34" s="17"/>
      <c r="L34" s="17">
        <v>0</v>
      </c>
    </row>
    <row r="35" spans="1:12" ht="18.600000000000001" customHeight="1" x14ac:dyDescent="0.5">
      <c r="A35" s="18" t="s">
        <v>100</v>
      </c>
      <c r="B35" s="18"/>
      <c r="C35" s="18"/>
      <c r="D35" s="16" t="s">
        <v>222</v>
      </c>
      <c r="E35" s="15"/>
      <c r="F35" s="152">
        <v>0</v>
      </c>
      <c r="G35" s="17"/>
      <c r="H35" s="17">
        <v>0</v>
      </c>
      <c r="I35" s="17"/>
      <c r="J35" s="152">
        <v>811152857</v>
      </c>
      <c r="K35" s="17"/>
      <c r="L35" s="17">
        <v>2208723764</v>
      </c>
    </row>
    <row r="36" spans="1:12" ht="18.600000000000001" customHeight="1" x14ac:dyDescent="0.5">
      <c r="A36" s="18" t="s">
        <v>116</v>
      </c>
      <c r="B36" s="18"/>
      <c r="C36" s="18"/>
      <c r="D36" s="16" t="s">
        <v>223</v>
      </c>
      <c r="E36" s="15"/>
      <c r="F36" s="152">
        <v>145236283</v>
      </c>
      <c r="G36" s="17"/>
      <c r="H36" s="17">
        <v>193261017</v>
      </c>
      <c r="I36" s="17"/>
      <c r="J36" s="152">
        <v>0</v>
      </c>
      <c r="K36" s="17"/>
      <c r="L36" s="17">
        <v>0</v>
      </c>
    </row>
    <row r="37" spans="1:12" ht="18.600000000000001" customHeight="1" x14ac:dyDescent="0.5">
      <c r="A37" s="18" t="s">
        <v>138</v>
      </c>
      <c r="B37" s="18"/>
      <c r="C37" s="18"/>
      <c r="D37" s="16">
        <v>21</v>
      </c>
      <c r="E37" s="15"/>
      <c r="F37" s="152">
        <v>3971127</v>
      </c>
      <c r="G37" s="17"/>
      <c r="H37" s="17">
        <v>3971127</v>
      </c>
      <c r="I37" s="17"/>
      <c r="J37" s="152">
        <v>3971127</v>
      </c>
      <c r="K37" s="17"/>
      <c r="L37" s="17">
        <v>3971127</v>
      </c>
    </row>
    <row r="38" spans="1:12" ht="18.600000000000001" customHeight="1" x14ac:dyDescent="0.5">
      <c r="A38" s="15" t="s">
        <v>15</v>
      </c>
      <c r="B38" s="15"/>
      <c r="C38" s="15"/>
      <c r="D38" s="16">
        <v>22</v>
      </c>
      <c r="E38" s="15"/>
      <c r="F38" s="152">
        <v>5532248300</v>
      </c>
      <c r="G38" s="17"/>
      <c r="H38" s="17">
        <v>5674842200</v>
      </c>
      <c r="I38" s="17"/>
      <c r="J38" s="152">
        <v>35311235</v>
      </c>
      <c r="K38" s="17"/>
      <c r="L38" s="17">
        <v>37244820</v>
      </c>
    </row>
    <row r="39" spans="1:12" ht="18.600000000000001" customHeight="1" x14ac:dyDescent="0.5">
      <c r="A39" s="210" t="s">
        <v>200</v>
      </c>
      <c r="B39" s="210"/>
      <c r="C39" s="210"/>
      <c r="D39" s="16">
        <v>23</v>
      </c>
      <c r="E39" s="15"/>
      <c r="F39" s="152">
        <v>13882811</v>
      </c>
      <c r="G39" s="17"/>
      <c r="H39" s="17">
        <v>0</v>
      </c>
      <c r="I39" s="17"/>
      <c r="J39" s="152">
        <v>3364709</v>
      </c>
      <c r="K39" s="17"/>
      <c r="L39" s="17">
        <v>0</v>
      </c>
    </row>
    <row r="40" spans="1:12" ht="18.600000000000001" customHeight="1" x14ac:dyDescent="0.5">
      <c r="A40" s="15" t="s">
        <v>90</v>
      </c>
      <c r="B40" s="15"/>
      <c r="C40" s="15"/>
      <c r="D40" s="16">
        <v>24</v>
      </c>
      <c r="E40" s="15"/>
      <c r="F40" s="151">
        <v>27248732</v>
      </c>
      <c r="G40" s="15"/>
      <c r="H40" s="15">
        <v>31063464</v>
      </c>
      <c r="I40" s="15"/>
      <c r="J40" s="151">
        <v>15773300</v>
      </c>
      <c r="K40" s="15"/>
      <c r="L40" s="15">
        <v>17805707</v>
      </c>
    </row>
    <row r="41" spans="1:12" ht="18.600000000000001" customHeight="1" x14ac:dyDescent="0.5">
      <c r="A41" s="15" t="s">
        <v>133</v>
      </c>
      <c r="B41" s="15"/>
      <c r="C41" s="15"/>
      <c r="D41" s="16">
        <v>25</v>
      </c>
      <c r="E41" s="15"/>
      <c r="F41" s="151">
        <v>128145788</v>
      </c>
      <c r="G41" s="15"/>
      <c r="H41" s="15">
        <v>126612482</v>
      </c>
      <c r="I41" s="15"/>
      <c r="J41" s="152">
        <v>0</v>
      </c>
      <c r="K41" s="15"/>
      <c r="L41" s="17">
        <v>0</v>
      </c>
    </row>
    <row r="42" spans="1:12" ht="18.600000000000001" customHeight="1" x14ac:dyDescent="0.5">
      <c r="A42" s="15" t="s">
        <v>16</v>
      </c>
      <c r="B42" s="15"/>
      <c r="C42" s="15"/>
      <c r="D42" s="16"/>
      <c r="E42" s="15"/>
      <c r="F42" s="153">
        <v>17309725</v>
      </c>
      <c r="G42" s="15"/>
      <c r="H42" s="19">
        <v>26746710</v>
      </c>
      <c r="I42" s="15"/>
      <c r="J42" s="153">
        <v>319900</v>
      </c>
      <c r="K42" s="15"/>
      <c r="L42" s="19">
        <v>396355</v>
      </c>
    </row>
    <row r="43" spans="1:12" ht="3.95" customHeight="1" x14ac:dyDescent="0.5">
      <c r="A43" s="15"/>
      <c r="B43" s="15"/>
      <c r="C43" s="15"/>
      <c r="D43" s="16"/>
      <c r="E43" s="15"/>
      <c r="F43" s="151"/>
      <c r="G43" s="15"/>
      <c r="H43" s="15"/>
      <c r="I43" s="15"/>
      <c r="J43" s="151"/>
      <c r="K43" s="15"/>
      <c r="L43" s="15"/>
    </row>
    <row r="44" spans="1:12" ht="18.600000000000001" customHeight="1" x14ac:dyDescent="0.5">
      <c r="A44" s="1" t="s">
        <v>17</v>
      </c>
      <c r="B44" s="15"/>
      <c r="C44" s="15"/>
      <c r="D44" s="16"/>
      <c r="E44" s="15"/>
      <c r="F44" s="154">
        <f>SUM(F27:F42)</f>
        <v>7171824320</v>
      </c>
      <c r="G44" s="15"/>
      <c r="H44" s="20">
        <f>SUM(H27:H42)</f>
        <v>7359123286</v>
      </c>
      <c r="I44" s="15"/>
      <c r="J44" s="154">
        <f>SUM(J30:J42)</f>
        <v>5044196369</v>
      </c>
      <c r="K44" s="15"/>
      <c r="L44" s="20">
        <f>SUM(L30:L42)</f>
        <v>4876476240</v>
      </c>
    </row>
    <row r="45" spans="1:12" ht="3.95" customHeight="1" x14ac:dyDescent="0.5">
      <c r="A45" s="1"/>
      <c r="B45" s="1"/>
      <c r="C45" s="15"/>
      <c r="D45" s="16"/>
      <c r="E45" s="15"/>
      <c r="F45" s="151"/>
      <c r="G45" s="15"/>
      <c r="H45" s="15"/>
      <c r="I45" s="15"/>
      <c r="J45" s="151"/>
      <c r="K45" s="15"/>
      <c r="L45" s="15"/>
    </row>
    <row r="46" spans="1:12" ht="18.600000000000001" customHeight="1" thickBot="1" x14ac:dyDescent="0.55000000000000004">
      <c r="A46" s="1" t="s">
        <v>18</v>
      </c>
      <c r="B46" s="1"/>
      <c r="C46" s="15"/>
      <c r="D46" s="16"/>
      <c r="E46" s="15"/>
      <c r="F46" s="155">
        <f>SUM(F44,F23)</f>
        <v>8663233790</v>
      </c>
      <c r="G46" s="15"/>
      <c r="H46" s="21">
        <f>SUM(H44,H23)</f>
        <v>9429251299</v>
      </c>
      <c r="I46" s="15"/>
      <c r="J46" s="155">
        <f>SUM(J44,J23)</f>
        <v>5111199928</v>
      </c>
      <c r="K46" s="15"/>
      <c r="L46" s="21">
        <f>SUM(L44,L23)</f>
        <v>5095489134</v>
      </c>
    </row>
    <row r="47" spans="1:12" ht="19.5" customHeight="1" thickTop="1" x14ac:dyDescent="0.5">
      <c r="A47" s="1"/>
      <c r="B47" s="1"/>
      <c r="C47" s="15"/>
      <c r="D47" s="16"/>
      <c r="E47" s="15"/>
      <c r="F47" s="35"/>
      <c r="G47" s="15"/>
      <c r="H47" s="35"/>
      <c r="I47" s="15"/>
      <c r="J47" s="35"/>
      <c r="K47" s="15"/>
      <c r="L47" s="35"/>
    </row>
    <row r="48" spans="1:12" ht="18.600000000000001" customHeight="1" x14ac:dyDescent="0.5">
      <c r="A48" s="22" t="s">
        <v>19</v>
      </c>
      <c r="B48" s="1"/>
      <c r="C48" s="15"/>
      <c r="D48" s="16"/>
      <c r="E48" s="15"/>
      <c r="F48" s="15"/>
      <c r="G48" s="15"/>
      <c r="H48" s="15"/>
      <c r="I48" s="15"/>
      <c r="J48" s="15"/>
      <c r="K48" s="15"/>
      <c r="L48" s="15"/>
    </row>
    <row r="49" spans="1:12" ht="9.9499999999999993" customHeight="1" x14ac:dyDescent="0.5">
      <c r="A49" s="1"/>
      <c r="B49" s="1"/>
      <c r="C49" s="15"/>
      <c r="D49" s="16"/>
      <c r="E49" s="15"/>
      <c r="F49" s="15"/>
      <c r="G49" s="15"/>
      <c r="H49" s="15"/>
      <c r="I49" s="15"/>
      <c r="J49" s="15"/>
      <c r="K49" s="15"/>
      <c r="L49" s="15"/>
    </row>
    <row r="50" spans="1:12" ht="18.600000000000001" customHeight="1" x14ac:dyDescent="0.5">
      <c r="A50" s="22" t="s">
        <v>20</v>
      </c>
      <c r="C50" s="23"/>
    </row>
    <row r="51" spans="1:12" ht="4.5" customHeight="1" x14ac:dyDescent="0.5">
      <c r="A51" s="22"/>
      <c r="C51" s="23"/>
    </row>
    <row r="52" spans="1:12" ht="21.75" customHeight="1" x14ac:dyDescent="0.5">
      <c r="A52" s="9" t="s">
        <v>179</v>
      </c>
      <c r="B52" s="9"/>
      <c r="C52" s="9"/>
      <c r="D52" s="10"/>
      <c r="E52" s="9"/>
      <c r="F52" s="9"/>
      <c r="G52" s="9"/>
      <c r="H52" s="9"/>
      <c r="I52" s="9"/>
      <c r="J52" s="9"/>
      <c r="K52" s="9"/>
      <c r="L52" s="9"/>
    </row>
    <row r="53" spans="1:12" ht="21.75" customHeight="1" x14ac:dyDescent="0.5">
      <c r="A53" s="2" t="str">
        <f>A1</f>
        <v xml:space="preserve">บริษัท น้ำตาลบุรีรัมย์ จำกัด (มหาชน) </v>
      </c>
      <c r="B53" s="2"/>
    </row>
    <row r="54" spans="1:12" ht="21.75" customHeight="1" x14ac:dyDescent="0.5">
      <c r="A54" s="5" t="s">
        <v>1</v>
      </c>
      <c r="B54" s="2"/>
    </row>
    <row r="55" spans="1:12" ht="21.75" customHeight="1" x14ac:dyDescent="0.5">
      <c r="A55" s="8" t="str">
        <f>A3</f>
        <v>ณ วันที่ 31 ธันวาคม พ.ศ. 2563</v>
      </c>
      <c r="B55" s="8"/>
      <c r="C55" s="9"/>
      <c r="D55" s="10"/>
      <c r="E55" s="9"/>
      <c r="F55" s="9"/>
      <c r="G55" s="9"/>
      <c r="H55" s="9"/>
      <c r="I55" s="9"/>
      <c r="J55" s="9"/>
      <c r="K55" s="9"/>
      <c r="L55" s="9"/>
    </row>
    <row r="56" spans="1:12" ht="21.75" customHeight="1" x14ac:dyDescent="0.5"/>
    <row r="57" spans="1:12" ht="20.100000000000001" customHeight="1" x14ac:dyDescent="0.5">
      <c r="A57" s="5"/>
      <c r="B57" s="5"/>
      <c r="C57" s="6"/>
      <c r="D57" s="7"/>
      <c r="E57" s="6"/>
      <c r="F57" s="235" t="s">
        <v>2</v>
      </c>
      <c r="G57" s="235"/>
      <c r="H57" s="235"/>
      <c r="I57" s="235"/>
      <c r="J57" s="233" t="s">
        <v>99</v>
      </c>
      <c r="K57" s="233"/>
      <c r="L57" s="233"/>
    </row>
    <row r="58" spans="1:12" ht="20.100000000000001" customHeight="1" x14ac:dyDescent="0.5">
      <c r="E58" s="2"/>
      <c r="F58" s="11" t="s">
        <v>192</v>
      </c>
      <c r="G58" s="12"/>
      <c r="H58" s="11" t="s">
        <v>162</v>
      </c>
      <c r="I58" s="12"/>
      <c r="J58" s="11" t="s">
        <v>192</v>
      </c>
      <c r="K58" s="12"/>
      <c r="L58" s="11" t="s">
        <v>162</v>
      </c>
    </row>
    <row r="59" spans="1:12" ht="20.100000000000001" customHeight="1" x14ac:dyDescent="0.5">
      <c r="D59" s="13" t="s">
        <v>3</v>
      </c>
      <c r="E59" s="5"/>
      <c r="F59" s="14" t="s">
        <v>4</v>
      </c>
      <c r="G59" s="5"/>
      <c r="H59" s="14" t="s">
        <v>4</v>
      </c>
      <c r="I59" s="5"/>
      <c r="J59" s="14" t="s">
        <v>4</v>
      </c>
      <c r="K59" s="5"/>
      <c r="L59" s="14" t="s">
        <v>4</v>
      </c>
    </row>
    <row r="60" spans="1:12" ht="6" customHeight="1" x14ac:dyDescent="0.5">
      <c r="A60" s="1"/>
      <c r="B60" s="15"/>
      <c r="C60" s="15"/>
      <c r="D60" s="16"/>
      <c r="E60" s="15"/>
      <c r="F60" s="151"/>
      <c r="G60" s="15"/>
      <c r="H60" s="15"/>
      <c r="I60" s="15"/>
      <c r="J60" s="151"/>
      <c r="K60" s="15"/>
      <c r="L60" s="15"/>
    </row>
    <row r="61" spans="1:12" ht="20.100000000000001" customHeight="1" x14ac:dyDescent="0.5">
      <c r="A61" s="234" t="s">
        <v>104</v>
      </c>
      <c r="B61" s="234"/>
      <c r="C61" s="234"/>
      <c r="D61" s="16"/>
      <c r="E61" s="15"/>
      <c r="F61" s="151"/>
      <c r="G61" s="15"/>
      <c r="H61" s="15"/>
      <c r="I61" s="15"/>
      <c r="J61" s="151"/>
      <c r="K61" s="15"/>
      <c r="L61" s="15"/>
    </row>
    <row r="62" spans="1:12" ht="6" customHeight="1" x14ac:dyDescent="0.5">
      <c r="A62" s="1"/>
      <c r="B62" s="15"/>
      <c r="C62" s="15"/>
      <c r="D62" s="16"/>
      <c r="E62" s="15"/>
      <c r="F62" s="151"/>
      <c r="G62" s="15"/>
      <c r="H62" s="15"/>
      <c r="I62" s="15"/>
      <c r="J62" s="151"/>
      <c r="K62" s="15"/>
      <c r="L62" s="15"/>
    </row>
    <row r="63" spans="1:12" ht="20.100000000000001" customHeight="1" x14ac:dyDescent="0.5">
      <c r="A63" s="234" t="s">
        <v>21</v>
      </c>
      <c r="B63" s="234"/>
      <c r="C63" s="234"/>
      <c r="D63" s="16"/>
      <c r="E63" s="15"/>
      <c r="F63" s="151"/>
      <c r="G63" s="15"/>
      <c r="H63" s="15"/>
      <c r="I63" s="15"/>
      <c r="J63" s="151"/>
      <c r="K63" s="15"/>
      <c r="L63" s="15"/>
    </row>
    <row r="64" spans="1:12" ht="6" customHeight="1" x14ac:dyDescent="0.5">
      <c r="A64" s="1"/>
      <c r="B64" s="15"/>
      <c r="C64" s="15"/>
      <c r="D64" s="16"/>
      <c r="E64" s="15"/>
      <c r="F64" s="151"/>
      <c r="G64" s="15"/>
      <c r="H64" s="15"/>
      <c r="I64" s="15"/>
      <c r="J64" s="151"/>
      <c r="K64" s="15"/>
      <c r="L64" s="15"/>
    </row>
    <row r="65" spans="1:12" ht="20.100000000000001" customHeight="1" x14ac:dyDescent="0.5">
      <c r="A65" s="15" t="s">
        <v>22</v>
      </c>
      <c r="B65" s="15"/>
      <c r="C65" s="15"/>
      <c r="D65" s="16" t="s">
        <v>226</v>
      </c>
      <c r="E65" s="15"/>
      <c r="F65" s="151">
        <v>674594685</v>
      </c>
      <c r="G65" s="15"/>
      <c r="H65" s="15">
        <v>839193344</v>
      </c>
      <c r="I65" s="17"/>
      <c r="J65" s="152">
        <v>24692611</v>
      </c>
      <c r="K65" s="17"/>
      <c r="L65" s="17">
        <v>167271841</v>
      </c>
    </row>
    <row r="66" spans="1:12" ht="20.100000000000001" customHeight="1" x14ac:dyDescent="0.5">
      <c r="A66" s="210" t="s">
        <v>201</v>
      </c>
      <c r="B66" s="15"/>
      <c r="C66" s="15"/>
      <c r="D66" s="16">
        <v>27</v>
      </c>
      <c r="E66" s="15"/>
      <c r="F66" s="151">
        <v>758866000</v>
      </c>
      <c r="G66" s="15"/>
      <c r="H66" s="221">
        <v>2265768300</v>
      </c>
      <c r="I66" s="17"/>
      <c r="J66" s="152">
        <v>0</v>
      </c>
      <c r="K66" s="17"/>
      <c r="L66" s="17">
        <v>0</v>
      </c>
    </row>
    <row r="67" spans="1:12" ht="20.100000000000001" customHeight="1" x14ac:dyDescent="0.5">
      <c r="A67" s="210" t="s">
        <v>202</v>
      </c>
      <c r="B67" s="15"/>
      <c r="C67" s="15"/>
      <c r="D67" s="16">
        <v>27</v>
      </c>
      <c r="E67" s="15"/>
      <c r="F67" s="151">
        <v>349356430</v>
      </c>
      <c r="G67" s="15"/>
      <c r="H67" s="221">
        <v>346111430</v>
      </c>
      <c r="I67" s="17"/>
      <c r="J67" s="152">
        <v>580000</v>
      </c>
      <c r="K67" s="17"/>
      <c r="L67" s="17">
        <v>0</v>
      </c>
    </row>
    <row r="68" spans="1:12" ht="20.100000000000001" customHeight="1" x14ac:dyDescent="0.5">
      <c r="A68" s="15" t="s">
        <v>125</v>
      </c>
      <c r="B68" s="15"/>
      <c r="C68" s="15"/>
      <c r="D68" s="16"/>
      <c r="E68" s="15"/>
      <c r="F68" s="151"/>
      <c r="G68" s="15"/>
      <c r="H68" s="15"/>
      <c r="I68" s="17"/>
      <c r="J68" s="152"/>
      <c r="K68" s="17"/>
      <c r="L68" s="17"/>
    </row>
    <row r="69" spans="1:12" ht="20.100000000000001" customHeight="1" x14ac:dyDescent="0.5">
      <c r="A69" s="15"/>
      <c r="B69" s="15" t="s">
        <v>23</v>
      </c>
      <c r="C69" s="15"/>
      <c r="D69" s="16">
        <v>27</v>
      </c>
      <c r="E69" s="15"/>
      <c r="F69" s="151">
        <v>261253453</v>
      </c>
      <c r="G69" s="15"/>
      <c r="H69" s="15">
        <v>295988187</v>
      </c>
      <c r="I69" s="17"/>
      <c r="J69" s="152">
        <v>0</v>
      </c>
      <c r="K69" s="17"/>
      <c r="L69" s="17">
        <v>0</v>
      </c>
    </row>
    <row r="70" spans="1:12" ht="20.100000000000001" customHeight="1" x14ac:dyDescent="0.5">
      <c r="A70" s="15" t="s">
        <v>130</v>
      </c>
      <c r="B70" s="15"/>
      <c r="C70" s="15"/>
      <c r="D70" s="3"/>
      <c r="F70" s="156"/>
      <c r="I70" s="17"/>
      <c r="J70" s="152"/>
      <c r="K70" s="17"/>
      <c r="L70" s="17"/>
    </row>
    <row r="71" spans="1:12" ht="20.100000000000001" customHeight="1" x14ac:dyDescent="0.5">
      <c r="A71" s="15"/>
      <c r="B71" s="15" t="s">
        <v>23</v>
      </c>
      <c r="C71" s="15"/>
      <c r="D71" s="16">
        <v>27</v>
      </c>
      <c r="E71" s="15"/>
      <c r="F71" s="157">
        <v>223565086</v>
      </c>
      <c r="G71" s="15"/>
      <c r="H71" s="25">
        <v>211241564</v>
      </c>
      <c r="I71" s="17"/>
      <c r="J71" s="152">
        <v>0</v>
      </c>
      <c r="K71" s="17"/>
      <c r="L71" s="17">
        <v>0</v>
      </c>
    </row>
    <row r="72" spans="1:12" ht="20.100000000000001" customHeight="1" x14ac:dyDescent="0.5">
      <c r="A72" s="15" t="s">
        <v>131</v>
      </c>
      <c r="B72" s="15"/>
      <c r="C72" s="15"/>
      <c r="D72" s="16"/>
      <c r="F72" s="158"/>
      <c r="H72" s="26"/>
      <c r="J72" s="156"/>
    </row>
    <row r="73" spans="1:12" ht="20.100000000000001" customHeight="1" x14ac:dyDescent="0.5">
      <c r="A73" s="15"/>
      <c r="B73" s="15" t="s">
        <v>23</v>
      </c>
      <c r="C73" s="15"/>
      <c r="D73" s="16">
        <v>27</v>
      </c>
      <c r="F73" s="152">
        <v>0</v>
      </c>
      <c r="G73" s="17"/>
      <c r="H73" s="17">
        <v>0</v>
      </c>
      <c r="I73" s="17"/>
      <c r="J73" s="152">
        <v>71042619</v>
      </c>
      <c r="K73" s="17"/>
      <c r="L73" s="17">
        <v>50000000</v>
      </c>
    </row>
    <row r="74" spans="1:12" ht="20.100000000000001" customHeight="1" x14ac:dyDescent="0.5">
      <c r="A74" s="3" t="s">
        <v>91</v>
      </c>
      <c r="B74" s="15"/>
      <c r="C74" s="15"/>
      <c r="E74" s="15"/>
      <c r="F74" s="152"/>
      <c r="G74" s="17"/>
      <c r="H74" s="17"/>
      <c r="I74" s="17"/>
      <c r="J74" s="152"/>
      <c r="K74" s="17"/>
      <c r="L74" s="17"/>
    </row>
    <row r="75" spans="1:12" ht="20.100000000000001" customHeight="1" x14ac:dyDescent="0.5">
      <c r="B75" s="15" t="s">
        <v>23</v>
      </c>
      <c r="C75" s="15"/>
      <c r="D75" s="16">
        <v>27</v>
      </c>
      <c r="E75" s="15"/>
      <c r="F75" s="152">
        <v>0</v>
      </c>
      <c r="G75" s="15"/>
      <c r="H75" s="25">
        <v>7178183</v>
      </c>
      <c r="I75" s="17"/>
      <c r="J75" s="152">
        <v>0</v>
      </c>
      <c r="K75" s="17"/>
      <c r="L75" s="17">
        <v>2899368</v>
      </c>
    </row>
    <row r="76" spans="1:12" ht="20.100000000000001" customHeight="1" x14ac:dyDescent="0.5">
      <c r="A76" s="3" t="s">
        <v>203</v>
      </c>
      <c r="B76" s="15"/>
      <c r="C76" s="15"/>
      <c r="E76" s="15"/>
      <c r="F76" s="157"/>
      <c r="G76" s="15"/>
      <c r="H76" s="25"/>
      <c r="I76" s="17"/>
      <c r="J76" s="152"/>
      <c r="K76" s="17"/>
      <c r="L76" s="17"/>
    </row>
    <row r="77" spans="1:12" ht="20.100000000000001" customHeight="1" x14ac:dyDescent="0.5">
      <c r="B77" s="15" t="s">
        <v>23</v>
      </c>
      <c r="C77" s="15"/>
      <c r="D77" s="16">
        <v>27</v>
      </c>
      <c r="E77" s="15"/>
      <c r="F77" s="157">
        <v>7253197</v>
      </c>
      <c r="G77" s="15"/>
      <c r="H77" s="17">
        <v>0</v>
      </c>
      <c r="I77" s="17"/>
      <c r="J77" s="152">
        <v>3975579</v>
      </c>
      <c r="K77" s="17"/>
      <c r="L77" s="17">
        <v>0</v>
      </c>
    </row>
    <row r="78" spans="1:12" ht="20.100000000000001" customHeight="1" x14ac:dyDescent="0.5">
      <c r="A78" s="15" t="s">
        <v>112</v>
      </c>
      <c r="B78" s="15"/>
      <c r="C78" s="15"/>
      <c r="D78" s="16"/>
      <c r="E78" s="15"/>
      <c r="F78" s="151"/>
      <c r="G78" s="15"/>
      <c r="H78" s="15"/>
      <c r="I78" s="17"/>
      <c r="J78" s="152"/>
      <c r="K78" s="17"/>
      <c r="L78" s="17"/>
    </row>
    <row r="79" spans="1:12" ht="20.100000000000001" customHeight="1" x14ac:dyDescent="0.5">
      <c r="A79" s="15"/>
      <c r="B79" s="15" t="s">
        <v>23</v>
      </c>
      <c r="C79" s="15"/>
      <c r="D79" s="16">
        <v>29</v>
      </c>
      <c r="E79" s="15"/>
      <c r="F79" s="151">
        <v>6680584</v>
      </c>
      <c r="G79" s="15"/>
      <c r="H79" s="15">
        <v>8042319</v>
      </c>
      <c r="I79" s="17"/>
      <c r="J79" s="152">
        <v>3036802</v>
      </c>
      <c r="K79" s="17"/>
      <c r="L79" s="17">
        <v>3662990</v>
      </c>
    </row>
    <row r="80" spans="1:12" ht="20.100000000000001" customHeight="1" x14ac:dyDescent="0.5">
      <c r="A80" s="15" t="s">
        <v>24</v>
      </c>
      <c r="B80" s="15"/>
      <c r="C80" s="15"/>
      <c r="D80" s="27"/>
      <c r="E80" s="15"/>
      <c r="F80" s="151">
        <f>16398190-33147</f>
        <v>16365043</v>
      </c>
      <c r="G80" s="15"/>
      <c r="H80" s="15">
        <v>4665850</v>
      </c>
      <c r="I80" s="15"/>
      <c r="J80" s="152">
        <v>0</v>
      </c>
      <c r="K80" s="15"/>
      <c r="L80" s="17">
        <v>0</v>
      </c>
    </row>
    <row r="81" spans="1:12" ht="20.100000000000001" customHeight="1" x14ac:dyDescent="0.5">
      <c r="A81" s="15" t="s">
        <v>25</v>
      </c>
      <c r="B81" s="15"/>
      <c r="C81" s="15"/>
      <c r="D81" s="16">
        <v>28</v>
      </c>
      <c r="E81" s="15"/>
      <c r="F81" s="153">
        <v>15526686</v>
      </c>
      <c r="G81" s="15"/>
      <c r="H81" s="19">
        <v>9831435</v>
      </c>
      <c r="I81" s="15"/>
      <c r="J81" s="153">
        <v>1421350</v>
      </c>
      <c r="K81" s="15"/>
      <c r="L81" s="19">
        <v>4960462</v>
      </c>
    </row>
    <row r="82" spans="1:12" ht="6" customHeight="1" x14ac:dyDescent="0.5">
      <c r="A82" s="1"/>
      <c r="B82" s="15"/>
      <c r="C82" s="15"/>
      <c r="D82" s="16"/>
      <c r="E82" s="15"/>
      <c r="F82" s="151"/>
      <c r="G82" s="15"/>
      <c r="H82" s="15"/>
      <c r="I82" s="15"/>
      <c r="J82" s="151"/>
      <c r="K82" s="15"/>
      <c r="L82" s="15"/>
    </row>
    <row r="83" spans="1:12" ht="20.100000000000001" customHeight="1" x14ac:dyDescent="0.5">
      <c r="A83" s="1" t="s">
        <v>26</v>
      </c>
      <c r="B83" s="15"/>
      <c r="C83" s="15"/>
      <c r="D83" s="16"/>
      <c r="E83" s="15"/>
      <c r="F83" s="159">
        <f>SUM(F65:F82)</f>
        <v>2313461164</v>
      </c>
      <c r="G83" s="15"/>
      <c r="H83" s="28">
        <f>SUM(H65:H82)</f>
        <v>3988020612</v>
      </c>
      <c r="I83" s="15"/>
      <c r="J83" s="159">
        <f>SUM(J65:J81)</f>
        <v>104748961</v>
      </c>
      <c r="K83" s="15"/>
      <c r="L83" s="28">
        <f>SUM(L65:L81)</f>
        <v>228794661</v>
      </c>
    </row>
    <row r="84" spans="1:12" ht="14.25" customHeight="1" x14ac:dyDescent="0.5">
      <c r="A84" s="1"/>
      <c r="B84" s="15"/>
      <c r="C84" s="15"/>
      <c r="D84" s="16"/>
      <c r="E84" s="15"/>
      <c r="F84" s="151"/>
      <c r="G84" s="15"/>
      <c r="H84" s="15"/>
      <c r="I84" s="15"/>
      <c r="J84" s="151"/>
      <c r="K84" s="15"/>
      <c r="L84" s="15"/>
    </row>
    <row r="85" spans="1:12" ht="20.100000000000001" customHeight="1" x14ac:dyDescent="0.5">
      <c r="A85" s="234" t="s">
        <v>27</v>
      </c>
      <c r="B85" s="234"/>
      <c r="C85" s="234"/>
      <c r="D85" s="16"/>
      <c r="E85" s="15"/>
      <c r="F85" s="151"/>
      <c r="G85" s="15"/>
      <c r="H85" s="15"/>
      <c r="I85" s="15"/>
      <c r="J85" s="151"/>
      <c r="K85" s="15"/>
      <c r="L85" s="15"/>
    </row>
    <row r="86" spans="1:12" ht="6" customHeight="1" x14ac:dyDescent="0.5">
      <c r="A86" s="1"/>
      <c r="B86" s="15"/>
      <c r="C86" s="15"/>
      <c r="D86" s="16"/>
      <c r="E86" s="15"/>
      <c r="F86" s="151"/>
      <c r="G86" s="15"/>
      <c r="H86" s="15"/>
      <c r="I86" s="15"/>
      <c r="J86" s="151"/>
      <c r="K86" s="15"/>
      <c r="L86" s="15"/>
    </row>
    <row r="87" spans="1:12" ht="20.100000000000001" customHeight="1" x14ac:dyDescent="0.5">
      <c r="A87" s="15" t="s">
        <v>113</v>
      </c>
      <c r="B87" s="15"/>
      <c r="C87" s="15"/>
      <c r="D87" s="16">
        <v>27</v>
      </c>
      <c r="E87" s="15"/>
      <c r="F87" s="152">
        <v>1470109674</v>
      </c>
      <c r="G87" s="17"/>
      <c r="H87" s="17">
        <v>488474763</v>
      </c>
      <c r="I87" s="17"/>
      <c r="J87" s="152">
        <v>0</v>
      </c>
      <c r="K87" s="17"/>
      <c r="L87" s="17">
        <v>0</v>
      </c>
    </row>
    <row r="88" spans="1:12" ht="20.100000000000001" customHeight="1" x14ac:dyDescent="0.5">
      <c r="A88" s="15" t="s">
        <v>127</v>
      </c>
      <c r="B88" s="15"/>
      <c r="C88" s="15"/>
      <c r="D88" s="16">
        <v>27</v>
      </c>
      <c r="E88" s="15"/>
      <c r="F88" s="152">
        <v>2918132130</v>
      </c>
      <c r="G88" s="17"/>
      <c r="H88" s="17">
        <v>3024413138</v>
      </c>
      <c r="I88" s="17"/>
      <c r="J88" s="152">
        <v>0</v>
      </c>
      <c r="K88" s="17"/>
      <c r="L88" s="17">
        <v>0</v>
      </c>
    </row>
    <row r="89" spans="1:12" ht="20.100000000000001" customHeight="1" x14ac:dyDescent="0.5">
      <c r="A89" s="15" t="s">
        <v>126</v>
      </c>
      <c r="B89" s="15"/>
      <c r="C89" s="15"/>
      <c r="D89" s="16">
        <v>27</v>
      </c>
      <c r="E89" s="15"/>
      <c r="F89" s="152">
        <v>0</v>
      </c>
      <c r="G89" s="17"/>
      <c r="H89" s="17">
        <v>0</v>
      </c>
      <c r="I89" s="17"/>
      <c r="J89" s="152">
        <v>2646119162</v>
      </c>
      <c r="K89" s="17"/>
      <c r="L89" s="17">
        <v>2696119162</v>
      </c>
    </row>
    <row r="90" spans="1:12" s="6" customFormat="1" ht="20.100000000000001" customHeight="1" x14ac:dyDescent="0.5">
      <c r="A90" s="6" t="s">
        <v>92</v>
      </c>
      <c r="B90" s="29"/>
      <c r="C90" s="29"/>
      <c r="D90" s="16">
        <v>27</v>
      </c>
      <c r="E90" s="29"/>
      <c r="F90" s="152">
        <v>0</v>
      </c>
      <c r="G90" s="17"/>
      <c r="H90" s="17">
        <v>8666293</v>
      </c>
      <c r="I90" s="17"/>
      <c r="J90" s="152">
        <v>0</v>
      </c>
      <c r="K90" s="17"/>
      <c r="L90" s="17">
        <v>4709512</v>
      </c>
    </row>
    <row r="91" spans="1:12" s="6" customFormat="1" ht="20.100000000000001" customHeight="1" x14ac:dyDescent="0.5">
      <c r="A91" s="6" t="s">
        <v>216</v>
      </c>
      <c r="B91" s="29"/>
      <c r="C91" s="29"/>
      <c r="D91" s="16">
        <v>27</v>
      </c>
      <c r="E91" s="29"/>
      <c r="F91" s="152">
        <v>13508443</v>
      </c>
      <c r="G91" s="17"/>
      <c r="H91" s="17">
        <v>0</v>
      </c>
      <c r="I91" s="17"/>
      <c r="J91" s="152">
        <v>5379656</v>
      </c>
      <c r="K91" s="17"/>
      <c r="L91" s="17">
        <v>0</v>
      </c>
    </row>
    <row r="92" spans="1:12" s="6" customFormat="1" ht="20.100000000000001" customHeight="1" x14ac:dyDescent="0.5">
      <c r="A92" s="15" t="s">
        <v>217</v>
      </c>
      <c r="B92" s="29"/>
      <c r="C92" s="29"/>
      <c r="D92" s="16">
        <v>25</v>
      </c>
      <c r="E92" s="29"/>
      <c r="F92" s="152">
        <v>29891137</v>
      </c>
      <c r="G92" s="17"/>
      <c r="H92" s="17">
        <v>0</v>
      </c>
      <c r="I92" s="17"/>
      <c r="J92" s="152">
        <v>467216</v>
      </c>
      <c r="K92" s="17"/>
      <c r="L92" s="17">
        <v>0</v>
      </c>
    </row>
    <row r="93" spans="1:12" ht="20.100000000000001" customHeight="1" x14ac:dyDescent="0.5">
      <c r="A93" s="15" t="s">
        <v>117</v>
      </c>
      <c r="B93" s="15"/>
      <c r="C93" s="15"/>
      <c r="D93" s="16">
        <v>29</v>
      </c>
      <c r="E93" s="15"/>
      <c r="F93" s="162">
        <v>59174444</v>
      </c>
      <c r="G93" s="29"/>
      <c r="H93" s="29">
        <v>56742223</v>
      </c>
      <c r="I93" s="29"/>
      <c r="J93" s="152">
        <v>19505050</v>
      </c>
      <c r="K93" s="29"/>
      <c r="L93" s="29">
        <v>20145078</v>
      </c>
    </row>
    <row r="94" spans="1:12" ht="20.100000000000001" customHeight="1" x14ac:dyDescent="0.5">
      <c r="A94" s="15" t="s">
        <v>218</v>
      </c>
      <c r="B94" s="15"/>
      <c r="C94" s="15"/>
      <c r="D94" s="16"/>
      <c r="E94" s="15"/>
      <c r="F94" s="153">
        <v>3123397</v>
      </c>
      <c r="G94" s="15"/>
      <c r="H94" s="149">
        <v>0</v>
      </c>
      <c r="I94" s="15"/>
      <c r="J94" s="181">
        <v>0</v>
      </c>
      <c r="K94" s="15"/>
      <c r="L94" s="149">
        <v>0</v>
      </c>
    </row>
    <row r="95" spans="1:12" ht="6" customHeight="1" x14ac:dyDescent="0.5">
      <c r="A95" s="1"/>
      <c r="B95" s="15"/>
      <c r="C95" s="15"/>
      <c r="D95" s="16"/>
      <c r="E95" s="15"/>
      <c r="F95" s="151"/>
      <c r="G95" s="15"/>
      <c r="H95" s="15"/>
      <c r="I95" s="15"/>
      <c r="J95" s="151"/>
      <c r="K95" s="15"/>
      <c r="L95" s="15"/>
    </row>
    <row r="96" spans="1:12" ht="20.100000000000001" customHeight="1" x14ac:dyDescent="0.5">
      <c r="A96" s="234" t="s">
        <v>28</v>
      </c>
      <c r="B96" s="234"/>
      <c r="C96" s="234"/>
      <c r="D96" s="16"/>
      <c r="E96" s="15"/>
      <c r="F96" s="159">
        <f>SUM(F87:F95)</f>
        <v>4493939225</v>
      </c>
      <c r="G96" s="15"/>
      <c r="H96" s="28">
        <f>SUM(H87:H95)</f>
        <v>3578296417</v>
      </c>
      <c r="I96" s="15"/>
      <c r="J96" s="159">
        <f>SUM(J87:J95)</f>
        <v>2671471084</v>
      </c>
      <c r="K96" s="15"/>
      <c r="L96" s="28">
        <f>SUM(L87:L95)</f>
        <v>2720973752</v>
      </c>
    </row>
    <row r="97" spans="1:12" ht="6" customHeight="1" x14ac:dyDescent="0.5">
      <c r="A97" s="1"/>
      <c r="B97" s="15"/>
      <c r="C97" s="15"/>
      <c r="D97" s="16"/>
      <c r="E97" s="15"/>
      <c r="F97" s="151"/>
      <c r="G97" s="15"/>
      <c r="H97" s="15"/>
      <c r="I97" s="15"/>
      <c r="J97" s="151"/>
      <c r="K97" s="15"/>
      <c r="L97" s="15"/>
    </row>
    <row r="98" spans="1:12" ht="20.100000000000001" customHeight="1" x14ac:dyDescent="0.5">
      <c r="A98" s="234" t="s">
        <v>29</v>
      </c>
      <c r="B98" s="234"/>
      <c r="C98" s="234"/>
      <c r="D98" s="16"/>
      <c r="E98" s="15"/>
      <c r="F98" s="159">
        <f>SUM(F83,F96)</f>
        <v>6807400389</v>
      </c>
      <c r="G98" s="15"/>
      <c r="H98" s="28">
        <f>SUM(H83,H96)</f>
        <v>7566317029</v>
      </c>
      <c r="I98" s="15"/>
      <c r="J98" s="159">
        <f>SUM(J83,J96)</f>
        <v>2776220045</v>
      </c>
      <c r="K98" s="15"/>
      <c r="L98" s="28">
        <f>SUM(L83,L96)</f>
        <v>2949768413</v>
      </c>
    </row>
    <row r="99" spans="1:12" ht="9.75" customHeight="1" x14ac:dyDescent="0.5">
      <c r="A99" s="24"/>
      <c r="B99" s="24"/>
      <c r="C99" s="24"/>
      <c r="D99" s="16"/>
      <c r="E99" s="15"/>
      <c r="F99" s="30"/>
      <c r="G99" s="15"/>
      <c r="H99" s="30"/>
      <c r="I99" s="15"/>
      <c r="J99" s="30"/>
      <c r="K99" s="15"/>
      <c r="L99" s="30"/>
    </row>
    <row r="100" spans="1:12" ht="22.15" customHeight="1" x14ac:dyDescent="0.5">
      <c r="A100" s="9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9"/>
      <c r="C100" s="19"/>
      <c r="D100" s="31"/>
      <c r="E100" s="19"/>
      <c r="F100" s="19"/>
      <c r="G100" s="19"/>
      <c r="H100" s="19"/>
      <c r="I100" s="19"/>
      <c r="J100" s="19"/>
      <c r="K100" s="19"/>
      <c r="L100" s="19"/>
    </row>
    <row r="101" spans="1:12" ht="21.75" customHeight="1" x14ac:dyDescent="0.5">
      <c r="A101" s="2" t="str">
        <f>A1</f>
        <v xml:space="preserve">บริษัท น้ำตาลบุรีรัมย์ จำกัด (มหาชน) </v>
      </c>
      <c r="B101" s="2"/>
    </row>
    <row r="102" spans="1:12" ht="21.75" customHeight="1" x14ac:dyDescent="0.5">
      <c r="A102" s="5" t="s">
        <v>30</v>
      </c>
      <c r="B102" s="2"/>
    </row>
    <row r="103" spans="1:12" ht="21.75" customHeight="1" x14ac:dyDescent="0.5">
      <c r="A103" s="8" t="str">
        <f>A3</f>
        <v>ณ วันที่ 31 ธันวาคม พ.ศ. 2563</v>
      </c>
      <c r="B103" s="8"/>
      <c r="C103" s="9"/>
      <c r="D103" s="10"/>
      <c r="E103" s="9"/>
      <c r="F103" s="9"/>
      <c r="G103" s="9"/>
      <c r="H103" s="9"/>
      <c r="I103" s="9"/>
      <c r="J103" s="9"/>
      <c r="K103" s="9"/>
      <c r="L103" s="9"/>
    </row>
    <row r="104" spans="1:12" ht="21.75" customHeight="1" x14ac:dyDescent="0.5"/>
    <row r="105" spans="1:12" ht="21.75" customHeight="1" x14ac:dyDescent="0.5">
      <c r="A105" s="5"/>
      <c r="B105" s="5"/>
      <c r="C105" s="6"/>
      <c r="D105" s="7"/>
      <c r="E105" s="6"/>
      <c r="F105" s="233" t="s">
        <v>2</v>
      </c>
      <c r="G105" s="233"/>
      <c r="H105" s="233"/>
      <c r="I105" s="233"/>
      <c r="J105" s="233" t="s">
        <v>99</v>
      </c>
      <c r="K105" s="233"/>
      <c r="L105" s="233"/>
    </row>
    <row r="106" spans="1:12" ht="21" customHeight="1" x14ac:dyDescent="0.5">
      <c r="E106" s="2"/>
      <c r="F106" s="11" t="s">
        <v>192</v>
      </c>
      <c r="G106" s="12"/>
      <c r="H106" s="11" t="s">
        <v>162</v>
      </c>
      <c r="I106" s="12"/>
      <c r="J106" s="11" t="s">
        <v>192</v>
      </c>
      <c r="K106" s="12"/>
      <c r="L106" s="11" t="s">
        <v>162</v>
      </c>
    </row>
    <row r="107" spans="1:12" ht="21.75" customHeight="1" x14ac:dyDescent="0.5">
      <c r="D107" s="13" t="s">
        <v>3</v>
      </c>
      <c r="E107" s="5"/>
      <c r="F107" s="14" t="s">
        <v>4</v>
      </c>
      <c r="G107" s="5"/>
      <c r="H107" s="14" t="s">
        <v>4</v>
      </c>
      <c r="I107" s="5"/>
      <c r="J107" s="14" t="s">
        <v>4</v>
      </c>
      <c r="K107" s="5"/>
      <c r="L107" s="14" t="s">
        <v>4</v>
      </c>
    </row>
    <row r="108" spans="1:12" ht="8.4499999999999993" customHeight="1" x14ac:dyDescent="0.5">
      <c r="D108" s="32"/>
      <c r="E108" s="5"/>
      <c r="F108" s="160"/>
      <c r="G108" s="5"/>
      <c r="H108" s="5"/>
      <c r="I108" s="5"/>
      <c r="J108" s="160"/>
      <c r="K108" s="5"/>
      <c r="L108" s="5"/>
    </row>
    <row r="109" spans="1:12" ht="21.75" customHeight="1" x14ac:dyDescent="0.5">
      <c r="A109" s="234" t="s">
        <v>166</v>
      </c>
      <c r="B109" s="234"/>
      <c r="C109" s="234"/>
      <c r="D109" s="16"/>
      <c r="E109" s="15"/>
      <c r="F109" s="151"/>
      <c r="G109" s="15"/>
      <c r="H109" s="15"/>
      <c r="I109" s="15"/>
      <c r="J109" s="151"/>
      <c r="K109" s="15"/>
      <c r="L109" s="15"/>
    </row>
    <row r="110" spans="1:12" ht="8.4499999999999993" customHeight="1" x14ac:dyDescent="0.5">
      <c r="A110" s="1"/>
      <c r="B110" s="15"/>
      <c r="C110" s="15"/>
      <c r="D110" s="16"/>
      <c r="E110" s="15"/>
      <c r="F110" s="151"/>
      <c r="G110" s="15"/>
      <c r="H110" s="15"/>
      <c r="I110" s="15"/>
      <c r="J110" s="151"/>
      <c r="K110" s="15"/>
      <c r="L110" s="15"/>
    </row>
    <row r="111" spans="1:12" ht="21.75" customHeight="1" x14ac:dyDescent="0.5">
      <c r="A111" s="1" t="s">
        <v>105</v>
      </c>
      <c r="B111" s="15"/>
      <c r="C111" s="15"/>
      <c r="D111" s="16"/>
      <c r="E111" s="15"/>
      <c r="F111" s="151"/>
      <c r="G111" s="15"/>
      <c r="H111" s="15"/>
      <c r="I111" s="15"/>
      <c r="J111" s="151"/>
      <c r="K111" s="15"/>
      <c r="L111" s="15"/>
    </row>
    <row r="112" spans="1:12" ht="8.4499999999999993" customHeight="1" x14ac:dyDescent="0.5">
      <c r="A112" s="1"/>
      <c r="B112" s="15"/>
      <c r="C112" s="15"/>
      <c r="D112" s="16"/>
      <c r="E112" s="15"/>
      <c r="F112" s="151"/>
      <c r="G112" s="15"/>
      <c r="H112" s="15"/>
      <c r="I112" s="15"/>
      <c r="J112" s="151"/>
      <c r="K112" s="15"/>
      <c r="L112" s="15"/>
    </row>
    <row r="113" spans="1:12" ht="21.75" customHeight="1" x14ac:dyDescent="0.5">
      <c r="A113" s="15" t="s">
        <v>31</v>
      </c>
      <c r="B113" s="15"/>
      <c r="C113" s="15"/>
      <c r="D113" s="16"/>
      <c r="E113" s="15"/>
      <c r="F113" s="151"/>
      <c r="G113" s="15"/>
      <c r="H113" s="15"/>
      <c r="I113" s="15"/>
      <c r="J113" s="151"/>
      <c r="K113" s="15"/>
      <c r="L113" s="15"/>
    </row>
    <row r="114" spans="1:12" ht="21.75" customHeight="1" x14ac:dyDescent="0.5">
      <c r="A114" s="15"/>
      <c r="B114" s="15" t="s">
        <v>32</v>
      </c>
      <c r="C114" s="15"/>
      <c r="D114" s="16"/>
      <c r="E114" s="15"/>
      <c r="F114" s="156"/>
      <c r="J114" s="156"/>
    </row>
    <row r="115" spans="1:12" ht="21.75" customHeight="1" x14ac:dyDescent="0.5">
      <c r="A115" s="15"/>
      <c r="B115" s="15"/>
      <c r="C115" s="15" t="s">
        <v>139</v>
      </c>
      <c r="D115" s="16"/>
      <c r="E115" s="15"/>
      <c r="F115" s="156"/>
      <c r="J115" s="156"/>
    </row>
    <row r="116" spans="1:12" ht="21.75" customHeight="1" thickBot="1" x14ac:dyDescent="0.55000000000000004">
      <c r="A116" s="15"/>
      <c r="B116" s="15"/>
      <c r="C116" s="15" t="s">
        <v>147</v>
      </c>
      <c r="D116" s="16"/>
      <c r="E116" s="15"/>
      <c r="F116" s="161">
        <v>812099845</v>
      </c>
      <c r="G116" s="15"/>
      <c r="H116" s="33">
        <v>812099845</v>
      </c>
      <c r="I116" s="15"/>
      <c r="J116" s="161">
        <v>812099845</v>
      </c>
      <c r="K116" s="15"/>
      <c r="L116" s="33">
        <v>812099845</v>
      </c>
    </row>
    <row r="117" spans="1:12" ht="8.4499999999999993" customHeight="1" thickTop="1" x14ac:dyDescent="0.5">
      <c r="A117" s="1"/>
      <c r="B117" s="15"/>
      <c r="C117" s="15"/>
      <c r="D117" s="16"/>
      <c r="E117" s="15"/>
      <c r="F117" s="151"/>
      <c r="G117" s="15"/>
      <c r="H117" s="15"/>
      <c r="I117" s="15"/>
      <c r="J117" s="151"/>
      <c r="K117" s="15"/>
      <c r="L117" s="15"/>
    </row>
    <row r="118" spans="1:12" ht="21.75" customHeight="1" x14ac:dyDescent="0.5">
      <c r="A118" s="15"/>
      <c r="B118" s="15" t="s">
        <v>33</v>
      </c>
      <c r="C118" s="15"/>
      <c r="D118" s="16"/>
      <c r="E118" s="15"/>
      <c r="F118" s="156"/>
      <c r="J118" s="156"/>
    </row>
    <row r="119" spans="1:12" ht="21.75" customHeight="1" x14ac:dyDescent="0.5">
      <c r="A119" s="15"/>
      <c r="B119" s="15"/>
      <c r="C119" s="15" t="s">
        <v>139</v>
      </c>
      <c r="D119" s="16"/>
      <c r="E119" s="15"/>
      <c r="F119" s="151"/>
      <c r="G119" s="15"/>
      <c r="H119" s="15"/>
      <c r="I119" s="15"/>
      <c r="J119" s="151"/>
      <c r="K119" s="15"/>
      <c r="L119" s="15"/>
    </row>
    <row r="120" spans="1:12" ht="21.75" customHeight="1" x14ac:dyDescent="0.5">
      <c r="A120" s="15"/>
      <c r="B120" s="15"/>
      <c r="C120" s="15" t="s">
        <v>137</v>
      </c>
      <c r="D120" s="3"/>
      <c r="F120" s="162">
        <f>F116</f>
        <v>812099845</v>
      </c>
      <c r="G120" s="29"/>
      <c r="H120" s="29">
        <v>812099845</v>
      </c>
      <c r="I120" s="29"/>
      <c r="J120" s="162">
        <f>J116</f>
        <v>812099845</v>
      </c>
      <c r="K120" s="29"/>
      <c r="L120" s="29">
        <v>812099845</v>
      </c>
    </row>
    <row r="121" spans="1:12" ht="21.75" customHeight="1" x14ac:dyDescent="0.5">
      <c r="A121" s="15"/>
      <c r="B121" s="15" t="s">
        <v>34</v>
      </c>
      <c r="C121" s="15"/>
      <c r="D121" s="16"/>
      <c r="E121" s="15"/>
      <c r="F121" s="151">
        <v>954665813</v>
      </c>
      <c r="G121" s="15"/>
      <c r="H121" s="15">
        <v>954665813</v>
      </c>
      <c r="I121" s="15"/>
      <c r="J121" s="151">
        <v>954665813</v>
      </c>
      <c r="K121" s="15"/>
      <c r="L121" s="15">
        <v>954665813</v>
      </c>
    </row>
    <row r="122" spans="1:12" ht="21.75" customHeight="1" x14ac:dyDescent="0.5">
      <c r="A122" s="15" t="s">
        <v>35</v>
      </c>
      <c r="B122" s="15"/>
      <c r="C122" s="15"/>
      <c r="D122" s="16"/>
      <c r="E122" s="15"/>
      <c r="F122" s="151"/>
      <c r="G122" s="15"/>
      <c r="H122" s="15"/>
      <c r="I122" s="15"/>
      <c r="J122" s="151"/>
      <c r="K122" s="15"/>
      <c r="L122" s="15"/>
    </row>
    <row r="123" spans="1:12" ht="21.75" customHeight="1" x14ac:dyDescent="0.5">
      <c r="A123" s="15"/>
      <c r="B123" s="15" t="s">
        <v>36</v>
      </c>
      <c r="C123" s="15"/>
      <c r="D123" s="16"/>
      <c r="E123" s="15"/>
      <c r="F123" s="151"/>
      <c r="G123" s="15"/>
      <c r="H123" s="15"/>
      <c r="I123" s="15"/>
      <c r="J123" s="151"/>
      <c r="K123" s="15"/>
      <c r="L123" s="15"/>
    </row>
    <row r="124" spans="1:12" ht="21.75" customHeight="1" x14ac:dyDescent="0.5">
      <c r="A124" s="15"/>
      <c r="B124" s="15" t="s">
        <v>140</v>
      </c>
      <c r="C124" s="15"/>
      <c r="D124" s="16">
        <v>30</v>
      </c>
      <c r="E124" s="15"/>
      <c r="F124" s="151">
        <f>Thai12!K32</f>
        <v>65970655</v>
      </c>
      <c r="G124" s="15"/>
      <c r="H124" s="15">
        <v>56601140</v>
      </c>
      <c r="I124" s="15"/>
      <c r="J124" s="151">
        <f>Thai13!K25</f>
        <v>65970655</v>
      </c>
      <c r="K124" s="15"/>
      <c r="L124" s="15">
        <v>56601140</v>
      </c>
    </row>
    <row r="125" spans="1:12" ht="21.75" customHeight="1" x14ac:dyDescent="0.5">
      <c r="A125" s="15"/>
      <c r="B125" s="15" t="s">
        <v>37</v>
      </c>
      <c r="C125" s="15"/>
      <c r="D125" s="16"/>
      <c r="E125" s="15"/>
      <c r="F125" s="162">
        <f>Thai12!M32</f>
        <v>13747388</v>
      </c>
      <c r="G125" s="29"/>
      <c r="H125" s="29">
        <v>38246817</v>
      </c>
      <c r="I125" s="29"/>
      <c r="J125" s="162">
        <f>Thai13!M25</f>
        <v>502243570</v>
      </c>
      <c r="K125" s="29"/>
      <c r="L125" s="29">
        <v>322353923</v>
      </c>
    </row>
    <row r="126" spans="1:12" ht="21.75" customHeight="1" x14ac:dyDescent="0.5">
      <c r="A126" s="15" t="s">
        <v>106</v>
      </c>
      <c r="B126" s="15"/>
      <c r="C126" s="15"/>
      <c r="D126" s="16"/>
      <c r="E126" s="15"/>
      <c r="F126" s="154">
        <f>Thai12!O32+Thai12!Q32</f>
        <v>8000702</v>
      </c>
      <c r="G126" s="15"/>
      <c r="H126" s="20">
        <v>0</v>
      </c>
      <c r="I126" s="15"/>
      <c r="J126" s="154">
        <f>Thai13!O25</f>
        <v>0</v>
      </c>
      <c r="K126" s="15"/>
      <c r="L126" s="20">
        <v>0</v>
      </c>
    </row>
    <row r="127" spans="1:12" ht="8.4499999999999993" customHeight="1" x14ac:dyDescent="0.5">
      <c r="A127" s="1"/>
      <c r="B127" s="15"/>
      <c r="C127" s="15"/>
      <c r="D127" s="16"/>
      <c r="E127" s="15"/>
      <c r="F127" s="151"/>
      <c r="G127" s="15"/>
      <c r="H127" s="15"/>
      <c r="I127" s="15"/>
      <c r="J127" s="151"/>
      <c r="K127" s="15"/>
      <c r="L127" s="15"/>
    </row>
    <row r="128" spans="1:12" ht="21.75" customHeight="1" x14ac:dyDescent="0.5">
      <c r="A128" s="1" t="s">
        <v>141</v>
      </c>
      <c r="B128" s="15"/>
      <c r="C128" s="15"/>
      <c r="D128" s="16"/>
      <c r="E128" s="15"/>
      <c r="F128" s="163">
        <f>SUM(F119:F126)</f>
        <v>1854484403</v>
      </c>
      <c r="G128" s="15"/>
      <c r="H128" s="34">
        <f>SUM(H119:H126)</f>
        <v>1861613615</v>
      </c>
      <c r="I128" s="15"/>
      <c r="J128" s="163">
        <f>SUM(J119:J126)</f>
        <v>2334979883</v>
      </c>
      <c r="K128" s="15"/>
      <c r="L128" s="34">
        <f>SUM(L119:L126)</f>
        <v>2145720721</v>
      </c>
    </row>
    <row r="129" spans="1:12" ht="21.75" customHeight="1" x14ac:dyDescent="0.5">
      <c r="A129" s="15" t="s">
        <v>38</v>
      </c>
      <c r="B129" s="15"/>
      <c r="C129" s="15"/>
      <c r="D129" s="16"/>
      <c r="E129" s="15"/>
      <c r="F129" s="153">
        <f>Thai12!U32</f>
        <v>1348998</v>
      </c>
      <c r="G129" s="15"/>
      <c r="H129" s="19">
        <v>1320655</v>
      </c>
      <c r="I129" s="15"/>
      <c r="J129" s="154">
        <v>0</v>
      </c>
      <c r="K129" s="15"/>
      <c r="L129" s="20">
        <v>0</v>
      </c>
    </row>
    <row r="130" spans="1:12" ht="8.4499999999999993" customHeight="1" x14ac:dyDescent="0.5">
      <c r="A130" s="15"/>
      <c r="B130" s="15"/>
      <c r="C130" s="15"/>
      <c r="D130" s="16"/>
      <c r="E130" s="15"/>
      <c r="F130" s="151"/>
      <c r="G130" s="15"/>
      <c r="H130" s="15"/>
      <c r="I130" s="15"/>
      <c r="J130" s="151"/>
      <c r="K130" s="15"/>
      <c r="L130" s="15"/>
    </row>
    <row r="131" spans="1:12" ht="21.75" customHeight="1" x14ac:dyDescent="0.5">
      <c r="A131" s="1" t="s">
        <v>107</v>
      </c>
      <c r="B131" s="15"/>
      <c r="C131" s="15"/>
      <c r="D131" s="16"/>
      <c r="E131" s="15"/>
      <c r="F131" s="154">
        <f>SUM(F128:F129)</f>
        <v>1855833401</v>
      </c>
      <c r="G131" s="15"/>
      <c r="H131" s="20">
        <f>SUM(H128:H129)</f>
        <v>1862934270</v>
      </c>
      <c r="I131" s="15"/>
      <c r="J131" s="154">
        <f>SUM(J128:J129)</f>
        <v>2334979883</v>
      </c>
      <c r="K131" s="15"/>
      <c r="L131" s="20">
        <f>SUM(L128:L129)</f>
        <v>2145720721</v>
      </c>
    </row>
    <row r="132" spans="1:12" ht="8.4499999999999993" customHeight="1" x14ac:dyDescent="0.5">
      <c r="A132" s="1"/>
      <c r="B132" s="15"/>
      <c r="C132" s="15"/>
      <c r="D132" s="16"/>
      <c r="E132" s="15"/>
      <c r="F132" s="151"/>
      <c r="G132" s="15"/>
      <c r="H132" s="15"/>
      <c r="I132" s="15"/>
      <c r="J132" s="151"/>
      <c r="K132" s="15"/>
      <c r="L132" s="15"/>
    </row>
    <row r="133" spans="1:12" ht="21.75" customHeight="1" thickBot="1" x14ac:dyDescent="0.55000000000000004">
      <c r="A133" s="234" t="s">
        <v>108</v>
      </c>
      <c r="B133" s="234"/>
      <c r="C133" s="234"/>
      <c r="D133" s="16"/>
      <c r="E133" s="15"/>
      <c r="F133" s="155">
        <f>SUM(F98,F131)</f>
        <v>8663233790</v>
      </c>
      <c r="G133" s="15"/>
      <c r="H133" s="21">
        <f>SUM(H98,H131)</f>
        <v>9429251299</v>
      </c>
      <c r="I133" s="15"/>
      <c r="J133" s="155">
        <f>SUM(J98,J131)</f>
        <v>5111199928</v>
      </c>
      <c r="K133" s="15"/>
      <c r="L133" s="21">
        <f>SUM(L98,L131)</f>
        <v>5095489134</v>
      </c>
    </row>
    <row r="134" spans="1:12" ht="21.75" customHeight="1" thickTop="1" x14ac:dyDescent="0.5">
      <c r="A134" s="24"/>
      <c r="B134" s="24"/>
      <c r="C134" s="24"/>
      <c r="D134" s="16"/>
      <c r="E134" s="15"/>
      <c r="F134" s="35"/>
      <c r="G134" s="15"/>
      <c r="H134" s="35"/>
      <c r="I134" s="15"/>
      <c r="J134" s="35"/>
      <c r="K134" s="15"/>
      <c r="L134" s="35"/>
    </row>
    <row r="135" spans="1:12" ht="21.75" customHeight="1" x14ac:dyDescent="0.5">
      <c r="A135" s="24"/>
      <c r="B135" s="24"/>
      <c r="C135" s="24"/>
      <c r="D135" s="16"/>
      <c r="E135" s="15"/>
      <c r="F135" s="35"/>
      <c r="G135" s="15"/>
      <c r="H135" s="35"/>
      <c r="I135" s="15"/>
      <c r="J135" s="35"/>
      <c r="K135" s="15"/>
      <c r="L135" s="35"/>
    </row>
    <row r="136" spans="1:12" ht="21.75" customHeight="1" x14ac:dyDescent="0.5">
      <c r="A136" s="24"/>
      <c r="B136" s="24"/>
      <c r="C136" s="24"/>
      <c r="D136" s="16"/>
      <c r="E136" s="15"/>
      <c r="F136" s="227"/>
      <c r="G136" s="15"/>
      <c r="H136" s="227"/>
      <c r="I136" s="15"/>
      <c r="J136" s="35"/>
      <c r="K136" s="15"/>
      <c r="L136" s="35"/>
    </row>
    <row r="137" spans="1:12" ht="21.75" customHeight="1" x14ac:dyDescent="0.5">
      <c r="A137" s="232"/>
      <c r="B137" s="232"/>
      <c r="C137" s="232"/>
      <c r="D137" s="16"/>
      <c r="E137" s="15"/>
      <c r="F137" s="227"/>
      <c r="G137" s="15"/>
      <c r="H137" s="227"/>
      <c r="I137" s="15"/>
      <c r="J137" s="35"/>
      <c r="K137" s="15"/>
      <c r="L137" s="35"/>
    </row>
    <row r="138" spans="1:12" ht="21.75" customHeight="1" x14ac:dyDescent="0.5">
      <c r="A138" s="24"/>
      <c r="B138" s="24"/>
      <c r="C138" s="24"/>
      <c r="D138" s="16"/>
      <c r="E138" s="15"/>
      <c r="F138" s="35"/>
      <c r="G138" s="15"/>
      <c r="H138" s="35"/>
      <c r="I138" s="15"/>
      <c r="J138" s="35"/>
      <c r="K138" s="15"/>
      <c r="L138" s="35"/>
    </row>
    <row r="139" spans="1:12" ht="21.75" customHeight="1" x14ac:dyDescent="0.5">
      <c r="A139" s="24"/>
      <c r="B139" s="24"/>
      <c r="C139" s="24"/>
      <c r="D139" s="16"/>
      <c r="E139" s="15"/>
      <c r="F139" s="35"/>
      <c r="G139" s="15"/>
      <c r="H139" s="35"/>
      <c r="I139" s="15"/>
      <c r="J139" s="35"/>
      <c r="K139" s="15"/>
      <c r="L139" s="35"/>
    </row>
    <row r="140" spans="1:12" ht="21.75" customHeight="1" x14ac:dyDescent="0.5">
      <c r="A140" s="212"/>
      <c r="B140" s="212"/>
      <c r="C140" s="212"/>
      <c r="D140" s="16"/>
      <c r="E140" s="15"/>
      <c r="F140" s="35"/>
      <c r="G140" s="15"/>
      <c r="H140" s="35"/>
      <c r="I140" s="15"/>
      <c r="J140" s="35"/>
      <c r="K140" s="15"/>
      <c r="L140" s="35"/>
    </row>
    <row r="141" spans="1:12" ht="21.75" customHeight="1" x14ac:dyDescent="0.5">
      <c r="A141" s="24"/>
      <c r="B141" s="24"/>
      <c r="C141" s="24"/>
      <c r="D141" s="16"/>
      <c r="E141" s="15"/>
      <c r="F141" s="35"/>
      <c r="G141" s="15"/>
      <c r="H141" s="35"/>
      <c r="I141" s="15"/>
      <c r="J141" s="35"/>
      <c r="K141" s="15"/>
      <c r="L141" s="35"/>
    </row>
    <row r="142" spans="1:12" ht="21.75" customHeight="1" x14ac:dyDescent="0.5">
      <c r="A142" s="24"/>
      <c r="B142" s="24"/>
      <c r="C142" s="24"/>
      <c r="D142" s="16"/>
      <c r="E142" s="15"/>
      <c r="F142" s="35"/>
      <c r="G142" s="15"/>
      <c r="H142" s="35"/>
      <c r="I142" s="15"/>
      <c r="J142" s="35"/>
      <c r="K142" s="15"/>
      <c r="L142" s="35"/>
    </row>
    <row r="143" spans="1:12" ht="12" customHeight="1" x14ac:dyDescent="0.5">
      <c r="A143" s="24"/>
      <c r="B143" s="24"/>
      <c r="C143" s="24"/>
      <c r="D143" s="16"/>
      <c r="E143" s="15"/>
      <c r="F143" s="35"/>
      <c r="G143" s="15"/>
      <c r="H143" s="35"/>
      <c r="I143" s="15"/>
      <c r="J143" s="35"/>
      <c r="K143" s="15"/>
      <c r="L143" s="35"/>
    </row>
    <row r="144" spans="1:12" ht="22.15" customHeight="1" x14ac:dyDescent="0.5">
      <c r="A144" s="9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44" s="9"/>
      <c r="C144" s="9"/>
      <c r="D144" s="10"/>
      <c r="E144" s="9"/>
      <c r="F144" s="9"/>
      <c r="G144" s="9"/>
      <c r="H144" s="9"/>
      <c r="I144" s="9"/>
      <c r="J144" s="9"/>
      <c r="K144" s="9"/>
      <c r="L144" s="9"/>
    </row>
  </sheetData>
  <mergeCells count="13">
    <mergeCell ref="J5:L5"/>
    <mergeCell ref="F57:I57"/>
    <mergeCell ref="J57:L57"/>
    <mergeCell ref="A61:C61"/>
    <mergeCell ref="A63:C63"/>
    <mergeCell ref="F5:I5"/>
    <mergeCell ref="J105:L105"/>
    <mergeCell ref="A109:C109"/>
    <mergeCell ref="A133:C133"/>
    <mergeCell ref="A85:C85"/>
    <mergeCell ref="A96:C96"/>
    <mergeCell ref="A98:C98"/>
    <mergeCell ref="F105:I10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M40"/>
  <sheetViews>
    <sheetView zoomScaleNormal="100" zoomScaleSheetLayoutView="101" workbookViewId="0">
      <selection activeCell="Q7" sqref="Q7"/>
    </sheetView>
  </sheetViews>
  <sheetFormatPr defaultColWidth="9.140625" defaultRowHeight="21.75" customHeight="1" x14ac:dyDescent="0.5"/>
  <cols>
    <col min="1" max="3" width="1.42578125" style="29" customWidth="1"/>
    <col min="4" max="4" width="30" style="29" customWidth="1"/>
    <col min="5" max="5" width="10" style="27" bestFit="1" customWidth="1"/>
    <col min="6" max="6" width="0.85546875" style="29" customWidth="1"/>
    <col min="7" max="7" width="12.5703125" style="204" customWidth="1"/>
    <col min="8" max="8" width="0.85546875" style="110" customWidth="1"/>
    <col min="9" max="9" width="12.5703125" style="204" customWidth="1"/>
    <col min="10" max="10" width="0.85546875" style="29" customWidth="1"/>
    <col min="11" max="11" width="12.5703125" style="204" customWidth="1"/>
    <col min="12" max="12" width="0.85546875" style="110" customWidth="1"/>
    <col min="13" max="13" width="12.5703125" style="204" customWidth="1"/>
    <col min="14" max="16384" width="9.140625" style="29"/>
  </cols>
  <sheetData>
    <row r="1" spans="1:13" ht="21.75" customHeight="1" x14ac:dyDescent="0.5">
      <c r="A1" s="79" t="s">
        <v>0</v>
      </c>
      <c r="B1" s="79"/>
      <c r="C1" s="79"/>
      <c r="D1" s="79"/>
      <c r="E1" s="47"/>
      <c r="F1" s="79"/>
      <c r="G1" s="195"/>
      <c r="H1" s="97"/>
      <c r="I1" s="195"/>
      <c r="J1" s="79"/>
      <c r="K1" s="195"/>
      <c r="L1" s="97"/>
      <c r="M1" s="195"/>
    </row>
    <row r="2" spans="1:13" ht="21.75" customHeight="1" x14ac:dyDescent="0.5">
      <c r="A2" s="79" t="s">
        <v>39</v>
      </c>
      <c r="B2" s="79"/>
      <c r="C2" s="79"/>
      <c r="D2" s="79"/>
      <c r="E2" s="47"/>
      <c r="F2" s="79"/>
      <c r="G2" s="195"/>
      <c r="H2" s="97"/>
      <c r="I2" s="195"/>
      <c r="J2" s="79"/>
      <c r="K2" s="195"/>
      <c r="L2" s="97"/>
      <c r="M2" s="195"/>
    </row>
    <row r="3" spans="1:13" ht="21.75" customHeight="1" x14ac:dyDescent="0.5">
      <c r="A3" s="76" t="s">
        <v>191</v>
      </c>
      <c r="B3" s="76"/>
      <c r="C3" s="76"/>
      <c r="D3" s="76"/>
      <c r="E3" s="45"/>
      <c r="F3" s="76"/>
      <c r="G3" s="196"/>
      <c r="H3" s="98"/>
      <c r="I3" s="196"/>
      <c r="J3" s="76"/>
      <c r="K3" s="196"/>
      <c r="L3" s="98"/>
      <c r="M3" s="196"/>
    </row>
    <row r="4" spans="1:13" ht="21.75" customHeight="1" x14ac:dyDescent="0.5">
      <c r="A4" s="79"/>
      <c r="B4" s="79"/>
      <c r="C4" s="79"/>
      <c r="D4" s="79"/>
      <c r="E4" s="47"/>
      <c r="F4" s="79"/>
      <c r="G4" s="197"/>
      <c r="H4" s="97"/>
      <c r="I4" s="197"/>
      <c r="J4" s="79"/>
      <c r="K4" s="197"/>
      <c r="L4" s="97"/>
      <c r="M4" s="197"/>
    </row>
    <row r="5" spans="1:13" ht="21.75" customHeight="1" x14ac:dyDescent="0.5">
      <c r="A5" s="79"/>
      <c r="B5" s="79"/>
      <c r="C5" s="79"/>
      <c r="D5" s="79"/>
      <c r="E5" s="47"/>
      <c r="F5" s="79"/>
      <c r="G5" s="236" t="s">
        <v>2</v>
      </c>
      <c r="H5" s="236"/>
      <c r="I5" s="236"/>
      <c r="J5" s="42"/>
      <c r="K5" s="236" t="s">
        <v>99</v>
      </c>
      <c r="L5" s="236"/>
      <c r="M5" s="236"/>
    </row>
    <row r="6" spans="1:13" ht="21.75" customHeight="1" x14ac:dyDescent="0.5">
      <c r="A6" s="71" t="s">
        <v>40</v>
      </c>
      <c r="B6" s="71"/>
      <c r="C6" s="71"/>
      <c r="D6" s="71"/>
      <c r="E6" s="73"/>
      <c r="F6" s="71"/>
      <c r="G6" s="99" t="s">
        <v>192</v>
      </c>
      <c r="H6" s="67"/>
      <c r="I6" s="99" t="s">
        <v>162</v>
      </c>
      <c r="J6" s="67"/>
      <c r="K6" s="99" t="s">
        <v>192</v>
      </c>
      <c r="L6" s="67"/>
      <c r="M6" s="99" t="s">
        <v>162</v>
      </c>
    </row>
    <row r="7" spans="1:13" ht="21.75" customHeight="1" x14ac:dyDescent="0.5">
      <c r="A7" s="71"/>
      <c r="B7" s="71"/>
      <c r="C7" s="71"/>
      <c r="D7" s="71"/>
      <c r="E7" s="45" t="s">
        <v>3</v>
      </c>
      <c r="F7" s="71"/>
      <c r="G7" s="198" t="s">
        <v>4</v>
      </c>
      <c r="H7" s="87"/>
      <c r="I7" s="198" t="s">
        <v>4</v>
      </c>
      <c r="J7" s="87"/>
      <c r="K7" s="198" t="s">
        <v>4</v>
      </c>
      <c r="L7" s="71"/>
      <c r="M7" s="198" t="s">
        <v>4</v>
      </c>
    </row>
    <row r="8" spans="1:13" ht="8.4499999999999993" customHeight="1" x14ac:dyDescent="0.5">
      <c r="A8" s="71"/>
      <c r="B8" s="71"/>
      <c r="C8" s="71"/>
      <c r="D8" s="71"/>
      <c r="E8" s="47"/>
      <c r="F8" s="71"/>
      <c r="G8" s="199"/>
      <c r="H8" s="87"/>
      <c r="I8" s="213"/>
      <c r="J8" s="87"/>
      <c r="K8" s="199"/>
      <c r="L8" s="71"/>
      <c r="M8" s="213"/>
    </row>
    <row r="9" spans="1:13" s="112" customFormat="1" ht="21.75" customHeight="1" x14ac:dyDescent="0.4">
      <c r="A9" s="111" t="s">
        <v>41</v>
      </c>
      <c r="D9" s="113"/>
      <c r="E9" s="114"/>
      <c r="F9" s="115"/>
      <c r="G9" s="164">
        <v>3892612079</v>
      </c>
      <c r="H9" s="115"/>
      <c r="I9" s="214">
        <v>4985157676</v>
      </c>
      <c r="J9" s="115"/>
      <c r="K9" s="168">
        <v>0</v>
      </c>
      <c r="L9" s="115"/>
      <c r="M9" s="219">
        <v>0</v>
      </c>
    </row>
    <row r="10" spans="1:13" ht="21.75" customHeight="1" x14ac:dyDescent="0.4">
      <c r="A10" s="29" t="s">
        <v>42</v>
      </c>
      <c r="E10" s="114"/>
      <c r="G10" s="200">
        <v>-3267588794</v>
      </c>
      <c r="H10" s="111"/>
      <c r="I10" s="215">
        <v>-4469211704</v>
      </c>
      <c r="J10" s="111"/>
      <c r="K10" s="169">
        <v>0</v>
      </c>
      <c r="L10" s="111"/>
      <c r="M10" s="220">
        <v>0</v>
      </c>
    </row>
    <row r="11" spans="1:13" s="112" customFormat="1" ht="8.4499999999999993" customHeight="1" x14ac:dyDescent="0.4">
      <c r="A11" s="111"/>
      <c r="D11" s="113"/>
      <c r="E11" s="114" t="s">
        <v>40</v>
      </c>
      <c r="F11" s="115"/>
      <c r="G11" s="164"/>
      <c r="H11" s="115"/>
      <c r="I11" s="214"/>
      <c r="J11" s="115"/>
      <c r="K11" s="171"/>
      <c r="L11" s="115"/>
      <c r="M11" s="126"/>
    </row>
    <row r="12" spans="1:13" s="112" customFormat="1" ht="21.75" customHeight="1" x14ac:dyDescent="0.4">
      <c r="A12" s="116" t="s">
        <v>43</v>
      </c>
      <c r="D12" s="113"/>
      <c r="E12" s="114"/>
      <c r="F12" s="115"/>
      <c r="G12" s="165">
        <f>SUM(G9:G11)</f>
        <v>625023285</v>
      </c>
      <c r="H12" s="115"/>
      <c r="I12" s="207">
        <f>SUM(I9:I11)</f>
        <v>515945972</v>
      </c>
      <c r="J12" s="115"/>
      <c r="K12" s="170">
        <f>SUM(K9:K11)</f>
        <v>0</v>
      </c>
      <c r="L12" s="115"/>
      <c r="M12" s="117">
        <f>SUM(M9:M11)</f>
        <v>0</v>
      </c>
    </row>
    <row r="13" spans="1:13" s="112" customFormat="1" ht="21.75" customHeight="1" x14ac:dyDescent="0.4">
      <c r="A13" s="111" t="s">
        <v>44</v>
      </c>
      <c r="B13" s="118"/>
      <c r="C13" s="118"/>
      <c r="D13" s="113"/>
      <c r="E13" s="114">
        <v>31</v>
      </c>
      <c r="F13" s="119"/>
      <c r="G13" s="164">
        <v>154552918</v>
      </c>
      <c r="H13" s="115"/>
      <c r="I13" s="214">
        <v>123272234</v>
      </c>
      <c r="J13" s="115"/>
      <c r="K13" s="164">
        <v>351299591</v>
      </c>
      <c r="L13" s="119"/>
      <c r="M13" s="214">
        <v>384876426</v>
      </c>
    </row>
    <row r="14" spans="1:13" s="112" customFormat="1" ht="21.75" customHeight="1" x14ac:dyDescent="0.4">
      <c r="A14" s="112" t="s">
        <v>45</v>
      </c>
      <c r="D14" s="113"/>
      <c r="E14" s="114"/>
      <c r="F14" s="115"/>
      <c r="G14" s="165">
        <v>-127137538</v>
      </c>
      <c r="H14" s="115"/>
      <c r="I14" s="207">
        <v>-304175681</v>
      </c>
      <c r="J14" s="115"/>
      <c r="K14" s="165">
        <v>0</v>
      </c>
      <c r="L14" s="115"/>
      <c r="M14" s="207">
        <v>0</v>
      </c>
    </row>
    <row r="15" spans="1:13" s="112" customFormat="1" ht="21.75" customHeight="1" x14ac:dyDescent="0.4">
      <c r="A15" s="112" t="s">
        <v>46</v>
      </c>
      <c r="D15" s="113"/>
      <c r="E15" s="114"/>
      <c r="F15" s="115"/>
      <c r="G15" s="164">
        <v>-260006765</v>
      </c>
      <c r="H15" s="115"/>
      <c r="I15" s="214">
        <f>-501313536+1485027</f>
        <v>-499828509</v>
      </c>
      <c r="J15" s="115"/>
      <c r="K15" s="164">
        <f>-122466949+14999000+1</f>
        <v>-107467948</v>
      </c>
      <c r="L15" s="115"/>
      <c r="M15" s="214">
        <v>-278542964</v>
      </c>
    </row>
    <row r="16" spans="1:13" s="112" customFormat="1" ht="21.75" customHeight="1" x14ac:dyDescent="0.4">
      <c r="A16" s="210" t="s">
        <v>204</v>
      </c>
      <c r="B16" s="210"/>
      <c r="C16" s="210"/>
      <c r="D16" s="113"/>
      <c r="E16" s="114"/>
      <c r="F16" s="115"/>
      <c r="G16" s="164"/>
      <c r="H16" s="115"/>
      <c r="I16" s="214"/>
      <c r="J16" s="115"/>
      <c r="K16" s="164"/>
      <c r="L16" s="115"/>
      <c r="M16" s="214"/>
    </row>
    <row r="17" spans="1:13" s="112" customFormat="1" ht="21.75" customHeight="1" x14ac:dyDescent="0.4">
      <c r="A17" s="210"/>
      <c r="B17" s="210" t="s">
        <v>205</v>
      </c>
      <c r="C17" s="210"/>
      <c r="D17" s="113"/>
      <c r="E17" s="114"/>
      <c r="F17" s="115"/>
      <c r="G17" s="164">
        <f>-'Thai 14-15'!G14</f>
        <v>-17490948</v>
      </c>
      <c r="H17" s="115"/>
      <c r="I17" s="214">
        <v>0</v>
      </c>
      <c r="J17" s="115"/>
      <c r="K17" s="164">
        <f>138677143-14999000</f>
        <v>123678143</v>
      </c>
      <c r="L17" s="115"/>
      <c r="M17" s="214">
        <v>0</v>
      </c>
    </row>
    <row r="18" spans="1:13" s="112" customFormat="1" ht="21.75" customHeight="1" x14ac:dyDescent="0.4">
      <c r="A18" s="111" t="s">
        <v>242</v>
      </c>
      <c r="B18" s="118"/>
      <c r="C18" s="118"/>
      <c r="D18" s="113"/>
      <c r="E18" s="114"/>
      <c r="F18" s="119"/>
      <c r="G18" s="164">
        <v>-13325117</v>
      </c>
      <c r="H18" s="115"/>
      <c r="I18" s="214">
        <f>8208280-1485027</f>
        <v>6723253</v>
      </c>
      <c r="J18" s="115"/>
      <c r="K18" s="164">
        <v>190652</v>
      </c>
      <c r="L18" s="115"/>
      <c r="M18" s="214">
        <v>0</v>
      </c>
    </row>
    <row r="19" spans="1:13" s="112" customFormat="1" ht="21.75" customHeight="1" x14ac:dyDescent="0.4">
      <c r="A19" s="111" t="s">
        <v>47</v>
      </c>
      <c r="D19" s="113"/>
      <c r="E19" s="114"/>
      <c r="F19" s="115"/>
      <c r="G19" s="164">
        <v>-331346245</v>
      </c>
      <c r="H19" s="115"/>
      <c r="I19" s="214">
        <v>-384000393</v>
      </c>
      <c r="J19" s="115"/>
      <c r="K19" s="164">
        <v>-180310141</v>
      </c>
      <c r="L19" s="115"/>
      <c r="M19" s="214">
        <v>-180263658</v>
      </c>
    </row>
    <row r="20" spans="1:13" s="112" customFormat="1" ht="21.75" customHeight="1" x14ac:dyDescent="0.4">
      <c r="A20" s="111" t="s">
        <v>124</v>
      </c>
      <c r="D20" s="113"/>
      <c r="E20" s="114">
        <v>18</v>
      </c>
      <c r="F20" s="115"/>
      <c r="G20" s="166">
        <v>812713</v>
      </c>
      <c r="H20" s="115"/>
      <c r="I20" s="216">
        <v>63783415</v>
      </c>
      <c r="J20" s="115"/>
      <c r="K20" s="166">
        <v>0</v>
      </c>
      <c r="L20" s="115"/>
      <c r="M20" s="216">
        <v>0</v>
      </c>
    </row>
    <row r="21" spans="1:13" s="112" customFormat="1" ht="8.4499999999999993" customHeight="1" x14ac:dyDescent="0.4">
      <c r="A21" s="116"/>
      <c r="D21" s="113"/>
      <c r="E21" s="114"/>
      <c r="F21" s="115"/>
      <c r="G21" s="164"/>
      <c r="H21" s="115"/>
      <c r="I21" s="214"/>
      <c r="J21" s="115"/>
      <c r="K21" s="164"/>
      <c r="L21" s="115"/>
      <c r="M21" s="214"/>
    </row>
    <row r="22" spans="1:13" s="112" customFormat="1" ht="21.75" customHeight="1" x14ac:dyDescent="0.4">
      <c r="A22" s="116" t="s">
        <v>172</v>
      </c>
      <c r="D22" s="113"/>
      <c r="E22" s="114"/>
      <c r="F22" s="115"/>
      <c r="G22" s="165">
        <f>SUM(G12:G20)</f>
        <v>31082303</v>
      </c>
      <c r="H22" s="115"/>
      <c r="I22" s="207">
        <f>SUM(I12:I20)</f>
        <v>-478279709</v>
      </c>
      <c r="J22" s="115"/>
      <c r="K22" s="165">
        <f>SUM(K12:K20)</f>
        <v>187390297</v>
      </c>
      <c r="L22" s="115"/>
      <c r="M22" s="207">
        <f>SUM(M12:M20)</f>
        <v>-73930196</v>
      </c>
    </row>
    <row r="23" spans="1:13" s="112" customFormat="1" ht="21.75" customHeight="1" x14ac:dyDescent="0.4">
      <c r="A23" s="111" t="s">
        <v>132</v>
      </c>
      <c r="D23" s="113"/>
      <c r="E23" s="114">
        <v>33</v>
      </c>
      <c r="F23" s="115"/>
      <c r="G23" s="167">
        <f>-23589598+43456-1370052</f>
        <v>-24916194</v>
      </c>
      <c r="H23" s="115"/>
      <c r="I23" s="217">
        <v>-33491120</v>
      </c>
      <c r="J23" s="115"/>
      <c r="K23" s="167">
        <v>0</v>
      </c>
      <c r="L23" s="115"/>
      <c r="M23" s="217">
        <v>-12341771</v>
      </c>
    </row>
    <row r="24" spans="1:13" s="112" customFormat="1" ht="8.4499999999999993" customHeight="1" x14ac:dyDescent="0.4">
      <c r="A24" s="120"/>
      <c r="D24" s="113"/>
      <c r="E24" s="113"/>
      <c r="F24" s="121"/>
      <c r="G24" s="201"/>
      <c r="H24" s="121"/>
      <c r="I24" s="218"/>
      <c r="J24" s="121"/>
      <c r="K24" s="201"/>
      <c r="L24" s="121"/>
      <c r="M24" s="218"/>
    </row>
    <row r="25" spans="1:13" s="112" customFormat="1" ht="21.75" customHeight="1" x14ac:dyDescent="0.4">
      <c r="A25" s="116" t="s">
        <v>173</v>
      </c>
      <c r="D25" s="113"/>
      <c r="E25" s="113"/>
      <c r="F25" s="121"/>
      <c r="G25" s="173">
        <f>SUM(G22:G23)</f>
        <v>6166109</v>
      </c>
      <c r="H25" s="115"/>
      <c r="I25" s="129">
        <f>SUM(I22:I23)</f>
        <v>-511770829</v>
      </c>
      <c r="J25" s="115"/>
      <c r="K25" s="173">
        <f>SUM(K22:K23)</f>
        <v>187390297</v>
      </c>
      <c r="L25" s="121"/>
      <c r="M25" s="129">
        <f>SUM(M22:M23)</f>
        <v>-86271967</v>
      </c>
    </row>
    <row r="26" spans="1:13" s="105" customFormat="1" ht="18.75" x14ac:dyDescent="0.4">
      <c r="A26" s="100"/>
      <c r="B26" s="101"/>
      <c r="C26" s="101"/>
      <c r="D26" s="102"/>
      <c r="E26" s="102"/>
      <c r="F26" s="103"/>
      <c r="G26" s="123"/>
      <c r="H26" s="104"/>
      <c r="I26" s="123"/>
      <c r="J26" s="103"/>
      <c r="K26" s="123"/>
      <c r="L26" s="104"/>
      <c r="M26" s="123"/>
    </row>
    <row r="27" spans="1:13" s="105" customFormat="1" ht="21.75" customHeight="1" x14ac:dyDescent="0.4">
      <c r="A27" s="101"/>
      <c r="B27" s="101"/>
      <c r="C27" s="101"/>
      <c r="D27" s="102"/>
      <c r="E27" s="106"/>
      <c r="F27" s="104"/>
      <c r="G27" s="123"/>
      <c r="H27" s="104"/>
      <c r="I27" s="123"/>
      <c r="J27" s="104"/>
      <c r="K27" s="123"/>
      <c r="L27" s="104"/>
      <c r="M27" s="123"/>
    </row>
    <row r="28" spans="1:13" s="105" customFormat="1" ht="21.75" customHeight="1" x14ac:dyDescent="0.4">
      <c r="A28" s="100"/>
      <c r="B28" s="101"/>
      <c r="C28" s="101"/>
      <c r="D28" s="102"/>
      <c r="E28" s="106"/>
      <c r="F28" s="104"/>
      <c r="G28" s="123"/>
      <c r="H28" s="104"/>
      <c r="I28" s="123"/>
      <c r="J28" s="104"/>
      <c r="K28" s="123"/>
      <c r="L28" s="104"/>
      <c r="M28" s="123"/>
    </row>
    <row r="29" spans="1:13" s="105" customFormat="1" ht="21.75" customHeight="1" x14ac:dyDescent="0.4">
      <c r="A29" s="100"/>
      <c r="B29" s="101"/>
      <c r="C29" s="101"/>
      <c r="D29" s="102"/>
      <c r="E29" s="106"/>
      <c r="F29" s="104"/>
      <c r="G29" s="123"/>
      <c r="H29" s="104"/>
      <c r="I29" s="123"/>
      <c r="J29" s="104"/>
      <c r="K29" s="123"/>
      <c r="L29" s="104"/>
      <c r="M29" s="123"/>
    </row>
    <row r="30" spans="1:13" s="105" customFormat="1" ht="21.75" customHeight="1" x14ac:dyDescent="0.4">
      <c r="A30" s="100"/>
      <c r="B30" s="101"/>
      <c r="C30" s="101"/>
      <c r="D30" s="102"/>
      <c r="E30" s="106"/>
      <c r="F30" s="104"/>
      <c r="G30" s="123"/>
      <c r="H30" s="104"/>
      <c r="I30" s="123"/>
      <c r="J30" s="104"/>
      <c r="K30" s="123"/>
      <c r="L30" s="104"/>
      <c r="M30" s="123"/>
    </row>
    <row r="31" spans="1:13" s="105" customFormat="1" ht="21.75" customHeight="1" x14ac:dyDescent="0.4">
      <c r="A31" s="100"/>
      <c r="B31" s="101"/>
      <c r="C31" s="101"/>
      <c r="D31" s="102"/>
      <c r="E31" s="106"/>
      <c r="F31" s="104"/>
      <c r="G31" s="123"/>
      <c r="H31" s="104"/>
      <c r="I31" s="123"/>
      <c r="J31" s="104"/>
      <c r="K31" s="123"/>
      <c r="L31" s="104"/>
      <c r="M31" s="123"/>
    </row>
    <row r="32" spans="1:13" s="105" customFormat="1" ht="21.75" customHeight="1" x14ac:dyDescent="0.4">
      <c r="A32" s="100"/>
      <c r="B32" s="101"/>
      <c r="C32" s="101"/>
      <c r="D32" s="102"/>
      <c r="E32" s="106"/>
      <c r="F32" s="104"/>
      <c r="G32" s="123"/>
      <c r="H32" s="104"/>
      <c r="I32" s="123"/>
      <c r="J32" s="104"/>
      <c r="K32" s="123"/>
      <c r="L32" s="104"/>
      <c r="M32" s="123"/>
    </row>
    <row r="33" spans="1:13" s="105" customFormat="1" ht="21.75" customHeight="1" x14ac:dyDescent="0.4">
      <c r="A33" s="100"/>
      <c r="B33" s="101"/>
      <c r="C33" s="101"/>
      <c r="D33" s="102"/>
      <c r="E33" s="106"/>
      <c r="F33" s="104"/>
      <c r="G33" s="123"/>
      <c r="H33" s="104"/>
      <c r="I33" s="123"/>
      <c r="J33" s="104"/>
      <c r="K33" s="123"/>
      <c r="L33" s="104"/>
      <c r="M33" s="123"/>
    </row>
    <row r="34" spans="1:13" s="105" customFormat="1" ht="21.75" customHeight="1" x14ac:dyDescent="0.4">
      <c r="A34" s="100"/>
      <c r="B34" s="101"/>
      <c r="C34" s="101"/>
      <c r="D34" s="102"/>
      <c r="E34" s="106"/>
      <c r="F34" s="104"/>
      <c r="G34" s="123"/>
      <c r="H34" s="104"/>
      <c r="I34" s="123"/>
      <c r="J34" s="104"/>
      <c r="K34" s="123"/>
      <c r="L34" s="104"/>
      <c r="M34" s="123"/>
    </row>
    <row r="35" spans="1:13" s="105" customFormat="1" ht="21.75" customHeight="1" x14ac:dyDescent="0.4">
      <c r="A35" s="100"/>
      <c r="B35" s="101"/>
      <c r="C35" s="101"/>
      <c r="D35" s="102"/>
      <c r="E35" s="106"/>
      <c r="F35" s="104"/>
      <c r="G35" s="123"/>
      <c r="H35" s="104"/>
      <c r="I35" s="123"/>
      <c r="J35" s="104"/>
      <c r="K35" s="123"/>
      <c r="L35" s="104"/>
      <c r="M35" s="123"/>
    </row>
    <row r="36" spans="1:13" s="105" customFormat="1" ht="21.75" customHeight="1" x14ac:dyDescent="0.4">
      <c r="A36" s="100"/>
      <c r="B36" s="101"/>
      <c r="C36" s="101"/>
      <c r="D36" s="102"/>
      <c r="E36" s="106"/>
      <c r="F36" s="104"/>
      <c r="G36" s="123"/>
      <c r="H36" s="104"/>
      <c r="I36" s="123"/>
      <c r="J36" s="104"/>
      <c r="K36" s="123"/>
      <c r="L36" s="104"/>
      <c r="M36" s="123"/>
    </row>
    <row r="37" spans="1:13" s="105" customFormat="1" ht="21.75" customHeight="1" x14ac:dyDescent="0.4">
      <c r="A37" s="100"/>
      <c r="B37" s="101"/>
      <c r="C37" s="101"/>
      <c r="D37" s="102"/>
      <c r="E37" s="106"/>
      <c r="F37" s="104"/>
      <c r="G37" s="123"/>
      <c r="H37" s="104"/>
      <c r="I37" s="123"/>
      <c r="J37" s="104"/>
      <c r="K37" s="123"/>
      <c r="L37" s="104"/>
      <c r="M37" s="123"/>
    </row>
    <row r="38" spans="1:13" s="105" customFormat="1" ht="21.75" customHeight="1" x14ac:dyDescent="0.4">
      <c r="A38" s="100"/>
      <c r="B38" s="101"/>
      <c r="C38" s="101"/>
      <c r="D38" s="102"/>
      <c r="E38" s="106"/>
      <c r="F38" s="104"/>
      <c r="G38" s="123"/>
      <c r="H38" s="104"/>
      <c r="I38" s="123"/>
      <c r="J38" s="104"/>
      <c r="K38" s="123"/>
      <c r="L38" s="104"/>
      <c r="M38" s="123"/>
    </row>
    <row r="39" spans="1:13" s="105" customFormat="1" ht="18.75" customHeight="1" x14ac:dyDescent="0.4">
      <c r="A39" s="100"/>
      <c r="B39" s="101"/>
      <c r="C39" s="101"/>
      <c r="D39" s="102"/>
      <c r="E39" s="106"/>
      <c r="F39" s="104"/>
      <c r="G39" s="123"/>
      <c r="H39" s="104"/>
      <c r="I39" s="123"/>
      <c r="J39" s="104"/>
      <c r="K39" s="123"/>
      <c r="L39" s="104"/>
      <c r="M39" s="123"/>
    </row>
    <row r="40" spans="1:13" ht="21.75" customHeight="1" x14ac:dyDescent="0.4">
      <c r="A40" s="124" t="str">
        <f>+'Thai7-9'!A52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40" s="125"/>
      <c r="C40" s="125"/>
      <c r="D40" s="125"/>
      <c r="E40" s="125"/>
      <c r="F40" s="125"/>
      <c r="G40" s="203"/>
      <c r="H40" s="125"/>
      <c r="I40" s="203"/>
      <c r="J40" s="125"/>
      <c r="K40" s="203"/>
      <c r="L40" s="125"/>
      <c r="M40" s="203"/>
    </row>
  </sheetData>
  <mergeCells count="2">
    <mergeCell ref="G5:I5"/>
    <mergeCell ref="K5:M5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P50"/>
  <sheetViews>
    <sheetView zoomScaleNormal="100" zoomScaleSheetLayoutView="100" workbookViewId="0">
      <selection activeCell="O13" sqref="O13"/>
    </sheetView>
  </sheetViews>
  <sheetFormatPr defaultColWidth="9.140625" defaultRowHeight="21.75" customHeight="1" x14ac:dyDescent="0.5"/>
  <cols>
    <col min="1" max="3" width="1.5703125" style="29" customWidth="1"/>
    <col min="4" max="4" width="41" style="29" customWidth="1"/>
    <col min="5" max="5" width="7.85546875" style="27" customWidth="1"/>
    <col min="6" max="6" width="0.7109375" style="29" customWidth="1"/>
    <col min="7" max="7" width="11.7109375" style="204" customWidth="1"/>
    <col min="8" max="8" width="0.7109375" style="110" customWidth="1"/>
    <col min="9" max="9" width="11.7109375" style="109" customWidth="1"/>
    <col min="10" max="10" width="0.7109375" style="29" customWidth="1"/>
    <col min="11" max="11" width="11.7109375" style="204" customWidth="1"/>
    <col min="12" max="12" width="0.7109375" style="110" customWidth="1"/>
    <col min="13" max="13" width="11.7109375" style="109" customWidth="1"/>
    <col min="14" max="16384" width="9.140625" style="29"/>
  </cols>
  <sheetData>
    <row r="1" spans="1:13" ht="21.75" customHeight="1" x14ac:dyDescent="0.5">
      <c r="A1" s="79" t="s">
        <v>0</v>
      </c>
      <c r="B1" s="79"/>
      <c r="C1" s="79"/>
      <c r="D1" s="79"/>
      <c r="E1" s="47"/>
      <c r="F1" s="79"/>
      <c r="G1" s="195"/>
      <c r="H1" s="97"/>
      <c r="I1" s="1"/>
      <c r="J1" s="79"/>
      <c r="K1" s="195"/>
      <c r="L1" s="97"/>
      <c r="M1" s="1"/>
    </row>
    <row r="2" spans="1:13" ht="21.75" customHeight="1" x14ac:dyDescent="0.5">
      <c r="A2" s="79" t="s">
        <v>39</v>
      </c>
      <c r="B2" s="79"/>
      <c r="C2" s="79"/>
      <c r="D2" s="79"/>
      <c r="E2" s="47"/>
      <c r="F2" s="79"/>
      <c r="G2" s="195"/>
      <c r="H2" s="97"/>
      <c r="I2" s="1"/>
      <c r="J2" s="79"/>
      <c r="K2" s="195"/>
      <c r="L2" s="97"/>
      <c r="M2" s="1"/>
    </row>
    <row r="3" spans="1:13" ht="21.75" customHeight="1" x14ac:dyDescent="0.5">
      <c r="A3" s="76" t="s">
        <v>191</v>
      </c>
      <c r="B3" s="76"/>
      <c r="C3" s="76"/>
      <c r="D3" s="76"/>
      <c r="E3" s="45"/>
      <c r="F3" s="76"/>
      <c r="G3" s="196"/>
      <c r="H3" s="98"/>
      <c r="I3" s="98"/>
      <c r="J3" s="76"/>
      <c r="K3" s="196"/>
      <c r="L3" s="98"/>
      <c r="M3" s="98"/>
    </row>
    <row r="4" spans="1:13" ht="21.75" customHeight="1" x14ac:dyDescent="0.5">
      <c r="A4" s="79"/>
      <c r="B4" s="79"/>
      <c r="C4" s="79"/>
      <c r="D4" s="79"/>
      <c r="E4" s="47"/>
      <c r="F4" s="79"/>
      <c r="G4" s="197"/>
      <c r="H4" s="97"/>
      <c r="I4" s="97"/>
      <c r="J4" s="79"/>
      <c r="K4" s="197"/>
      <c r="L4" s="97"/>
      <c r="M4" s="97"/>
    </row>
    <row r="5" spans="1:13" ht="20.100000000000001" customHeight="1" x14ac:dyDescent="0.5">
      <c r="A5" s="79"/>
      <c r="B5" s="79"/>
      <c r="C5" s="79"/>
      <c r="D5" s="79"/>
      <c r="E5" s="47"/>
      <c r="F5" s="79"/>
      <c r="G5" s="236" t="s">
        <v>2</v>
      </c>
      <c r="H5" s="236"/>
      <c r="I5" s="236"/>
      <c r="J5" s="42"/>
      <c r="K5" s="236" t="s">
        <v>99</v>
      </c>
      <c r="L5" s="236"/>
      <c r="M5" s="236"/>
    </row>
    <row r="6" spans="1:13" ht="20.100000000000001" customHeight="1" x14ac:dyDescent="0.5">
      <c r="A6" s="71" t="s">
        <v>40</v>
      </c>
      <c r="B6" s="71"/>
      <c r="C6" s="71"/>
      <c r="D6" s="71"/>
      <c r="E6" s="73"/>
      <c r="F6" s="71"/>
      <c r="G6" s="11" t="s">
        <v>192</v>
      </c>
      <c r="H6" s="12"/>
      <c r="I6" s="11" t="s">
        <v>162</v>
      </c>
      <c r="J6" s="12"/>
      <c r="K6" s="11" t="s">
        <v>192</v>
      </c>
      <c r="L6" s="12"/>
      <c r="M6" s="11" t="s">
        <v>162</v>
      </c>
    </row>
    <row r="7" spans="1:13" ht="20.100000000000001" customHeight="1" x14ac:dyDescent="0.5">
      <c r="A7" s="71"/>
      <c r="B7" s="71"/>
      <c r="C7" s="71"/>
      <c r="D7" s="71"/>
      <c r="E7" s="45" t="s">
        <v>3</v>
      </c>
      <c r="F7" s="71"/>
      <c r="G7" s="198" t="s">
        <v>4</v>
      </c>
      <c r="H7" s="87"/>
      <c r="I7" s="85" t="s">
        <v>4</v>
      </c>
      <c r="J7" s="87"/>
      <c r="K7" s="198" t="s">
        <v>4</v>
      </c>
      <c r="L7" s="71"/>
      <c r="M7" s="85" t="s">
        <v>4</v>
      </c>
    </row>
    <row r="8" spans="1:13" ht="20.100000000000001" customHeight="1" x14ac:dyDescent="0.5">
      <c r="A8" s="71"/>
      <c r="B8" s="71"/>
      <c r="C8" s="71"/>
      <c r="D8" s="71"/>
      <c r="E8" s="47"/>
      <c r="F8" s="71"/>
      <c r="G8" s="199"/>
      <c r="H8" s="87"/>
      <c r="I8" s="83"/>
      <c r="J8" s="87"/>
      <c r="K8" s="199"/>
      <c r="L8" s="71"/>
      <c r="M8" s="83"/>
    </row>
    <row r="9" spans="1:13" s="112" customFormat="1" ht="20.100000000000001" customHeight="1" x14ac:dyDescent="0.4">
      <c r="A9" s="116" t="s">
        <v>187</v>
      </c>
      <c r="D9" s="113"/>
      <c r="E9" s="113"/>
      <c r="F9" s="121"/>
      <c r="G9" s="165">
        <f>Thai10!G25</f>
        <v>6166109</v>
      </c>
      <c r="H9" s="115"/>
      <c r="I9" s="112">
        <v>-511770829</v>
      </c>
      <c r="J9" s="115"/>
      <c r="K9" s="165">
        <f>Thai10!K25</f>
        <v>187390297</v>
      </c>
      <c r="L9" s="121"/>
      <c r="M9" s="112">
        <v>-86271967</v>
      </c>
    </row>
    <row r="10" spans="1:13" ht="6" customHeight="1" x14ac:dyDescent="0.5">
      <c r="A10" s="71"/>
      <c r="B10" s="71"/>
      <c r="C10" s="71"/>
      <c r="D10" s="71"/>
      <c r="E10" s="47"/>
      <c r="F10" s="71"/>
      <c r="G10" s="199"/>
      <c r="H10" s="87"/>
      <c r="I10" s="83"/>
      <c r="J10" s="87"/>
      <c r="K10" s="199"/>
      <c r="L10" s="71"/>
      <c r="M10" s="83"/>
    </row>
    <row r="11" spans="1:13" s="112" customFormat="1" ht="20.100000000000001" customHeight="1" x14ac:dyDescent="0.4">
      <c r="A11" s="116" t="s">
        <v>158</v>
      </c>
      <c r="D11" s="113"/>
      <c r="E11" s="113"/>
      <c r="F11" s="121"/>
      <c r="G11" s="165"/>
      <c r="H11" s="115"/>
      <c r="J11" s="115"/>
      <c r="K11" s="165"/>
      <c r="L11" s="121"/>
    </row>
    <row r="12" spans="1:13" s="112" customFormat="1" ht="20.100000000000001" customHeight="1" x14ac:dyDescent="0.4">
      <c r="A12" s="116"/>
      <c r="B12" s="111" t="s">
        <v>87</v>
      </c>
      <c r="D12" s="113"/>
      <c r="E12" s="113"/>
      <c r="F12" s="121"/>
      <c r="G12" s="165"/>
      <c r="H12" s="115"/>
      <c r="J12" s="115"/>
      <c r="K12" s="165"/>
      <c r="L12" s="121"/>
    </row>
    <row r="13" spans="1:13" s="112" customFormat="1" ht="20.100000000000001" customHeight="1" x14ac:dyDescent="0.4">
      <c r="A13" s="116"/>
      <c r="B13" s="111"/>
      <c r="C13" s="112" t="s">
        <v>88</v>
      </c>
      <c r="D13" s="113"/>
      <c r="E13" s="113"/>
      <c r="F13" s="121"/>
      <c r="G13" s="165"/>
      <c r="H13" s="115"/>
      <c r="J13" s="115"/>
      <c r="K13" s="165"/>
      <c r="L13" s="121"/>
    </row>
    <row r="14" spans="1:13" s="112" customFormat="1" ht="20.100000000000001" customHeight="1" x14ac:dyDescent="0.4">
      <c r="A14" s="116"/>
      <c r="B14" s="111"/>
      <c r="D14" s="112" t="s">
        <v>128</v>
      </c>
      <c r="E14" s="113">
        <v>29</v>
      </c>
      <c r="F14" s="121"/>
      <c r="G14" s="171">
        <v>1699482</v>
      </c>
      <c r="H14" s="115"/>
      <c r="I14" s="126">
        <v>-4539661</v>
      </c>
      <c r="J14" s="115"/>
      <c r="K14" s="171">
        <f>2336081</f>
        <v>2336081</v>
      </c>
      <c r="L14" s="115"/>
      <c r="M14" s="126">
        <v>-1475843</v>
      </c>
    </row>
    <row r="15" spans="1:13" s="112" customFormat="1" ht="20.100000000000001" customHeight="1" x14ac:dyDescent="0.4">
      <c r="A15" s="116"/>
      <c r="D15" s="112" t="s">
        <v>93</v>
      </c>
      <c r="E15" s="113"/>
      <c r="F15" s="121"/>
      <c r="G15" s="170"/>
      <c r="H15" s="115"/>
      <c r="I15" s="127"/>
      <c r="J15" s="115"/>
      <c r="K15" s="170"/>
      <c r="L15" s="121"/>
      <c r="M15" s="127"/>
    </row>
    <row r="16" spans="1:13" s="112" customFormat="1" ht="20.100000000000001" customHeight="1" x14ac:dyDescent="0.4">
      <c r="A16" s="116"/>
      <c r="B16" s="111"/>
      <c r="D16" s="112" t="s">
        <v>97</v>
      </c>
      <c r="E16" s="113"/>
      <c r="F16" s="121"/>
      <c r="G16" s="172">
        <v>-339896</v>
      </c>
      <c r="H16" s="115"/>
      <c r="I16" s="128">
        <v>612764</v>
      </c>
      <c r="J16" s="115"/>
      <c r="K16" s="172">
        <v>-467216</v>
      </c>
      <c r="L16" s="121"/>
      <c r="M16" s="128">
        <v>0</v>
      </c>
    </row>
    <row r="17" spans="1:13" s="112" customFormat="1" ht="8.4499999999999993" customHeight="1" x14ac:dyDescent="0.4">
      <c r="A17" s="116"/>
      <c r="B17" s="111"/>
      <c r="E17" s="113"/>
      <c r="F17" s="121"/>
      <c r="G17" s="170"/>
      <c r="H17" s="115"/>
      <c r="I17" s="127"/>
      <c r="J17" s="115"/>
      <c r="K17" s="170"/>
      <c r="L17" s="115"/>
      <c r="M17" s="127"/>
    </row>
    <row r="18" spans="1:13" s="112" customFormat="1" ht="20.100000000000001" customHeight="1" x14ac:dyDescent="0.4">
      <c r="A18" s="116"/>
      <c r="D18" s="113"/>
      <c r="E18" s="113"/>
      <c r="F18" s="121"/>
      <c r="G18" s="173">
        <f>SUM(G11:G16)</f>
        <v>1359586</v>
      </c>
      <c r="H18" s="115"/>
      <c r="I18" s="129">
        <f>SUM(I11:I16)</f>
        <v>-3926897</v>
      </c>
      <c r="J18" s="115"/>
      <c r="K18" s="175">
        <f>SUM(K11:K16)</f>
        <v>1868865</v>
      </c>
      <c r="L18" s="121"/>
      <c r="M18" s="130">
        <f>SUM(M11:M16)</f>
        <v>-1475843</v>
      </c>
    </row>
    <row r="19" spans="1:13" s="112" customFormat="1" ht="20.100000000000001" customHeight="1" x14ac:dyDescent="0.4">
      <c r="A19" s="116"/>
      <c r="B19" s="112" t="s">
        <v>89</v>
      </c>
      <c r="D19" s="113"/>
      <c r="E19" s="113"/>
      <c r="F19" s="121"/>
      <c r="G19" s="165"/>
      <c r="H19" s="115"/>
      <c r="J19" s="115"/>
      <c r="K19" s="170"/>
      <c r="L19" s="121"/>
      <c r="M19" s="127"/>
    </row>
    <row r="20" spans="1:13" s="112" customFormat="1" ht="20.100000000000001" customHeight="1" x14ac:dyDescent="0.4">
      <c r="A20" s="116"/>
      <c r="B20" s="111"/>
      <c r="C20" s="112" t="s">
        <v>88</v>
      </c>
      <c r="D20" s="113"/>
      <c r="E20" s="113"/>
      <c r="F20" s="121"/>
      <c r="G20" s="165"/>
      <c r="K20" s="165"/>
    </row>
    <row r="21" spans="1:13" s="112" customFormat="1" ht="20.100000000000001" customHeight="1" x14ac:dyDescent="0.4">
      <c r="A21" s="116"/>
      <c r="B21" s="111"/>
      <c r="D21" s="112" t="s">
        <v>229</v>
      </c>
      <c r="E21" s="113"/>
      <c r="F21" s="121"/>
      <c r="G21" s="165">
        <v>0</v>
      </c>
      <c r="I21" s="126" t="s">
        <v>227</v>
      </c>
      <c r="K21" s="165">
        <v>0</v>
      </c>
      <c r="M21" s="126" t="s">
        <v>227</v>
      </c>
    </row>
    <row r="22" spans="1:13" s="112" customFormat="1" ht="20.100000000000001" customHeight="1" x14ac:dyDescent="0.4">
      <c r="A22" s="116"/>
      <c r="B22" s="111"/>
      <c r="D22" s="112" t="s">
        <v>235</v>
      </c>
      <c r="E22" s="113"/>
      <c r="F22" s="121"/>
      <c r="G22" s="165">
        <v>0</v>
      </c>
      <c r="I22" s="112">
        <v>-60453</v>
      </c>
      <c r="K22" s="165">
        <v>0</v>
      </c>
      <c r="M22" s="112">
        <v>-60453</v>
      </c>
    </row>
    <row r="23" spans="1:13" s="112" customFormat="1" ht="20.100000000000001" customHeight="1" x14ac:dyDescent="0.4">
      <c r="A23" s="116"/>
      <c r="B23" s="111"/>
      <c r="D23" s="231" t="s">
        <v>236</v>
      </c>
      <c r="E23" s="113"/>
      <c r="F23" s="121"/>
      <c r="G23" s="165"/>
      <c r="K23" s="165"/>
    </row>
    <row r="24" spans="1:13" s="112" customFormat="1" ht="20.100000000000001" customHeight="1" x14ac:dyDescent="0.4">
      <c r="A24" s="116"/>
      <c r="B24" s="111"/>
      <c r="D24" s="112" t="s">
        <v>237</v>
      </c>
      <c r="E24" s="113"/>
      <c r="F24" s="121"/>
      <c r="G24" s="172" t="s">
        <v>227</v>
      </c>
      <c r="H24" s="115"/>
      <c r="I24" s="128" t="s">
        <v>227</v>
      </c>
      <c r="J24" s="115"/>
      <c r="K24" s="172" t="s">
        <v>227</v>
      </c>
      <c r="L24" s="115"/>
      <c r="M24" s="128" t="s">
        <v>227</v>
      </c>
    </row>
    <row r="25" spans="1:13" s="112" customFormat="1" ht="8.4499999999999993" customHeight="1" x14ac:dyDescent="0.4">
      <c r="A25" s="116"/>
      <c r="B25" s="111"/>
      <c r="E25" s="113"/>
      <c r="F25" s="121"/>
      <c r="G25" s="165"/>
      <c r="H25" s="115"/>
      <c r="J25" s="115"/>
      <c r="K25" s="165"/>
      <c r="L25" s="115"/>
    </row>
    <row r="26" spans="1:13" s="112" customFormat="1" ht="20.100000000000001" customHeight="1" x14ac:dyDescent="0.4">
      <c r="A26" s="116"/>
      <c r="D26" s="113"/>
      <c r="E26" s="113"/>
      <c r="F26" s="121"/>
      <c r="G26" s="172">
        <f>SUM(G20:G24)</f>
        <v>0</v>
      </c>
      <c r="I26" s="128">
        <f>SUM(I20:I24)</f>
        <v>-60453</v>
      </c>
      <c r="K26" s="172">
        <f>SUM(K20:K24)</f>
        <v>0</v>
      </c>
      <c r="M26" s="128">
        <f>SUM(M20:M24)</f>
        <v>-60453</v>
      </c>
    </row>
    <row r="27" spans="1:13" s="112" customFormat="1" ht="6" customHeight="1" x14ac:dyDescent="0.4">
      <c r="A27" s="116"/>
      <c r="D27" s="113"/>
      <c r="E27" s="113"/>
      <c r="F27" s="121"/>
      <c r="G27" s="205"/>
      <c r="I27" s="133"/>
      <c r="K27" s="206"/>
      <c r="M27" s="134"/>
    </row>
    <row r="28" spans="1:13" s="112" customFormat="1" ht="20.100000000000001" customHeight="1" x14ac:dyDescent="0.4">
      <c r="A28" s="116" t="s">
        <v>228</v>
      </c>
      <c r="D28" s="113"/>
      <c r="E28" s="113"/>
      <c r="F28" s="121"/>
      <c r="G28" s="175">
        <f>G18+G26</f>
        <v>1359586</v>
      </c>
      <c r="I28" s="132">
        <f>I18+I26</f>
        <v>-3987350</v>
      </c>
      <c r="K28" s="173">
        <f>K18+K26</f>
        <v>1868865</v>
      </c>
      <c r="M28" s="131">
        <f>M18+M26</f>
        <v>-1536296</v>
      </c>
    </row>
    <row r="29" spans="1:13" s="112" customFormat="1" ht="6" customHeight="1" x14ac:dyDescent="0.4">
      <c r="A29" s="116"/>
      <c r="D29" s="113"/>
      <c r="E29" s="113"/>
      <c r="F29" s="121"/>
      <c r="G29" s="165"/>
      <c r="K29" s="165"/>
    </row>
    <row r="30" spans="1:13" s="112" customFormat="1" ht="20.100000000000001" customHeight="1" thickBot="1" x14ac:dyDescent="0.45">
      <c r="A30" s="116" t="s">
        <v>159</v>
      </c>
      <c r="D30" s="113"/>
      <c r="E30" s="113"/>
      <c r="F30" s="121"/>
      <c r="G30" s="202">
        <f>G28+G9</f>
        <v>7525695</v>
      </c>
      <c r="I30" s="122">
        <f>Thai10!I25+Thai11!I28</f>
        <v>-515758179</v>
      </c>
      <c r="K30" s="202">
        <f>K28+K9</f>
        <v>189259162</v>
      </c>
      <c r="M30" s="122">
        <f>Thai10!M25+Thai11!M28</f>
        <v>-87808263</v>
      </c>
    </row>
    <row r="31" spans="1:13" s="112" customFormat="1" ht="6" customHeight="1" thickTop="1" x14ac:dyDescent="0.4">
      <c r="A31" s="116"/>
      <c r="D31" s="113"/>
      <c r="E31" s="113"/>
      <c r="F31" s="121"/>
      <c r="G31" s="165"/>
      <c r="H31" s="115"/>
      <c r="J31" s="115"/>
      <c r="K31" s="165"/>
      <c r="L31" s="121"/>
    </row>
    <row r="32" spans="1:13" s="112" customFormat="1" ht="20.100000000000001" customHeight="1" x14ac:dyDescent="0.4">
      <c r="A32" s="116" t="s">
        <v>168</v>
      </c>
      <c r="D32" s="113"/>
      <c r="E32" s="113"/>
      <c r="F32" s="121"/>
      <c r="G32" s="165"/>
      <c r="H32" s="115"/>
      <c r="J32" s="115"/>
      <c r="K32" s="165"/>
      <c r="L32" s="121"/>
    </row>
    <row r="33" spans="1:16" s="112" customFormat="1" ht="20.100000000000001" customHeight="1" x14ac:dyDescent="0.4">
      <c r="A33" s="116"/>
      <c r="B33" s="112" t="s">
        <v>151</v>
      </c>
      <c r="D33" s="113"/>
      <c r="E33" s="113"/>
      <c r="F33" s="121"/>
      <c r="G33" s="170">
        <f>G36-G34</f>
        <v>6137766</v>
      </c>
      <c r="H33" s="135"/>
      <c r="I33" s="117">
        <v>-511711461</v>
      </c>
      <c r="J33" s="135"/>
      <c r="K33" s="170">
        <f>K36-K34</f>
        <v>187390297</v>
      </c>
      <c r="L33" s="136"/>
      <c r="M33" s="117">
        <v>-86271967</v>
      </c>
    </row>
    <row r="34" spans="1:16" s="112" customFormat="1" ht="20.100000000000001" customHeight="1" x14ac:dyDescent="0.4">
      <c r="A34" s="116"/>
      <c r="B34" s="112" t="s">
        <v>48</v>
      </c>
      <c r="D34" s="113"/>
      <c r="E34" s="113"/>
      <c r="F34" s="121"/>
      <c r="G34" s="171">
        <f>G40</f>
        <v>28343</v>
      </c>
      <c r="I34" s="126">
        <v>-59368</v>
      </c>
      <c r="K34" s="172">
        <f>K40</f>
        <v>0</v>
      </c>
      <c r="M34" s="128">
        <v>0</v>
      </c>
      <c r="P34" s="112" t="s">
        <v>40</v>
      </c>
    </row>
    <row r="35" spans="1:16" s="112" customFormat="1" ht="6" customHeight="1" x14ac:dyDescent="0.4">
      <c r="A35" s="116"/>
      <c r="D35" s="113"/>
      <c r="E35" s="113"/>
      <c r="F35" s="121"/>
      <c r="G35" s="206"/>
      <c r="I35" s="134"/>
      <c r="K35" s="165"/>
    </row>
    <row r="36" spans="1:16" s="112" customFormat="1" ht="20.100000000000001" customHeight="1" thickBot="1" x14ac:dyDescent="0.45">
      <c r="A36" s="116"/>
      <c r="D36" s="113"/>
      <c r="E36" s="113"/>
      <c r="F36" s="121"/>
      <c r="G36" s="174">
        <f>G9</f>
        <v>6166109</v>
      </c>
      <c r="H36" s="138"/>
      <c r="I36" s="137">
        <f>SUM(I33:I34)</f>
        <v>-511770829</v>
      </c>
      <c r="J36" s="138"/>
      <c r="K36" s="174">
        <f>K9</f>
        <v>187390297</v>
      </c>
      <c r="L36" s="136"/>
      <c r="M36" s="137">
        <f>SUM(M33:M35)</f>
        <v>-86271967</v>
      </c>
      <c r="O36" s="112" t="s">
        <v>40</v>
      </c>
    </row>
    <row r="37" spans="1:16" s="112" customFormat="1" ht="6" customHeight="1" thickTop="1" x14ac:dyDescent="0.4">
      <c r="A37" s="116"/>
      <c r="D37" s="113"/>
      <c r="E37" s="113"/>
      <c r="F37" s="121"/>
      <c r="G37" s="165"/>
      <c r="H37" s="115"/>
      <c r="J37" s="115"/>
      <c r="K37" s="165"/>
      <c r="L37" s="121"/>
    </row>
    <row r="38" spans="1:16" s="112" customFormat="1" ht="20.100000000000001" customHeight="1" x14ac:dyDescent="0.4">
      <c r="A38" s="116" t="s">
        <v>170</v>
      </c>
      <c r="D38" s="113"/>
      <c r="E38" s="113"/>
      <c r="F38" s="121"/>
      <c r="G38" s="165"/>
      <c r="H38" s="121"/>
      <c r="J38" s="121"/>
      <c r="K38" s="165"/>
      <c r="L38" s="121"/>
    </row>
    <row r="39" spans="1:16" s="112" customFormat="1" ht="20.100000000000001" customHeight="1" x14ac:dyDescent="0.4">
      <c r="B39" s="112" t="s">
        <v>151</v>
      </c>
      <c r="D39" s="113"/>
      <c r="E39" s="113"/>
      <c r="F39" s="121"/>
      <c r="G39" s="170">
        <f>Thai12!S30</f>
        <v>7497352</v>
      </c>
      <c r="H39" s="135"/>
      <c r="I39" s="117">
        <v>-515698811</v>
      </c>
      <c r="J39" s="135"/>
      <c r="K39" s="170">
        <f>Thai13!Q23</f>
        <v>189259162</v>
      </c>
      <c r="L39" s="136"/>
      <c r="M39" s="117">
        <v>-87808263</v>
      </c>
    </row>
    <row r="40" spans="1:16" s="112" customFormat="1" ht="20.100000000000001" customHeight="1" x14ac:dyDescent="0.4">
      <c r="B40" s="112" t="s">
        <v>48</v>
      </c>
      <c r="D40" s="113"/>
      <c r="E40" s="113"/>
      <c r="F40" s="121"/>
      <c r="G40" s="170">
        <f>Thai12!U30</f>
        <v>28343</v>
      </c>
      <c r="I40" s="117">
        <v>-59368</v>
      </c>
      <c r="K40" s="170">
        <f>Thai13!O23</f>
        <v>0</v>
      </c>
      <c r="M40" s="117">
        <v>0</v>
      </c>
    </row>
    <row r="41" spans="1:16" s="112" customFormat="1" ht="6" customHeight="1" x14ac:dyDescent="0.4">
      <c r="D41" s="113"/>
      <c r="E41" s="113"/>
      <c r="F41" s="121"/>
      <c r="G41" s="206"/>
      <c r="I41" s="134"/>
      <c r="K41" s="206"/>
      <c r="M41" s="134"/>
    </row>
    <row r="42" spans="1:16" s="112" customFormat="1" ht="20.100000000000001" customHeight="1" thickBot="1" x14ac:dyDescent="0.45">
      <c r="D42" s="113"/>
      <c r="E42" s="113"/>
      <c r="F42" s="121"/>
      <c r="G42" s="174">
        <f>SUM(G39:G40)</f>
        <v>7525695</v>
      </c>
      <c r="H42" s="138"/>
      <c r="I42" s="137">
        <f>SUM(I39:I40)</f>
        <v>-515758179</v>
      </c>
      <c r="J42" s="138"/>
      <c r="K42" s="174">
        <f>SUM(K39:K41)</f>
        <v>189259162</v>
      </c>
      <c r="L42" s="136"/>
      <c r="M42" s="137">
        <f>SUM(M39:M41)</f>
        <v>-87808263</v>
      </c>
    </row>
    <row r="43" spans="1:16" s="112" customFormat="1" ht="6" customHeight="1" thickTop="1" x14ac:dyDescent="0.4">
      <c r="D43" s="113"/>
      <c r="E43" s="113"/>
      <c r="F43" s="121"/>
      <c r="G43" s="170"/>
      <c r="H43" s="135"/>
      <c r="I43" s="117"/>
      <c r="J43" s="135"/>
      <c r="K43" s="170"/>
      <c r="L43" s="136"/>
      <c r="M43" s="117"/>
    </row>
    <row r="44" spans="1:16" s="112" customFormat="1" ht="20.100000000000001" customHeight="1" x14ac:dyDescent="0.4">
      <c r="A44" s="116" t="s">
        <v>169</v>
      </c>
      <c r="D44" s="113"/>
      <c r="E44" s="113"/>
      <c r="F44" s="139"/>
      <c r="G44" s="201"/>
      <c r="H44" s="118"/>
      <c r="I44" s="225"/>
      <c r="J44" s="118"/>
      <c r="K44" s="201"/>
      <c r="L44" s="139"/>
      <c r="M44" s="118"/>
    </row>
    <row r="45" spans="1:16" s="112" customFormat="1" ht="6" customHeight="1" x14ac:dyDescent="0.4">
      <c r="A45" s="111"/>
      <c r="D45" s="113"/>
      <c r="E45" s="113"/>
      <c r="F45" s="139"/>
      <c r="G45" s="201"/>
      <c r="H45" s="139"/>
      <c r="I45" s="118"/>
      <c r="J45" s="139"/>
      <c r="K45" s="201"/>
      <c r="L45" s="139"/>
      <c r="M45" s="118"/>
    </row>
    <row r="46" spans="1:16" s="112" customFormat="1" ht="20.100000000000001" customHeight="1" x14ac:dyDescent="0.4">
      <c r="A46" s="111" t="s">
        <v>171</v>
      </c>
      <c r="D46" s="113"/>
      <c r="E46" s="114">
        <v>34</v>
      </c>
      <c r="F46" s="140"/>
      <c r="G46" s="226">
        <f>G33/'Thai7-9'!$F$120</f>
        <v>7.5578957905108332E-3</v>
      </c>
      <c r="H46" s="139"/>
      <c r="I46" s="230">
        <f>I33/'Thai7-9'!$F$120</f>
        <v>-0.63010904896798747</v>
      </c>
      <c r="J46" s="139"/>
      <c r="K46" s="226">
        <f>K33/'Thai7-9'!$F$120</f>
        <v>0.23074785465572895</v>
      </c>
      <c r="L46" s="140"/>
      <c r="M46" s="230">
        <f>M33/'Thai7-9'!$F$120</f>
        <v>-0.10623320215016172</v>
      </c>
      <c r="N46" s="142"/>
    </row>
    <row r="47" spans="1:16" s="112" customFormat="1" ht="20.100000000000001" customHeight="1" x14ac:dyDescent="0.4">
      <c r="A47" s="111"/>
      <c r="D47" s="113"/>
      <c r="E47" s="114"/>
      <c r="F47" s="140"/>
      <c r="G47" s="207"/>
      <c r="H47" s="139"/>
      <c r="I47" s="141"/>
      <c r="J47" s="139"/>
      <c r="K47" s="207"/>
      <c r="L47" s="140"/>
      <c r="M47" s="141"/>
      <c r="N47" s="142"/>
    </row>
    <row r="48" spans="1:16" s="112" customFormat="1" ht="20.100000000000001" customHeight="1" x14ac:dyDescent="0.4">
      <c r="A48" s="111"/>
      <c r="D48" s="113"/>
      <c r="E48" s="114"/>
      <c r="F48" s="140"/>
      <c r="G48" s="207"/>
      <c r="H48" s="139"/>
      <c r="I48" s="141"/>
      <c r="J48" s="139"/>
      <c r="K48" s="207"/>
      <c r="L48" s="140"/>
      <c r="M48" s="141"/>
      <c r="N48" s="142"/>
    </row>
    <row r="49" spans="1:14" s="112" customFormat="1" ht="15" customHeight="1" x14ac:dyDescent="0.4">
      <c r="A49" s="111"/>
      <c r="D49" s="113"/>
      <c r="E49" s="114"/>
      <c r="F49" s="140"/>
      <c r="G49" s="207"/>
      <c r="H49" s="139"/>
      <c r="I49" s="141"/>
      <c r="J49" s="139"/>
      <c r="K49" s="207"/>
      <c r="L49" s="140"/>
      <c r="M49" s="141"/>
      <c r="N49" s="142"/>
    </row>
    <row r="50" spans="1:14" ht="21.75" customHeight="1" x14ac:dyDescent="0.4">
      <c r="A50" s="107" t="str">
        <f>+'Thai7-9'!A52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08"/>
      <c r="C50" s="108"/>
      <c r="D50" s="108"/>
      <c r="E50" s="108"/>
      <c r="F50" s="108"/>
      <c r="G50" s="208"/>
      <c r="H50" s="108"/>
      <c r="I50" s="108"/>
      <c r="J50" s="108"/>
      <c r="K50" s="208"/>
      <c r="L50" s="108"/>
      <c r="M50" s="108"/>
    </row>
  </sheetData>
  <mergeCells count="2">
    <mergeCell ref="G5:I5"/>
    <mergeCell ref="K5:M5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W37"/>
  <sheetViews>
    <sheetView zoomScale="90" zoomScaleNormal="90" zoomScaleSheetLayoutView="84" workbookViewId="0">
      <selection activeCell="I17" sqref="I17"/>
    </sheetView>
  </sheetViews>
  <sheetFormatPr defaultColWidth="9.140625" defaultRowHeight="21.75" customHeight="1" x14ac:dyDescent="0.5"/>
  <cols>
    <col min="1" max="3" width="1.5703125" style="18" customWidth="1"/>
    <col min="4" max="4" width="38" style="18" customWidth="1"/>
    <col min="5" max="5" width="7.42578125" style="18" bestFit="1" customWidth="1"/>
    <col min="6" max="6" width="0.5703125" style="18" customWidth="1"/>
    <col min="7" max="7" width="11.7109375" style="15" customWidth="1"/>
    <col min="8" max="8" width="0.5703125" style="18" customWidth="1"/>
    <col min="9" max="9" width="13.7109375" style="15" customWidth="1"/>
    <col min="10" max="10" width="0.5703125" style="18" customWidth="1"/>
    <col min="11" max="11" width="13" style="15" bestFit="1" customWidth="1"/>
    <col min="12" max="12" width="0.5703125" style="15" customWidth="1"/>
    <col min="13" max="13" width="13.7109375" style="15" customWidth="1"/>
    <col min="14" max="14" width="0.5703125" style="15" customWidth="1"/>
    <col min="15" max="15" width="16.28515625" style="15" customWidth="1"/>
    <col min="16" max="16" width="0.5703125" style="15" customWidth="1"/>
    <col min="17" max="17" width="19.28515625" style="15" customWidth="1"/>
    <col min="18" max="18" width="0.5703125" style="29" customWidth="1"/>
    <col min="19" max="19" width="12.5703125" style="15" customWidth="1"/>
    <col min="20" max="20" width="0.5703125" style="18" customWidth="1"/>
    <col min="21" max="21" width="14.140625" style="18" bestFit="1" customWidth="1"/>
    <col min="22" max="22" width="0.5703125" style="18" customWidth="1"/>
    <col min="23" max="23" width="12.42578125" style="18" bestFit="1" customWidth="1"/>
    <col min="24" max="16384" width="9.140625" style="18"/>
  </cols>
  <sheetData>
    <row r="1" spans="1:23" ht="21.75" customHeight="1" x14ac:dyDescent="0.5">
      <c r="A1" s="71" t="s">
        <v>0</v>
      </c>
      <c r="B1" s="71"/>
      <c r="C1" s="71"/>
      <c r="G1" s="72"/>
      <c r="I1" s="72"/>
      <c r="K1" s="73"/>
      <c r="L1" s="73"/>
      <c r="M1" s="73"/>
      <c r="N1" s="73"/>
      <c r="O1" s="73"/>
      <c r="P1" s="73"/>
      <c r="Q1" s="73"/>
      <c r="R1" s="73"/>
      <c r="S1" s="73"/>
      <c r="T1" s="73"/>
      <c r="U1" s="74"/>
      <c r="V1" s="73"/>
      <c r="W1" s="73"/>
    </row>
    <row r="2" spans="1:23" ht="21.75" customHeight="1" x14ac:dyDescent="0.5">
      <c r="A2" s="71" t="s">
        <v>101</v>
      </c>
      <c r="C2" s="75"/>
      <c r="G2" s="72"/>
      <c r="I2" s="72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</row>
    <row r="3" spans="1:23" ht="21.75" customHeight="1" x14ac:dyDescent="0.5">
      <c r="A3" s="76" t="s">
        <v>191</v>
      </c>
      <c r="B3" s="76"/>
      <c r="C3" s="76"/>
      <c r="D3" s="45"/>
      <c r="E3" s="45"/>
      <c r="F3" s="77"/>
      <c r="G3" s="78"/>
      <c r="H3" s="77"/>
      <c r="I3" s="78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</row>
    <row r="4" spans="1:23" ht="16.5" customHeight="1" x14ac:dyDescent="0.5">
      <c r="A4" s="79"/>
      <c r="B4" s="79"/>
      <c r="C4" s="79"/>
      <c r="D4" s="47"/>
      <c r="E4" s="47"/>
      <c r="F4" s="73"/>
      <c r="G4" s="80"/>
      <c r="H4" s="73"/>
      <c r="I4" s="80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</row>
    <row r="5" spans="1:23" ht="19.149999999999999" customHeight="1" x14ac:dyDescent="0.5">
      <c r="A5" s="79"/>
      <c r="B5" s="79"/>
      <c r="C5" s="79"/>
      <c r="D5" s="47"/>
      <c r="E5" s="47"/>
      <c r="F5" s="73"/>
      <c r="G5" s="237" t="s">
        <v>2</v>
      </c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</row>
    <row r="6" spans="1:23" ht="19.149999999999999" customHeight="1" x14ac:dyDescent="0.5">
      <c r="A6" s="79"/>
      <c r="B6" s="79"/>
      <c r="C6" s="79"/>
      <c r="D6" s="47"/>
      <c r="E6" s="47"/>
      <c r="K6" s="143"/>
      <c r="L6" s="143"/>
      <c r="M6" s="143"/>
      <c r="N6" s="84"/>
      <c r="O6" s="239" t="s">
        <v>49</v>
      </c>
      <c r="P6" s="239"/>
      <c r="Q6" s="239"/>
      <c r="R6" s="84"/>
      <c r="S6" s="84"/>
      <c r="T6" s="84"/>
      <c r="U6" s="84"/>
      <c r="V6" s="84"/>
      <c r="W6" s="15"/>
    </row>
    <row r="7" spans="1:23" ht="19.149999999999999" customHeight="1" x14ac:dyDescent="0.5">
      <c r="A7" s="79"/>
      <c r="B7" s="79"/>
      <c r="C7" s="79"/>
      <c r="D7" s="47"/>
      <c r="E7" s="47"/>
      <c r="K7" s="238" t="s">
        <v>35</v>
      </c>
      <c r="L7" s="238"/>
      <c r="M7" s="238"/>
      <c r="N7" s="84"/>
      <c r="O7" s="238" t="s">
        <v>109</v>
      </c>
      <c r="P7" s="238"/>
      <c r="Q7" s="238"/>
      <c r="R7" s="84"/>
      <c r="S7" s="84"/>
      <c r="T7" s="84"/>
      <c r="U7" s="84"/>
      <c r="V7" s="84"/>
      <c r="W7" s="15"/>
    </row>
    <row r="8" spans="1:23" ht="19.149999999999999" customHeight="1" x14ac:dyDescent="0.5">
      <c r="A8" s="79"/>
      <c r="B8" s="79"/>
      <c r="C8" s="79"/>
      <c r="D8" s="47"/>
      <c r="E8" s="47"/>
      <c r="K8" s="83" t="s">
        <v>155</v>
      </c>
      <c r="O8" s="86" t="s">
        <v>188</v>
      </c>
      <c r="Q8" s="86" t="s">
        <v>211</v>
      </c>
      <c r="R8" s="83"/>
      <c r="S8" s="87" t="s">
        <v>153</v>
      </c>
      <c r="T8" s="15"/>
      <c r="U8" s="15"/>
      <c r="V8" s="15"/>
      <c r="W8" s="15"/>
    </row>
    <row r="9" spans="1:23" ht="19.149999999999999" customHeight="1" x14ac:dyDescent="0.5">
      <c r="A9" s="79"/>
      <c r="B9" s="79"/>
      <c r="C9" s="79"/>
      <c r="D9" s="47"/>
      <c r="E9" s="47"/>
      <c r="G9" s="87" t="s">
        <v>50</v>
      </c>
      <c r="I9" s="87" t="s">
        <v>51</v>
      </c>
      <c r="K9" s="87" t="s">
        <v>142</v>
      </c>
      <c r="L9" s="87"/>
      <c r="M9" s="87"/>
      <c r="N9" s="87"/>
      <c r="O9" s="87" t="s">
        <v>154</v>
      </c>
      <c r="P9" s="87"/>
      <c r="Q9" s="87" t="s">
        <v>212</v>
      </c>
      <c r="R9" s="83"/>
      <c r="S9" s="87" t="s">
        <v>152</v>
      </c>
      <c r="T9" s="87"/>
      <c r="U9" s="87" t="s">
        <v>52</v>
      </c>
      <c r="V9" s="87"/>
      <c r="W9" s="15"/>
    </row>
    <row r="10" spans="1:23" ht="19.149999999999999" customHeight="1" x14ac:dyDescent="0.5">
      <c r="A10" s="79"/>
      <c r="B10" s="79"/>
      <c r="C10" s="79"/>
      <c r="D10" s="47"/>
      <c r="E10" s="47"/>
      <c r="G10" s="87" t="s">
        <v>53</v>
      </c>
      <c r="I10" s="87" t="s">
        <v>54</v>
      </c>
      <c r="K10" s="87" t="s">
        <v>55</v>
      </c>
      <c r="L10" s="87"/>
      <c r="M10" s="87" t="s">
        <v>37</v>
      </c>
      <c r="N10" s="87"/>
      <c r="O10" s="87" t="s">
        <v>14</v>
      </c>
      <c r="P10" s="87"/>
      <c r="Q10" s="87" t="s">
        <v>213</v>
      </c>
      <c r="R10" s="83"/>
      <c r="S10" s="87" t="s">
        <v>56</v>
      </c>
      <c r="T10" s="87"/>
      <c r="U10" s="87" t="s">
        <v>57</v>
      </c>
      <c r="V10" s="87"/>
      <c r="W10" s="87" t="s">
        <v>58</v>
      </c>
    </row>
    <row r="11" spans="1:23" ht="19.149999999999999" customHeight="1" x14ac:dyDescent="0.5">
      <c r="E11" s="45" t="s">
        <v>3</v>
      </c>
      <c r="F11" s="47"/>
      <c r="G11" s="85" t="s">
        <v>4</v>
      </c>
      <c r="H11" s="47"/>
      <c r="I11" s="85" t="s">
        <v>4</v>
      </c>
      <c r="J11" s="47"/>
      <c r="K11" s="85" t="s">
        <v>4</v>
      </c>
      <c r="L11" s="83"/>
      <c r="M11" s="85" t="s">
        <v>4</v>
      </c>
      <c r="N11" s="83"/>
      <c r="O11" s="85" t="s">
        <v>4</v>
      </c>
      <c r="P11" s="83"/>
      <c r="Q11" s="85" t="s">
        <v>4</v>
      </c>
      <c r="R11" s="83"/>
      <c r="S11" s="85" t="s">
        <v>4</v>
      </c>
      <c r="T11" s="83"/>
      <c r="U11" s="85" t="s">
        <v>4</v>
      </c>
      <c r="V11" s="83"/>
      <c r="W11" s="85" t="s">
        <v>4</v>
      </c>
    </row>
    <row r="12" spans="1:23" ht="8.1" customHeight="1" x14ac:dyDescent="0.5">
      <c r="A12" s="71"/>
      <c r="B12" s="71"/>
      <c r="G12" s="88"/>
      <c r="I12" s="88"/>
      <c r="K12" s="88"/>
      <c r="L12" s="88"/>
      <c r="M12" s="88"/>
      <c r="N12" s="88"/>
      <c r="O12" s="144"/>
      <c r="P12" s="88"/>
      <c r="Q12" s="144"/>
      <c r="R12" s="145"/>
      <c r="S12" s="88"/>
      <c r="T12" s="88"/>
      <c r="U12" s="88"/>
      <c r="V12" s="88"/>
      <c r="W12" s="88"/>
    </row>
    <row r="13" spans="1:23" ht="19.149999999999999" customHeight="1" x14ac:dyDescent="0.5">
      <c r="A13" s="71" t="s">
        <v>163</v>
      </c>
      <c r="B13" s="71"/>
      <c r="G13" s="91">
        <v>812099845</v>
      </c>
      <c r="H13" s="91"/>
      <c r="I13" s="91">
        <v>954665813</v>
      </c>
      <c r="J13" s="91"/>
      <c r="K13" s="91">
        <v>56601140</v>
      </c>
      <c r="L13" s="91"/>
      <c r="M13" s="91">
        <v>675700077</v>
      </c>
      <c r="N13" s="91"/>
      <c r="O13" s="91">
        <v>60452.551999999952</v>
      </c>
      <c r="P13" s="91"/>
      <c r="Q13" s="91">
        <v>0</v>
      </c>
      <c r="R13" s="35"/>
      <c r="S13" s="35">
        <f t="shared" ref="S13:S18" si="0">SUM(G13:O13)</f>
        <v>2499127327.552</v>
      </c>
      <c r="T13" s="89"/>
      <c r="U13" s="91">
        <v>1379858</v>
      </c>
      <c r="V13" s="89"/>
      <c r="W13" s="89">
        <f>SUM(S13:U13)</f>
        <v>2500507185.552</v>
      </c>
    </row>
    <row r="14" spans="1:23" ht="8.1" customHeight="1" x14ac:dyDescent="0.5">
      <c r="A14" s="71"/>
      <c r="B14" s="7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35"/>
      <c r="S14" s="35"/>
      <c r="T14" s="89"/>
      <c r="U14" s="91"/>
      <c r="V14" s="89"/>
      <c r="W14" s="89"/>
    </row>
    <row r="15" spans="1:23" ht="19.149999999999999" customHeight="1" x14ac:dyDescent="0.5">
      <c r="A15" s="71" t="s">
        <v>164</v>
      </c>
      <c r="B15" s="71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35"/>
      <c r="T15" s="93"/>
      <c r="U15" s="93"/>
      <c r="V15" s="93"/>
      <c r="W15" s="89"/>
    </row>
    <row r="16" spans="1:23" ht="19.149999999999999" customHeight="1" x14ac:dyDescent="0.5">
      <c r="A16" s="18" t="s">
        <v>59</v>
      </c>
      <c r="B16" s="71"/>
      <c r="E16" s="75"/>
      <c r="G16" s="146">
        <v>0</v>
      </c>
      <c r="I16" s="146">
        <v>0</v>
      </c>
      <c r="K16" s="146">
        <v>0</v>
      </c>
      <c r="L16" s="89"/>
      <c r="M16" s="17">
        <v>-121814902</v>
      </c>
      <c r="N16" s="34"/>
      <c r="O16" s="146">
        <v>0</v>
      </c>
      <c r="P16" s="34"/>
      <c r="Q16" s="146">
        <v>0</v>
      </c>
      <c r="R16" s="147"/>
      <c r="S16" s="35">
        <f t="shared" si="0"/>
        <v>-121814902</v>
      </c>
      <c r="T16" s="34"/>
      <c r="U16" s="146">
        <v>-435</v>
      </c>
      <c r="V16" s="34"/>
      <c r="W16" s="89">
        <f>SUM(S16:U16)</f>
        <v>-121815337</v>
      </c>
    </row>
    <row r="17" spans="1:23" ht="19.149999999999999" customHeight="1" x14ac:dyDescent="0.5">
      <c r="A17" s="18" t="s">
        <v>143</v>
      </c>
      <c r="B17" s="71"/>
      <c r="E17" s="75"/>
      <c r="G17" s="146">
        <v>0</v>
      </c>
      <c r="I17" s="146">
        <v>0</v>
      </c>
      <c r="K17" s="146">
        <v>0</v>
      </c>
      <c r="L17" s="89"/>
      <c r="M17" s="17">
        <v>0</v>
      </c>
      <c r="N17" s="34"/>
      <c r="O17" s="146">
        <v>0</v>
      </c>
      <c r="P17" s="34"/>
      <c r="Q17" s="146">
        <v>0</v>
      </c>
      <c r="R17" s="147"/>
      <c r="S17" s="35">
        <f t="shared" si="0"/>
        <v>0</v>
      </c>
      <c r="T17" s="34"/>
      <c r="U17" s="146">
        <v>600</v>
      </c>
      <c r="V17" s="34"/>
      <c r="W17" s="89">
        <f>SUM(S17:U17)</f>
        <v>600</v>
      </c>
    </row>
    <row r="18" spans="1:23" ht="19.149999999999999" customHeight="1" x14ac:dyDescent="0.5">
      <c r="A18" s="73" t="s">
        <v>180</v>
      </c>
      <c r="B18" s="73"/>
      <c r="C18" s="73"/>
      <c r="D18" s="73"/>
      <c r="E18" s="73"/>
      <c r="F18" s="75"/>
      <c r="G18" s="92">
        <v>0</v>
      </c>
      <c r="H18" s="148"/>
      <c r="I18" s="92">
        <v>0</v>
      </c>
      <c r="J18" s="148"/>
      <c r="K18" s="92">
        <v>0</v>
      </c>
      <c r="L18" s="93"/>
      <c r="M18" s="20">
        <v>-515638358</v>
      </c>
      <c r="N18" s="147"/>
      <c r="O18" s="92">
        <v>-60452.551999999952</v>
      </c>
      <c r="P18" s="147"/>
      <c r="Q18" s="92">
        <v>0</v>
      </c>
      <c r="R18" s="147"/>
      <c r="S18" s="149">
        <f t="shared" si="0"/>
        <v>-515698810.55199999</v>
      </c>
      <c r="T18" s="147"/>
      <c r="U18" s="20">
        <v>-59368</v>
      </c>
      <c r="V18" s="147"/>
      <c r="W18" s="95">
        <f>SUM(S18:U18)</f>
        <v>-515758178.55199999</v>
      </c>
    </row>
    <row r="19" spans="1:23" ht="6" customHeight="1" x14ac:dyDescent="0.5">
      <c r="A19" s="71"/>
      <c r="B19" s="71"/>
      <c r="G19" s="93"/>
      <c r="I19" s="93"/>
      <c r="K19" s="35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</row>
    <row r="20" spans="1:23" ht="19.149999999999999" customHeight="1" thickBot="1" x14ac:dyDescent="0.55000000000000004">
      <c r="A20" s="71" t="s">
        <v>165</v>
      </c>
      <c r="G20" s="94">
        <f>SUM(G13:G18)</f>
        <v>812099845</v>
      </c>
      <c r="H20" s="93"/>
      <c r="I20" s="94">
        <f>SUM(I13:I18)</f>
        <v>954665813</v>
      </c>
      <c r="J20" s="93"/>
      <c r="K20" s="94">
        <f>SUM(K13:K18)</f>
        <v>56601140</v>
      </c>
      <c r="L20" s="93"/>
      <c r="M20" s="94">
        <f>SUM(M13:M18)</f>
        <v>38246817</v>
      </c>
      <c r="N20" s="93"/>
      <c r="O20" s="94">
        <f>SUM(O13:O18)</f>
        <v>0</v>
      </c>
      <c r="P20" s="93"/>
      <c r="Q20" s="94">
        <f>SUM(Q13:Q18)</f>
        <v>0</v>
      </c>
      <c r="R20" s="93"/>
      <c r="S20" s="94">
        <f>SUM(S13:S19)</f>
        <v>1861613615</v>
      </c>
      <c r="T20" s="93"/>
      <c r="U20" s="94">
        <f>SUM(U13:U18)</f>
        <v>1320655</v>
      </c>
      <c r="V20" s="93"/>
      <c r="W20" s="94">
        <f>SUM(W13:W19)</f>
        <v>1862934270</v>
      </c>
    </row>
    <row r="21" spans="1:23" ht="15" customHeight="1" thickTop="1" x14ac:dyDescent="0.5">
      <c r="A21" s="71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</row>
    <row r="22" spans="1:23" ht="19.149999999999999" customHeight="1" x14ac:dyDescent="0.5">
      <c r="A22" s="71" t="s">
        <v>193</v>
      </c>
      <c r="B22" s="71"/>
      <c r="G22" s="18"/>
      <c r="I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23" ht="19.149999999999999" customHeight="1" x14ac:dyDescent="0.5">
      <c r="A23" s="71"/>
      <c r="B23" s="71" t="s">
        <v>244</v>
      </c>
      <c r="G23" s="194">
        <f>G20</f>
        <v>812099845</v>
      </c>
      <c r="H23" s="91"/>
      <c r="I23" s="194">
        <f>I20</f>
        <v>954665813</v>
      </c>
      <c r="J23" s="91"/>
      <c r="K23" s="194">
        <f>K20</f>
        <v>56601140</v>
      </c>
      <c r="L23" s="91"/>
      <c r="M23" s="194">
        <f>M20</f>
        <v>38246817</v>
      </c>
      <c r="N23" s="91"/>
      <c r="O23" s="194">
        <f>O20</f>
        <v>0</v>
      </c>
      <c r="P23" s="91"/>
      <c r="Q23" s="194">
        <f>Q20</f>
        <v>0</v>
      </c>
      <c r="R23" s="35"/>
      <c r="S23" s="194">
        <f>S20</f>
        <v>1861613615</v>
      </c>
      <c r="T23" s="89"/>
      <c r="U23" s="194">
        <f>U20</f>
        <v>1320655</v>
      </c>
      <c r="V23" s="89"/>
      <c r="W23" s="194">
        <f>W20</f>
        <v>1862934270</v>
      </c>
    </row>
    <row r="24" spans="1:23" ht="19.149999999999999" customHeight="1" x14ac:dyDescent="0.5">
      <c r="A24" s="18" t="s">
        <v>208</v>
      </c>
      <c r="B24" s="71"/>
      <c r="E24" s="75"/>
      <c r="G24" s="177"/>
      <c r="I24" s="177"/>
      <c r="K24" s="177"/>
      <c r="L24" s="89"/>
      <c r="M24" s="177"/>
      <c r="N24" s="34"/>
      <c r="O24" s="177"/>
      <c r="P24" s="34"/>
      <c r="Q24" s="177"/>
      <c r="R24" s="147"/>
      <c r="S24" s="177"/>
      <c r="T24" s="34"/>
      <c r="U24" s="177"/>
      <c r="V24" s="34"/>
      <c r="W24" s="177"/>
    </row>
    <row r="25" spans="1:23" ht="19.149999999999999" customHeight="1" x14ac:dyDescent="0.5">
      <c r="B25" s="18" t="s">
        <v>209</v>
      </c>
      <c r="E25" s="75">
        <v>6</v>
      </c>
      <c r="G25" s="222">
        <v>0</v>
      </c>
      <c r="I25" s="222">
        <v>0</v>
      </c>
      <c r="K25" s="222">
        <v>0</v>
      </c>
      <c r="L25" s="89"/>
      <c r="M25" s="222">
        <v>-22627266</v>
      </c>
      <c r="N25" s="34"/>
      <c r="O25" s="222">
        <v>0</v>
      </c>
      <c r="P25" s="34"/>
      <c r="Q25" s="222">
        <v>8000702</v>
      </c>
      <c r="R25" s="147"/>
      <c r="S25" s="222">
        <f>SUM(G25:Q25)</f>
        <v>-14626564</v>
      </c>
      <c r="T25" s="34"/>
      <c r="U25" s="222">
        <v>0</v>
      </c>
      <c r="V25" s="34"/>
      <c r="W25" s="222">
        <f>S25+U25</f>
        <v>-14626564</v>
      </c>
    </row>
    <row r="26" spans="1:23" ht="8.1" customHeight="1" x14ac:dyDescent="0.5">
      <c r="A26" s="71"/>
      <c r="B26" s="71"/>
      <c r="G26" s="194"/>
      <c r="H26" s="91"/>
      <c r="I26" s="194"/>
      <c r="J26" s="91"/>
      <c r="K26" s="194"/>
      <c r="L26" s="91"/>
      <c r="M26" s="194"/>
      <c r="N26" s="91"/>
      <c r="O26" s="194"/>
      <c r="P26" s="91"/>
      <c r="Q26" s="194"/>
      <c r="R26" s="35"/>
      <c r="S26" s="194"/>
      <c r="T26" s="89"/>
      <c r="U26" s="194"/>
      <c r="V26" s="89"/>
      <c r="W26" s="194"/>
    </row>
    <row r="27" spans="1:23" ht="19.149999999999999" customHeight="1" x14ac:dyDescent="0.5">
      <c r="A27" s="71" t="s">
        <v>193</v>
      </c>
      <c r="B27" s="71"/>
      <c r="G27" s="176"/>
      <c r="H27" s="93"/>
      <c r="I27" s="176"/>
      <c r="J27" s="93"/>
      <c r="K27" s="176"/>
      <c r="L27" s="93"/>
      <c r="M27" s="176"/>
      <c r="N27" s="93"/>
      <c r="O27" s="176"/>
      <c r="P27" s="93"/>
      <c r="Q27" s="176"/>
      <c r="R27" s="93"/>
      <c r="S27" s="176"/>
      <c r="T27" s="93"/>
      <c r="U27" s="176"/>
      <c r="V27" s="93"/>
      <c r="W27" s="176"/>
    </row>
    <row r="28" spans="1:23" ht="19.149999999999999" customHeight="1" x14ac:dyDescent="0.5">
      <c r="A28" s="71"/>
      <c r="B28" s="223" t="s">
        <v>210</v>
      </c>
      <c r="G28" s="176">
        <f>SUM(G23:G25)</f>
        <v>812099845</v>
      </c>
      <c r="H28" s="93"/>
      <c r="I28" s="176">
        <f>SUM(I23:I25)</f>
        <v>954665813</v>
      </c>
      <c r="J28" s="93"/>
      <c r="K28" s="176">
        <f>SUM(K23:K25)</f>
        <v>56601140</v>
      </c>
      <c r="L28" s="93"/>
      <c r="M28" s="176">
        <f>SUM(M23:M25)</f>
        <v>15619551</v>
      </c>
      <c r="N28" s="93"/>
      <c r="O28" s="176">
        <f>SUM(O23:O25)</f>
        <v>0</v>
      </c>
      <c r="P28" s="93"/>
      <c r="Q28" s="176">
        <f>SUM(Q23:Q25)</f>
        <v>8000702</v>
      </c>
      <c r="R28" s="93"/>
      <c r="S28" s="176">
        <f>SUM(S23:S25)</f>
        <v>1846987051</v>
      </c>
      <c r="T28" s="93"/>
      <c r="U28" s="176">
        <f>SUM(U23:U25)</f>
        <v>1320655</v>
      </c>
      <c r="V28" s="93"/>
      <c r="W28" s="176">
        <f>SUM(W23:W25)</f>
        <v>1848307706</v>
      </c>
    </row>
    <row r="29" spans="1:23" ht="19.149999999999999" customHeight="1" x14ac:dyDescent="0.5">
      <c r="A29" s="18" t="s">
        <v>214</v>
      </c>
      <c r="B29" s="71"/>
      <c r="E29" s="75"/>
      <c r="G29" s="177">
        <v>0</v>
      </c>
      <c r="I29" s="177">
        <v>0</v>
      </c>
      <c r="K29" s="177">
        <v>9369515</v>
      </c>
      <c r="L29" s="89"/>
      <c r="M29" s="177">
        <f>-K29</f>
        <v>-9369515</v>
      </c>
      <c r="N29" s="34"/>
      <c r="O29" s="177">
        <v>0</v>
      </c>
      <c r="P29" s="34"/>
      <c r="Q29" s="177">
        <v>0</v>
      </c>
      <c r="R29" s="147"/>
      <c r="S29" s="224">
        <f>SUM(G29:Q29)</f>
        <v>0</v>
      </c>
      <c r="T29" s="34"/>
      <c r="U29" s="177">
        <v>0</v>
      </c>
      <c r="V29" s="34"/>
      <c r="W29" s="177">
        <f>S29+U29</f>
        <v>0</v>
      </c>
    </row>
    <row r="30" spans="1:23" ht="19.149999999999999" customHeight="1" x14ac:dyDescent="0.5">
      <c r="A30" s="73" t="s">
        <v>215</v>
      </c>
      <c r="B30" s="73"/>
      <c r="C30" s="73"/>
      <c r="D30" s="73"/>
      <c r="E30" s="73"/>
      <c r="F30" s="75"/>
      <c r="G30" s="178">
        <v>0</v>
      </c>
      <c r="H30" s="148"/>
      <c r="I30" s="178">
        <v>0</v>
      </c>
      <c r="J30" s="148"/>
      <c r="K30" s="178">
        <v>0</v>
      </c>
      <c r="L30" s="93"/>
      <c r="M30" s="178">
        <v>7497352</v>
      </c>
      <c r="N30" s="147"/>
      <c r="O30" s="178">
        <v>0</v>
      </c>
      <c r="P30" s="147"/>
      <c r="Q30" s="178">
        <v>0</v>
      </c>
      <c r="R30" s="147"/>
      <c r="S30" s="222">
        <f>SUM(G30:Q30)</f>
        <v>7497352</v>
      </c>
      <c r="T30" s="147"/>
      <c r="U30" s="178">
        <v>28343</v>
      </c>
      <c r="V30" s="147"/>
      <c r="W30" s="222">
        <f>S30+U30</f>
        <v>7525695</v>
      </c>
    </row>
    <row r="31" spans="1:23" ht="6" customHeight="1" x14ac:dyDescent="0.5">
      <c r="A31" s="71"/>
      <c r="B31" s="71"/>
      <c r="G31" s="176"/>
      <c r="I31" s="176"/>
      <c r="K31" s="176"/>
      <c r="L31" s="93"/>
      <c r="M31" s="176"/>
      <c r="N31" s="93"/>
      <c r="O31" s="176"/>
      <c r="P31" s="93"/>
      <c r="Q31" s="176"/>
      <c r="R31" s="93"/>
      <c r="S31" s="176"/>
      <c r="T31" s="93"/>
      <c r="U31" s="176"/>
      <c r="V31" s="93"/>
      <c r="W31" s="176"/>
    </row>
    <row r="32" spans="1:23" ht="19.350000000000001" customHeight="1" thickBot="1" x14ac:dyDescent="0.55000000000000004">
      <c r="A32" s="71" t="s">
        <v>195</v>
      </c>
      <c r="G32" s="179">
        <f>SUM(G28:G30)</f>
        <v>812099845</v>
      </c>
      <c r="H32" s="93"/>
      <c r="I32" s="179">
        <f>SUM(I28:I30)</f>
        <v>954665813</v>
      </c>
      <c r="J32" s="93"/>
      <c r="K32" s="179">
        <f>SUM(K28:K30)</f>
        <v>65970655</v>
      </c>
      <c r="L32" s="93"/>
      <c r="M32" s="179">
        <f>SUM(M28:M30)</f>
        <v>13747388</v>
      </c>
      <c r="N32" s="93"/>
      <c r="O32" s="179">
        <f>SUM(O28:O30)</f>
        <v>0</v>
      </c>
      <c r="P32" s="93"/>
      <c r="Q32" s="179">
        <f>SUM(Q28:Q30)</f>
        <v>8000702</v>
      </c>
      <c r="R32" s="93"/>
      <c r="S32" s="179">
        <f>SUM(S28:S30)</f>
        <v>1854484403</v>
      </c>
      <c r="T32" s="93"/>
      <c r="U32" s="179">
        <f>SUM(U28:U30)</f>
        <v>1348998</v>
      </c>
      <c r="V32" s="93"/>
      <c r="W32" s="179">
        <f>SUM(W28:W30)</f>
        <v>1855833401</v>
      </c>
    </row>
    <row r="33" spans="1:23" ht="19.350000000000001" customHeight="1" thickTop="1" x14ac:dyDescent="0.5">
      <c r="A33" s="71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</row>
    <row r="34" spans="1:23" ht="19.350000000000001" customHeight="1" x14ac:dyDescent="0.5">
      <c r="A34" s="71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</row>
    <row r="35" spans="1:23" ht="19.350000000000001" customHeight="1" x14ac:dyDescent="0.5">
      <c r="A35" s="71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</row>
    <row r="36" spans="1:23" ht="10.5" customHeight="1" x14ac:dyDescent="0.5">
      <c r="A36" s="71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</row>
    <row r="37" spans="1:23" s="73" customFormat="1" ht="21.95" customHeight="1" x14ac:dyDescent="0.5">
      <c r="A37" s="77" t="s">
        <v>179</v>
      </c>
      <c r="B37" s="77"/>
      <c r="C37" s="77"/>
      <c r="D37" s="77"/>
      <c r="E37" s="77"/>
      <c r="F37" s="77"/>
      <c r="G37" s="150"/>
      <c r="H37" s="77"/>
      <c r="I37" s="150"/>
      <c r="J37" s="77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</row>
  </sheetData>
  <mergeCells count="4">
    <mergeCell ref="G5:W5"/>
    <mergeCell ref="K7:M7"/>
    <mergeCell ref="O6:Q6"/>
    <mergeCell ref="O7:Q7"/>
  </mergeCells>
  <pageMargins left="0.35" right="0.35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Q30"/>
  <sheetViews>
    <sheetView zoomScaleNormal="100" zoomScaleSheetLayoutView="100" workbookViewId="0">
      <selection activeCell="K17" sqref="K17"/>
    </sheetView>
  </sheetViews>
  <sheetFormatPr defaultColWidth="9.140625" defaultRowHeight="21.75" customHeight="1" x14ac:dyDescent="0.5"/>
  <cols>
    <col min="1" max="3" width="1.5703125" style="18" customWidth="1"/>
    <col min="4" max="4" width="39.5703125" style="18" customWidth="1"/>
    <col min="5" max="5" width="8.7109375" style="18" customWidth="1"/>
    <col min="6" max="6" width="1" style="18" customWidth="1"/>
    <col min="7" max="7" width="13.5703125" style="15" customWidth="1"/>
    <col min="8" max="8" width="1" style="15" customWidth="1"/>
    <col min="9" max="9" width="13.5703125" style="15" customWidth="1"/>
    <col min="10" max="10" width="1" style="15" customWidth="1"/>
    <col min="11" max="11" width="13.5703125" style="15" customWidth="1"/>
    <col min="12" max="12" width="1" style="15" customWidth="1"/>
    <col min="13" max="13" width="13.5703125" style="15" customWidth="1"/>
    <col min="14" max="14" width="1" style="15" customWidth="1"/>
    <col min="15" max="15" width="18.140625" style="15" bestFit="1" customWidth="1"/>
    <col min="16" max="16" width="1" style="18" customWidth="1"/>
    <col min="17" max="17" width="13.5703125" style="18" customWidth="1"/>
    <col min="18" max="16384" width="9.140625" style="18"/>
  </cols>
  <sheetData>
    <row r="1" spans="1:17" ht="21.75" customHeight="1" x14ac:dyDescent="0.5">
      <c r="A1" s="71" t="s">
        <v>0</v>
      </c>
      <c r="B1" s="71"/>
      <c r="C1" s="71"/>
      <c r="G1" s="72"/>
      <c r="H1" s="72"/>
      <c r="I1" s="72"/>
      <c r="J1" s="72"/>
      <c r="K1" s="73"/>
      <c r="L1" s="73"/>
      <c r="M1" s="73"/>
      <c r="N1" s="73"/>
      <c r="O1" s="72"/>
      <c r="Q1" s="74"/>
    </row>
    <row r="2" spans="1:17" ht="21.75" customHeight="1" x14ac:dyDescent="0.5">
      <c r="A2" s="71" t="s">
        <v>101</v>
      </c>
      <c r="C2" s="75"/>
      <c r="G2" s="72"/>
      <c r="H2" s="72"/>
      <c r="I2" s="72"/>
      <c r="J2" s="72"/>
      <c r="K2" s="73"/>
      <c r="L2" s="73"/>
      <c r="M2" s="73"/>
      <c r="N2" s="73"/>
      <c r="O2" s="72"/>
      <c r="Q2" s="73"/>
    </row>
    <row r="3" spans="1:17" ht="21.75" customHeight="1" x14ac:dyDescent="0.5">
      <c r="A3" s="76" t="s">
        <v>191</v>
      </c>
      <c r="B3" s="76"/>
      <c r="C3" s="76"/>
      <c r="D3" s="45"/>
      <c r="E3" s="45"/>
      <c r="F3" s="77"/>
      <c r="G3" s="78"/>
      <c r="H3" s="78"/>
      <c r="I3" s="78"/>
      <c r="J3" s="78"/>
      <c r="K3" s="77"/>
      <c r="L3" s="77"/>
      <c r="M3" s="77"/>
      <c r="N3" s="77"/>
      <c r="O3" s="78"/>
      <c r="P3" s="77"/>
      <c r="Q3" s="77"/>
    </row>
    <row r="4" spans="1:17" ht="17.45" customHeight="1" x14ac:dyDescent="0.5">
      <c r="A4" s="79"/>
      <c r="B4" s="79"/>
      <c r="C4" s="79"/>
      <c r="D4" s="47"/>
      <c r="E4" s="47"/>
      <c r="F4" s="73"/>
      <c r="G4" s="80"/>
      <c r="H4" s="80"/>
      <c r="I4" s="80"/>
      <c r="J4" s="80"/>
      <c r="K4" s="73"/>
      <c r="L4" s="73"/>
      <c r="M4" s="73"/>
      <c r="N4" s="73"/>
      <c r="O4" s="80"/>
      <c r="P4" s="73"/>
      <c r="Q4" s="73"/>
    </row>
    <row r="5" spans="1:17" s="81" customFormat="1" ht="19.350000000000001" customHeight="1" x14ac:dyDescent="0.5">
      <c r="A5" s="79"/>
      <c r="B5" s="79"/>
      <c r="C5" s="79"/>
      <c r="D5" s="47"/>
      <c r="E5" s="47"/>
      <c r="F5" s="73"/>
      <c r="G5" s="237" t="s">
        <v>99</v>
      </c>
      <c r="H5" s="237"/>
      <c r="I5" s="237"/>
      <c r="J5" s="237"/>
      <c r="K5" s="237"/>
      <c r="L5" s="237"/>
      <c r="M5" s="237"/>
      <c r="N5" s="237"/>
      <c r="O5" s="237"/>
      <c r="P5" s="237"/>
      <c r="Q5" s="237"/>
    </row>
    <row r="6" spans="1:17" s="81" customFormat="1" ht="19.350000000000001" customHeight="1" x14ac:dyDescent="0.5">
      <c r="A6" s="79"/>
      <c r="B6" s="79"/>
      <c r="C6" s="79"/>
      <c r="D6" s="47"/>
      <c r="E6" s="47"/>
      <c r="F6" s="73"/>
      <c r="G6" s="47"/>
      <c r="H6" s="47"/>
      <c r="I6" s="47"/>
      <c r="J6" s="47"/>
      <c r="K6" s="82"/>
      <c r="L6" s="82"/>
      <c r="M6" s="82"/>
      <c r="N6" s="82"/>
      <c r="O6" s="229" t="s">
        <v>49</v>
      </c>
      <c r="P6" s="47"/>
      <c r="Q6" s="47"/>
    </row>
    <row r="7" spans="1:17" s="81" customFormat="1" ht="19.350000000000001" customHeight="1" x14ac:dyDescent="0.5">
      <c r="A7" s="79"/>
      <c r="B7" s="79"/>
      <c r="C7" s="79"/>
      <c r="D7" s="47"/>
      <c r="E7" s="47"/>
      <c r="F7" s="18"/>
      <c r="G7" s="15"/>
      <c r="H7" s="15"/>
      <c r="I7" s="15"/>
      <c r="J7" s="15"/>
      <c r="K7" s="240" t="s">
        <v>35</v>
      </c>
      <c r="L7" s="240"/>
      <c r="M7" s="240"/>
      <c r="N7" s="84"/>
      <c r="O7" s="228" t="s">
        <v>109</v>
      </c>
      <c r="P7" s="18"/>
      <c r="Q7" s="15"/>
    </row>
    <row r="8" spans="1:17" s="81" customFormat="1" ht="19.350000000000001" customHeight="1" x14ac:dyDescent="0.5">
      <c r="A8" s="79"/>
      <c r="B8" s="79"/>
      <c r="C8" s="79"/>
      <c r="D8" s="47"/>
      <c r="E8" s="47"/>
      <c r="F8" s="18"/>
      <c r="G8" s="15"/>
      <c r="H8" s="15"/>
      <c r="I8" s="15"/>
      <c r="J8" s="15"/>
      <c r="K8" s="83" t="s">
        <v>155</v>
      </c>
      <c r="L8" s="15"/>
      <c r="M8" s="15"/>
      <c r="N8" s="15"/>
      <c r="O8" s="86" t="s">
        <v>188</v>
      </c>
      <c r="P8" s="18"/>
      <c r="Q8" s="15"/>
    </row>
    <row r="9" spans="1:17" s="81" customFormat="1" ht="19.350000000000001" customHeight="1" x14ac:dyDescent="0.5">
      <c r="A9" s="79"/>
      <c r="B9" s="79"/>
      <c r="C9" s="79"/>
      <c r="D9" s="47"/>
      <c r="E9" s="47"/>
      <c r="F9" s="18"/>
      <c r="G9" s="87" t="s">
        <v>50</v>
      </c>
      <c r="H9" s="87"/>
      <c r="I9" s="87" t="s">
        <v>60</v>
      </c>
      <c r="J9" s="87"/>
      <c r="K9" s="87" t="s">
        <v>142</v>
      </c>
      <c r="L9" s="87"/>
      <c r="M9" s="87"/>
      <c r="N9" s="87"/>
      <c r="O9" s="87" t="s">
        <v>154</v>
      </c>
      <c r="P9" s="18"/>
      <c r="Q9" s="15"/>
    </row>
    <row r="10" spans="1:17" s="81" customFormat="1" ht="19.350000000000001" customHeight="1" x14ac:dyDescent="0.5">
      <c r="A10" s="79"/>
      <c r="B10" s="79"/>
      <c r="C10" s="79"/>
      <c r="D10" s="47"/>
      <c r="E10" s="47"/>
      <c r="F10" s="18"/>
      <c r="G10" s="87" t="s">
        <v>53</v>
      </c>
      <c r="H10" s="87"/>
      <c r="I10" s="87" t="s">
        <v>61</v>
      </c>
      <c r="J10" s="87"/>
      <c r="K10" s="87" t="s">
        <v>55</v>
      </c>
      <c r="L10" s="87"/>
      <c r="M10" s="87" t="s">
        <v>37</v>
      </c>
      <c r="N10" s="87"/>
      <c r="O10" s="87" t="s">
        <v>14</v>
      </c>
      <c r="P10" s="18"/>
      <c r="Q10" s="87" t="s">
        <v>58</v>
      </c>
    </row>
    <row r="11" spans="1:17" s="81" customFormat="1" ht="19.350000000000001" customHeight="1" x14ac:dyDescent="0.5">
      <c r="A11" s="18"/>
      <c r="B11" s="18"/>
      <c r="C11" s="18"/>
      <c r="D11" s="18"/>
      <c r="E11" s="47"/>
      <c r="F11" s="47"/>
      <c r="G11" s="85" t="s">
        <v>4</v>
      </c>
      <c r="H11" s="83"/>
      <c r="I11" s="85" t="s">
        <v>4</v>
      </c>
      <c r="J11" s="83"/>
      <c r="K11" s="85" t="s">
        <v>4</v>
      </c>
      <c r="L11" s="83"/>
      <c r="M11" s="85" t="s">
        <v>4</v>
      </c>
      <c r="N11" s="83"/>
      <c r="O11" s="85" t="s">
        <v>4</v>
      </c>
      <c r="P11" s="47"/>
      <c r="Q11" s="85" t="s">
        <v>4</v>
      </c>
    </row>
    <row r="12" spans="1:17" s="81" customFormat="1" ht="8.4499999999999993" customHeight="1" x14ac:dyDescent="0.5">
      <c r="A12" s="71"/>
      <c r="B12" s="71"/>
      <c r="C12" s="18"/>
      <c r="D12" s="18"/>
      <c r="E12" s="18"/>
      <c r="F12" s="18"/>
      <c r="G12" s="88"/>
      <c r="H12" s="88"/>
      <c r="I12" s="88"/>
      <c r="J12" s="88"/>
      <c r="K12" s="88"/>
      <c r="L12" s="88"/>
      <c r="M12" s="88"/>
      <c r="N12" s="88"/>
      <c r="O12" s="88"/>
      <c r="P12" s="18"/>
      <c r="Q12" s="88"/>
    </row>
    <row r="13" spans="1:17" s="81" customFormat="1" ht="19.350000000000001" customHeight="1" x14ac:dyDescent="0.5">
      <c r="A13" s="71" t="s">
        <v>163</v>
      </c>
      <c r="B13" s="71"/>
      <c r="C13" s="18"/>
      <c r="D13" s="18"/>
      <c r="E13" s="18"/>
      <c r="F13" s="18"/>
      <c r="G13" s="93">
        <v>812099845</v>
      </c>
      <c r="H13" s="93"/>
      <c r="I13" s="93">
        <v>954665813</v>
      </c>
      <c r="J13" s="93"/>
      <c r="K13" s="93">
        <v>56601140</v>
      </c>
      <c r="L13" s="93"/>
      <c r="M13" s="93">
        <v>531916635</v>
      </c>
      <c r="N13" s="93"/>
      <c r="O13" s="93">
        <v>60453</v>
      </c>
      <c r="P13" s="73"/>
      <c r="Q13" s="93">
        <f>SUM(G13:O13)</f>
        <v>2355343886</v>
      </c>
    </row>
    <row r="14" spans="1:17" s="81" customFormat="1" ht="19.350000000000001" customHeight="1" x14ac:dyDescent="0.5">
      <c r="A14" s="71" t="s">
        <v>164</v>
      </c>
      <c r="B14" s="71"/>
      <c r="C14" s="18"/>
      <c r="D14" s="18"/>
      <c r="E14" s="18"/>
      <c r="F14" s="18"/>
      <c r="G14" s="35"/>
      <c r="H14" s="35"/>
      <c r="I14" s="35"/>
      <c r="J14" s="35"/>
      <c r="K14" s="35"/>
      <c r="L14" s="89"/>
      <c r="M14" s="35"/>
      <c r="N14" s="89"/>
      <c r="O14" s="35"/>
      <c r="P14" s="18"/>
      <c r="Q14" s="89"/>
    </row>
    <row r="15" spans="1:17" s="81" customFormat="1" ht="19.350000000000001" customHeight="1" x14ac:dyDescent="0.5">
      <c r="A15" s="18" t="s">
        <v>59</v>
      </c>
      <c r="B15" s="71"/>
      <c r="C15" s="18"/>
      <c r="D15" s="18"/>
      <c r="E15" s="90"/>
      <c r="F15" s="18"/>
      <c r="G15" s="35">
        <v>0</v>
      </c>
      <c r="H15" s="35"/>
      <c r="I15" s="35">
        <v>0</v>
      </c>
      <c r="J15" s="35"/>
      <c r="K15" s="35">
        <v>0</v>
      </c>
      <c r="L15" s="89"/>
      <c r="M15" s="35">
        <v>-121814902</v>
      </c>
      <c r="N15" s="89"/>
      <c r="O15" s="35">
        <v>0</v>
      </c>
      <c r="P15" s="18"/>
      <c r="Q15" s="93">
        <f>SUM(G15:O15)</f>
        <v>-121814902</v>
      </c>
    </row>
    <row r="16" spans="1:17" s="81" customFormat="1" ht="19.350000000000001" customHeight="1" x14ac:dyDescent="0.5">
      <c r="A16" s="18" t="s">
        <v>180</v>
      </c>
      <c r="B16" s="73"/>
      <c r="C16" s="73"/>
      <c r="D16" s="73"/>
      <c r="E16" s="73"/>
      <c r="F16" s="75"/>
      <c r="G16" s="20">
        <v>0</v>
      </c>
      <c r="H16" s="35"/>
      <c r="I16" s="20">
        <v>0</v>
      </c>
      <c r="J16" s="35"/>
      <c r="K16" s="20">
        <v>0</v>
      </c>
      <c r="L16" s="91"/>
      <c r="M16" s="92">
        <v>-87747810</v>
      </c>
      <c r="O16" s="192">
        <v>-60453</v>
      </c>
      <c r="P16" s="75"/>
      <c r="Q16" s="192">
        <f>SUM(G16:O16)</f>
        <v>-87808263</v>
      </c>
    </row>
    <row r="17" spans="1:17" s="81" customFormat="1" ht="8.4499999999999993" customHeight="1" x14ac:dyDescent="0.5">
      <c r="A17" s="71"/>
      <c r="B17" s="71"/>
      <c r="C17" s="18"/>
      <c r="D17" s="18"/>
      <c r="E17" s="18"/>
      <c r="F17" s="18"/>
      <c r="G17" s="93"/>
      <c r="H17" s="93"/>
      <c r="I17" s="93"/>
      <c r="J17" s="93"/>
      <c r="K17" s="193" t="s">
        <v>111</v>
      </c>
      <c r="L17" s="93"/>
      <c r="M17" s="93"/>
      <c r="N17" s="93"/>
      <c r="O17" s="93"/>
      <c r="P17" s="18"/>
      <c r="Q17" s="89"/>
    </row>
    <row r="18" spans="1:17" s="81" customFormat="1" ht="19.350000000000001" customHeight="1" thickBot="1" x14ac:dyDescent="0.55000000000000004">
      <c r="A18" s="71" t="s">
        <v>165</v>
      </c>
      <c r="B18" s="18"/>
      <c r="C18" s="18"/>
      <c r="D18" s="18"/>
      <c r="E18" s="18"/>
      <c r="F18" s="18"/>
      <c r="G18" s="94">
        <f>SUM(G13:G16)</f>
        <v>812099845</v>
      </c>
      <c r="H18" s="93"/>
      <c r="I18" s="94">
        <f>SUM(I13:I16)</f>
        <v>954665813</v>
      </c>
      <c r="J18" s="93"/>
      <c r="K18" s="94">
        <f>SUM(K13:K16)</f>
        <v>56601140</v>
      </c>
      <c r="L18" s="93"/>
      <c r="M18" s="94">
        <f>SUM(M13:M16)</f>
        <v>322353923</v>
      </c>
      <c r="N18" s="93"/>
      <c r="O18" s="94">
        <f>SUM(O13:O16)</f>
        <v>0</v>
      </c>
      <c r="P18" s="18"/>
      <c r="Q18" s="94">
        <f>SUM(Q13:Q16)</f>
        <v>2145720721</v>
      </c>
    </row>
    <row r="19" spans="1:17" s="81" customFormat="1" ht="19.350000000000001" customHeight="1" thickTop="1" x14ac:dyDescent="0.5">
      <c r="A19" s="71"/>
      <c r="B19" s="18"/>
      <c r="C19" s="18"/>
      <c r="D19" s="18"/>
      <c r="E19" s="18"/>
      <c r="F19" s="18"/>
      <c r="G19" s="93"/>
      <c r="H19" s="93"/>
      <c r="I19" s="93"/>
      <c r="J19" s="93"/>
      <c r="K19" s="93"/>
      <c r="L19" s="93"/>
      <c r="M19" s="93"/>
      <c r="N19" s="93"/>
      <c r="O19" s="93"/>
      <c r="P19" s="18"/>
      <c r="Q19" s="93"/>
    </row>
    <row r="20" spans="1:17" s="81" customFormat="1" ht="19.350000000000001" customHeight="1" x14ac:dyDescent="0.5">
      <c r="A20" s="71" t="s">
        <v>193</v>
      </c>
      <c r="B20" s="71"/>
      <c r="C20" s="18"/>
      <c r="D20" s="18"/>
      <c r="E20" s="18"/>
      <c r="F20" s="18"/>
      <c r="G20" s="176">
        <f>G18</f>
        <v>812099845</v>
      </c>
      <c r="H20" s="93"/>
      <c r="I20" s="176">
        <f>I18</f>
        <v>954665813</v>
      </c>
      <c r="J20" s="93"/>
      <c r="K20" s="176">
        <f>K18</f>
        <v>56601140</v>
      </c>
      <c r="L20" s="93"/>
      <c r="M20" s="176">
        <f>M18</f>
        <v>322353923</v>
      </c>
      <c r="N20" s="93"/>
      <c r="O20" s="176">
        <f>O18</f>
        <v>0</v>
      </c>
      <c r="P20" s="73"/>
      <c r="Q20" s="176">
        <f>SUM(G20:O20)</f>
        <v>2145720721</v>
      </c>
    </row>
    <row r="21" spans="1:17" s="81" customFormat="1" ht="19.350000000000001" customHeight="1" x14ac:dyDescent="0.5">
      <c r="A21" s="71" t="s">
        <v>194</v>
      </c>
      <c r="B21" s="71"/>
      <c r="C21" s="18"/>
      <c r="D21" s="18"/>
      <c r="E21" s="18"/>
      <c r="F21" s="18"/>
      <c r="G21" s="180"/>
      <c r="H21" s="35"/>
      <c r="I21" s="180"/>
      <c r="J21" s="35"/>
      <c r="K21" s="180"/>
      <c r="L21" s="89"/>
      <c r="M21" s="180"/>
      <c r="N21" s="89"/>
      <c r="O21" s="180"/>
      <c r="P21" s="18"/>
      <c r="Q21" s="182"/>
    </row>
    <row r="22" spans="1:17" s="81" customFormat="1" ht="19.350000000000001" customHeight="1" x14ac:dyDescent="0.5">
      <c r="A22" s="18" t="s">
        <v>214</v>
      </c>
      <c r="B22" s="71"/>
      <c r="C22" s="18"/>
      <c r="D22" s="18"/>
      <c r="E22" s="90"/>
      <c r="F22" s="18"/>
      <c r="G22" s="180">
        <v>0</v>
      </c>
      <c r="H22" s="35"/>
      <c r="I22" s="180">
        <v>0</v>
      </c>
      <c r="J22" s="35"/>
      <c r="K22" s="177">
        <v>9369515</v>
      </c>
      <c r="L22" s="89"/>
      <c r="M22" s="180">
        <f>-K22</f>
        <v>-9369515</v>
      </c>
      <c r="N22" s="89"/>
      <c r="O22" s="180">
        <v>0</v>
      </c>
      <c r="P22" s="18"/>
      <c r="Q22" s="176">
        <f>SUM(G22:O22)</f>
        <v>0</v>
      </c>
    </row>
    <row r="23" spans="1:17" s="81" customFormat="1" ht="19.350000000000001" customHeight="1" x14ac:dyDescent="0.5">
      <c r="A23" s="18" t="s">
        <v>180</v>
      </c>
      <c r="B23" s="73"/>
      <c r="C23" s="73"/>
      <c r="D23" s="73"/>
      <c r="E23" s="73"/>
      <c r="F23" s="75"/>
      <c r="G23" s="154">
        <v>0</v>
      </c>
      <c r="H23" s="35"/>
      <c r="I23" s="154">
        <v>0</v>
      </c>
      <c r="J23" s="35"/>
      <c r="K23" s="154">
        <v>0</v>
      </c>
      <c r="L23" s="91"/>
      <c r="M23" s="178">
        <f>174400162+14999000-140000</f>
        <v>189259162</v>
      </c>
      <c r="O23" s="184">
        <v>0</v>
      </c>
      <c r="P23" s="75"/>
      <c r="Q23" s="184">
        <f>SUM(G23:O23)</f>
        <v>189259162</v>
      </c>
    </row>
    <row r="24" spans="1:17" s="81" customFormat="1" ht="8.4499999999999993" customHeight="1" x14ac:dyDescent="0.5">
      <c r="A24" s="71"/>
      <c r="B24" s="71"/>
      <c r="C24" s="18"/>
      <c r="D24" s="18"/>
      <c r="E24" s="18"/>
      <c r="F24" s="18"/>
      <c r="G24" s="176"/>
      <c r="H24" s="93"/>
      <c r="I24" s="176"/>
      <c r="J24" s="93"/>
      <c r="K24" s="183" t="s">
        <v>111</v>
      </c>
      <c r="L24" s="93"/>
      <c r="M24" s="176"/>
      <c r="N24" s="93"/>
      <c r="O24" s="176"/>
      <c r="P24" s="18"/>
      <c r="Q24" s="182"/>
    </row>
    <row r="25" spans="1:17" s="81" customFormat="1" ht="19.350000000000001" customHeight="1" thickBot="1" x14ac:dyDescent="0.55000000000000004">
      <c r="A25" s="71" t="s">
        <v>195</v>
      </c>
      <c r="B25" s="18"/>
      <c r="C25" s="18"/>
      <c r="D25" s="18"/>
      <c r="E25" s="18"/>
      <c r="F25" s="18"/>
      <c r="G25" s="179">
        <f>SUM(G20:G23)</f>
        <v>812099845</v>
      </c>
      <c r="H25" s="93"/>
      <c r="I25" s="179">
        <f>SUM(I20:I23)</f>
        <v>954665813</v>
      </c>
      <c r="J25" s="93"/>
      <c r="K25" s="179">
        <f>SUM(K20:K23)</f>
        <v>65970655</v>
      </c>
      <c r="L25" s="93"/>
      <c r="M25" s="179">
        <f>SUM(M20:M23)</f>
        <v>502243570</v>
      </c>
      <c r="N25" s="93"/>
      <c r="O25" s="179">
        <f>SUM(O20:O23)</f>
        <v>0</v>
      </c>
      <c r="P25" s="18"/>
      <c r="Q25" s="179">
        <f>SUM(Q20:Q23)</f>
        <v>2334979883</v>
      </c>
    </row>
    <row r="26" spans="1:17" s="81" customFormat="1" ht="19.350000000000001" customHeight="1" thickTop="1" x14ac:dyDescent="0.5">
      <c r="A26" s="71"/>
      <c r="B26" s="18"/>
      <c r="C26" s="18"/>
      <c r="D26" s="18"/>
      <c r="E26" s="18"/>
      <c r="F26" s="18"/>
      <c r="G26" s="93"/>
      <c r="H26" s="93"/>
      <c r="I26" s="93"/>
      <c r="J26" s="93"/>
      <c r="K26" s="93"/>
      <c r="L26" s="93"/>
      <c r="M26" s="93"/>
      <c r="N26" s="93"/>
      <c r="O26" s="93"/>
      <c r="P26" s="18"/>
      <c r="Q26" s="93"/>
    </row>
    <row r="27" spans="1:17" s="81" customFormat="1" ht="19.350000000000001" customHeight="1" x14ac:dyDescent="0.5">
      <c r="A27" s="71"/>
      <c r="B27" s="18"/>
      <c r="C27" s="18"/>
      <c r="D27" s="18"/>
      <c r="E27" s="18"/>
      <c r="F27" s="18"/>
      <c r="G27" s="93"/>
      <c r="H27" s="93"/>
      <c r="I27" s="93"/>
      <c r="J27" s="93"/>
      <c r="K27" s="93"/>
      <c r="L27" s="93"/>
      <c r="M27" s="93"/>
      <c r="N27" s="93"/>
      <c r="O27" s="93"/>
      <c r="P27" s="18"/>
      <c r="Q27" s="93"/>
    </row>
    <row r="28" spans="1:17" s="81" customFormat="1" ht="19.350000000000001" customHeight="1" x14ac:dyDescent="0.5">
      <c r="A28" s="71"/>
      <c r="B28" s="18"/>
      <c r="C28" s="18"/>
      <c r="D28" s="18"/>
      <c r="E28" s="18"/>
      <c r="F28" s="18"/>
      <c r="G28" s="93"/>
      <c r="H28" s="93"/>
      <c r="I28" s="93"/>
      <c r="J28" s="93"/>
      <c r="K28" s="93"/>
      <c r="L28" s="93"/>
      <c r="M28" s="93"/>
      <c r="N28" s="93"/>
      <c r="O28" s="93"/>
      <c r="P28" s="18"/>
      <c r="Q28" s="93"/>
    </row>
    <row r="29" spans="1:17" s="81" customFormat="1" ht="12" customHeight="1" x14ac:dyDescent="0.5">
      <c r="A29" s="71"/>
      <c r="B29" s="18"/>
      <c r="C29" s="18"/>
      <c r="D29" s="18"/>
      <c r="E29" s="18"/>
      <c r="F29" s="18"/>
      <c r="G29" s="93"/>
      <c r="H29" s="93"/>
      <c r="I29" s="93"/>
      <c r="J29" s="93"/>
      <c r="K29" s="93"/>
      <c r="L29" s="93"/>
      <c r="M29" s="93"/>
      <c r="N29" s="93"/>
      <c r="O29" s="93"/>
      <c r="P29" s="18"/>
      <c r="Q29" s="93"/>
    </row>
    <row r="30" spans="1:17" ht="21.95" customHeight="1" x14ac:dyDescent="0.5">
      <c r="A30" s="77" t="s">
        <v>179</v>
      </c>
      <c r="B30" s="77"/>
      <c r="C30" s="77"/>
      <c r="D30" s="96"/>
      <c r="E30" s="96"/>
      <c r="F30" s="77"/>
      <c r="G30" s="77"/>
      <c r="H30" s="77"/>
      <c r="I30" s="77"/>
      <c r="J30" s="77"/>
      <c r="K30" s="77"/>
      <c r="L30" s="77"/>
      <c r="M30" s="19"/>
      <c r="N30" s="77"/>
      <c r="O30" s="77"/>
      <c r="P30" s="77"/>
      <c r="Q30" s="77"/>
    </row>
  </sheetData>
  <mergeCells count="2">
    <mergeCell ref="G5:Q5"/>
    <mergeCell ref="K7:M7"/>
  </mergeCells>
  <pageMargins left="0.7" right="0.7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108"/>
  <sheetViews>
    <sheetView tabSelected="1" topLeftCell="A85" zoomScaleNormal="100" zoomScaleSheetLayoutView="100" workbookViewId="0">
      <selection activeCell="Q88" sqref="Q88"/>
    </sheetView>
  </sheetViews>
  <sheetFormatPr defaultColWidth="9.140625" defaultRowHeight="20.100000000000001" customHeight="1" x14ac:dyDescent="0.5"/>
  <cols>
    <col min="1" max="3" width="1.42578125" style="43" customWidth="1"/>
    <col min="4" max="4" width="47.7109375" style="43" customWidth="1"/>
    <col min="5" max="5" width="7.7109375" style="37" customWidth="1"/>
    <col min="6" max="6" width="0.85546875" style="38" customWidth="1"/>
    <col min="7" max="7" width="12.7109375" style="40" customWidth="1"/>
    <col min="8" max="8" width="0.85546875" style="38" customWidth="1"/>
    <col min="9" max="9" width="12.7109375" style="40" customWidth="1"/>
    <col min="10" max="10" width="0.85546875" style="38" customWidth="1"/>
    <col min="11" max="11" width="12.7109375" style="40" customWidth="1"/>
    <col min="12" max="12" width="0.85546875" style="38" customWidth="1"/>
    <col min="13" max="13" width="12.7109375" style="40" customWidth="1"/>
    <col min="14" max="16384" width="9.140625" style="39"/>
  </cols>
  <sheetData>
    <row r="1" spans="1:13" ht="18" customHeight="1" x14ac:dyDescent="0.5">
      <c r="A1" s="36" t="s">
        <v>0</v>
      </c>
      <c r="B1" s="36"/>
      <c r="C1" s="36"/>
      <c r="D1" s="36"/>
      <c r="G1" s="11"/>
      <c r="I1" s="11"/>
      <c r="K1" s="11"/>
      <c r="M1" s="11"/>
    </row>
    <row r="2" spans="1:13" ht="18" customHeight="1" x14ac:dyDescent="0.5">
      <c r="A2" s="36" t="s">
        <v>62</v>
      </c>
      <c r="B2" s="36"/>
      <c r="C2" s="36"/>
      <c r="D2" s="36"/>
    </row>
    <row r="3" spans="1:13" ht="18" customHeight="1" x14ac:dyDescent="0.5">
      <c r="A3" s="41" t="s">
        <v>191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8" customHeight="1" x14ac:dyDescent="0.5">
      <c r="A4" s="36"/>
      <c r="B4" s="36"/>
      <c r="C4" s="36"/>
      <c r="D4" s="36"/>
    </row>
    <row r="5" spans="1:13" ht="18" customHeight="1" x14ac:dyDescent="0.5">
      <c r="A5" s="36"/>
      <c r="B5" s="36"/>
      <c r="C5" s="36"/>
      <c r="D5" s="36"/>
      <c r="G5" s="236" t="s">
        <v>2</v>
      </c>
      <c r="H5" s="236"/>
      <c r="I5" s="236"/>
      <c r="J5" s="42"/>
      <c r="K5" s="236" t="s">
        <v>99</v>
      </c>
      <c r="L5" s="236"/>
      <c r="M5" s="236"/>
    </row>
    <row r="6" spans="1:13" ht="18" customHeight="1" x14ac:dyDescent="0.5">
      <c r="E6" s="44"/>
      <c r="F6" s="12"/>
      <c r="G6" s="11" t="s">
        <v>192</v>
      </c>
      <c r="H6" s="12"/>
      <c r="I6" s="11" t="s">
        <v>162</v>
      </c>
      <c r="J6" s="12"/>
      <c r="K6" s="11" t="s">
        <v>192</v>
      </c>
      <c r="L6" s="12"/>
      <c r="M6" s="11" t="s">
        <v>162</v>
      </c>
    </row>
    <row r="7" spans="1:13" ht="18" customHeight="1" x14ac:dyDescent="0.5">
      <c r="E7" s="45" t="s">
        <v>3</v>
      </c>
      <c r="F7" s="12"/>
      <c r="G7" s="46" t="s">
        <v>4</v>
      </c>
      <c r="H7" s="12"/>
      <c r="I7" s="46" t="s">
        <v>4</v>
      </c>
      <c r="J7" s="12"/>
      <c r="K7" s="46" t="s">
        <v>4</v>
      </c>
      <c r="L7" s="12"/>
      <c r="M7" s="46" t="s">
        <v>4</v>
      </c>
    </row>
    <row r="8" spans="1:13" ht="3.95" customHeight="1" x14ac:dyDescent="0.5">
      <c r="E8" s="47"/>
      <c r="F8" s="12"/>
      <c r="G8" s="185"/>
      <c r="H8" s="12"/>
      <c r="I8" s="11"/>
      <c r="J8" s="12"/>
      <c r="K8" s="185"/>
      <c r="L8" s="12"/>
      <c r="M8" s="11"/>
    </row>
    <row r="9" spans="1:13" ht="18" customHeight="1" x14ac:dyDescent="0.5">
      <c r="A9" s="36" t="s">
        <v>63</v>
      </c>
      <c r="G9" s="186"/>
      <c r="K9" s="186"/>
    </row>
    <row r="10" spans="1:13" ht="18" customHeight="1" x14ac:dyDescent="0.5">
      <c r="A10" s="43" t="s">
        <v>172</v>
      </c>
      <c r="G10" s="186">
        <f>Thai10!G22</f>
        <v>31082303</v>
      </c>
      <c r="I10" s="40">
        <v>-478279709</v>
      </c>
      <c r="K10" s="186">
        <f>Thai10!K22</f>
        <v>187390297</v>
      </c>
      <c r="M10" s="40">
        <v>-73930196</v>
      </c>
    </row>
    <row r="11" spans="1:13" ht="18" customHeight="1" x14ac:dyDescent="0.5">
      <c r="A11" s="43" t="s">
        <v>183</v>
      </c>
      <c r="G11" s="186"/>
      <c r="K11" s="186"/>
    </row>
    <row r="12" spans="1:13" ht="18" customHeight="1" x14ac:dyDescent="0.5">
      <c r="B12" s="43" t="s">
        <v>64</v>
      </c>
      <c r="G12" s="186"/>
      <c r="K12" s="186"/>
    </row>
    <row r="13" spans="1:13" ht="18" customHeight="1" x14ac:dyDescent="0.5">
      <c r="A13" s="43" t="s">
        <v>65</v>
      </c>
      <c r="B13" s="48" t="s">
        <v>66</v>
      </c>
      <c r="E13" s="37">
        <v>32</v>
      </c>
      <c r="G13" s="186">
        <v>323901423</v>
      </c>
      <c r="I13" s="40">
        <v>344217169</v>
      </c>
      <c r="K13" s="186">
        <v>7919556</v>
      </c>
      <c r="M13" s="40">
        <v>6368649</v>
      </c>
    </row>
    <row r="14" spans="1:13" ht="18" customHeight="1" x14ac:dyDescent="0.5">
      <c r="B14" s="211" t="s">
        <v>206</v>
      </c>
      <c r="G14" s="186">
        <v>17490948</v>
      </c>
      <c r="I14" s="40">
        <v>0</v>
      </c>
      <c r="K14" s="186">
        <f>-Thai10!K17</f>
        <v>-123678143</v>
      </c>
      <c r="M14" s="40">
        <v>0</v>
      </c>
    </row>
    <row r="15" spans="1:13" ht="18" customHeight="1" x14ac:dyDescent="0.5">
      <c r="B15" s="48" t="s">
        <v>190</v>
      </c>
      <c r="E15" s="16" t="s">
        <v>222</v>
      </c>
      <c r="G15" s="186">
        <v>0</v>
      </c>
      <c r="I15" s="40">
        <v>0</v>
      </c>
      <c r="K15" s="186">
        <v>0</v>
      </c>
      <c r="M15" s="40">
        <v>122545905</v>
      </c>
    </row>
    <row r="16" spans="1:13" ht="18" customHeight="1" x14ac:dyDescent="0.5">
      <c r="B16" s="48" t="s">
        <v>68</v>
      </c>
      <c r="E16" s="37">
        <v>31</v>
      </c>
      <c r="G16" s="186">
        <v>-38711773</v>
      </c>
      <c r="I16" s="40">
        <v>-59301016</v>
      </c>
      <c r="K16" s="186">
        <v>-109252102</v>
      </c>
      <c r="M16" s="40">
        <v>-147086517</v>
      </c>
    </row>
    <row r="17" spans="1:13" ht="18" customHeight="1" x14ac:dyDescent="0.5">
      <c r="B17" s="48" t="s">
        <v>94</v>
      </c>
      <c r="E17" s="37">
        <v>31</v>
      </c>
      <c r="G17" s="186">
        <v>-307020</v>
      </c>
      <c r="I17" s="40">
        <v>-204680</v>
      </c>
      <c r="K17" s="186">
        <f>-134897404</f>
        <v>-134897404</v>
      </c>
      <c r="M17" s="40">
        <v>-126720354</v>
      </c>
    </row>
    <row r="18" spans="1:13" ht="18" customHeight="1" x14ac:dyDescent="0.5">
      <c r="B18" s="48" t="s">
        <v>175</v>
      </c>
      <c r="G18" s="186">
        <v>0</v>
      </c>
      <c r="I18" s="40">
        <v>4619625</v>
      </c>
      <c r="K18" s="186">
        <v>0</v>
      </c>
      <c r="M18" s="40">
        <v>-2276250</v>
      </c>
    </row>
    <row r="19" spans="1:13" ht="18" customHeight="1" x14ac:dyDescent="0.5">
      <c r="B19" s="48" t="s">
        <v>230</v>
      </c>
      <c r="E19" s="37">
        <v>16</v>
      </c>
      <c r="G19" s="186">
        <v>20998105</v>
      </c>
      <c r="I19" s="40">
        <v>-7621386</v>
      </c>
      <c r="K19" s="186">
        <v>0</v>
      </c>
      <c r="M19" s="40">
        <v>0</v>
      </c>
    </row>
    <row r="20" spans="1:13" ht="18" customHeight="1" x14ac:dyDescent="0.5">
      <c r="B20" s="48" t="s">
        <v>231</v>
      </c>
      <c r="C20" s="48"/>
      <c r="E20" s="37">
        <v>22</v>
      </c>
      <c r="G20" s="186">
        <v>-98419224</v>
      </c>
      <c r="I20" s="40">
        <v>98419224</v>
      </c>
      <c r="K20" s="186">
        <v>0</v>
      </c>
      <c r="M20" s="40">
        <v>0</v>
      </c>
    </row>
    <row r="21" spans="1:13" ht="18" customHeight="1" x14ac:dyDescent="0.5">
      <c r="B21" s="48" t="s">
        <v>233</v>
      </c>
      <c r="E21" s="37">
        <v>19</v>
      </c>
      <c r="G21" s="186">
        <v>0</v>
      </c>
      <c r="I21" s="40">
        <v>0</v>
      </c>
      <c r="K21" s="186">
        <v>-14999000</v>
      </c>
      <c r="M21" s="40">
        <v>14999000</v>
      </c>
    </row>
    <row r="22" spans="1:13" ht="18" customHeight="1" x14ac:dyDescent="0.5">
      <c r="B22" s="48" t="s">
        <v>181</v>
      </c>
      <c r="G22" s="186">
        <v>0</v>
      </c>
      <c r="I22" s="40">
        <v>-149829</v>
      </c>
      <c r="K22" s="186">
        <v>0</v>
      </c>
      <c r="M22" s="40">
        <v>-149829</v>
      </c>
    </row>
    <row r="23" spans="1:13" ht="18" customHeight="1" x14ac:dyDescent="0.5">
      <c r="B23" s="48" t="s">
        <v>182</v>
      </c>
      <c r="G23" s="186">
        <v>2812592</v>
      </c>
      <c r="I23" s="40">
        <v>1570410</v>
      </c>
      <c r="K23" s="186">
        <v>-190652</v>
      </c>
      <c r="M23" s="40">
        <v>0</v>
      </c>
    </row>
    <row r="24" spans="1:13" ht="18" customHeight="1" x14ac:dyDescent="0.5">
      <c r="B24" s="48" t="s">
        <v>69</v>
      </c>
      <c r="G24" s="186"/>
      <c r="K24" s="186"/>
    </row>
    <row r="25" spans="1:13" ht="18" customHeight="1" x14ac:dyDescent="0.5">
      <c r="B25" s="48"/>
      <c r="C25" s="48" t="s">
        <v>103</v>
      </c>
      <c r="E25" s="37" t="s">
        <v>224</v>
      </c>
      <c r="G25" s="186">
        <v>33340010</v>
      </c>
      <c r="I25" s="40">
        <v>30628696</v>
      </c>
      <c r="K25" s="186">
        <v>10824</v>
      </c>
      <c r="M25" s="40">
        <v>7181</v>
      </c>
    </row>
    <row r="26" spans="1:13" ht="18" customHeight="1" x14ac:dyDescent="0.5">
      <c r="B26" s="48" t="s">
        <v>67</v>
      </c>
      <c r="G26" s="186">
        <v>331346245</v>
      </c>
      <c r="I26" s="40">
        <v>384000393</v>
      </c>
      <c r="K26" s="186">
        <v>180310141</v>
      </c>
      <c r="M26" s="40">
        <v>180263658</v>
      </c>
    </row>
    <row r="27" spans="1:13" ht="18" customHeight="1" x14ac:dyDescent="0.5">
      <c r="B27" s="48" t="s">
        <v>189</v>
      </c>
      <c r="E27" s="37">
        <v>18</v>
      </c>
      <c r="G27" s="186">
        <v>-812713</v>
      </c>
      <c r="I27" s="40">
        <v>-63783415</v>
      </c>
      <c r="K27" s="186">
        <v>0</v>
      </c>
      <c r="M27" s="40">
        <v>0</v>
      </c>
    </row>
    <row r="28" spans="1:13" ht="18" customHeight="1" x14ac:dyDescent="0.5">
      <c r="B28" s="48" t="s">
        <v>136</v>
      </c>
      <c r="E28" s="37">
        <v>29</v>
      </c>
      <c r="G28" s="186">
        <v>6669423</v>
      </c>
      <c r="I28" s="40">
        <v>18629754</v>
      </c>
      <c r="K28" s="186">
        <v>2184792</v>
      </c>
      <c r="M28" s="40">
        <v>6814031</v>
      </c>
    </row>
    <row r="29" spans="1:13" ht="18" customHeight="1" x14ac:dyDescent="0.5">
      <c r="B29" s="48" t="s">
        <v>243</v>
      </c>
      <c r="G29" s="186">
        <v>1797122</v>
      </c>
      <c r="I29" s="40">
        <v>0</v>
      </c>
      <c r="K29" s="186">
        <v>0</v>
      </c>
      <c r="M29" s="40">
        <v>0</v>
      </c>
    </row>
    <row r="30" spans="1:13" ht="18" customHeight="1" x14ac:dyDescent="0.5">
      <c r="B30" s="48" t="s">
        <v>238</v>
      </c>
      <c r="G30" s="187">
        <v>-6850262</v>
      </c>
      <c r="I30" s="49">
        <v>0</v>
      </c>
      <c r="K30" s="187">
        <v>0</v>
      </c>
      <c r="M30" s="49">
        <v>0</v>
      </c>
    </row>
    <row r="31" spans="1:13" ht="3.95" customHeight="1" x14ac:dyDescent="0.5">
      <c r="G31" s="186"/>
      <c r="K31" s="186"/>
    </row>
    <row r="32" spans="1:13" ht="18" customHeight="1" x14ac:dyDescent="0.5">
      <c r="A32" s="48" t="s">
        <v>70</v>
      </c>
      <c r="G32" s="186"/>
      <c r="K32" s="186"/>
    </row>
    <row r="33" spans="1:13" ht="18" customHeight="1" x14ac:dyDescent="0.5">
      <c r="A33" s="39"/>
      <c r="B33" s="48" t="s">
        <v>71</v>
      </c>
      <c r="G33" s="186">
        <f>SUM(G10:G30)</f>
        <v>624337179</v>
      </c>
      <c r="I33" s="40">
        <f>SUM(I10:I30)</f>
        <v>272745236</v>
      </c>
      <c r="K33" s="186">
        <f>SUM(K10:K30)</f>
        <v>-5201691</v>
      </c>
      <c r="M33" s="40">
        <f>SUM(M10:M30)</f>
        <v>-19164722</v>
      </c>
    </row>
    <row r="34" spans="1:13" ht="18" customHeight="1" x14ac:dyDescent="0.5">
      <c r="A34" s="43" t="s">
        <v>72</v>
      </c>
      <c r="G34" s="186"/>
      <c r="K34" s="186"/>
    </row>
    <row r="35" spans="1:13" ht="18" customHeight="1" x14ac:dyDescent="0.5">
      <c r="A35" s="43" t="s">
        <v>73</v>
      </c>
      <c r="B35" s="48" t="s">
        <v>74</v>
      </c>
      <c r="G35" s="186">
        <v>257263522</v>
      </c>
      <c r="I35" s="40">
        <v>-27756074</v>
      </c>
      <c r="K35" s="186">
        <v>48947995</v>
      </c>
      <c r="M35" s="40">
        <v>-44842149</v>
      </c>
    </row>
    <row r="36" spans="1:13" ht="18" customHeight="1" x14ac:dyDescent="0.5">
      <c r="B36" s="48" t="s">
        <v>144</v>
      </c>
      <c r="E36" s="37">
        <v>15</v>
      </c>
      <c r="G36" s="186">
        <v>24675757</v>
      </c>
      <c r="I36" s="40">
        <v>-24012235</v>
      </c>
      <c r="K36" s="186">
        <v>0</v>
      </c>
      <c r="M36" s="40">
        <v>0</v>
      </c>
    </row>
    <row r="37" spans="1:13" ht="18" customHeight="1" x14ac:dyDescent="0.5">
      <c r="B37" s="48" t="s">
        <v>75</v>
      </c>
      <c r="G37" s="186">
        <v>-160267140</v>
      </c>
      <c r="I37" s="40">
        <v>382795597</v>
      </c>
      <c r="K37" s="186">
        <v>1132238</v>
      </c>
      <c r="M37" s="40">
        <v>2276250</v>
      </c>
    </row>
    <row r="38" spans="1:13" ht="18" customHeight="1" x14ac:dyDescent="0.5">
      <c r="A38" s="43" t="s">
        <v>73</v>
      </c>
      <c r="B38" s="48" t="s">
        <v>76</v>
      </c>
      <c r="G38" s="186">
        <f>322518553</f>
        <v>322518553</v>
      </c>
      <c r="I38" s="40">
        <v>433172589</v>
      </c>
      <c r="K38" s="186">
        <v>0</v>
      </c>
      <c r="M38" s="40">
        <v>0</v>
      </c>
    </row>
    <row r="39" spans="1:13" ht="18" customHeight="1" x14ac:dyDescent="0.5">
      <c r="A39" s="43" t="s">
        <v>73</v>
      </c>
      <c r="B39" s="48" t="s">
        <v>77</v>
      </c>
      <c r="G39" s="186">
        <f>46367720</f>
        <v>46367720</v>
      </c>
      <c r="I39" s="40">
        <v>-6822502</v>
      </c>
      <c r="K39" s="186">
        <v>-3023184</v>
      </c>
      <c r="M39" s="40">
        <v>-2025614</v>
      </c>
    </row>
    <row r="40" spans="1:13" ht="18" customHeight="1" x14ac:dyDescent="0.5">
      <c r="A40" s="39"/>
      <c r="B40" s="48" t="s">
        <v>149</v>
      </c>
      <c r="F40" s="50"/>
      <c r="G40" s="186">
        <v>-96895860</v>
      </c>
      <c r="H40" s="50"/>
      <c r="I40" s="40">
        <v>-4010884</v>
      </c>
      <c r="J40" s="50"/>
      <c r="K40" s="186">
        <v>0</v>
      </c>
      <c r="L40" s="50"/>
      <c r="M40" s="40">
        <v>0</v>
      </c>
    </row>
    <row r="41" spans="1:13" ht="18" customHeight="1" x14ac:dyDescent="0.5">
      <c r="A41" s="39"/>
      <c r="B41" s="48" t="s">
        <v>177</v>
      </c>
      <c r="F41" s="50"/>
      <c r="G41" s="186"/>
      <c r="H41" s="50"/>
      <c r="J41" s="50"/>
      <c r="K41" s="186"/>
      <c r="L41" s="50"/>
    </row>
    <row r="42" spans="1:13" ht="18" customHeight="1" x14ac:dyDescent="0.5">
      <c r="A42" s="39"/>
      <c r="B42" s="48"/>
      <c r="C42" s="43" t="s">
        <v>160</v>
      </c>
      <c r="F42" s="50"/>
      <c r="G42" s="186">
        <v>-11442759</v>
      </c>
      <c r="H42" s="50"/>
      <c r="I42" s="40">
        <v>-10678224</v>
      </c>
      <c r="J42" s="50"/>
      <c r="K42" s="186">
        <v>0</v>
      </c>
      <c r="L42" s="50"/>
      <c r="M42" s="40">
        <v>0</v>
      </c>
    </row>
    <row r="43" spans="1:13" ht="18" customHeight="1" x14ac:dyDescent="0.5">
      <c r="A43" s="39"/>
      <c r="B43" s="48" t="s">
        <v>78</v>
      </c>
      <c r="F43" s="50"/>
      <c r="G43" s="186">
        <f>9436985-3470368</f>
        <v>5966617</v>
      </c>
      <c r="H43" s="50"/>
      <c r="I43" s="40">
        <v>-9143718</v>
      </c>
      <c r="J43" s="50"/>
      <c r="K43" s="186">
        <v>76455</v>
      </c>
      <c r="L43" s="50"/>
      <c r="M43" s="40">
        <v>2517347</v>
      </c>
    </row>
    <row r="44" spans="1:13" ht="18" customHeight="1" x14ac:dyDescent="0.5">
      <c r="A44" s="43" t="s">
        <v>73</v>
      </c>
      <c r="B44" s="48" t="s">
        <v>79</v>
      </c>
      <c r="G44" s="186">
        <f>-94674775+886711+140000</f>
        <v>-93648064</v>
      </c>
      <c r="I44" s="40">
        <v>18842448</v>
      </c>
      <c r="K44" s="186">
        <f>-3215843+140000</f>
        <v>-3075843</v>
      </c>
      <c r="M44" s="40">
        <v>-183853</v>
      </c>
    </row>
    <row r="45" spans="1:13" ht="18" customHeight="1" x14ac:dyDescent="0.5">
      <c r="A45" s="43" t="s">
        <v>73</v>
      </c>
      <c r="B45" s="48" t="s">
        <v>80</v>
      </c>
      <c r="G45" s="186">
        <v>-5284332</v>
      </c>
      <c r="I45" s="40">
        <v>-4584344</v>
      </c>
      <c r="K45" s="186">
        <v>-3539112</v>
      </c>
      <c r="M45" s="40">
        <v>1678384</v>
      </c>
    </row>
    <row r="46" spans="1:13" ht="18" customHeight="1" x14ac:dyDescent="0.5">
      <c r="B46" s="48" t="s">
        <v>134</v>
      </c>
      <c r="E46" s="37">
        <v>29</v>
      </c>
      <c r="G46" s="187">
        <v>-3899455</v>
      </c>
      <c r="I46" s="49">
        <v>-3920368</v>
      </c>
      <c r="K46" s="187">
        <v>-1114927</v>
      </c>
      <c r="M46" s="49">
        <v>-418750</v>
      </c>
    </row>
    <row r="47" spans="1:13" ht="3.95" customHeight="1" x14ac:dyDescent="0.5">
      <c r="E47" s="44"/>
      <c r="F47" s="12"/>
      <c r="G47" s="186"/>
      <c r="H47" s="12"/>
      <c r="J47" s="12"/>
      <c r="K47" s="186"/>
      <c r="L47" s="12"/>
    </row>
    <row r="48" spans="1:13" ht="18" customHeight="1" x14ac:dyDescent="0.5">
      <c r="A48" s="51" t="s">
        <v>245</v>
      </c>
      <c r="F48" s="40"/>
      <c r="G48" s="186">
        <f>SUM(G33:G46)</f>
        <v>909691738</v>
      </c>
      <c r="H48" s="40"/>
      <c r="I48" s="40">
        <f>SUM(I33:I46)</f>
        <v>1016627521</v>
      </c>
      <c r="J48" s="40"/>
      <c r="K48" s="186">
        <f>SUM(K33:K46)</f>
        <v>34201931</v>
      </c>
      <c r="L48" s="40"/>
      <c r="M48" s="40">
        <f>SUM(M33:M46)</f>
        <v>-60163107</v>
      </c>
    </row>
    <row r="49" spans="1:13" ht="18" customHeight="1" x14ac:dyDescent="0.5">
      <c r="A49" s="51"/>
      <c r="B49" s="48" t="s">
        <v>174</v>
      </c>
      <c r="F49" s="40"/>
      <c r="G49" s="186">
        <v>27812471</v>
      </c>
      <c r="H49" s="40"/>
      <c r="I49" s="40">
        <v>12182795</v>
      </c>
      <c r="J49" s="40"/>
      <c r="K49" s="186">
        <v>4309460</v>
      </c>
      <c r="L49" s="40"/>
      <c r="M49" s="40">
        <v>0</v>
      </c>
    </row>
    <row r="50" spans="1:13" ht="18" customHeight="1" x14ac:dyDescent="0.5">
      <c r="B50" s="48" t="s">
        <v>81</v>
      </c>
      <c r="G50" s="186">
        <v>-11210957</v>
      </c>
      <c r="I50" s="40">
        <v>-10400100</v>
      </c>
      <c r="K50" s="186">
        <v>0</v>
      </c>
      <c r="M50" s="40">
        <v>0</v>
      </c>
    </row>
    <row r="51" spans="1:13" ht="18" customHeight="1" x14ac:dyDescent="0.5">
      <c r="B51" s="48" t="s">
        <v>95</v>
      </c>
      <c r="G51" s="188">
        <v>-338518251</v>
      </c>
      <c r="I51" s="52">
        <v>-381573335</v>
      </c>
      <c r="K51" s="188">
        <v>-319821356</v>
      </c>
      <c r="M51" s="52">
        <v>-193332048</v>
      </c>
    </row>
    <row r="52" spans="1:13" ht="3.95" customHeight="1" x14ac:dyDescent="0.5">
      <c r="E52" s="44"/>
      <c r="F52" s="12"/>
      <c r="G52" s="186"/>
      <c r="H52" s="12"/>
      <c r="J52" s="12"/>
      <c r="K52" s="186"/>
      <c r="L52" s="12"/>
    </row>
    <row r="53" spans="1:13" ht="18" customHeight="1" x14ac:dyDescent="0.5">
      <c r="A53" s="43" t="s">
        <v>176</v>
      </c>
      <c r="G53" s="188">
        <f>SUM(G48:G51)</f>
        <v>587775001</v>
      </c>
      <c r="I53" s="52">
        <f>SUM(I48:I51)</f>
        <v>636836881</v>
      </c>
      <c r="K53" s="188">
        <f>SUM(K48:K51)</f>
        <v>-281309965</v>
      </c>
      <c r="M53" s="52">
        <f>SUM(M48:M51)</f>
        <v>-253495155</v>
      </c>
    </row>
    <row r="54" spans="1:13" ht="25.5" customHeight="1" x14ac:dyDescent="0.5"/>
    <row r="55" spans="1:13" ht="22.9" customHeight="1" x14ac:dyDescent="0.5">
      <c r="A55" s="57" t="str">
        <f>+'Thai7-9'!A52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57"/>
      <c r="C55" s="57"/>
      <c r="D55" s="57"/>
      <c r="E55" s="58"/>
      <c r="F55" s="59"/>
      <c r="G55" s="49"/>
      <c r="H55" s="59"/>
      <c r="I55" s="49"/>
      <c r="J55" s="59"/>
      <c r="K55" s="49"/>
      <c r="L55" s="59"/>
      <c r="M55" s="49"/>
    </row>
    <row r="56" spans="1:13" ht="20.100000000000001" customHeight="1" x14ac:dyDescent="0.5">
      <c r="A56" s="36" t="str">
        <f>A1</f>
        <v xml:space="preserve">บริษัท น้ำตาลบุรีรัมย์ จำกัด (มหาชน) </v>
      </c>
      <c r="B56" s="36"/>
      <c r="C56" s="36"/>
      <c r="D56" s="36"/>
      <c r="G56" s="11"/>
      <c r="I56" s="11"/>
      <c r="K56" s="11"/>
      <c r="M56" s="11"/>
    </row>
    <row r="57" spans="1:13" ht="20.100000000000001" customHeight="1" x14ac:dyDescent="0.5">
      <c r="A57" s="36" t="s">
        <v>62</v>
      </c>
      <c r="B57" s="36"/>
      <c r="C57" s="36"/>
      <c r="D57" s="36"/>
    </row>
    <row r="58" spans="1:13" ht="20.100000000000001" customHeight="1" x14ac:dyDescent="0.5">
      <c r="A58" s="60" t="str">
        <f>A3</f>
        <v>สำหรับปีสิ้นสุดวันที่ 31 ธันวาคม พ.ศ. 2563</v>
      </c>
      <c r="B58" s="60"/>
      <c r="C58" s="60"/>
      <c r="D58" s="60"/>
      <c r="E58" s="61"/>
      <c r="F58" s="62"/>
      <c r="G58" s="52"/>
      <c r="H58" s="62"/>
      <c r="I58" s="52"/>
      <c r="J58" s="62"/>
      <c r="K58" s="52"/>
      <c r="L58" s="62"/>
      <c r="M58" s="52"/>
    </row>
    <row r="59" spans="1:13" ht="19.350000000000001" customHeight="1" x14ac:dyDescent="0.5">
      <c r="A59" s="36"/>
      <c r="B59" s="36"/>
      <c r="C59" s="36"/>
      <c r="D59" s="36"/>
    </row>
    <row r="60" spans="1:13" ht="19.350000000000001" customHeight="1" x14ac:dyDescent="0.5">
      <c r="A60" s="36"/>
      <c r="B60" s="36"/>
      <c r="C60" s="36"/>
      <c r="D60" s="36"/>
      <c r="G60" s="236" t="s">
        <v>2</v>
      </c>
      <c r="H60" s="236"/>
      <c r="I60" s="236"/>
      <c r="J60" s="42"/>
      <c r="K60" s="236" t="s">
        <v>99</v>
      </c>
      <c r="L60" s="236"/>
      <c r="M60" s="236"/>
    </row>
    <row r="61" spans="1:13" ht="19.350000000000001" customHeight="1" x14ac:dyDescent="0.5">
      <c r="E61" s="44"/>
      <c r="F61" s="12"/>
      <c r="G61" s="11" t="s">
        <v>192</v>
      </c>
      <c r="H61" s="12"/>
      <c r="I61" s="11" t="s">
        <v>162</v>
      </c>
      <c r="J61" s="12"/>
      <c r="K61" s="11" t="s">
        <v>192</v>
      </c>
      <c r="L61" s="12"/>
      <c r="M61" s="11" t="s">
        <v>162</v>
      </c>
    </row>
    <row r="62" spans="1:13" ht="19.350000000000001" customHeight="1" x14ac:dyDescent="0.5">
      <c r="E62" s="45" t="s">
        <v>3</v>
      </c>
      <c r="F62" s="12"/>
      <c r="G62" s="46" t="s">
        <v>4</v>
      </c>
      <c r="H62" s="12"/>
      <c r="I62" s="46" t="s">
        <v>4</v>
      </c>
      <c r="J62" s="12"/>
      <c r="K62" s="46" t="s">
        <v>4</v>
      </c>
      <c r="L62" s="12"/>
      <c r="M62" s="46" t="s">
        <v>4</v>
      </c>
    </row>
    <row r="63" spans="1:13" ht="8.4499999999999993" customHeight="1" x14ac:dyDescent="0.5">
      <c r="E63" s="47"/>
      <c r="F63" s="12"/>
      <c r="G63" s="185"/>
      <c r="H63" s="12"/>
      <c r="I63" s="11"/>
      <c r="J63" s="12"/>
      <c r="K63" s="185"/>
      <c r="L63" s="12"/>
      <c r="M63" s="11"/>
    </row>
    <row r="64" spans="1:13" ht="19.350000000000001" customHeight="1" x14ac:dyDescent="0.5">
      <c r="A64" s="36" t="s">
        <v>82</v>
      </c>
      <c r="G64" s="186"/>
      <c r="K64" s="186"/>
    </row>
    <row r="65" spans="1:13" ht="19.350000000000001" customHeight="1" x14ac:dyDescent="0.5">
      <c r="A65" s="43" t="s">
        <v>146</v>
      </c>
      <c r="G65" s="186">
        <v>38711773</v>
      </c>
      <c r="I65" s="40">
        <v>59301016</v>
      </c>
      <c r="K65" s="186">
        <v>153424388</v>
      </c>
      <c r="M65" s="40">
        <v>170099721</v>
      </c>
    </row>
    <row r="66" spans="1:13" ht="19.350000000000001" customHeight="1" x14ac:dyDescent="0.5">
      <c r="A66" s="43" t="s">
        <v>145</v>
      </c>
      <c r="G66" s="186">
        <v>33504948</v>
      </c>
      <c r="I66" s="40">
        <v>65905350</v>
      </c>
      <c r="K66" s="186">
        <v>134897404</v>
      </c>
      <c r="M66" s="40">
        <v>245138724</v>
      </c>
    </row>
    <row r="67" spans="1:13" ht="19.350000000000001" customHeight="1" x14ac:dyDescent="0.5">
      <c r="A67" s="43" t="s">
        <v>184</v>
      </c>
      <c r="E67" s="37">
        <v>18</v>
      </c>
      <c r="G67" s="186">
        <v>74030226</v>
      </c>
      <c r="I67" s="40">
        <v>94851227</v>
      </c>
      <c r="K67" s="186">
        <v>74030226</v>
      </c>
      <c r="M67" s="40">
        <v>94851227</v>
      </c>
    </row>
    <row r="68" spans="1:13" ht="19.350000000000001" customHeight="1" x14ac:dyDescent="0.5">
      <c r="A68" s="43" t="s">
        <v>167</v>
      </c>
      <c r="E68" s="37">
        <v>19</v>
      </c>
      <c r="G68" s="186">
        <v>0</v>
      </c>
      <c r="I68" s="40">
        <v>0</v>
      </c>
      <c r="K68" s="186">
        <v>-1625000000</v>
      </c>
      <c r="M68" s="40">
        <v>-72999400</v>
      </c>
    </row>
    <row r="69" spans="1:13" ht="19.350000000000001" customHeight="1" x14ac:dyDescent="0.5">
      <c r="A69" s="43" t="s">
        <v>186</v>
      </c>
      <c r="B69" s="65"/>
      <c r="F69" s="40"/>
      <c r="G69" s="186">
        <v>0</v>
      </c>
      <c r="H69" s="40"/>
      <c r="I69" s="40">
        <v>716549</v>
      </c>
      <c r="J69" s="40"/>
      <c r="K69" s="186">
        <v>0</v>
      </c>
      <c r="L69" s="40"/>
      <c r="M69" s="40">
        <v>716549</v>
      </c>
    </row>
    <row r="70" spans="1:13" ht="19.350000000000001" customHeight="1" x14ac:dyDescent="0.5">
      <c r="A70" s="43" t="s">
        <v>118</v>
      </c>
      <c r="E70" s="37" t="s">
        <v>222</v>
      </c>
      <c r="G70" s="186">
        <v>0</v>
      </c>
      <c r="I70" s="40">
        <v>0</v>
      </c>
      <c r="K70" s="186">
        <v>2300628775</v>
      </c>
      <c r="M70" s="40">
        <v>1222124798</v>
      </c>
    </row>
    <row r="71" spans="1:13" ht="19.350000000000001" customHeight="1" x14ac:dyDescent="0.5">
      <c r="A71" s="43" t="s">
        <v>120</v>
      </c>
      <c r="E71" s="37" t="s">
        <v>222</v>
      </c>
      <c r="G71" s="186">
        <v>0</v>
      </c>
      <c r="I71" s="40">
        <v>0</v>
      </c>
      <c r="K71" s="186">
        <v>-719511963</v>
      </c>
      <c r="M71" s="40">
        <v>-1279607700</v>
      </c>
    </row>
    <row r="72" spans="1:13" ht="19.350000000000001" customHeight="1" x14ac:dyDescent="0.5">
      <c r="A72" s="48" t="s">
        <v>119</v>
      </c>
      <c r="E72" s="37">
        <v>20</v>
      </c>
      <c r="G72" s="186">
        <v>123783278</v>
      </c>
      <c r="I72" s="40">
        <v>123393836</v>
      </c>
      <c r="K72" s="186">
        <v>0</v>
      </c>
      <c r="M72" s="40">
        <v>0</v>
      </c>
    </row>
    <row r="73" spans="1:13" ht="19.350000000000001" customHeight="1" x14ac:dyDescent="0.5">
      <c r="A73" s="48" t="s">
        <v>121</v>
      </c>
      <c r="E73" s="37">
        <v>20</v>
      </c>
      <c r="G73" s="186">
        <v>-2438692</v>
      </c>
      <c r="I73" s="40">
        <v>-36214649</v>
      </c>
      <c r="K73" s="186">
        <v>0</v>
      </c>
      <c r="M73" s="40">
        <v>0</v>
      </c>
    </row>
    <row r="74" spans="1:13" ht="19.350000000000001" customHeight="1" x14ac:dyDescent="0.5">
      <c r="A74" s="43" t="s">
        <v>135</v>
      </c>
      <c r="G74" s="186">
        <v>14000717</v>
      </c>
      <c r="I74" s="40">
        <v>309539</v>
      </c>
      <c r="K74" s="186">
        <v>190654</v>
      </c>
      <c r="M74" s="40">
        <v>0</v>
      </c>
    </row>
    <row r="75" spans="1:13" ht="19.350000000000001" customHeight="1" x14ac:dyDescent="0.5">
      <c r="A75" s="43" t="s">
        <v>102</v>
      </c>
      <c r="G75" s="186"/>
      <c r="K75" s="186"/>
    </row>
    <row r="76" spans="1:13" ht="19.350000000000001" customHeight="1" x14ac:dyDescent="0.5">
      <c r="B76" s="43" t="s">
        <v>103</v>
      </c>
      <c r="G76" s="186">
        <v>-182845354</v>
      </c>
      <c r="I76" s="40">
        <v>-692670190</v>
      </c>
      <c r="K76" s="186">
        <v>-1308634</v>
      </c>
      <c r="M76" s="40">
        <v>-14862980</v>
      </c>
    </row>
    <row r="77" spans="1:13" ht="19.350000000000001" customHeight="1" x14ac:dyDescent="0.5">
      <c r="A77" s="43" t="s">
        <v>156</v>
      </c>
      <c r="G77" s="188">
        <v>-5225403</v>
      </c>
      <c r="I77" s="52">
        <v>-18983633</v>
      </c>
      <c r="K77" s="188">
        <v>0</v>
      </c>
      <c r="M77" s="52">
        <v>0</v>
      </c>
    </row>
    <row r="78" spans="1:13" ht="8.4499999999999993" customHeight="1" x14ac:dyDescent="0.5">
      <c r="F78" s="50"/>
      <c r="G78" s="186"/>
      <c r="H78" s="50"/>
      <c r="J78" s="50"/>
      <c r="K78" s="186"/>
      <c r="L78" s="50"/>
    </row>
    <row r="79" spans="1:13" ht="19.350000000000001" customHeight="1" x14ac:dyDescent="0.5">
      <c r="A79" s="43" t="s">
        <v>239</v>
      </c>
      <c r="F79" s="50"/>
      <c r="G79" s="189">
        <f>SUM(G65:G77)</f>
        <v>93521493</v>
      </c>
      <c r="H79" s="50"/>
      <c r="I79" s="63">
        <f>SUM(I65:I77)</f>
        <v>-403390955</v>
      </c>
      <c r="J79" s="50"/>
      <c r="K79" s="189">
        <f>SUM(K65:K77)</f>
        <v>317350850</v>
      </c>
      <c r="L79" s="50"/>
      <c r="M79" s="63">
        <f>SUM(M65:M77)</f>
        <v>365460939</v>
      </c>
    </row>
    <row r="80" spans="1:13" ht="12" customHeight="1" x14ac:dyDescent="0.5">
      <c r="F80" s="50"/>
      <c r="G80" s="190"/>
      <c r="H80" s="50"/>
      <c r="I80" s="50"/>
      <c r="J80" s="50"/>
      <c r="K80" s="190"/>
      <c r="L80" s="50"/>
      <c r="M80" s="50"/>
    </row>
    <row r="81" spans="1:14" ht="19.350000000000001" customHeight="1" x14ac:dyDescent="0.5">
      <c r="A81" s="36" t="s">
        <v>83</v>
      </c>
      <c r="F81" s="50"/>
      <c r="G81" s="186"/>
      <c r="H81" s="50"/>
      <c r="J81" s="50"/>
      <c r="K81" s="186"/>
      <c r="L81" s="50"/>
      <c r="N81" s="39" t="s">
        <v>40</v>
      </c>
    </row>
    <row r="82" spans="1:14" ht="19.350000000000001" customHeight="1" x14ac:dyDescent="0.5">
      <c r="A82" s="43" t="s">
        <v>150</v>
      </c>
      <c r="B82" s="64"/>
      <c r="G82" s="186"/>
      <c r="K82" s="186"/>
    </row>
    <row r="83" spans="1:14" ht="19.350000000000001" customHeight="1" x14ac:dyDescent="0.5">
      <c r="B83" s="65" t="s">
        <v>185</v>
      </c>
      <c r="E83" s="37">
        <v>27</v>
      </c>
      <c r="F83" s="40"/>
      <c r="G83" s="186">
        <v>-1503657300</v>
      </c>
      <c r="H83" s="40"/>
      <c r="I83" s="40">
        <v>-6375483</v>
      </c>
      <c r="J83" s="40"/>
      <c r="K83" s="186">
        <v>580000</v>
      </c>
      <c r="L83" s="40"/>
      <c r="M83" s="40">
        <v>-748000</v>
      </c>
    </row>
    <row r="84" spans="1:14" ht="19.350000000000001" customHeight="1" x14ac:dyDescent="0.5">
      <c r="A84" s="43" t="s">
        <v>114</v>
      </c>
      <c r="B84" s="64"/>
      <c r="E84" s="37">
        <v>27</v>
      </c>
      <c r="F84" s="40"/>
      <c r="G84" s="186">
        <v>1000000000</v>
      </c>
      <c r="H84" s="40"/>
      <c r="I84" s="40">
        <v>299625000</v>
      </c>
      <c r="J84" s="40"/>
      <c r="K84" s="186">
        <v>0</v>
      </c>
      <c r="L84" s="40"/>
      <c r="M84" s="40">
        <v>0</v>
      </c>
    </row>
    <row r="85" spans="1:14" ht="19.350000000000001" customHeight="1" x14ac:dyDescent="0.5">
      <c r="A85" s="43" t="s">
        <v>115</v>
      </c>
      <c r="E85" s="37">
        <v>27</v>
      </c>
      <c r="F85" s="50"/>
      <c r="G85" s="186">
        <v>-53099823</v>
      </c>
      <c r="H85" s="50"/>
      <c r="I85" s="40">
        <v>-387090592</v>
      </c>
      <c r="J85" s="50"/>
      <c r="K85" s="186">
        <v>0</v>
      </c>
      <c r="L85" s="50"/>
      <c r="M85" s="40">
        <v>0</v>
      </c>
    </row>
    <row r="86" spans="1:14" ht="19.350000000000001" customHeight="1" x14ac:dyDescent="0.5">
      <c r="A86" s="43" t="s">
        <v>129</v>
      </c>
      <c r="E86" s="37">
        <v>27</v>
      </c>
      <c r="F86" s="50"/>
      <c r="G86" s="186">
        <v>-93957486</v>
      </c>
      <c r="H86" s="50"/>
      <c r="I86" s="40">
        <v>-144181856</v>
      </c>
      <c r="J86" s="50"/>
      <c r="K86" s="186">
        <v>0</v>
      </c>
      <c r="L86" s="40"/>
      <c r="M86" s="40">
        <v>0</v>
      </c>
    </row>
    <row r="87" spans="1:14" ht="19.350000000000001" customHeight="1" x14ac:dyDescent="0.5">
      <c r="A87" s="43" t="s">
        <v>219</v>
      </c>
      <c r="E87" s="37">
        <v>27</v>
      </c>
      <c r="F87" s="50"/>
      <c r="G87" s="186">
        <v>0</v>
      </c>
      <c r="H87" s="50"/>
      <c r="I87" s="40">
        <v>0</v>
      </c>
      <c r="J87" s="50"/>
      <c r="K87" s="186">
        <v>-28957381</v>
      </c>
      <c r="L87" s="40"/>
      <c r="M87" s="40">
        <v>0</v>
      </c>
    </row>
    <row r="88" spans="1:14" ht="19.350000000000001" customHeight="1" x14ac:dyDescent="0.5">
      <c r="A88" s="43" t="s">
        <v>96</v>
      </c>
      <c r="F88" s="40"/>
      <c r="G88" s="186">
        <v>0</v>
      </c>
      <c r="H88" s="40"/>
      <c r="I88" s="40">
        <v>-12150906</v>
      </c>
      <c r="J88" s="40"/>
      <c r="K88" s="186">
        <v>0</v>
      </c>
      <c r="L88" s="40"/>
      <c r="M88" s="40">
        <v>-2768497</v>
      </c>
    </row>
    <row r="89" spans="1:14" ht="19.350000000000001" customHeight="1" x14ac:dyDescent="0.5">
      <c r="A89" s="43" t="s">
        <v>207</v>
      </c>
      <c r="F89" s="40"/>
      <c r="G89" s="186">
        <v>-10771057</v>
      </c>
      <c r="H89" s="40"/>
      <c r="I89" s="40">
        <v>0</v>
      </c>
      <c r="J89" s="40"/>
      <c r="K89" s="186">
        <v>-4266283</v>
      </c>
      <c r="L89" s="40"/>
      <c r="M89" s="40">
        <v>0</v>
      </c>
    </row>
    <row r="90" spans="1:14" ht="19.350000000000001" customHeight="1" x14ac:dyDescent="0.5">
      <c r="A90" s="43" t="s">
        <v>84</v>
      </c>
      <c r="F90" s="40"/>
      <c r="G90" s="187">
        <v>0</v>
      </c>
      <c r="H90" s="40"/>
      <c r="I90" s="49">
        <v>-121784643</v>
      </c>
      <c r="J90" s="40"/>
      <c r="K90" s="187">
        <v>0</v>
      </c>
      <c r="L90" s="40"/>
      <c r="M90" s="49">
        <v>-121782818</v>
      </c>
    </row>
    <row r="91" spans="1:14" ht="8.4499999999999993" customHeight="1" x14ac:dyDescent="0.5">
      <c r="A91" s="39"/>
      <c r="F91" s="40"/>
      <c r="G91" s="186"/>
      <c r="H91" s="40"/>
      <c r="J91" s="40"/>
      <c r="K91" s="186"/>
      <c r="L91" s="40"/>
    </row>
    <row r="92" spans="1:14" ht="19.350000000000001" customHeight="1" x14ac:dyDescent="0.5">
      <c r="A92" s="39" t="s">
        <v>241</v>
      </c>
      <c r="B92" s="39"/>
      <c r="C92" s="39"/>
      <c r="D92" s="39"/>
      <c r="E92" s="39" t="s">
        <v>40</v>
      </c>
      <c r="F92" s="40"/>
      <c r="G92" s="188">
        <f>SUM(G83:G90)</f>
        <v>-661485666</v>
      </c>
      <c r="H92" s="40"/>
      <c r="I92" s="52">
        <f>SUM(I83:I90)</f>
        <v>-371958480</v>
      </c>
      <c r="J92" s="40"/>
      <c r="K92" s="188">
        <f>SUM(K83:K90)</f>
        <v>-32643664</v>
      </c>
      <c r="L92" s="40"/>
      <c r="M92" s="52">
        <f>SUM(M83:M90)</f>
        <v>-125299315</v>
      </c>
    </row>
    <row r="93" spans="1:14" ht="12" customHeight="1" x14ac:dyDescent="0.5">
      <c r="F93" s="40"/>
      <c r="G93" s="186"/>
      <c r="H93" s="40"/>
      <c r="J93" s="40"/>
      <c r="K93" s="186"/>
      <c r="L93" s="40"/>
    </row>
    <row r="94" spans="1:14" ht="19.350000000000001" customHeight="1" x14ac:dyDescent="0.5">
      <c r="A94" s="36" t="s">
        <v>240</v>
      </c>
      <c r="B94" s="36"/>
      <c r="F94" s="40"/>
      <c r="G94" s="186">
        <f>+G92+G79+G53</f>
        <v>19810828</v>
      </c>
      <c r="H94" s="40"/>
      <c r="I94" s="40">
        <f>+I92+I79+I53</f>
        <v>-138512554</v>
      </c>
      <c r="J94" s="40"/>
      <c r="K94" s="186">
        <f>+K92+K79+K53</f>
        <v>3397221</v>
      </c>
      <c r="L94" s="40"/>
      <c r="M94" s="40">
        <f>+M92+M79+M53</f>
        <v>-13333531</v>
      </c>
    </row>
    <row r="95" spans="1:14" ht="19.350000000000001" customHeight="1" x14ac:dyDescent="0.5">
      <c r="A95" s="43" t="s">
        <v>85</v>
      </c>
      <c r="F95" s="50"/>
      <c r="G95" s="189">
        <f>'Thai7-9'!H12</f>
        <v>40613707</v>
      </c>
      <c r="H95" s="50"/>
      <c r="I95" s="63">
        <v>179126261</v>
      </c>
      <c r="J95" s="50"/>
      <c r="K95" s="189">
        <v>2496796</v>
      </c>
      <c r="L95" s="50"/>
      <c r="M95" s="63">
        <v>15830327</v>
      </c>
    </row>
    <row r="96" spans="1:14" ht="8.4499999999999993" customHeight="1" x14ac:dyDescent="0.5">
      <c r="F96" s="50"/>
      <c r="G96" s="186"/>
      <c r="H96" s="50"/>
      <c r="J96" s="50"/>
      <c r="K96" s="186"/>
      <c r="L96" s="50"/>
    </row>
    <row r="97" spans="1:13" ht="19.350000000000001" customHeight="1" thickBot="1" x14ac:dyDescent="0.55000000000000004">
      <c r="A97" s="43" t="s">
        <v>86</v>
      </c>
      <c r="F97" s="50"/>
      <c r="G97" s="191">
        <f>SUM(G94:G95)</f>
        <v>60424535</v>
      </c>
      <c r="H97" s="50"/>
      <c r="I97" s="66">
        <f>SUM(I94:I95)</f>
        <v>40613707</v>
      </c>
      <c r="J97" s="50"/>
      <c r="K97" s="191">
        <f>SUM(K94:K95)</f>
        <v>5894017</v>
      </c>
      <c r="L97" s="50"/>
      <c r="M97" s="66">
        <f>SUM(M94:M95)</f>
        <v>2496796</v>
      </c>
    </row>
    <row r="98" spans="1:13" ht="12" customHeight="1" thickTop="1" x14ac:dyDescent="0.5">
      <c r="F98" s="50"/>
      <c r="G98" s="186"/>
      <c r="H98" s="50"/>
      <c r="J98" s="50"/>
      <c r="K98" s="186"/>
      <c r="L98" s="50"/>
    </row>
    <row r="99" spans="1:13" ht="12" customHeight="1" x14ac:dyDescent="0.5">
      <c r="F99" s="50"/>
      <c r="G99" s="186"/>
      <c r="H99" s="50"/>
      <c r="J99" s="50"/>
      <c r="K99" s="186"/>
      <c r="L99" s="50"/>
    </row>
    <row r="100" spans="1:13" ht="19.350000000000001" customHeight="1" x14ac:dyDescent="0.5">
      <c r="A100" s="36" t="s">
        <v>122</v>
      </c>
      <c r="F100" s="50"/>
      <c r="G100" s="186"/>
      <c r="H100" s="40"/>
      <c r="J100" s="40"/>
      <c r="K100" s="186"/>
      <c r="L100" s="40"/>
    </row>
    <row r="101" spans="1:13" ht="19.350000000000001" customHeight="1" x14ac:dyDescent="0.5">
      <c r="A101" s="43" t="s">
        <v>157</v>
      </c>
      <c r="E101" s="44"/>
      <c r="F101" s="12"/>
      <c r="G101" s="186">
        <v>1984414</v>
      </c>
      <c r="I101" s="40">
        <v>6604206</v>
      </c>
      <c r="K101" s="186">
        <v>1532000</v>
      </c>
      <c r="M101" s="40">
        <v>2221955</v>
      </c>
    </row>
    <row r="102" spans="1:13" ht="19.350000000000001" customHeight="1" x14ac:dyDescent="0.5">
      <c r="A102" s="43" t="s">
        <v>232</v>
      </c>
      <c r="E102" s="44"/>
      <c r="F102" s="12"/>
      <c r="G102" s="186">
        <v>46285739</v>
      </c>
      <c r="I102" s="40">
        <v>110064328</v>
      </c>
      <c r="K102" s="186">
        <v>133964</v>
      </c>
      <c r="M102" s="40">
        <v>126136</v>
      </c>
    </row>
    <row r="103" spans="1:13" ht="19.350000000000001" customHeight="1" x14ac:dyDescent="0.5">
      <c r="E103" s="44"/>
      <c r="F103" s="44"/>
      <c r="G103" s="44"/>
      <c r="H103" s="44"/>
      <c r="I103" s="44"/>
      <c r="J103" s="44"/>
      <c r="K103" s="44"/>
      <c r="L103" s="44"/>
      <c r="M103" s="44"/>
    </row>
    <row r="104" spans="1:13" ht="19.350000000000001" customHeight="1" x14ac:dyDescent="0.5">
      <c r="E104" s="44"/>
      <c r="F104" s="44"/>
      <c r="G104" s="44"/>
      <c r="H104" s="44"/>
      <c r="I104" s="44"/>
      <c r="J104" s="44"/>
      <c r="K104" s="44"/>
      <c r="L104" s="44"/>
      <c r="M104" s="44"/>
    </row>
    <row r="105" spans="1:13" ht="22.5" customHeight="1" x14ac:dyDescent="0.5">
      <c r="E105" s="44"/>
      <c r="F105" s="44"/>
      <c r="G105" s="44"/>
      <c r="H105" s="44"/>
      <c r="I105" s="44"/>
      <c r="J105" s="44"/>
      <c r="K105" s="44"/>
      <c r="L105" s="44"/>
      <c r="M105" s="44"/>
    </row>
    <row r="106" spans="1:13" ht="23.25" customHeight="1" x14ac:dyDescent="0.5">
      <c r="A106" s="53"/>
      <c r="B106" s="53"/>
      <c r="C106" s="53"/>
      <c r="D106" s="53"/>
      <c r="E106" s="54"/>
      <c r="F106" s="67"/>
      <c r="G106" s="56"/>
      <c r="H106" s="55"/>
      <c r="I106" s="56"/>
      <c r="J106" s="56"/>
      <c r="K106" s="56"/>
      <c r="L106" s="56"/>
      <c r="M106" s="56"/>
    </row>
    <row r="107" spans="1:13" ht="22.15" customHeight="1" x14ac:dyDescent="0.5">
      <c r="A107" s="68" t="str">
        <f>+'Thai7-9'!A52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7" s="68"/>
      <c r="C107" s="68"/>
      <c r="D107" s="68"/>
      <c r="E107" s="69"/>
      <c r="F107" s="70"/>
      <c r="G107" s="46"/>
      <c r="H107" s="70"/>
      <c r="I107" s="46"/>
      <c r="J107" s="70"/>
      <c r="K107" s="46"/>
      <c r="L107" s="70"/>
      <c r="M107" s="46"/>
    </row>
    <row r="108" spans="1:13" ht="19.350000000000001" customHeight="1" x14ac:dyDescent="0.5"/>
  </sheetData>
  <mergeCells count="4">
    <mergeCell ref="G5:I5"/>
    <mergeCell ref="K5:M5"/>
    <mergeCell ref="G60:I60"/>
    <mergeCell ref="K60:M60"/>
  </mergeCells>
  <pageMargins left="0.8" right="0.5" top="0.5" bottom="0.6" header="0.49" footer="0.4"/>
  <pageSetup paperSize="9" scale="86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Thai7-9</vt:lpstr>
      <vt:lpstr>Thai10</vt:lpstr>
      <vt:lpstr>Thai11</vt:lpstr>
      <vt:lpstr>Thai12</vt:lpstr>
      <vt:lpstr>Thai13</vt:lpstr>
      <vt:lpstr>Thai 14-15</vt:lpstr>
      <vt:lpstr>'Thai 14-15'!Print_Area</vt:lpstr>
      <vt:lpstr>Thai11!Print_Area</vt:lpstr>
      <vt:lpstr>Thai12!Print_Area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Mevika Jaisue</cp:lastModifiedBy>
  <cp:lastPrinted>2021-02-23T15:37:59Z</cp:lastPrinted>
  <dcterms:created xsi:type="dcterms:W3CDTF">2013-04-01T02:00:25Z</dcterms:created>
  <dcterms:modified xsi:type="dcterms:W3CDTF">2021-02-23T15:38:03Z</dcterms:modified>
</cp:coreProperties>
</file>