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0\Ye12'2020\"/>
    </mc:Choice>
  </mc:AlternateContent>
  <xr:revisionPtr revIDLastSave="0" documentId="13_ncr:1_{D2FB3447-D0F4-4AB6-A7AA-6A20EF931E2E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" sheetId="3" r:id="rId2"/>
    <sheet name="Conso" sheetId="4" r:id="rId3"/>
  </sheets>
  <definedNames>
    <definedName name="_xlnm.Print_Area" localSheetId="0">BS!$A$1:$H$81</definedName>
    <definedName name="_xlnm.Print_Area" localSheetId="1">PL!$A$1:$H$122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0" i="4" l="1"/>
  <c r="I20" i="4"/>
  <c r="I25" i="4" s="1"/>
  <c r="G20" i="4"/>
  <c r="O22" i="4"/>
  <c r="O24" i="4"/>
  <c r="O21" i="4"/>
  <c r="I11" i="4"/>
  <c r="I15" i="4" s="1"/>
  <c r="E32" i="3" l="1"/>
  <c r="G53" i="1" l="1"/>
  <c r="E53" i="1"/>
  <c r="E25" i="1"/>
  <c r="G106" i="3" l="1"/>
  <c r="G96" i="3"/>
  <c r="G32" i="3"/>
  <c r="G33" i="3" s="1"/>
  <c r="M10" i="4" s="1"/>
  <c r="G18" i="3"/>
  <c r="G12" i="3"/>
  <c r="G73" i="1"/>
  <c r="G44" i="1"/>
  <c r="G54" i="1" s="1"/>
  <c r="G25" i="1"/>
  <c r="G14" i="1"/>
  <c r="G26" i="1" l="1"/>
  <c r="G74" i="1"/>
  <c r="G19" i="3"/>
  <c r="G22" i="3" s="1"/>
  <c r="G24" i="3" s="1"/>
  <c r="E96" i="3"/>
  <c r="E106" i="3"/>
  <c r="G35" i="3" l="1"/>
  <c r="G39" i="3"/>
  <c r="O14" i="4"/>
  <c r="O8" i="4" l="1"/>
  <c r="G49" i="3" l="1"/>
  <c r="G62" i="3" l="1"/>
  <c r="G74" i="3" s="1"/>
  <c r="G81" i="3" s="1"/>
  <c r="G107" i="3" s="1"/>
  <c r="G109" i="3" s="1"/>
  <c r="G110" i="3" s="1"/>
  <c r="G11" i="4"/>
  <c r="G15" i="4" s="1"/>
  <c r="O12" i="4" l="1"/>
  <c r="O10" i="4" l="1"/>
  <c r="E33" i="3" l="1"/>
  <c r="M19" i="4" s="1"/>
  <c r="O19" i="4" s="1"/>
  <c r="E73" i="1" l="1"/>
  <c r="E44" i="1"/>
  <c r="E54" i="1" s="1"/>
  <c r="E18" i="3" l="1"/>
  <c r="E12" i="3"/>
  <c r="E14" i="1"/>
  <c r="E19" i="3" l="1"/>
  <c r="E22" i="3" s="1"/>
  <c r="E26" i="1"/>
  <c r="E74" i="1"/>
  <c r="E75" i="1" l="1"/>
  <c r="E24" i="3"/>
  <c r="E39" i="3" s="1"/>
  <c r="E49" i="3"/>
  <c r="E62" i="3" s="1"/>
  <c r="K11" i="4"/>
  <c r="K15" i="4" s="1"/>
  <c r="G17" i="4"/>
  <c r="G25" i="4" s="1"/>
  <c r="M18" i="4" l="1"/>
  <c r="M20" i="4" s="1"/>
  <c r="K17" i="4"/>
  <c r="K25" i="4" s="1"/>
  <c r="M9" i="4"/>
  <c r="M11" i="4" s="1"/>
  <c r="M15" i="4" s="1"/>
  <c r="E35" i="3"/>
  <c r="M17" i="4" l="1"/>
  <c r="O9" i="4"/>
  <c r="O11" i="4" s="1"/>
  <c r="O15" i="4" s="1"/>
  <c r="O18" i="4"/>
  <c r="O20" i="4" s="1"/>
  <c r="O17" i="4" l="1"/>
  <c r="O25" i="4" s="1"/>
  <c r="O26" i="4" s="1"/>
  <c r="M25" i="4"/>
  <c r="M26" i="4" s="1"/>
  <c r="E74" i="3" l="1"/>
  <c r="E81" i="3" s="1"/>
  <c r="E107" i="3" s="1"/>
  <c r="E109" i="3" s="1"/>
  <c r="E110" i="3" s="1"/>
  <c r="G7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Warisara Chalermwisatepon</author>
  </authors>
  <commentList>
    <comment ref="A2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รายได้ดอกเบี้ย ตาม  effective interest method และไม่ใช่ EIR
ดอกเบี้ยรับของสัญญาแลกเปลี่ยนอัตราดอกเบี้ย (optional)
ดอกเบี้ยรับของสัญญาแลกเปลี่ยนเงินตราต่างประเทศ (optional)</t>
        </r>
      </text>
    </comment>
  </commentList>
</comments>
</file>

<file path=xl/sharedStrings.xml><?xml version="1.0" encoding="utf-8"?>
<sst xmlns="http://schemas.openxmlformats.org/spreadsheetml/2006/main" count="236" uniqueCount="183">
  <si>
    <t>Statements of financial position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</si>
  <si>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</si>
  <si>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</si>
  <si>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</si>
  <si>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</si>
  <si>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</si>
  <si>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</si>
  <si>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</si>
  <si>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</si>
  <si>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</si>
  <si>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</si>
  <si>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</si>
  <si>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</si>
  <si>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</si>
  <si>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</si>
  <si>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</si>
  <si>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</si>
  <si>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</si>
  <si>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</si>
  <si>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</si>
  <si>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Other non-current liabilities</t>
  </si>
  <si>
    <t>Total non-current liabilities</t>
  </si>
  <si>
    <t>Total liabilities</t>
  </si>
  <si>
    <t>Directors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</si>
  <si>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</si>
  <si>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</si>
  <si>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</si>
  <si>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</si>
  <si>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</si>
  <si>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</si>
  <si>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</si>
  <si>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</si>
  <si>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</si>
  <si>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(Unit: Baht)</t>
  </si>
  <si>
    <t>Profit or loss:</t>
  </si>
  <si>
    <t>Revenues</t>
  </si>
  <si>
    <t>Other income</t>
  </si>
  <si>
    <t>Administrative expenses</t>
  </si>
  <si>
    <t>Total expenses</t>
  </si>
  <si>
    <t>Income tax expenses</t>
  </si>
  <si>
    <t>Profit for the year</t>
  </si>
  <si>
    <t>Other comprehensive income for the year</t>
  </si>
  <si>
    <t>Total comprehensive income for the year</t>
  </si>
  <si>
    <t>Earnings per share</t>
  </si>
  <si>
    <t>Basic earnings per share</t>
  </si>
  <si>
    <t>Statements of financial position (continued)</t>
  </si>
  <si>
    <t>Cash flow from operating activities</t>
  </si>
  <si>
    <t>Profit before tax</t>
  </si>
  <si>
    <t>Adjustments to reconcile profit before tax to net cash</t>
  </si>
  <si>
    <t xml:space="preserve">   Depreciation and amortisation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</si>
  <si>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</si>
  <si>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</si>
  <si>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</si>
  <si>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</si>
  <si>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</si>
  <si>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</si>
  <si>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</si>
  <si>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</si>
  <si>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 from financing activities</t>
  </si>
  <si>
    <t>Cash and cash equivalents at beginning of year</t>
  </si>
  <si>
    <t>Supplemental cash flows information</t>
  </si>
  <si>
    <t>Non-cash items consist of</t>
  </si>
  <si>
    <t>Statement of changes in shareholders' equity</t>
  </si>
  <si>
    <t>paid-up</t>
  </si>
  <si>
    <t>share capital</t>
  </si>
  <si>
    <t xml:space="preserve">Appropriated - </t>
  </si>
  <si>
    <t>statutory reserve</t>
  </si>
  <si>
    <t>Unappropriated</t>
  </si>
  <si>
    <t>Total</t>
  </si>
  <si>
    <t>equity</t>
  </si>
  <si>
    <t>shareholders'</t>
  </si>
  <si>
    <t>Investment properties</t>
  </si>
  <si>
    <t>Property, building and equipment</t>
  </si>
  <si>
    <t>Total revenues</t>
  </si>
  <si>
    <t xml:space="preserve">   Profit for the year</t>
  </si>
  <si>
    <t>Profit from operating activities before changes in operating</t>
  </si>
  <si>
    <t xml:space="preserve">   assets and liabilities</t>
  </si>
  <si>
    <t>Expenses</t>
  </si>
  <si>
    <t>Intangible assets</t>
  </si>
  <si>
    <t xml:space="preserve">Current portion of liabilities under </t>
  </si>
  <si>
    <t xml:space="preserve">   - net of current portion</t>
  </si>
  <si>
    <t>Profit before income tax expenses</t>
  </si>
  <si>
    <t xml:space="preserve">   profit or loss in subsequent period:</t>
  </si>
  <si>
    <t>Less: income tax</t>
  </si>
  <si>
    <t xml:space="preserve">   profit or loss in subsequent period - net of income tax</t>
  </si>
  <si>
    <t>Cash flows from investing activities</t>
  </si>
  <si>
    <t>Proceeds from sale of equipment</t>
  </si>
  <si>
    <t>Dividend paid</t>
  </si>
  <si>
    <t>Service expenses</t>
  </si>
  <si>
    <t>Other long-term investment</t>
  </si>
  <si>
    <t>Assets for lease held for sale</t>
  </si>
  <si>
    <t xml:space="preserve">Assets for lease </t>
  </si>
  <si>
    <t xml:space="preserve">   Weighted average number of ordinary shares (shares)</t>
  </si>
  <si>
    <t>Other comprehensive income:</t>
  </si>
  <si>
    <t xml:space="preserve">   provide by (paid from) operating activities:</t>
  </si>
  <si>
    <t>Deferred tax assets</t>
  </si>
  <si>
    <t xml:space="preserve">   hire purchase agreements</t>
  </si>
  <si>
    <t>Liabilities under hire purchase agreements</t>
  </si>
  <si>
    <t xml:space="preserve">   Gain on sale of equipment</t>
  </si>
  <si>
    <t xml:space="preserve">   Provision for long-term employee benefits</t>
  </si>
  <si>
    <t>Cash flows from operating activities</t>
  </si>
  <si>
    <t>Net cash flows used in financing activities</t>
  </si>
  <si>
    <t xml:space="preserve">   Transfer of assets for lease to assets for lease held for sales</t>
  </si>
  <si>
    <t>Revenue from outsourcing services</t>
  </si>
  <si>
    <t>Revenue from rental and services</t>
  </si>
  <si>
    <t>Cost of outsourcing services</t>
  </si>
  <si>
    <t>Cost of rental and services</t>
  </si>
  <si>
    <t xml:space="preserve">   Issued and paid-up</t>
  </si>
  <si>
    <t>Issued and</t>
  </si>
  <si>
    <t>Cash flow statement</t>
  </si>
  <si>
    <t>Cash flow statement (continued)</t>
  </si>
  <si>
    <t>Balance as at 31 December 2018</t>
  </si>
  <si>
    <t>Gain on sale of assets for lease held for sale and equipment</t>
  </si>
  <si>
    <t xml:space="preserve">Profit for the year </t>
  </si>
  <si>
    <t xml:space="preserve">   Gain on sale of assets for lease held for sale</t>
  </si>
  <si>
    <t>Appropriation of retained earnings</t>
  </si>
  <si>
    <t xml:space="preserve">   to statutory reserve</t>
  </si>
  <si>
    <t xml:space="preserve">   financial institutions</t>
  </si>
  <si>
    <t xml:space="preserve">   Provision for liabilities from litigation</t>
  </si>
  <si>
    <t>Net cash flows from operating activities</t>
  </si>
  <si>
    <t>Dividend payment</t>
  </si>
  <si>
    <t>Balance as at 31 December 2019</t>
  </si>
  <si>
    <t>2019</t>
  </si>
  <si>
    <t>Proceeds from sale of assets for lease held for sale</t>
  </si>
  <si>
    <t xml:space="preserve">   Transfer of property, building and equipment to investment properties</t>
  </si>
  <si>
    <t>Siamrajathanee Public Company Limited</t>
  </si>
  <si>
    <t>Increase in restricted bank deposits</t>
  </si>
  <si>
    <t>Net cash flows from investing activities</t>
  </si>
  <si>
    <t>Bank overdrafts and short-term loans from</t>
  </si>
  <si>
    <t>Restricted bank deposits</t>
  </si>
  <si>
    <t xml:space="preserve">      310,000,000 ordinary shares of Baht 1 each</t>
  </si>
  <si>
    <t xml:space="preserve">Other comprehensive income not to be classified to </t>
  </si>
  <si>
    <t>Withholding tax deducted at source</t>
  </si>
  <si>
    <t>As at 31 December 2020</t>
  </si>
  <si>
    <t>2020</t>
  </si>
  <si>
    <t>For the year ended 31 December 2020</t>
  </si>
  <si>
    <t>Balance as at 31 December 2020</t>
  </si>
  <si>
    <t>Other current financial assets</t>
  </si>
  <si>
    <t>Current portion of long-term lease liabilities</t>
  </si>
  <si>
    <t>Income tax payable</t>
  </si>
  <si>
    <t>Long-term lease liabilities, net of current portion</t>
  </si>
  <si>
    <t>Profit from operating activities</t>
  </si>
  <si>
    <t>Finance income</t>
  </si>
  <si>
    <t xml:space="preserve">   Finance income</t>
  </si>
  <si>
    <t xml:space="preserve">   Other current financial assets</t>
  </si>
  <si>
    <t xml:space="preserve">   Other non-current financial assets</t>
  </si>
  <si>
    <t xml:space="preserve">   Other non-current financial liabilities</t>
  </si>
  <si>
    <t xml:space="preserve">      hire purchase agreements</t>
  </si>
  <si>
    <t xml:space="preserve">   Allowance for expected credit losses  </t>
  </si>
  <si>
    <t xml:space="preserve">   Cash receipt from interest income</t>
  </si>
  <si>
    <t xml:space="preserve">   Cash receipt from tax refund</t>
  </si>
  <si>
    <t xml:space="preserve">   Cash paid for long-term employee benefits</t>
  </si>
  <si>
    <t xml:space="preserve">   Cash paid for liabilities from litigations</t>
  </si>
  <si>
    <t xml:space="preserve">   Cash paid for interest expenses</t>
  </si>
  <si>
    <t xml:space="preserve">   Cash paid for income tax</t>
  </si>
  <si>
    <t>Proceeds from increase in share capital</t>
  </si>
  <si>
    <t>Transaction costs on issue of shares</t>
  </si>
  <si>
    <t>7, 9</t>
  </si>
  <si>
    <t>Other non-current financial assets</t>
  </si>
  <si>
    <t>7, 18</t>
  </si>
  <si>
    <t>Deferred tax liabilities</t>
  </si>
  <si>
    <t>Other non-current financial liabilities</t>
  </si>
  <si>
    <t xml:space="preserve">Premium on share capital </t>
  </si>
  <si>
    <t xml:space="preserve">   Written off of witholding tax deducted at source</t>
  </si>
  <si>
    <t>Actuarial gain (loss)</t>
  </si>
  <si>
    <t>Net increase in cash and cash equivalents</t>
  </si>
  <si>
    <t>Premium on</t>
  </si>
  <si>
    <t>Increase capital during the year</t>
  </si>
  <si>
    <t>Cash paid for acquisition of equipment</t>
  </si>
  <si>
    <t>Cash paid for acquisition of assets for lease</t>
  </si>
  <si>
    <t>Cash paid for acquisition of intangible assets</t>
  </si>
  <si>
    <t xml:space="preserve">Increase (decrease) in bank overdraft and short-term loans from </t>
  </si>
  <si>
    <t>Cash and cash equivalents at end of year (Note 8)</t>
  </si>
  <si>
    <t xml:space="preserve">   Acquisition of motor vehicle for lease agreements/ lease under</t>
  </si>
  <si>
    <t xml:space="preserve">   Increase (decrease) in asset payables</t>
  </si>
  <si>
    <t xml:space="preserve">   Dividend payable </t>
  </si>
  <si>
    <t xml:space="preserve">      (2019: 225,000,000 ordinary shares of Baht 1 each)</t>
  </si>
  <si>
    <t xml:space="preserve">   Interest expenses (Note 24)</t>
  </si>
  <si>
    <t>Payment of principal portion of lease liabilities</t>
  </si>
  <si>
    <t xml:space="preserve">Payment of principal portion of liabilities under </t>
  </si>
  <si>
    <t xml:space="preserve">   Acquisition of assets for lease agreements</t>
  </si>
  <si>
    <t xml:space="preserve">   Acquisition of assets for lease under hire purchase agreements</t>
  </si>
  <si>
    <t>Finance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</si>
</sst>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96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4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2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3" xfId="3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3" fontId="6" fillId="0" borderId="3" xfId="4" applyNumberFormat="1" applyFont="1" applyFill="1" applyBorder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Border="1" applyAlignment="1">
      <alignment horizontal="right" vertical="center"/>
    </xf>
    <xf numFmtId="37" fontId="6" fillId="0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6" fillId="0" borderId="2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6" fillId="0" borderId="4" xfId="0" applyNumberFormat="1" applyFont="1" applyFill="1" applyBorder="1" applyAlignment="1">
      <alignment vertical="center"/>
    </xf>
    <xf numFmtId="43" fontId="9" fillId="0" borderId="0" xfId="0" applyNumberFormat="1" applyFont="1" applyFill="1" applyAlignment="1">
      <alignment horizontal="center" vertical="center"/>
    </xf>
    <xf numFmtId="43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3" fontId="6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5" xfId="0" applyNumberFormat="1" applyFont="1" applyFill="1" applyBorder="1" applyAlignment="1">
      <alignment vertical="center"/>
    </xf>
    <xf numFmtId="0" fontId="8" fillId="0" borderId="0" xfId="0" applyFont="1" applyFill="1"/>
    <xf numFmtId="37" fontId="6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vertical="center"/>
    </xf>
    <xf numFmtId="37" fontId="6" fillId="0" borderId="3" xfId="0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39" fontId="6" fillId="0" borderId="3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3" fontId="6" fillId="0" borderId="0" xfId="4" applyFont="1" applyFill="1" applyAlignment="1">
      <alignment vertical="center"/>
    </xf>
    <xf numFmtId="38" fontId="6" fillId="0" borderId="0" xfId="1" applyNumberFormat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  <xf numFmtId="37" fontId="6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38" fontId="6" fillId="0" borderId="0" xfId="1" quotePrefix="1" applyNumberFormat="1" applyFont="1" applyFill="1" applyAlignment="1">
      <alignment horizontal="left" vertical="center"/>
    </xf>
    <xf numFmtId="0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0" fontId="6" fillId="0" borderId="0" xfId="1" quotePrefix="1" applyNumberFormat="1" applyFont="1" applyFill="1" applyBorder="1" applyAlignment="1">
      <alignment horizontal="center" vertical="center"/>
    </xf>
    <xf numFmtId="37" fontId="6" fillId="0" borderId="2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41" fontId="6" fillId="0" borderId="2" xfId="2" applyNumberFormat="1" applyFont="1" applyFill="1" applyBorder="1" applyAlignment="1">
      <alignment horizontal="center" vertical="center"/>
    </xf>
    <xf numFmtId="41" fontId="6" fillId="0" borderId="6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vertical="center"/>
    </xf>
    <xf numFmtId="38" fontId="6" fillId="0" borderId="3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4" xfId="2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83</xdr:row>
      <xdr:rowOff>0</xdr:rowOff>
    </xdr:from>
    <xdr:to>
      <xdr:col>7</xdr:col>
      <xdr:colOff>0</xdr:colOff>
      <xdr:row>83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83</xdr:row>
      <xdr:rowOff>0</xdr:rowOff>
    </xdr:from>
    <xdr:to>
      <xdr:col>7</xdr:col>
      <xdr:colOff>0</xdr:colOff>
      <xdr:row>83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showGridLines="0" view="pageBreakPreview" topLeftCell="A67" zoomScale="80" zoomScaleNormal="85" zoomScaleSheetLayoutView="80" workbookViewId="0">
      <selection activeCell="J67" sqref="J67"/>
    </sheetView>
  </sheetViews>
  <sheetFormatPr defaultColWidth="10.7109375" defaultRowHeight="21.75" customHeight="1"/>
  <cols>
    <col min="1" max="1" width="46.7109375" style="3" customWidth="1"/>
    <col min="2" max="2" width="1.7109375" style="3" customWidth="1"/>
    <col min="3" max="3" width="6.28515625" style="3" customWidth="1"/>
    <col min="4" max="4" width="1.7109375" style="3" customWidth="1"/>
    <col min="5" max="5" width="20.28515625" style="3" customWidth="1"/>
    <col min="6" max="6" width="1.7109375" style="3" customWidth="1"/>
    <col min="7" max="7" width="19.5703125" style="3" customWidth="1"/>
    <col min="8" max="8" width="1.7109375" style="3" customWidth="1"/>
    <col min="9" max="256" width="10.7109375" style="3"/>
    <col min="257" max="257" width="47.140625" style="3" customWidth="1"/>
    <col min="258" max="258" width="11.42578125" style="3" customWidth="1"/>
    <col min="259" max="259" width="7.140625" style="3" customWidth="1"/>
    <col min="260" max="260" width="4.7109375" style="3" customWidth="1"/>
    <col min="261" max="261" width="13.140625" style="3" customWidth="1"/>
    <col min="262" max="262" width="0.42578125" style="3" customWidth="1"/>
    <col min="263" max="512" width="10.7109375" style="3"/>
    <col min="513" max="513" width="47.140625" style="3" customWidth="1"/>
    <col min="514" max="514" width="11.42578125" style="3" customWidth="1"/>
    <col min="515" max="515" width="7.140625" style="3" customWidth="1"/>
    <col min="516" max="516" width="4.7109375" style="3" customWidth="1"/>
    <col min="517" max="517" width="13.140625" style="3" customWidth="1"/>
    <col min="518" max="518" width="0.42578125" style="3" customWidth="1"/>
    <col min="519" max="768" width="10.7109375" style="3"/>
    <col min="769" max="769" width="47.140625" style="3" customWidth="1"/>
    <col min="770" max="770" width="11.42578125" style="3" customWidth="1"/>
    <col min="771" max="771" width="7.140625" style="3" customWidth="1"/>
    <col min="772" max="772" width="4.7109375" style="3" customWidth="1"/>
    <col min="773" max="773" width="13.140625" style="3" customWidth="1"/>
    <col min="774" max="774" width="0.42578125" style="3" customWidth="1"/>
    <col min="775" max="1024" width="10.7109375" style="3"/>
    <col min="1025" max="1025" width="47.140625" style="3" customWidth="1"/>
    <col min="1026" max="1026" width="11.42578125" style="3" customWidth="1"/>
    <col min="1027" max="1027" width="7.140625" style="3" customWidth="1"/>
    <col min="1028" max="1028" width="4.7109375" style="3" customWidth="1"/>
    <col min="1029" max="1029" width="13.140625" style="3" customWidth="1"/>
    <col min="1030" max="1030" width="0.42578125" style="3" customWidth="1"/>
    <col min="1031" max="1280" width="10.7109375" style="3"/>
    <col min="1281" max="1281" width="47.140625" style="3" customWidth="1"/>
    <col min="1282" max="1282" width="11.42578125" style="3" customWidth="1"/>
    <col min="1283" max="1283" width="7.140625" style="3" customWidth="1"/>
    <col min="1284" max="1284" width="4.7109375" style="3" customWidth="1"/>
    <col min="1285" max="1285" width="13.140625" style="3" customWidth="1"/>
    <col min="1286" max="1286" width="0.42578125" style="3" customWidth="1"/>
    <col min="1287" max="1536" width="10.7109375" style="3"/>
    <col min="1537" max="1537" width="47.140625" style="3" customWidth="1"/>
    <col min="1538" max="1538" width="11.42578125" style="3" customWidth="1"/>
    <col min="1539" max="1539" width="7.140625" style="3" customWidth="1"/>
    <col min="1540" max="1540" width="4.7109375" style="3" customWidth="1"/>
    <col min="1541" max="1541" width="13.140625" style="3" customWidth="1"/>
    <col min="1542" max="1542" width="0.42578125" style="3" customWidth="1"/>
    <col min="1543" max="1792" width="10.7109375" style="3"/>
    <col min="1793" max="1793" width="47.140625" style="3" customWidth="1"/>
    <col min="1794" max="1794" width="11.42578125" style="3" customWidth="1"/>
    <col min="1795" max="1795" width="7.140625" style="3" customWidth="1"/>
    <col min="1796" max="1796" width="4.7109375" style="3" customWidth="1"/>
    <col min="1797" max="1797" width="13.140625" style="3" customWidth="1"/>
    <col min="1798" max="1798" width="0.42578125" style="3" customWidth="1"/>
    <col min="1799" max="2048" width="10.7109375" style="3"/>
    <col min="2049" max="2049" width="47.140625" style="3" customWidth="1"/>
    <col min="2050" max="2050" width="11.42578125" style="3" customWidth="1"/>
    <col min="2051" max="2051" width="7.140625" style="3" customWidth="1"/>
    <col min="2052" max="2052" width="4.7109375" style="3" customWidth="1"/>
    <col min="2053" max="2053" width="13.140625" style="3" customWidth="1"/>
    <col min="2054" max="2054" width="0.42578125" style="3" customWidth="1"/>
    <col min="2055" max="2304" width="10.7109375" style="3"/>
    <col min="2305" max="2305" width="47.140625" style="3" customWidth="1"/>
    <col min="2306" max="2306" width="11.42578125" style="3" customWidth="1"/>
    <col min="2307" max="2307" width="7.140625" style="3" customWidth="1"/>
    <col min="2308" max="2308" width="4.7109375" style="3" customWidth="1"/>
    <col min="2309" max="2309" width="13.140625" style="3" customWidth="1"/>
    <col min="2310" max="2310" width="0.42578125" style="3" customWidth="1"/>
    <col min="2311" max="2560" width="10.7109375" style="3"/>
    <col min="2561" max="2561" width="47.140625" style="3" customWidth="1"/>
    <col min="2562" max="2562" width="11.42578125" style="3" customWidth="1"/>
    <col min="2563" max="2563" width="7.140625" style="3" customWidth="1"/>
    <col min="2564" max="2564" width="4.7109375" style="3" customWidth="1"/>
    <col min="2565" max="2565" width="13.140625" style="3" customWidth="1"/>
    <col min="2566" max="2566" width="0.42578125" style="3" customWidth="1"/>
    <col min="2567" max="2816" width="10.7109375" style="3"/>
    <col min="2817" max="2817" width="47.140625" style="3" customWidth="1"/>
    <col min="2818" max="2818" width="11.42578125" style="3" customWidth="1"/>
    <col min="2819" max="2819" width="7.140625" style="3" customWidth="1"/>
    <col min="2820" max="2820" width="4.7109375" style="3" customWidth="1"/>
    <col min="2821" max="2821" width="13.140625" style="3" customWidth="1"/>
    <col min="2822" max="2822" width="0.42578125" style="3" customWidth="1"/>
    <col min="2823" max="3072" width="10.7109375" style="3"/>
    <col min="3073" max="3073" width="47.140625" style="3" customWidth="1"/>
    <col min="3074" max="3074" width="11.42578125" style="3" customWidth="1"/>
    <col min="3075" max="3075" width="7.140625" style="3" customWidth="1"/>
    <col min="3076" max="3076" width="4.7109375" style="3" customWidth="1"/>
    <col min="3077" max="3077" width="13.140625" style="3" customWidth="1"/>
    <col min="3078" max="3078" width="0.42578125" style="3" customWidth="1"/>
    <col min="3079" max="3328" width="10.7109375" style="3"/>
    <col min="3329" max="3329" width="47.140625" style="3" customWidth="1"/>
    <col min="3330" max="3330" width="11.42578125" style="3" customWidth="1"/>
    <col min="3331" max="3331" width="7.140625" style="3" customWidth="1"/>
    <col min="3332" max="3332" width="4.7109375" style="3" customWidth="1"/>
    <col min="3333" max="3333" width="13.140625" style="3" customWidth="1"/>
    <col min="3334" max="3334" width="0.42578125" style="3" customWidth="1"/>
    <col min="3335" max="3584" width="10.7109375" style="3"/>
    <col min="3585" max="3585" width="47.140625" style="3" customWidth="1"/>
    <col min="3586" max="3586" width="11.42578125" style="3" customWidth="1"/>
    <col min="3587" max="3587" width="7.140625" style="3" customWidth="1"/>
    <col min="3588" max="3588" width="4.7109375" style="3" customWidth="1"/>
    <col min="3589" max="3589" width="13.140625" style="3" customWidth="1"/>
    <col min="3590" max="3590" width="0.42578125" style="3" customWidth="1"/>
    <col min="3591" max="3840" width="10.7109375" style="3"/>
    <col min="3841" max="3841" width="47.140625" style="3" customWidth="1"/>
    <col min="3842" max="3842" width="11.42578125" style="3" customWidth="1"/>
    <col min="3843" max="3843" width="7.140625" style="3" customWidth="1"/>
    <col min="3844" max="3844" width="4.7109375" style="3" customWidth="1"/>
    <col min="3845" max="3845" width="13.140625" style="3" customWidth="1"/>
    <col min="3846" max="3846" width="0.42578125" style="3" customWidth="1"/>
    <col min="3847" max="4096" width="10.7109375" style="3"/>
    <col min="4097" max="4097" width="47.140625" style="3" customWidth="1"/>
    <col min="4098" max="4098" width="11.42578125" style="3" customWidth="1"/>
    <col min="4099" max="4099" width="7.140625" style="3" customWidth="1"/>
    <col min="4100" max="4100" width="4.7109375" style="3" customWidth="1"/>
    <col min="4101" max="4101" width="13.140625" style="3" customWidth="1"/>
    <col min="4102" max="4102" width="0.42578125" style="3" customWidth="1"/>
    <col min="4103" max="4352" width="10.7109375" style="3"/>
    <col min="4353" max="4353" width="47.140625" style="3" customWidth="1"/>
    <col min="4354" max="4354" width="11.42578125" style="3" customWidth="1"/>
    <col min="4355" max="4355" width="7.140625" style="3" customWidth="1"/>
    <col min="4356" max="4356" width="4.7109375" style="3" customWidth="1"/>
    <col min="4357" max="4357" width="13.140625" style="3" customWidth="1"/>
    <col min="4358" max="4358" width="0.42578125" style="3" customWidth="1"/>
    <col min="4359" max="4608" width="10.7109375" style="3"/>
    <col min="4609" max="4609" width="47.140625" style="3" customWidth="1"/>
    <col min="4610" max="4610" width="11.42578125" style="3" customWidth="1"/>
    <col min="4611" max="4611" width="7.140625" style="3" customWidth="1"/>
    <col min="4612" max="4612" width="4.7109375" style="3" customWidth="1"/>
    <col min="4613" max="4613" width="13.140625" style="3" customWidth="1"/>
    <col min="4614" max="4614" width="0.42578125" style="3" customWidth="1"/>
    <col min="4615" max="4864" width="10.7109375" style="3"/>
    <col min="4865" max="4865" width="47.140625" style="3" customWidth="1"/>
    <col min="4866" max="4866" width="11.42578125" style="3" customWidth="1"/>
    <col min="4867" max="4867" width="7.140625" style="3" customWidth="1"/>
    <col min="4868" max="4868" width="4.7109375" style="3" customWidth="1"/>
    <col min="4869" max="4869" width="13.140625" style="3" customWidth="1"/>
    <col min="4870" max="4870" width="0.42578125" style="3" customWidth="1"/>
    <col min="4871" max="5120" width="10.7109375" style="3"/>
    <col min="5121" max="5121" width="47.140625" style="3" customWidth="1"/>
    <col min="5122" max="5122" width="11.42578125" style="3" customWidth="1"/>
    <col min="5123" max="5123" width="7.140625" style="3" customWidth="1"/>
    <col min="5124" max="5124" width="4.7109375" style="3" customWidth="1"/>
    <col min="5125" max="5125" width="13.140625" style="3" customWidth="1"/>
    <col min="5126" max="5126" width="0.42578125" style="3" customWidth="1"/>
    <col min="5127" max="5376" width="10.7109375" style="3"/>
    <col min="5377" max="5377" width="47.140625" style="3" customWidth="1"/>
    <col min="5378" max="5378" width="11.42578125" style="3" customWidth="1"/>
    <col min="5379" max="5379" width="7.140625" style="3" customWidth="1"/>
    <col min="5380" max="5380" width="4.7109375" style="3" customWidth="1"/>
    <col min="5381" max="5381" width="13.140625" style="3" customWidth="1"/>
    <col min="5382" max="5382" width="0.42578125" style="3" customWidth="1"/>
    <col min="5383" max="5632" width="10.7109375" style="3"/>
    <col min="5633" max="5633" width="47.140625" style="3" customWidth="1"/>
    <col min="5634" max="5634" width="11.42578125" style="3" customWidth="1"/>
    <col min="5635" max="5635" width="7.140625" style="3" customWidth="1"/>
    <col min="5636" max="5636" width="4.7109375" style="3" customWidth="1"/>
    <col min="5637" max="5637" width="13.140625" style="3" customWidth="1"/>
    <col min="5638" max="5638" width="0.42578125" style="3" customWidth="1"/>
    <col min="5639" max="5888" width="10.7109375" style="3"/>
    <col min="5889" max="5889" width="47.140625" style="3" customWidth="1"/>
    <col min="5890" max="5890" width="11.42578125" style="3" customWidth="1"/>
    <col min="5891" max="5891" width="7.140625" style="3" customWidth="1"/>
    <col min="5892" max="5892" width="4.7109375" style="3" customWidth="1"/>
    <col min="5893" max="5893" width="13.140625" style="3" customWidth="1"/>
    <col min="5894" max="5894" width="0.42578125" style="3" customWidth="1"/>
    <col min="5895" max="6144" width="10.7109375" style="3"/>
    <col min="6145" max="6145" width="47.140625" style="3" customWidth="1"/>
    <col min="6146" max="6146" width="11.42578125" style="3" customWidth="1"/>
    <col min="6147" max="6147" width="7.140625" style="3" customWidth="1"/>
    <col min="6148" max="6148" width="4.7109375" style="3" customWidth="1"/>
    <col min="6149" max="6149" width="13.140625" style="3" customWidth="1"/>
    <col min="6150" max="6150" width="0.42578125" style="3" customWidth="1"/>
    <col min="6151" max="6400" width="10.7109375" style="3"/>
    <col min="6401" max="6401" width="47.140625" style="3" customWidth="1"/>
    <col min="6402" max="6402" width="11.42578125" style="3" customWidth="1"/>
    <col min="6403" max="6403" width="7.140625" style="3" customWidth="1"/>
    <col min="6404" max="6404" width="4.7109375" style="3" customWidth="1"/>
    <col min="6405" max="6405" width="13.140625" style="3" customWidth="1"/>
    <col min="6406" max="6406" width="0.42578125" style="3" customWidth="1"/>
    <col min="6407" max="6656" width="10.7109375" style="3"/>
    <col min="6657" max="6657" width="47.140625" style="3" customWidth="1"/>
    <col min="6658" max="6658" width="11.42578125" style="3" customWidth="1"/>
    <col min="6659" max="6659" width="7.140625" style="3" customWidth="1"/>
    <col min="6660" max="6660" width="4.7109375" style="3" customWidth="1"/>
    <col min="6661" max="6661" width="13.140625" style="3" customWidth="1"/>
    <col min="6662" max="6662" width="0.42578125" style="3" customWidth="1"/>
    <col min="6663" max="6912" width="10.7109375" style="3"/>
    <col min="6913" max="6913" width="47.140625" style="3" customWidth="1"/>
    <col min="6914" max="6914" width="11.42578125" style="3" customWidth="1"/>
    <col min="6915" max="6915" width="7.140625" style="3" customWidth="1"/>
    <col min="6916" max="6916" width="4.7109375" style="3" customWidth="1"/>
    <col min="6917" max="6917" width="13.140625" style="3" customWidth="1"/>
    <col min="6918" max="6918" width="0.42578125" style="3" customWidth="1"/>
    <col min="6919" max="7168" width="10.7109375" style="3"/>
    <col min="7169" max="7169" width="47.140625" style="3" customWidth="1"/>
    <col min="7170" max="7170" width="11.42578125" style="3" customWidth="1"/>
    <col min="7171" max="7171" width="7.140625" style="3" customWidth="1"/>
    <col min="7172" max="7172" width="4.7109375" style="3" customWidth="1"/>
    <col min="7173" max="7173" width="13.140625" style="3" customWidth="1"/>
    <col min="7174" max="7174" width="0.42578125" style="3" customWidth="1"/>
    <col min="7175" max="7424" width="10.7109375" style="3"/>
    <col min="7425" max="7425" width="47.140625" style="3" customWidth="1"/>
    <col min="7426" max="7426" width="11.42578125" style="3" customWidth="1"/>
    <col min="7427" max="7427" width="7.140625" style="3" customWidth="1"/>
    <col min="7428" max="7428" width="4.7109375" style="3" customWidth="1"/>
    <col min="7429" max="7429" width="13.140625" style="3" customWidth="1"/>
    <col min="7430" max="7430" width="0.42578125" style="3" customWidth="1"/>
    <col min="7431" max="7680" width="10.7109375" style="3"/>
    <col min="7681" max="7681" width="47.140625" style="3" customWidth="1"/>
    <col min="7682" max="7682" width="11.42578125" style="3" customWidth="1"/>
    <col min="7683" max="7683" width="7.140625" style="3" customWidth="1"/>
    <col min="7684" max="7684" width="4.7109375" style="3" customWidth="1"/>
    <col min="7685" max="7685" width="13.140625" style="3" customWidth="1"/>
    <col min="7686" max="7686" width="0.42578125" style="3" customWidth="1"/>
    <col min="7687" max="7936" width="10.7109375" style="3"/>
    <col min="7937" max="7937" width="47.140625" style="3" customWidth="1"/>
    <col min="7938" max="7938" width="11.42578125" style="3" customWidth="1"/>
    <col min="7939" max="7939" width="7.140625" style="3" customWidth="1"/>
    <col min="7940" max="7940" width="4.7109375" style="3" customWidth="1"/>
    <col min="7941" max="7941" width="13.140625" style="3" customWidth="1"/>
    <col min="7942" max="7942" width="0.42578125" style="3" customWidth="1"/>
    <col min="7943" max="8192" width="10.7109375" style="3"/>
    <col min="8193" max="8193" width="47.140625" style="3" customWidth="1"/>
    <col min="8194" max="8194" width="11.42578125" style="3" customWidth="1"/>
    <col min="8195" max="8195" width="7.140625" style="3" customWidth="1"/>
    <col min="8196" max="8196" width="4.7109375" style="3" customWidth="1"/>
    <col min="8197" max="8197" width="13.140625" style="3" customWidth="1"/>
    <col min="8198" max="8198" width="0.42578125" style="3" customWidth="1"/>
    <col min="8199" max="8448" width="10.7109375" style="3"/>
    <col min="8449" max="8449" width="47.140625" style="3" customWidth="1"/>
    <col min="8450" max="8450" width="11.42578125" style="3" customWidth="1"/>
    <col min="8451" max="8451" width="7.140625" style="3" customWidth="1"/>
    <col min="8452" max="8452" width="4.7109375" style="3" customWidth="1"/>
    <col min="8453" max="8453" width="13.140625" style="3" customWidth="1"/>
    <col min="8454" max="8454" width="0.42578125" style="3" customWidth="1"/>
    <col min="8455" max="8704" width="10.7109375" style="3"/>
    <col min="8705" max="8705" width="47.140625" style="3" customWidth="1"/>
    <col min="8706" max="8706" width="11.42578125" style="3" customWidth="1"/>
    <col min="8707" max="8707" width="7.140625" style="3" customWidth="1"/>
    <col min="8708" max="8708" width="4.7109375" style="3" customWidth="1"/>
    <col min="8709" max="8709" width="13.140625" style="3" customWidth="1"/>
    <col min="8710" max="8710" width="0.42578125" style="3" customWidth="1"/>
    <col min="8711" max="8960" width="10.7109375" style="3"/>
    <col min="8961" max="8961" width="47.140625" style="3" customWidth="1"/>
    <col min="8962" max="8962" width="11.42578125" style="3" customWidth="1"/>
    <col min="8963" max="8963" width="7.140625" style="3" customWidth="1"/>
    <col min="8964" max="8964" width="4.7109375" style="3" customWidth="1"/>
    <col min="8965" max="8965" width="13.140625" style="3" customWidth="1"/>
    <col min="8966" max="8966" width="0.42578125" style="3" customWidth="1"/>
    <col min="8967" max="9216" width="10.7109375" style="3"/>
    <col min="9217" max="9217" width="47.140625" style="3" customWidth="1"/>
    <col min="9218" max="9218" width="11.42578125" style="3" customWidth="1"/>
    <col min="9219" max="9219" width="7.140625" style="3" customWidth="1"/>
    <col min="9220" max="9220" width="4.7109375" style="3" customWidth="1"/>
    <col min="9221" max="9221" width="13.140625" style="3" customWidth="1"/>
    <col min="9222" max="9222" width="0.42578125" style="3" customWidth="1"/>
    <col min="9223" max="9472" width="10.7109375" style="3"/>
    <col min="9473" max="9473" width="47.140625" style="3" customWidth="1"/>
    <col min="9474" max="9474" width="11.42578125" style="3" customWidth="1"/>
    <col min="9475" max="9475" width="7.140625" style="3" customWidth="1"/>
    <col min="9476" max="9476" width="4.7109375" style="3" customWidth="1"/>
    <col min="9477" max="9477" width="13.140625" style="3" customWidth="1"/>
    <col min="9478" max="9478" width="0.42578125" style="3" customWidth="1"/>
    <col min="9479" max="9728" width="10.7109375" style="3"/>
    <col min="9729" max="9729" width="47.140625" style="3" customWidth="1"/>
    <col min="9730" max="9730" width="11.42578125" style="3" customWidth="1"/>
    <col min="9731" max="9731" width="7.140625" style="3" customWidth="1"/>
    <col min="9732" max="9732" width="4.7109375" style="3" customWidth="1"/>
    <col min="9733" max="9733" width="13.140625" style="3" customWidth="1"/>
    <col min="9734" max="9734" width="0.42578125" style="3" customWidth="1"/>
    <col min="9735" max="9984" width="10.7109375" style="3"/>
    <col min="9985" max="9985" width="47.140625" style="3" customWidth="1"/>
    <col min="9986" max="9986" width="11.42578125" style="3" customWidth="1"/>
    <col min="9987" max="9987" width="7.140625" style="3" customWidth="1"/>
    <col min="9988" max="9988" width="4.7109375" style="3" customWidth="1"/>
    <col min="9989" max="9989" width="13.140625" style="3" customWidth="1"/>
    <col min="9990" max="9990" width="0.42578125" style="3" customWidth="1"/>
    <col min="9991" max="10240" width="10.7109375" style="3"/>
    <col min="10241" max="10241" width="47.140625" style="3" customWidth="1"/>
    <col min="10242" max="10242" width="11.42578125" style="3" customWidth="1"/>
    <col min="10243" max="10243" width="7.140625" style="3" customWidth="1"/>
    <col min="10244" max="10244" width="4.7109375" style="3" customWidth="1"/>
    <col min="10245" max="10245" width="13.140625" style="3" customWidth="1"/>
    <col min="10246" max="10246" width="0.42578125" style="3" customWidth="1"/>
    <col min="10247" max="10496" width="10.7109375" style="3"/>
    <col min="10497" max="10497" width="47.140625" style="3" customWidth="1"/>
    <col min="10498" max="10498" width="11.42578125" style="3" customWidth="1"/>
    <col min="10499" max="10499" width="7.140625" style="3" customWidth="1"/>
    <col min="10500" max="10500" width="4.7109375" style="3" customWidth="1"/>
    <col min="10501" max="10501" width="13.140625" style="3" customWidth="1"/>
    <col min="10502" max="10502" width="0.42578125" style="3" customWidth="1"/>
    <col min="10503" max="10752" width="10.7109375" style="3"/>
    <col min="10753" max="10753" width="47.140625" style="3" customWidth="1"/>
    <col min="10754" max="10754" width="11.42578125" style="3" customWidth="1"/>
    <col min="10755" max="10755" width="7.140625" style="3" customWidth="1"/>
    <col min="10756" max="10756" width="4.7109375" style="3" customWidth="1"/>
    <col min="10757" max="10757" width="13.140625" style="3" customWidth="1"/>
    <col min="10758" max="10758" width="0.42578125" style="3" customWidth="1"/>
    <col min="10759" max="11008" width="10.7109375" style="3"/>
    <col min="11009" max="11009" width="47.140625" style="3" customWidth="1"/>
    <col min="11010" max="11010" width="11.42578125" style="3" customWidth="1"/>
    <col min="11011" max="11011" width="7.140625" style="3" customWidth="1"/>
    <col min="11012" max="11012" width="4.7109375" style="3" customWidth="1"/>
    <col min="11013" max="11013" width="13.140625" style="3" customWidth="1"/>
    <col min="11014" max="11014" width="0.42578125" style="3" customWidth="1"/>
    <col min="11015" max="11264" width="10.7109375" style="3"/>
    <col min="11265" max="11265" width="47.140625" style="3" customWidth="1"/>
    <col min="11266" max="11266" width="11.42578125" style="3" customWidth="1"/>
    <col min="11267" max="11267" width="7.140625" style="3" customWidth="1"/>
    <col min="11268" max="11268" width="4.7109375" style="3" customWidth="1"/>
    <col min="11269" max="11269" width="13.140625" style="3" customWidth="1"/>
    <col min="11270" max="11270" width="0.42578125" style="3" customWidth="1"/>
    <col min="11271" max="11520" width="10.7109375" style="3"/>
    <col min="11521" max="11521" width="47.140625" style="3" customWidth="1"/>
    <col min="11522" max="11522" width="11.42578125" style="3" customWidth="1"/>
    <col min="11523" max="11523" width="7.140625" style="3" customWidth="1"/>
    <col min="11524" max="11524" width="4.7109375" style="3" customWidth="1"/>
    <col min="11525" max="11525" width="13.140625" style="3" customWidth="1"/>
    <col min="11526" max="11526" width="0.42578125" style="3" customWidth="1"/>
    <col min="11527" max="11776" width="10.7109375" style="3"/>
    <col min="11777" max="11777" width="47.140625" style="3" customWidth="1"/>
    <col min="11778" max="11778" width="11.42578125" style="3" customWidth="1"/>
    <col min="11779" max="11779" width="7.140625" style="3" customWidth="1"/>
    <col min="11780" max="11780" width="4.7109375" style="3" customWidth="1"/>
    <col min="11781" max="11781" width="13.140625" style="3" customWidth="1"/>
    <col min="11782" max="11782" width="0.42578125" style="3" customWidth="1"/>
    <col min="11783" max="12032" width="10.7109375" style="3"/>
    <col min="12033" max="12033" width="47.140625" style="3" customWidth="1"/>
    <col min="12034" max="12034" width="11.42578125" style="3" customWidth="1"/>
    <col min="12035" max="12035" width="7.140625" style="3" customWidth="1"/>
    <col min="12036" max="12036" width="4.7109375" style="3" customWidth="1"/>
    <col min="12037" max="12037" width="13.140625" style="3" customWidth="1"/>
    <col min="12038" max="12038" width="0.42578125" style="3" customWidth="1"/>
    <col min="12039" max="12288" width="10.7109375" style="3"/>
    <col min="12289" max="12289" width="47.140625" style="3" customWidth="1"/>
    <col min="12290" max="12290" width="11.42578125" style="3" customWidth="1"/>
    <col min="12291" max="12291" width="7.140625" style="3" customWidth="1"/>
    <col min="12292" max="12292" width="4.7109375" style="3" customWidth="1"/>
    <col min="12293" max="12293" width="13.140625" style="3" customWidth="1"/>
    <col min="12294" max="12294" width="0.42578125" style="3" customWidth="1"/>
    <col min="12295" max="12544" width="10.7109375" style="3"/>
    <col min="12545" max="12545" width="47.140625" style="3" customWidth="1"/>
    <col min="12546" max="12546" width="11.42578125" style="3" customWidth="1"/>
    <col min="12547" max="12547" width="7.140625" style="3" customWidth="1"/>
    <col min="12548" max="12548" width="4.7109375" style="3" customWidth="1"/>
    <col min="12549" max="12549" width="13.140625" style="3" customWidth="1"/>
    <col min="12550" max="12550" width="0.42578125" style="3" customWidth="1"/>
    <col min="12551" max="12800" width="10.7109375" style="3"/>
    <col min="12801" max="12801" width="47.140625" style="3" customWidth="1"/>
    <col min="12802" max="12802" width="11.42578125" style="3" customWidth="1"/>
    <col min="12803" max="12803" width="7.140625" style="3" customWidth="1"/>
    <col min="12804" max="12804" width="4.7109375" style="3" customWidth="1"/>
    <col min="12805" max="12805" width="13.140625" style="3" customWidth="1"/>
    <col min="12806" max="12806" width="0.42578125" style="3" customWidth="1"/>
    <col min="12807" max="13056" width="10.7109375" style="3"/>
    <col min="13057" max="13057" width="47.140625" style="3" customWidth="1"/>
    <col min="13058" max="13058" width="11.42578125" style="3" customWidth="1"/>
    <col min="13059" max="13059" width="7.140625" style="3" customWidth="1"/>
    <col min="13060" max="13060" width="4.7109375" style="3" customWidth="1"/>
    <col min="13061" max="13061" width="13.140625" style="3" customWidth="1"/>
    <col min="13062" max="13062" width="0.42578125" style="3" customWidth="1"/>
    <col min="13063" max="13312" width="10.7109375" style="3"/>
    <col min="13313" max="13313" width="47.140625" style="3" customWidth="1"/>
    <col min="13314" max="13314" width="11.42578125" style="3" customWidth="1"/>
    <col min="13315" max="13315" width="7.140625" style="3" customWidth="1"/>
    <col min="13316" max="13316" width="4.7109375" style="3" customWidth="1"/>
    <col min="13317" max="13317" width="13.140625" style="3" customWidth="1"/>
    <col min="13318" max="13318" width="0.42578125" style="3" customWidth="1"/>
    <col min="13319" max="13568" width="10.7109375" style="3"/>
    <col min="13569" max="13569" width="47.140625" style="3" customWidth="1"/>
    <col min="13570" max="13570" width="11.42578125" style="3" customWidth="1"/>
    <col min="13571" max="13571" width="7.140625" style="3" customWidth="1"/>
    <col min="13572" max="13572" width="4.7109375" style="3" customWidth="1"/>
    <col min="13573" max="13573" width="13.140625" style="3" customWidth="1"/>
    <col min="13574" max="13574" width="0.42578125" style="3" customWidth="1"/>
    <col min="13575" max="13824" width="10.7109375" style="3"/>
    <col min="13825" max="13825" width="47.140625" style="3" customWidth="1"/>
    <col min="13826" max="13826" width="11.42578125" style="3" customWidth="1"/>
    <col min="13827" max="13827" width="7.140625" style="3" customWidth="1"/>
    <col min="13828" max="13828" width="4.7109375" style="3" customWidth="1"/>
    <col min="13829" max="13829" width="13.140625" style="3" customWidth="1"/>
    <col min="13830" max="13830" width="0.42578125" style="3" customWidth="1"/>
    <col min="13831" max="14080" width="10.7109375" style="3"/>
    <col min="14081" max="14081" width="47.140625" style="3" customWidth="1"/>
    <col min="14082" max="14082" width="11.42578125" style="3" customWidth="1"/>
    <col min="14083" max="14083" width="7.140625" style="3" customWidth="1"/>
    <col min="14084" max="14084" width="4.7109375" style="3" customWidth="1"/>
    <col min="14085" max="14085" width="13.140625" style="3" customWidth="1"/>
    <col min="14086" max="14086" width="0.42578125" style="3" customWidth="1"/>
    <col min="14087" max="14336" width="10.7109375" style="3"/>
    <col min="14337" max="14337" width="47.140625" style="3" customWidth="1"/>
    <col min="14338" max="14338" width="11.42578125" style="3" customWidth="1"/>
    <col min="14339" max="14339" width="7.140625" style="3" customWidth="1"/>
    <col min="14340" max="14340" width="4.7109375" style="3" customWidth="1"/>
    <col min="14341" max="14341" width="13.140625" style="3" customWidth="1"/>
    <col min="14342" max="14342" width="0.42578125" style="3" customWidth="1"/>
    <col min="14343" max="14592" width="10.7109375" style="3"/>
    <col min="14593" max="14593" width="47.140625" style="3" customWidth="1"/>
    <col min="14594" max="14594" width="11.42578125" style="3" customWidth="1"/>
    <col min="14595" max="14595" width="7.140625" style="3" customWidth="1"/>
    <col min="14596" max="14596" width="4.7109375" style="3" customWidth="1"/>
    <col min="14597" max="14597" width="13.140625" style="3" customWidth="1"/>
    <col min="14598" max="14598" width="0.42578125" style="3" customWidth="1"/>
    <col min="14599" max="14848" width="10.7109375" style="3"/>
    <col min="14849" max="14849" width="47.140625" style="3" customWidth="1"/>
    <col min="14850" max="14850" width="11.42578125" style="3" customWidth="1"/>
    <col min="14851" max="14851" width="7.140625" style="3" customWidth="1"/>
    <col min="14852" max="14852" width="4.7109375" style="3" customWidth="1"/>
    <col min="14853" max="14853" width="13.140625" style="3" customWidth="1"/>
    <col min="14854" max="14854" width="0.42578125" style="3" customWidth="1"/>
    <col min="14855" max="15104" width="10.7109375" style="3"/>
    <col min="15105" max="15105" width="47.140625" style="3" customWidth="1"/>
    <col min="15106" max="15106" width="11.42578125" style="3" customWidth="1"/>
    <col min="15107" max="15107" width="7.140625" style="3" customWidth="1"/>
    <col min="15108" max="15108" width="4.7109375" style="3" customWidth="1"/>
    <col min="15109" max="15109" width="13.140625" style="3" customWidth="1"/>
    <col min="15110" max="15110" width="0.42578125" style="3" customWidth="1"/>
    <col min="15111" max="15360" width="10.7109375" style="3"/>
    <col min="15361" max="15361" width="47.140625" style="3" customWidth="1"/>
    <col min="15362" max="15362" width="11.42578125" style="3" customWidth="1"/>
    <col min="15363" max="15363" width="7.140625" style="3" customWidth="1"/>
    <col min="15364" max="15364" width="4.7109375" style="3" customWidth="1"/>
    <col min="15365" max="15365" width="13.140625" style="3" customWidth="1"/>
    <col min="15366" max="15366" width="0.42578125" style="3" customWidth="1"/>
    <col min="15367" max="15616" width="10.7109375" style="3"/>
    <col min="15617" max="15617" width="47.140625" style="3" customWidth="1"/>
    <col min="15618" max="15618" width="11.42578125" style="3" customWidth="1"/>
    <col min="15619" max="15619" width="7.140625" style="3" customWidth="1"/>
    <col min="15620" max="15620" width="4.7109375" style="3" customWidth="1"/>
    <col min="15621" max="15621" width="13.140625" style="3" customWidth="1"/>
    <col min="15622" max="15622" width="0.42578125" style="3" customWidth="1"/>
    <col min="15623" max="15872" width="10.7109375" style="3"/>
    <col min="15873" max="15873" width="47.140625" style="3" customWidth="1"/>
    <col min="15874" max="15874" width="11.42578125" style="3" customWidth="1"/>
    <col min="15875" max="15875" width="7.140625" style="3" customWidth="1"/>
    <col min="15876" max="15876" width="4.7109375" style="3" customWidth="1"/>
    <col min="15877" max="15877" width="13.140625" style="3" customWidth="1"/>
    <col min="15878" max="15878" width="0.42578125" style="3" customWidth="1"/>
    <col min="15879" max="16128" width="10.7109375" style="3"/>
    <col min="16129" max="16129" width="47.140625" style="3" customWidth="1"/>
    <col min="16130" max="16130" width="11.42578125" style="3" customWidth="1"/>
    <col min="16131" max="16131" width="7.140625" style="3" customWidth="1"/>
    <col min="16132" max="16132" width="4.7109375" style="3" customWidth="1"/>
    <col min="16133" max="16133" width="13.140625" style="3" customWidth="1"/>
    <col min="16134" max="16134" width="0.42578125" style="3" customWidth="1"/>
    <col min="16135" max="16384" width="10.7109375" style="3"/>
  </cols>
  <sheetData>
    <row r="1" spans="1:9" ht="21.75" customHeight="1">
      <c r="A1" s="1" t="s">
        <v>125</v>
      </c>
      <c r="B1" s="2"/>
      <c r="C1" s="2"/>
      <c r="D1" s="2"/>
      <c r="E1" s="2"/>
      <c r="F1" s="2"/>
      <c r="G1" s="2"/>
    </row>
    <row r="2" spans="1:9" ht="21.75" customHeight="1">
      <c r="A2" s="1" t="s">
        <v>0</v>
      </c>
      <c r="B2" s="2"/>
      <c r="C2" s="2"/>
      <c r="D2" s="2"/>
      <c r="E2" s="2"/>
      <c r="F2" s="2"/>
      <c r="G2" s="2"/>
    </row>
    <row r="3" spans="1:9" ht="21.75" customHeight="1">
      <c r="A3" s="1" t="s">
        <v>133</v>
      </c>
      <c r="B3" s="2"/>
      <c r="C3" s="2"/>
      <c r="D3" s="2"/>
      <c r="E3" s="2"/>
      <c r="F3" s="2"/>
      <c r="G3" s="2"/>
    </row>
    <row r="4" spans="1:9" s="4" customFormat="1" ht="21.75" customHeight="1">
      <c r="D4" s="42"/>
      <c r="E4" s="42"/>
      <c r="F4" s="43"/>
      <c r="G4" s="44" t="s">
        <v>33</v>
      </c>
    </row>
    <row r="5" spans="1:9" s="4" customFormat="1" ht="21.75" customHeight="1">
      <c r="C5" s="45" t="s">
        <v>1</v>
      </c>
      <c r="D5" s="42"/>
      <c r="E5" s="46" t="s">
        <v>134</v>
      </c>
      <c r="F5" s="43"/>
      <c r="G5" s="46" t="s">
        <v>122</v>
      </c>
      <c r="I5" s="47"/>
    </row>
    <row r="6" spans="1:9" ht="21.75" customHeight="1">
      <c r="A6" s="1" t="s">
        <v>2</v>
      </c>
      <c r="B6" s="4"/>
    </row>
    <row r="7" spans="1:9" ht="21.75" customHeight="1">
      <c r="A7" s="1" t="s">
        <v>3</v>
      </c>
      <c r="B7" s="4"/>
    </row>
    <row r="8" spans="1:9" ht="21.75" customHeight="1">
      <c r="A8" s="5" t="s">
        <v>4</v>
      </c>
      <c r="C8" s="48">
        <v>8</v>
      </c>
      <c r="D8" s="48"/>
      <c r="E8" s="3">
        <v>183750200</v>
      </c>
      <c r="G8" s="3">
        <v>23436556</v>
      </c>
    </row>
    <row r="9" spans="1:9" ht="21.75" customHeight="1">
      <c r="A9" s="6" t="s">
        <v>5</v>
      </c>
      <c r="C9" s="48" t="s">
        <v>157</v>
      </c>
      <c r="D9" s="48"/>
      <c r="E9" s="3">
        <v>327951806</v>
      </c>
      <c r="G9" s="3">
        <v>311232821</v>
      </c>
    </row>
    <row r="10" spans="1:9" ht="21.75" customHeight="1">
      <c r="A10" s="7" t="s">
        <v>90</v>
      </c>
      <c r="C10" s="48">
        <v>10</v>
      </c>
      <c r="D10" s="48"/>
      <c r="E10" s="37">
        <v>303946</v>
      </c>
      <c r="G10" s="37">
        <v>4810505</v>
      </c>
    </row>
    <row r="11" spans="1:9" ht="21.75" customHeight="1">
      <c r="A11" s="7" t="s">
        <v>132</v>
      </c>
      <c r="C11" s="48"/>
      <c r="D11" s="48"/>
      <c r="E11" s="37">
        <v>0</v>
      </c>
      <c r="G11" s="37">
        <v>11544733</v>
      </c>
    </row>
    <row r="12" spans="1:9" ht="21.75" customHeight="1">
      <c r="A12" s="35" t="s">
        <v>137</v>
      </c>
      <c r="C12" s="48"/>
      <c r="D12" s="48"/>
      <c r="E12" s="37">
        <v>736193</v>
      </c>
      <c r="G12" s="37">
        <v>0</v>
      </c>
    </row>
    <row r="13" spans="1:9" ht="21.75" customHeight="1">
      <c r="A13" s="8" t="s">
        <v>6</v>
      </c>
      <c r="C13" s="48"/>
      <c r="D13" s="48"/>
      <c r="E13" s="49">
        <v>16446573</v>
      </c>
      <c r="G13" s="49">
        <v>19728865</v>
      </c>
    </row>
    <row r="14" spans="1:9" s="12" customFormat="1" ht="21.75" customHeight="1">
      <c r="A14" s="9" t="s">
        <v>7</v>
      </c>
      <c r="B14" s="10"/>
      <c r="C14" s="50"/>
      <c r="D14" s="50"/>
      <c r="E14" s="49">
        <f>SUM(E8:E13)</f>
        <v>529188718</v>
      </c>
      <c r="G14" s="49">
        <f>SUM(G8:G13)</f>
        <v>370753480</v>
      </c>
    </row>
    <row r="15" spans="1:9" s="12" customFormat="1" ht="21.75" customHeight="1">
      <c r="A15" s="9" t="s">
        <v>8</v>
      </c>
      <c r="B15" s="10"/>
      <c r="C15" s="50"/>
      <c r="D15" s="50"/>
    </row>
    <row r="16" spans="1:9" s="12" customFormat="1" ht="21.75" customHeight="1">
      <c r="A16" s="11" t="s">
        <v>129</v>
      </c>
      <c r="B16" s="10"/>
      <c r="C16" s="50">
        <v>11</v>
      </c>
      <c r="D16" s="50"/>
      <c r="E16" s="12">
        <v>50358934</v>
      </c>
      <c r="G16" s="12">
        <v>40342513</v>
      </c>
    </row>
    <row r="17" spans="1:8" s="12" customFormat="1" ht="21.75" customHeight="1">
      <c r="A17" s="13" t="s">
        <v>158</v>
      </c>
      <c r="C17" s="50"/>
      <c r="D17" s="50"/>
      <c r="E17" s="37">
        <v>249300</v>
      </c>
      <c r="G17" s="37">
        <v>0</v>
      </c>
    </row>
    <row r="18" spans="1:8" s="12" customFormat="1" ht="21.75" customHeight="1">
      <c r="A18" s="11" t="s">
        <v>89</v>
      </c>
      <c r="B18" s="10"/>
      <c r="C18" s="50">
        <v>12</v>
      </c>
      <c r="D18" s="50"/>
      <c r="E18" s="37">
        <v>0</v>
      </c>
      <c r="F18" s="37"/>
      <c r="G18" s="37">
        <v>0</v>
      </c>
      <c r="H18" s="37"/>
    </row>
    <row r="19" spans="1:8" s="12" customFormat="1" ht="21.75" customHeight="1">
      <c r="A19" s="13" t="s">
        <v>91</v>
      </c>
      <c r="C19" s="50">
        <v>13</v>
      </c>
      <c r="D19" s="50"/>
      <c r="E19" s="12">
        <v>727187901</v>
      </c>
      <c r="G19" s="12">
        <v>434859761</v>
      </c>
    </row>
    <row r="20" spans="1:8" s="12" customFormat="1" ht="21.75" customHeight="1">
      <c r="A20" s="13" t="s">
        <v>71</v>
      </c>
      <c r="C20" s="50">
        <v>14</v>
      </c>
      <c r="D20" s="50"/>
      <c r="E20" s="12">
        <v>16064560</v>
      </c>
      <c r="G20" s="12">
        <v>18180947</v>
      </c>
    </row>
    <row r="21" spans="1:8" s="12" customFormat="1" ht="21.75" customHeight="1">
      <c r="A21" s="13" t="s">
        <v>72</v>
      </c>
      <c r="C21" s="50">
        <v>15</v>
      </c>
      <c r="D21" s="50"/>
      <c r="E21" s="12">
        <v>197257861</v>
      </c>
      <c r="G21" s="12">
        <v>213881521</v>
      </c>
    </row>
    <row r="22" spans="1:8" s="12" customFormat="1" ht="21.75" customHeight="1">
      <c r="A22" s="13" t="s">
        <v>78</v>
      </c>
      <c r="C22" s="50">
        <v>16</v>
      </c>
      <c r="D22" s="50"/>
      <c r="E22" s="12">
        <v>2798129</v>
      </c>
      <c r="G22" s="12">
        <v>4426815</v>
      </c>
    </row>
    <row r="23" spans="1:8" s="12" customFormat="1" ht="21.75" customHeight="1">
      <c r="A23" s="13" t="s">
        <v>95</v>
      </c>
      <c r="C23" s="50">
        <v>26</v>
      </c>
      <c r="D23" s="50"/>
      <c r="E23" s="37">
        <v>0</v>
      </c>
      <c r="G23" s="37">
        <v>249600</v>
      </c>
    </row>
    <row r="24" spans="1:8" s="12" customFormat="1" ht="21.75" customHeight="1">
      <c r="A24" s="6" t="s">
        <v>9</v>
      </c>
      <c r="C24" s="50"/>
      <c r="D24" s="50"/>
      <c r="E24" s="38">
        <v>11544733</v>
      </c>
      <c r="G24" s="38">
        <v>7226851</v>
      </c>
    </row>
    <row r="25" spans="1:8" ht="21.75" customHeight="1">
      <c r="A25" s="33" t="s">
        <v>10</v>
      </c>
      <c r="B25" s="4"/>
      <c r="C25" s="48"/>
      <c r="D25" s="48"/>
      <c r="E25" s="49">
        <f>SUM(E16:E24)</f>
        <v>1005461418</v>
      </c>
      <c r="G25" s="49">
        <f>SUM(G16:G24)</f>
        <v>719168008</v>
      </c>
    </row>
    <row r="26" spans="1:8" ht="21.75" customHeight="1" thickBot="1">
      <c r="A26" s="1" t="s">
        <v>11</v>
      </c>
      <c r="B26" s="4"/>
      <c r="C26" s="35"/>
      <c r="D26" s="35"/>
      <c r="E26" s="51">
        <f>SUM(E14,E25)</f>
        <v>1534650136</v>
      </c>
      <c r="F26" s="35"/>
      <c r="G26" s="51">
        <f>SUM(G14,G25)</f>
        <v>1089921488</v>
      </c>
      <c r="H26" s="35"/>
    </row>
    <row r="27" spans="1:8" ht="21.75" customHeight="1" thickTop="1">
      <c r="A27" s="4"/>
      <c r="B27" s="4"/>
      <c r="C27" s="35"/>
      <c r="D27" s="35"/>
      <c r="E27" s="35"/>
      <c r="F27" s="35"/>
      <c r="G27" s="12"/>
    </row>
    <row r="28" spans="1:8" ht="21.75" customHeight="1">
      <c r="A28" s="3" t="s">
        <v>12</v>
      </c>
      <c r="B28" s="4"/>
      <c r="C28" s="35"/>
      <c r="D28" s="35"/>
      <c r="E28" s="35"/>
      <c r="F28" s="35"/>
      <c r="G28" s="12"/>
    </row>
    <row r="29" spans="1:8" ht="21.75" customHeight="1">
      <c r="A29" s="1" t="s">
        <v>125</v>
      </c>
      <c r="B29" s="2"/>
      <c r="C29" s="2"/>
      <c r="D29" s="2"/>
      <c r="E29" s="2"/>
      <c r="F29" s="2"/>
      <c r="G29" s="2"/>
    </row>
    <row r="30" spans="1:8" ht="21.75" customHeight="1">
      <c r="A30" s="1" t="s">
        <v>45</v>
      </c>
      <c r="B30" s="2"/>
      <c r="C30" s="2"/>
      <c r="D30" s="2"/>
      <c r="E30" s="2"/>
      <c r="F30" s="2"/>
      <c r="G30" s="2"/>
    </row>
    <row r="31" spans="1:8" ht="21.75" customHeight="1">
      <c r="A31" s="1" t="s">
        <v>133</v>
      </c>
      <c r="B31" s="2"/>
      <c r="C31" s="2"/>
      <c r="D31" s="2"/>
      <c r="E31" s="2"/>
      <c r="F31" s="2"/>
      <c r="G31" s="2"/>
    </row>
    <row r="32" spans="1:8" s="4" customFormat="1" ht="21.75" customHeight="1">
      <c r="D32" s="42"/>
      <c r="E32" s="42"/>
      <c r="F32" s="43"/>
      <c r="G32" s="44" t="s">
        <v>33</v>
      </c>
    </row>
    <row r="33" spans="1:9" s="4" customFormat="1" ht="21.75" customHeight="1">
      <c r="C33" s="45" t="s">
        <v>1</v>
      </c>
      <c r="D33" s="42"/>
      <c r="E33" s="46" t="s">
        <v>134</v>
      </c>
      <c r="F33" s="43"/>
      <c r="G33" s="46" t="s">
        <v>122</v>
      </c>
      <c r="I33" s="47"/>
    </row>
    <row r="34" spans="1:9" ht="21.75" customHeight="1">
      <c r="A34" s="4" t="s">
        <v>13</v>
      </c>
      <c r="B34" s="4"/>
      <c r="C34" s="48"/>
      <c r="D34" s="48"/>
      <c r="E34" s="48"/>
    </row>
    <row r="35" spans="1:9" ht="21.75" customHeight="1">
      <c r="A35" s="4" t="s">
        <v>14</v>
      </c>
      <c r="B35" s="4"/>
      <c r="C35" s="48"/>
      <c r="D35" s="48"/>
      <c r="E35" s="52"/>
      <c r="F35" s="53"/>
      <c r="G35" s="53"/>
    </row>
    <row r="36" spans="1:9" ht="21.75" customHeight="1">
      <c r="A36" s="3" t="s">
        <v>128</v>
      </c>
      <c r="B36" s="4"/>
      <c r="C36" s="48"/>
      <c r="D36" s="48"/>
      <c r="E36" s="52"/>
      <c r="F36" s="53"/>
      <c r="G36" s="53"/>
    </row>
    <row r="37" spans="1:9" ht="21.75" customHeight="1">
      <c r="A37" s="3" t="s">
        <v>117</v>
      </c>
      <c r="B37" s="4"/>
      <c r="C37" s="48">
        <v>17</v>
      </c>
      <c r="D37" s="48"/>
      <c r="E37" s="37">
        <v>0</v>
      </c>
      <c r="F37" s="53"/>
      <c r="G37" s="37">
        <v>337119858</v>
      </c>
      <c r="H37" s="53"/>
    </row>
    <row r="38" spans="1:9" ht="21.75" customHeight="1">
      <c r="A38" s="6" t="s">
        <v>15</v>
      </c>
      <c r="C38" s="48" t="s">
        <v>159</v>
      </c>
      <c r="D38" s="48"/>
      <c r="E38" s="37">
        <v>61427986</v>
      </c>
      <c r="F38" s="53"/>
      <c r="G38" s="37">
        <v>73626872</v>
      </c>
      <c r="H38" s="53"/>
    </row>
    <row r="39" spans="1:9" ht="21.75" customHeight="1">
      <c r="A39" s="40" t="s">
        <v>138</v>
      </c>
      <c r="C39" s="48">
        <v>19</v>
      </c>
      <c r="D39" s="48"/>
      <c r="E39" s="37">
        <v>162719859</v>
      </c>
      <c r="F39" s="53"/>
      <c r="G39" s="37">
        <v>0</v>
      </c>
      <c r="H39" s="53"/>
    </row>
    <row r="40" spans="1:9" ht="21.75" customHeight="1">
      <c r="A40" s="6" t="s">
        <v>79</v>
      </c>
      <c r="C40" s="48"/>
      <c r="D40" s="48"/>
      <c r="E40" s="37"/>
      <c r="F40" s="53"/>
      <c r="G40" s="37"/>
      <c r="H40" s="53"/>
    </row>
    <row r="41" spans="1:9" ht="21.75" customHeight="1">
      <c r="A41" s="6" t="s">
        <v>96</v>
      </c>
      <c r="C41" s="48">
        <v>19</v>
      </c>
      <c r="D41" s="48"/>
      <c r="E41" s="37">
        <v>0</v>
      </c>
      <c r="F41" s="53"/>
      <c r="G41" s="37">
        <v>99812017</v>
      </c>
      <c r="H41" s="53"/>
    </row>
    <row r="42" spans="1:9" ht="21.75" customHeight="1">
      <c r="A42" s="35" t="s">
        <v>139</v>
      </c>
      <c r="C42" s="48"/>
      <c r="D42" s="48"/>
      <c r="E42" s="37">
        <v>624496</v>
      </c>
      <c r="F42" s="53"/>
      <c r="G42" s="37">
        <v>0</v>
      </c>
      <c r="H42" s="53"/>
    </row>
    <row r="43" spans="1:9" ht="21.75" customHeight="1">
      <c r="A43" s="8" t="s">
        <v>16</v>
      </c>
      <c r="C43" s="48"/>
      <c r="D43" s="48"/>
      <c r="E43" s="37">
        <v>30533374</v>
      </c>
      <c r="F43" s="53"/>
      <c r="G43" s="37">
        <v>27332793</v>
      </c>
      <c r="H43" s="53"/>
    </row>
    <row r="44" spans="1:9" ht="21.75" customHeight="1">
      <c r="A44" s="10" t="s">
        <v>17</v>
      </c>
      <c r="B44" s="10"/>
      <c r="C44" s="54"/>
      <c r="D44" s="54"/>
      <c r="E44" s="55">
        <f>SUM(E37:E43)</f>
        <v>255305715</v>
      </c>
      <c r="F44" s="53"/>
      <c r="G44" s="55">
        <f>SUM(G37:G43)</f>
        <v>537891540</v>
      </c>
      <c r="H44" s="53"/>
    </row>
    <row r="45" spans="1:9" ht="21.75" customHeight="1">
      <c r="A45" s="10" t="s">
        <v>18</v>
      </c>
      <c r="B45" s="10"/>
      <c r="C45" s="54"/>
      <c r="D45" s="54"/>
      <c r="E45" s="37"/>
      <c r="F45" s="56"/>
      <c r="G45" s="37"/>
      <c r="H45" s="56"/>
    </row>
    <row r="46" spans="1:9" ht="21.75" customHeight="1">
      <c r="A46" s="41" t="s">
        <v>140</v>
      </c>
      <c r="B46" s="10"/>
      <c r="C46" s="48">
        <v>19</v>
      </c>
      <c r="D46" s="54"/>
      <c r="E46" s="37">
        <v>355318516</v>
      </c>
      <c r="F46" s="56"/>
      <c r="G46" s="37">
        <v>0</v>
      </c>
      <c r="H46" s="56"/>
    </row>
    <row r="47" spans="1:9" ht="21.75" customHeight="1">
      <c r="A47" s="12" t="s">
        <v>97</v>
      </c>
      <c r="B47" s="10"/>
      <c r="C47" s="54"/>
      <c r="D47" s="54"/>
      <c r="E47" s="37"/>
      <c r="F47" s="56"/>
      <c r="G47" s="37"/>
      <c r="H47" s="56"/>
    </row>
    <row r="48" spans="1:9" ht="21.75" customHeight="1">
      <c r="A48" s="12" t="s">
        <v>80</v>
      </c>
      <c r="B48" s="12"/>
      <c r="C48" s="48">
        <v>19</v>
      </c>
      <c r="D48" s="54"/>
      <c r="E48" s="37">
        <v>0</v>
      </c>
      <c r="F48" s="56"/>
      <c r="G48" s="37">
        <v>189308854</v>
      </c>
      <c r="H48" s="56"/>
    </row>
    <row r="49" spans="1:9" ht="21.75" customHeight="1">
      <c r="A49" s="12" t="s">
        <v>160</v>
      </c>
      <c r="B49" s="12"/>
      <c r="C49" s="48">
        <v>26</v>
      </c>
      <c r="D49" s="54"/>
      <c r="E49" s="37">
        <v>6432044</v>
      </c>
      <c r="F49" s="56"/>
      <c r="G49" s="37"/>
      <c r="H49" s="56"/>
    </row>
    <row r="50" spans="1:9" ht="21.75" customHeight="1">
      <c r="A50" s="12" t="s">
        <v>19</v>
      </c>
      <c r="B50" s="10"/>
      <c r="C50" s="48">
        <v>20</v>
      </c>
      <c r="D50" s="54"/>
      <c r="E50" s="37">
        <v>37105295</v>
      </c>
      <c r="F50" s="56"/>
      <c r="G50" s="37">
        <v>36802558</v>
      </c>
      <c r="H50" s="56"/>
    </row>
    <row r="51" spans="1:9" ht="21.75" customHeight="1">
      <c r="A51" s="12" t="s">
        <v>161</v>
      </c>
      <c r="B51" s="10"/>
      <c r="C51" s="48"/>
      <c r="D51" s="54"/>
      <c r="E51" s="37">
        <v>11312255</v>
      </c>
      <c r="F51" s="56"/>
      <c r="G51" s="37"/>
      <c r="H51" s="56"/>
    </row>
    <row r="52" spans="1:9" ht="21.75" customHeight="1">
      <c r="A52" s="12" t="s">
        <v>20</v>
      </c>
      <c r="B52" s="10"/>
      <c r="C52" s="48"/>
      <c r="D52" s="54"/>
      <c r="E52" s="38">
        <v>0</v>
      </c>
      <c r="F52" s="56"/>
      <c r="G52" s="38">
        <v>10033681</v>
      </c>
      <c r="H52" s="56"/>
    </row>
    <row r="53" spans="1:9" ht="21.75" customHeight="1">
      <c r="A53" s="10" t="s">
        <v>21</v>
      </c>
      <c r="B53" s="10"/>
      <c r="C53" s="54"/>
      <c r="D53" s="54"/>
      <c r="E53" s="38">
        <f>SUM(E46:E52)</f>
        <v>410168110</v>
      </c>
      <c r="F53" s="56"/>
      <c r="G53" s="38">
        <f>SUM(G46:G52)</f>
        <v>236145093</v>
      </c>
      <c r="H53" s="56"/>
    </row>
    <row r="54" spans="1:9" ht="21.75" customHeight="1">
      <c r="A54" s="10" t="s">
        <v>22</v>
      </c>
      <c r="B54" s="10"/>
      <c r="C54" s="54"/>
      <c r="D54" s="54"/>
      <c r="E54" s="38">
        <f>SUM(E44+E53)</f>
        <v>665473825</v>
      </c>
      <c r="F54" s="53"/>
      <c r="G54" s="38">
        <f>SUM(G44+G53)</f>
        <v>774036633</v>
      </c>
      <c r="H54" s="53"/>
    </row>
    <row r="55" spans="1:9" ht="21.75" customHeight="1">
      <c r="A55" s="4"/>
      <c r="B55" s="4"/>
      <c r="F55" s="35"/>
      <c r="G55" s="12"/>
    </row>
    <row r="56" spans="1:9" ht="21.75" customHeight="1">
      <c r="A56" s="3" t="s">
        <v>12</v>
      </c>
      <c r="B56" s="4"/>
      <c r="C56" s="35"/>
      <c r="D56" s="35"/>
      <c r="E56" s="35"/>
      <c r="F56" s="35"/>
      <c r="G56" s="12"/>
    </row>
    <row r="57" spans="1:9" ht="21.75" customHeight="1">
      <c r="A57" s="1" t="s">
        <v>125</v>
      </c>
      <c r="B57" s="2"/>
      <c r="C57" s="2"/>
      <c r="D57" s="2"/>
      <c r="E57" s="2"/>
      <c r="F57" s="2"/>
      <c r="G57" s="2"/>
    </row>
    <row r="58" spans="1:9" ht="21.75" customHeight="1">
      <c r="A58" s="1" t="s">
        <v>45</v>
      </c>
      <c r="B58" s="2"/>
      <c r="C58" s="2"/>
      <c r="D58" s="2"/>
      <c r="E58" s="2"/>
      <c r="F58" s="2"/>
      <c r="G58" s="2"/>
    </row>
    <row r="59" spans="1:9" ht="21.75" customHeight="1">
      <c r="A59" s="1" t="s">
        <v>133</v>
      </c>
      <c r="B59" s="2"/>
      <c r="C59" s="2"/>
      <c r="D59" s="2"/>
      <c r="E59" s="2"/>
      <c r="F59" s="2"/>
      <c r="G59" s="2"/>
    </row>
    <row r="60" spans="1:9" s="4" customFormat="1" ht="21.75" customHeight="1">
      <c r="D60" s="42"/>
      <c r="E60" s="42"/>
      <c r="F60" s="43"/>
      <c r="G60" s="44" t="s">
        <v>33</v>
      </c>
    </row>
    <row r="61" spans="1:9" s="4" customFormat="1" ht="21.75" customHeight="1">
      <c r="C61" s="45" t="s">
        <v>1</v>
      </c>
      <c r="D61" s="42"/>
      <c r="E61" s="46" t="s">
        <v>134</v>
      </c>
      <c r="F61" s="43"/>
      <c r="G61" s="46" t="s">
        <v>122</v>
      </c>
      <c r="I61" s="47"/>
    </row>
    <row r="62" spans="1:9" ht="21.75" customHeight="1">
      <c r="A62" s="4" t="s">
        <v>24</v>
      </c>
      <c r="B62" s="2"/>
      <c r="C62" s="2"/>
      <c r="D62" s="48"/>
      <c r="E62" s="53"/>
      <c r="F62" s="53"/>
      <c r="G62" s="53"/>
    </row>
    <row r="63" spans="1:9" ht="21.75" customHeight="1">
      <c r="A63" s="3" t="s">
        <v>25</v>
      </c>
      <c r="B63" s="2"/>
      <c r="C63" s="57">
        <v>21</v>
      </c>
      <c r="D63" s="58"/>
      <c r="E63" s="53"/>
      <c r="F63" s="53"/>
      <c r="G63" s="53"/>
    </row>
    <row r="64" spans="1:9" ht="21.75" customHeight="1">
      <c r="A64" s="3" t="s">
        <v>26</v>
      </c>
      <c r="C64" s="58"/>
      <c r="D64" s="58"/>
    </row>
    <row r="65" spans="1:8" ht="21.75" customHeight="1" thickBot="1">
      <c r="A65" s="3" t="s">
        <v>130</v>
      </c>
      <c r="C65" s="57"/>
      <c r="D65" s="58"/>
      <c r="E65" s="59">
        <v>310000000</v>
      </c>
      <c r="F65" s="53"/>
      <c r="G65" s="59">
        <v>310000000</v>
      </c>
    </row>
    <row r="66" spans="1:8" ht="21.75" customHeight="1" thickTop="1">
      <c r="A66" s="3" t="s">
        <v>107</v>
      </c>
      <c r="C66" s="58"/>
      <c r="D66" s="58"/>
      <c r="E66" s="20"/>
      <c r="F66" s="53"/>
      <c r="G66" s="20"/>
      <c r="H66" s="53"/>
    </row>
    <row r="67" spans="1:8" ht="21.75" customHeight="1">
      <c r="A67" s="3" t="s">
        <v>130</v>
      </c>
      <c r="C67" s="58"/>
      <c r="D67" s="58"/>
      <c r="E67" s="20"/>
      <c r="F67" s="53"/>
      <c r="G67" s="20"/>
      <c r="H67" s="53"/>
    </row>
    <row r="68" spans="1:8" ht="21.75" customHeight="1">
      <c r="A68" s="3" t="s">
        <v>176</v>
      </c>
      <c r="C68" s="58"/>
      <c r="D68" s="58"/>
      <c r="E68" s="20">
        <v>310000000</v>
      </c>
      <c r="F68" s="53"/>
      <c r="G68" s="20">
        <v>225000000</v>
      </c>
      <c r="H68" s="53"/>
    </row>
    <row r="69" spans="1:8" ht="21.75" customHeight="1">
      <c r="A69" s="3" t="s">
        <v>162</v>
      </c>
      <c r="C69" s="58"/>
      <c r="D69" s="58"/>
      <c r="E69" s="20">
        <v>450123057</v>
      </c>
      <c r="F69" s="53"/>
      <c r="G69" s="20">
        <v>0</v>
      </c>
      <c r="H69" s="53"/>
    </row>
    <row r="70" spans="1:8" ht="21.75" customHeight="1">
      <c r="A70" s="3" t="s">
        <v>27</v>
      </c>
      <c r="C70" s="58"/>
      <c r="D70" s="58"/>
      <c r="E70" s="20"/>
      <c r="F70" s="53"/>
      <c r="G70" s="20"/>
      <c r="H70" s="53"/>
    </row>
    <row r="71" spans="1:8" ht="21.75" customHeight="1">
      <c r="A71" s="3" t="s">
        <v>28</v>
      </c>
      <c r="C71" s="48">
        <v>22</v>
      </c>
      <c r="D71" s="58"/>
      <c r="E71" s="20">
        <v>31000000</v>
      </c>
      <c r="F71" s="53"/>
      <c r="G71" s="20">
        <v>21500000</v>
      </c>
      <c r="H71" s="53"/>
    </row>
    <row r="72" spans="1:8" ht="21.75" customHeight="1">
      <c r="A72" s="3" t="s">
        <v>29</v>
      </c>
      <c r="C72" s="58"/>
      <c r="D72" s="58"/>
      <c r="E72" s="60">
        <v>78053254</v>
      </c>
      <c r="F72" s="53"/>
      <c r="G72" s="60">
        <v>69384855</v>
      </c>
      <c r="H72" s="53"/>
    </row>
    <row r="73" spans="1:8" ht="21.75" customHeight="1">
      <c r="A73" s="4" t="s">
        <v>30</v>
      </c>
      <c r="B73" s="4"/>
      <c r="C73" s="58"/>
      <c r="D73" s="58"/>
      <c r="E73" s="38">
        <f>SUM(E68:E72)</f>
        <v>869176311</v>
      </c>
      <c r="F73" s="53"/>
      <c r="G73" s="38">
        <f>SUM(G68:G72)</f>
        <v>315884855</v>
      </c>
      <c r="H73" s="53"/>
    </row>
    <row r="74" spans="1:8" ht="21.75" customHeight="1" thickBot="1">
      <c r="A74" s="4" t="s">
        <v>31</v>
      </c>
      <c r="B74" s="4"/>
      <c r="C74" s="58"/>
      <c r="D74" s="58"/>
      <c r="E74" s="61">
        <f>SUM(E54+E73)</f>
        <v>1534650136</v>
      </c>
      <c r="F74" s="53"/>
      <c r="G74" s="61">
        <f>SUM(G54+G73)</f>
        <v>1089921488</v>
      </c>
      <c r="H74" s="53"/>
    </row>
    <row r="75" spans="1:8" ht="21.75" customHeight="1" thickTop="1">
      <c r="C75" s="48"/>
      <c r="D75" s="48"/>
      <c r="E75" s="37">
        <f>SUM(E26-E74)</f>
        <v>0</v>
      </c>
      <c r="F75" s="53"/>
      <c r="G75" s="37">
        <f>SUM(G26-G74)</f>
        <v>0</v>
      </c>
    </row>
    <row r="76" spans="1:8" ht="21.75" customHeight="1">
      <c r="A76" s="3" t="s">
        <v>12</v>
      </c>
      <c r="C76" s="48"/>
      <c r="D76" s="48"/>
      <c r="E76" s="48"/>
      <c r="G76" s="48"/>
    </row>
    <row r="77" spans="1:8" ht="21.75" customHeight="1">
      <c r="G77" s="62"/>
    </row>
    <row r="78" spans="1:8" ht="21.75" customHeight="1">
      <c r="A78" s="63"/>
    </row>
    <row r="79" spans="1:8" ht="21.75" customHeight="1">
      <c r="A79" s="12"/>
      <c r="B79" s="12"/>
      <c r="C79" s="12"/>
      <c r="D79" s="12"/>
      <c r="E79" s="12"/>
    </row>
    <row r="80" spans="1:8" ht="21.75" customHeight="1">
      <c r="C80" s="3" t="s">
        <v>23</v>
      </c>
    </row>
    <row r="81" spans="1:5" ht="21.75" customHeight="1">
      <c r="A81" s="63"/>
      <c r="C81" s="48"/>
      <c r="D81" s="48"/>
      <c r="E81" s="48"/>
    </row>
  </sheetData>
  <pageMargins left="0.9" right="0.196850393700787" top="0.78740157480314998" bottom="0.196850393700787" header="0.196850393700787" footer="0.196850393700787"/>
  <pageSetup paperSize="9" scale="91" orientation="portrait" r:id="rId1"/>
  <rowBreaks count="2" manualBreakCount="2">
    <brk id="28" max="8" man="1"/>
    <brk id="5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2"/>
  <sheetViews>
    <sheetView showGridLines="0" view="pageBreakPreview" topLeftCell="A25" zoomScale="80" zoomScaleNormal="100" zoomScaleSheetLayoutView="80" workbookViewId="0">
      <selection activeCell="A37" sqref="A37:XFD37"/>
    </sheetView>
  </sheetViews>
  <sheetFormatPr defaultColWidth="10.7109375" defaultRowHeight="21.75" customHeight="1"/>
  <cols>
    <col min="1" max="1" width="57.7109375" style="3" customWidth="1"/>
    <col min="2" max="2" width="1.7109375" style="3" customWidth="1"/>
    <col min="3" max="3" width="7.7109375" style="3" customWidth="1"/>
    <col min="4" max="4" width="1.7109375" style="3" customWidth="1"/>
    <col min="5" max="5" width="17.7109375" style="3" customWidth="1"/>
    <col min="6" max="6" width="1.7109375" style="3" customWidth="1"/>
    <col min="7" max="7" width="17.7109375" style="3" customWidth="1"/>
    <col min="8" max="8" width="1.7109375" style="3" customWidth="1"/>
    <col min="9" max="9" width="5.42578125" style="3" customWidth="1"/>
    <col min="10" max="258" width="10.7109375" style="3"/>
    <col min="259" max="259" width="47.140625" style="3" customWidth="1"/>
    <col min="260" max="260" width="11.42578125" style="3" customWidth="1"/>
    <col min="261" max="261" width="7.140625" style="3" customWidth="1"/>
    <col min="262" max="262" width="4.7109375" style="3" customWidth="1"/>
    <col min="263" max="263" width="13.140625" style="3" customWidth="1"/>
    <col min="264" max="264" width="0.42578125" style="3" customWidth="1"/>
    <col min="265" max="514" width="10.7109375" style="3"/>
    <col min="515" max="515" width="47.140625" style="3" customWidth="1"/>
    <col min="516" max="516" width="11.42578125" style="3" customWidth="1"/>
    <col min="517" max="517" width="7.140625" style="3" customWidth="1"/>
    <col min="518" max="518" width="4.7109375" style="3" customWidth="1"/>
    <col min="519" max="519" width="13.140625" style="3" customWidth="1"/>
    <col min="520" max="520" width="0.42578125" style="3" customWidth="1"/>
    <col min="521" max="770" width="10.7109375" style="3"/>
    <col min="771" max="771" width="47.140625" style="3" customWidth="1"/>
    <col min="772" max="772" width="11.42578125" style="3" customWidth="1"/>
    <col min="773" max="773" width="7.140625" style="3" customWidth="1"/>
    <col min="774" max="774" width="4.7109375" style="3" customWidth="1"/>
    <col min="775" max="775" width="13.140625" style="3" customWidth="1"/>
    <col min="776" max="776" width="0.42578125" style="3" customWidth="1"/>
    <col min="777" max="1026" width="10.7109375" style="3"/>
    <col min="1027" max="1027" width="47.140625" style="3" customWidth="1"/>
    <col min="1028" max="1028" width="11.42578125" style="3" customWidth="1"/>
    <col min="1029" max="1029" width="7.140625" style="3" customWidth="1"/>
    <col min="1030" max="1030" width="4.7109375" style="3" customWidth="1"/>
    <col min="1031" max="1031" width="13.140625" style="3" customWidth="1"/>
    <col min="1032" max="1032" width="0.42578125" style="3" customWidth="1"/>
    <col min="1033" max="1282" width="10.7109375" style="3"/>
    <col min="1283" max="1283" width="47.140625" style="3" customWidth="1"/>
    <col min="1284" max="1284" width="11.42578125" style="3" customWidth="1"/>
    <col min="1285" max="1285" width="7.140625" style="3" customWidth="1"/>
    <col min="1286" max="1286" width="4.7109375" style="3" customWidth="1"/>
    <col min="1287" max="1287" width="13.140625" style="3" customWidth="1"/>
    <col min="1288" max="1288" width="0.42578125" style="3" customWidth="1"/>
    <col min="1289" max="1538" width="10.7109375" style="3"/>
    <col min="1539" max="1539" width="47.140625" style="3" customWidth="1"/>
    <col min="1540" max="1540" width="11.42578125" style="3" customWidth="1"/>
    <col min="1541" max="1541" width="7.140625" style="3" customWidth="1"/>
    <col min="1542" max="1542" width="4.7109375" style="3" customWidth="1"/>
    <col min="1543" max="1543" width="13.140625" style="3" customWidth="1"/>
    <col min="1544" max="1544" width="0.42578125" style="3" customWidth="1"/>
    <col min="1545" max="1794" width="10.7109375" style="3"/>
    <col min="1795" max="1795" width="47.140625" style="3" customWidth="1"/>
    <col min="1796" max="1796" width="11.42578125" style="3" customWidth="1"/>
    <col min="1797" max="1797" width="7.140625" style="3" customWidth="1"/>
    <col min="1798" max="1798" width="4.7109375" style="3" customWidth="1"/>
    <col min="1799" max="1799" width="13.140625" style="3" customWidth="1"/>
    <col min="1800" max="1800" width="0.42578125" style="3" customWidth="1"/>
    <col min="1801" max="2050" width="10.7109375" style="3"/>
    <col min="2051" max="2051" width="47.140625" style="3" customWidth="1"/>
    <col min="2052" max="2052" width="11.42578125" style="3" customWidth="1"/>
    <col min="2053" max="2053" width="7.140625" style="3" customWidth="1"/>
    <col min="2054" max="2054" width="4.7109375" style="3" customWidth="1"/>
    <col min="2055" max="2055" width="13.140625" style="3" customWidth="1"/>
    <col min="2056" max="2056" width="0.42578125" style="3" customWidth="1"/>
    <col min="2057" max="2306" width="10.7109375" style="3"/>
    <col min="2307" max="2307" width="47.140625" style="3" customWidth="1"/>
    <col min="2308" max="2308" width="11.42578125" style="3" customWidth="1"/>
    <col min="2309" max="2309" width="7.140625" style="3" customWidth="1"/>
    <col min="2310" max="2310" width="4.7109375" style="3" customWidth="1"/>
    <col min="2311" max="2311" width="13.140625" style="3" customWidth="1"/>
    <col min="2312" max="2312" width="0.42578125" style="3" customWidth="1"/>
    <col min="2313" max="2562" width="10.7109375" style="3"/>
    <col min="2563" max="2563" width="47.140625" style="3" customWidth="1"/>
    <col min="2564" max="2564" width="11.42578125" style="3" customWidth="1"/>
    <col min="2565" max="2565" width="7.140625" style="3" customWidth="1"/>
    <col min="2566" max="2566" width="4.7109375" style="3" customWidth="1"/>
    <col min="2567" max="2567" width="13.140625" style="3" customWidth="1"/>
    <col min="2568" max="2568" width="0.42578125" style="3" customWidth="1"/>
    <col min="2569" max="2818" width="10.7109375" style="3"/>
    <col min="2819" max="2819" width="47.140625" style="3" customWidth="1"/>
    <col min="2820" max="2820" width="11.42578125" style="3" customWidth="1"/>
    <col min="2821" max="2821" width="7.140625" style="3" customWidth="1"/>
    <col min="2822" max="2822" width="4.7109375" style="3" customWidth="1"/>
    <col min="2823" max="2823" width="13.140625" style="3" customWidth="1"/>
    <col min="2824" max="2824" width="0.42578125" style="3" customWidth="1"/>
    <col min="2825" max="3074" width="10.7109375" style="3"/>
    <col min="3075" max="3075" width="47.140625" style="3" customWidth="1"/>
    <col min="3076" max="3076" width="11.42578125" style="3" customWidth="1"/>
    <col min="3077" max="3077" width="7.140625" style="3" customWidth="1"/>
    <col min="3078" max="3078" width="4.7109375" style="3" customWidth="1"/>
    <col min="3079" max="3079" width="13.140625" style="3" customWidth="1"/>
    <col min="3080" max="3080" width="0.42578125" style="3" customWidth="1"/>
    <col min="3081" max="3330" width="10.7109375" style="3"/>
    <col min="3331" max="3331" width="47.140625" style="3" customWidth="1"/>
    <col min="3332" max="3332" width="11.42578125" style="3" customWidth="1"/>
    <col min="3333" max="3333" width="7.140625" style="3" customWidth="1"/>
    <col min="3334" max="3334" width="4.7109375" style="3" customWidth="1"/>
    <col min="3335" max="3335" width="13.140625" style="3" customWidth="1"/>
    <col min="3336" max="3336" width="0.42578125" style="3" customWidth="1"/>
    <col min="3337" max="3586" width="10.7109375" style="3"/>
    <col min="3587" max="3587" width="47.140625" style="3" customWidth="1"/>
    <col min="3588" max="3588" width="11.42578125" style="3" customWidth="1"/>
    <col min="3589" max="3589" width="7.140625" style="3" customWidth="1"/>
    <col min="3590" max="3590" width="4.7109375" style="3" customWidth="1"/>
    <col min="3591" max="3591" width="13.140625" style="3" customWidth="1"/>
    <col min="3592" max="3592" width="0.42578125" style="3" customWidth="1"/>
    <col min="3593" max="3842" width="10.7109375" style="3"/>
    <col min="3843" max="3843" width="47.140625" style="3" customWidth="1"/>
    <col min="3844" max="3844" width="11.42578125" style="3" customWidth="1"/>
    <col min="3845" max="3845" width="7.140625" style="3" customWidth="1"/>
    <col min="3846" max="3846" width="4.7109375" style="3" customWidth="1"/>
    <col min="3847" max="3847" width="13.140625" style="3" customWidth="1"/>
    <col min="3848" max="3848" width="0.42578125" style="3" customWidth="1"/>
    <col min="3849" max="4098" width="10.7109375" style="3"/>
    <col min="4099" max="4099" width="47.140625" style="3" customWidth="1"/>
    <col min="4100" max="4100" width="11.42578125" style="3" customWidth="1"/>
    <col min="4101" max="4101" width="7.140625" style="3" customWidth="1"/>
    <col min="4102" max="4102" width="4.7109375" style="3" customWidth="1"/>
    <col min="4103" max="4103" width="13.140625" style="3" customWidth="1"/>
    <col min="4104" max="4104" width="0.42578125" style="3" customWidth="1"/>
    <col min="4105" max="4354" width="10.7109375" style="3"/>
    <col min="4355" max="4355" width="47.140625" style="3" customWidth="1"/>
    <col min="4356" max="4356" width="11.42578125" style="3" customWidth="1"/>
    <col min="4357" max="4357" width="7.140625" style="3" customWidth="1"/>
    <col min="4358" max="4358" width="4.7109375" style="3" customWidth="1"/>
    <col min="4359" max="4359" width="13.140625" style="3" customWidth="1"/>
    <col min="4360" max="4360" width="0.42578125" style="3" customWidth="1"/>
    <col min="4361" max="4610" width="10.7109375" style="3"/>
    <col min="4611" max="4611" width="47.140625" style="3" customWidth="1"/>
    <col min="4612" max="4612" width="11.42578125" style="3" customWidth="1"/>
    <col min="4613" max="4613" width="7.140625" style="3" customWidth="1"/>
    <col min="4614" max="4614" width="4.7109375" style="3" customWidth="1"/>
    <col min="4615" max="4615" width="13.140625" style="3" customWidth="1"/>
    <col min="4616" max="4616" width="0.42578125" style="3" customWidth="1"/>
    <col min="4617" max="4866" width="10.7109375" style="3"/>
    <col min="4867" max="4867" width="47.140625" style="3" customWidth="1"/>
    <col min="4868" max="4868" width="11.42578125" style="3" customWidth="1"/>
    <col min="4869" max="4869" width="7.140625" style="3" customWidth="1"/>
    <col min="4870" max="4870" width="4.7109375" style="3" customWidth="1"/>
    <col min="4871" max="4871" width="13.140625" style="3" customWidth="1"/>
    <col min="4872" max="4872" width="0.42578125" style="3" customWidth="1"/>
    <col min="4873" max="5122" width="10.7109375" style="3"/>
    <col min="5123" max="5123" width="47.140625" style="3" customWidth="1"/>
    <col min="5124" max="5124" width="11.42578125" style="3" customWidth="1"/>
    <col min="5125" max="5125" width="7.140625" style="3" customWidth="1"/>
    <col min="5126" max="5126" width="4.7109375" style="3" customWidth="1"/>
    <col min="5127" max="5127" width="13.140625" style="3" customWidth="1"/>
    <col min="5128" max="5128" width="0.42578125" style="3" customWidth="1"/>
    <col min="5129" max="5378" width="10.7109375" style="3"/>
    <col min="5379" max="5379" width="47.140625" style="3" customWidth="1"/>
    <col min="5380" max="5380" width="11.42578125" style="3" customWidth="1"/>
    <col min="5381" max="5381" width="7.140625" style="3" customWidth="1"/>
    <col min="5382" max="5382" width="4.7109375" style="3" customWidth="1"/>
    <col min="5383" max="5383" width="13.140625" style="3" customWidth="1"/>
    <col min="5384" max="5384" width="0.42578125" style="3" customWidth="1"/>
    <col min="5385" max="5634" width="10.7109375" style="3"/>
    <col min="5635" max="5635" width="47.140625" style="3" customWidth="1"/>
    <col min="5636" max="5636" width="11.42578125" style="3" customWidth="1"/>
    <col min="5637" max="5637" width="7.140625" style="3" customWidth="1"/>
    <col min="5638" max="5638" width="4.7109375" style="3" customWidth="1"/>
    <col min="5639" max="5639" width="13.140625" style="3" customWidth="1"/>
    <col min="5640" max="5640" width="0.42578125" style="3" customWidth="1"/>
    <col min="5641" max="5890" width="10.7109375" style="3"/>
    <col min="5891" max="5891" width="47.140625" style="3" customWidth="1"/>
    <col min="5892" max="5892" width="11.42578125" style="3" customWidth="1"/>
    <col min="5893" max="5893" width="7.140625" style="3" customWidth="1"/>
    <col min="5894" max="5894" width="4.7109375" style="3" customWidth="1"/>
    <col min="5895" max="5895" width="13.140625" style="3" customWidth="1"/>
    <col min="5896" max="5896" width="0.42578125" style="3" customWidth="1"/>
    <col min="5897" max="6146" width="10.7109375" style="3"/>
    <col min="6147" max="6147" width="47.140625" style="3" customWidth="1"/>
    <col min="6148" max="6148" width="11.42578125" style="3" customWidth="1"/>
    <col min="6149" max="6149" width="7.140625" style="3" customWidth="1"/>
    <col min="6150" max="6150" width="4.7109375" style="3" customWidth="1"/>
    <col min="6151" max="6151" width="13.140625" style="3" customWidth="1"/>
    <col min="6152" max="6152" width="0.42578125" style="3" customWidth="1"/>
    <col min="6153" max="6402" width="10.7109375" style="3"/>
    <col min="6403" max="6403" width="47.140625" style="3" customWidth="1"/>
    <col min="6404" max="6404" width="11.42578125" style="3" customWidth="1"/>
    <col min="6405" max="6405" width="7.140625" style="3" customWidth="1"/>
    <col min="6406" max="6406" width="4.7109375" style="3" customWidth="1"/>
    <col min="6407" max="6407" width="13.140625" style="3" customWidth="1"/>
    <col min="6408" max="6408" width="0.42578125" style="3" customWidth="1"/>
    <col min="6409" max="6658" width="10.7109375" style="3"/>
    <col min="6659" max="6659" width="47.140625" style="3" customWidth="1"/>
    <col min="6660" max="6660" width="11.42578125" style="3" customWidth="1"/>
    <col min="6661" max="6661" width="7.140625" style="3" customWidth="1"/>
    <col min="6662" max="6662" width="4.7109375" style="3" customWidth="1"/>
    <col min="6663" max="6663" width="13.140625" style="3" customWidth="1"/>
    <col min="6664" max="6664" width="0.42578125" style="3" customWidth="1"/>
    <col min="6665" max="6914" width="10.7109375" style="3"/>
    <col min="6915" max="6915" width="47.140625" style="3" customWidth="1"/>
    <col min="6916" max="6916" width="11.42578125" style="3" customWidth="1"/>
    <col min="6917" max="6917" width="7.140625" style="3" customWidth="1"/>
    <col min="6918" max="6918" width="4.7109375" style="3" customWidth="1"/>
    <col min="6919" max="6919" width="13.140625" style="3" customWidth="1"/>
    <col min="6920" max="6920" width="0.42578125" style="3" customWidth="1"/>
    <col min="6921" max="7170" width="10.7109375" style="3"/>
    <col min="7171" max="7171" width="47.140625" style="3" customWidth="1"/>
    <col min="7172" max="7172" width="11.42578125" style="3" customWidth="1"/>
    <col min="7173" max="7173" width="7.140625" style="3" customWidth="1"/>
    <col min="7174" max="7174" width="4.7109375" style="3" customWidth="1"/>
    <col min="7175" max="7175" width="13.140625" style="3" customWidth="1"/>
    <col min="7176" max="7176" width="0.42578125" style="3" customWidth="1"/>
    <col min="7177" max="7426" width="10.7109375" style="3"/>
    <col min="7427" max="7427" width="47.140625" style="3" customWidth="1"/>
    <col min="7428" max="7428" width="11.42578125" style="3" customWidth="1"/>
    <col min="7429" max="7429" width="7.140625" style="3" customWidth="1"/>
    <col min="7430" max="7430" width="4.7109375" style="3" customWidth="1"/>
    <col min="7431" max="7431" width="13.140625" style="3" customWidth="1"/>
    <col min="7432" max="7432" width="0.42578125" style="3" customWidth="1"/>
    <col min="7433" max="7682" width="10.7109375" style="3"/>
    <col min="7683" max="7683" width="47.140625" style="3" customWidth="1"/>
    <col min="7684" max="7684" width="11.42578125" style="3" customWidth="1"/>
    <col min="7685" max="7685" width="7.140625" style="3" customWidth="1"/>
    <col min="7686" max="7686" width="4.7109375" style="3" customWidth="1"/>
    <col min="7687" max="7687" width="13.140625" style="3" customWidth="1"/>
    <col min="7688" max="7688" width="0.42578125" style="3" customWidth="1"/>
    <col min="7689" max="7938" width="10.7109375" style="3"/>
    <col min="7939" max="7939" width="47.140625" style="3" customWidth="1"/>
    <col min="7940" max="7940" width="11.42578125" style="3" customWidth="1"/>
    <col min="7941" max="7941" width="7.140625" style="3" customWidth="1"/>
    <col min="7942" max="7942" width="4.7109375" style="3" customWidth="1"/>
    <col min="7943" max="7943" width="13.140625" style="3" customWidth="1"/>
    <col min="7944" max="7944" width="0.42578125" style="3" customWidth="1"/>
    <col min="7945" max="8194" width="10.7109375" style="3"/>
    <col min="8195" max="8195" width="47.140625" style="3" customWidth="1"/>
    <col min="8196" max="8196" width="11.42578125" style="3" customWidth="1"/>
    <col min="8197" max="8197" width="7.140625" style="3" customWidth="1"/>
    <col min="8198" max="8198" width="4.7109375" style="3" customWidth="1"/>
    <col min="8199" max="8199" width="13.140625" style="3" customWidth="1"/>
    <col min="8200" max="8200" width="0.42578125" style="3" customWidth="1"/>
    <col min="8201" max="8450" width="10.7109375" style="3"/>
    <col min="8451" max="8451" width="47.140625" style="3" customWidth="1"/>
    <col min="8452" max="8452" width="11.42578125" style="3" customWidth="1"/>
    <col min="8453" max="8453" width="7.140625" style="3" customWidth="1"/>
    <col min="8454" max="8454" width="4.7109375" style="3" customWidth="1"/>
    <col min="8455" max="8455" width="13.140625" style="3" customWidth="1"/>
    <col min="8456" max="8456" width="0.42578125" style="3" customWidth="1"/>
    <col min="8457" max="8706" width="10.7109375" style="3"/>
    <col min="8707" max="8707" width="47.140625" style="3" customWidth="1"/>
    <col min="8708" max="8708" width="11.42578125" style="3" customWidth="1"/>
    <col min="8709" max="8709" width="7.140625" style="3" customWidth="1"/>
    <col min="8710" max="8710" width="4.7109375" style="3" customWidth="1"/>
    <col min="8711" max="8711" width="13.140625" style="3" customWidth="1"/>
    <col min="8712" max="8712" width="0.42578125" style="3" customWidth="1"/>
    <col min="8713" max="8962" width="10.7109375" style="3"/>
    <col min="8963" max="8963" width="47.140625" style="3" customWidth="1"/>
    <col min="8964" max="8964" width="11.42578125" style="3" customWidth="1"/>
    <col min="8965" max="8965" width="7.140625" style="3" customWidth="1"/>
    <col min="8966" max="8966" width="4.7109375" style="3" customWidth="1"/>
    <col min="8967" max="8967" width="13.140625" style="3" customWidth="1"/>
    <col min="8968" max="8968" width="0.42578125" style="3" customWidth="1"/>
    <col min="8969" max="9218" width="10.7109375" style="3"/>
    <col min="9219" max="9219" width="47.140625" style="3" customWidth="1"/>
    <col min="9220" max="9220" width="11.42578125" style="3" customWidth="1"/>
    <col min="9221" max="9221" width="7.140625" style="3" customWidth="1"/>
    <col min="9222" max="9222" width="4.7109375" style="3" customWidth="1"/>
    <col min="9223" max="9223" width="13.140625" style="3" customWidth="1"/>
    <col min="9224" max="9224" width="0.42578125" style="3" customWidth="1"/>
    <col min="9225" max="9474" width="10.7109375" style="3"/>
    <col min="9475" max="9475" width="47.140625" style="3" customWidth="1"/>
    <col min="9476" max="9476" width="11.42578125" style="3" customWidth="1"/>
    <col min="9477" max="9477" width="7.140625" style="3" customWidth="1"/>
    <col min="9478" max="9478" width="4.7109375" style="3" customWidth="1"/>
    <col min="9479" max="9479" width="13.140625" style="3" customWidth="1"/>
    <col min="9480" max="9480" width="0.42578125" style="3" customWidth="1"/>
    <col min="9481" max="9730" width="10.7109375" style="3"/>
    <col min="9731" max="9731" width="47.140625" style="3" customWidth="1"/>
    <col min="9732" max="9732" width="11.42578125" style="3" customWidth="1"/>
    <col min="9733" max="9733" width="7.140625" style="3" customWidth="1"/>
    <col min="9734" max="9734" width="4.7109375" style="3" customWidth="1"/>
    <col min="9735" max="9735" width="13.140625" style="3" customWidth="1"/>
    <col min="9736" max="9736" width="0.42578125" style="3" customWidth="1"/>
    <col min="9737" max="9986" width="10.7109375" style="3"/>
    <col min="9987" max="9987" width="47.140625" style="3" customWidth="1"/>
    <col min="9988" max="9988" width="11.42578125" style="3" customWidth="1"/>
    <col min="9989" max="9989" width="7.140625" style="3" customWidth="1"/>
    <col min="9990" max="9990" width="4.7109375" style="3" customWidth="1"/>
    <col min="9991" max="9991" width="13.140625" style="3" customWidth="1"/>
    <col min="9992" max="9992" width="0.42578125" style="3" customWidth="1"/>
    <col min="9993" max="10242" width="10.7109375" style="3"/>
    <col min="10243" max="10243" width="47.140625" style="3" customWidth="1"/>
    <col min="10244" max="10244" width="11.42578125" style="3" customWidth="1"/>
    <col min="10245" max="10245" width="7.140625" style="3" customWidth="1"/>
    <col min="10246" max="10246" width="4.7109375" style="3" customWidth="1"/>
    <col min="10247" max="10247" width="13.140625" style="3" customWidth="1"/>
    <col min="10248" max="10248" width="0.42578125" style="3" customWidth="1"/>
    <col min="10249" max="10498" width="10.7109375" style="3"/>
    <col min="10499" max="10499" width="47.140625" style="3" customWidth="1"/>
    <col min="10500" max="10500" width="11.42578125" style="3" customWidth="1"/>
    <col min="10501" max="10501" width="7.140625" style="3" customWidth="1"/>
    <col min="10502" max="10502" width="4.7109375" style="3" customWidth="1"/>
    <col min="10503" max="10503" width="13.140625" style="3" customWidth="1"/>
    <col min="10504" max="10504" width="0.42578125" style="3" customWidth="1"/>
    <col min="10505" max="10754" width="10.7109375" style="3"/>
    <col min="10755" max="10755" width="47.140625" style="3" customWidth="1"/>
    <col min="10756" max="10756" width="11.42578125" style="3" customWidth="1"/>
    <col min="10757" max="10757" width="7.140625" style="3" customWidth="1"/>
    <col min="10758" max="10758" width="4.7109375" style="3" customWidth="1"/>
    <col min="10759" max="10759" width="13.140625" style="3" customWidth="1"/>
    <col min="10760" max="10760" width="0.42578125" style="3" customWidth="1"/>
    <col min="10761" max="11010" width="10.7109375" style="3"/>
    <col min="11011" max="11011" width="47.140625" style="3" customWidth="1"/>
    <col min="11012" max="11012" width="11.42578125" style="3" customWidth="1"/>
    <col min="11013" max="11013" width="7.140625" style="3" customWidth="1"/>
    <col min="11014" max="11014" width="4.7109375" style="3" customWidth="1"/>
    <col min="11015" max="11015" width="13.140625" style="3" customWidth="1"/>
    <col min="11016" max="11016" width="0.42578125" style="3" customWidth="1"/>
    <col min="11017" max="11266" width="10.7109375" style="3"/>
    <col min="11267" max="11267" width="47.140625" style="3" customWidth="1"/>
    <col min="11268" max="11268" width="11.42578125" style="3" customWidth="1"/>
    <col min="11269" max="11269" width="7.140625" style="3" customWidth="1"/>
    <col min="11270" max="11270" width="4.7109375" style="3" customWidth="1"/>
    <col min="11271" max="11271" width="13.140625" style="3" customWidth="1"/>
    <col min="11272" max="11272" width="0.42578125" style="3" customWidth="1"/>
    <col min="11273" max="11522" width="10.7109375" style="3"/>
    <col min="11523" max="11523" width="47.140625" style="3" customWidth="1"/>
    <col min="11524" max="11524" width="11.42578125" style="3" customWidth="1"/>
    <col min="11525" max="11525" width="7.140625" style="3" customWidth="1"/>
    <col min="11526" max="11526" width="4.7109375" style="3" customWidth="1"/>
    <col min="11527" max="11527" width="13.140625" style="3" customWidth="1"/>
    <col min="11528" max="11528" width="0.42578125" style="3" customWidth="1"/>
    <col min="11529" max="11778" width="10.7109375" style="3"/>
    <col min="11779" max="11779" width="47.140625" style="3" customWidth="1"/>
    <col min="11780" max="11780" width="11.42578125" style="3" customWidth="1"/>
    <col min="11781" max="11781" width="7.140625" style="3" customWidth="1"/>
    <col min="11782" max="11782" width="4.7109375" style="3" customWidth="1"/>
    <col min="11783" max="11783" width="13.140625" style="3" customWidth="1"/>
    <col min="11784" max="11784" width="0.42578125" style="3" customWidth="1"/>
    <col min="11785" max="12034" width="10.7109375" style="3"/>
    <col min="12035" max="12035" width="47.140625" style="3" customWidth="1"/>
    <col min="12036" max="12036" width="11.42578125" style="3" customWidth="1"/>
    <col min="12037" max="12037" width="7.140625" style="3" customWidth="1"/>
    <col min="12038" max="12038" width="4.7109375" style="3" customWidth="1"/>
    <col min="12039" max="12039" width="13.140625" style="3" customWidth="1"/>
    <col min="12040" max="12040" width="0.42578125" style="3" customWidth="1"/>
    <col min="12041" max="12290" width="10.7109375" style="3"/>
    <col min="12291" max="12291" width="47.140625" style="3" customWidth="1"/>
    <col min="12292" max="12292" width="11.42578125" style="3" customWidth="1"/>
    <col min="12293" max="12293" width="7.140625" style="3" customWidth="1"/>
    <col min="12294" max="12294" width="4.7109375" style="3" customWidth="1"/>
    <col min="12295" max="12295" width="13.140625" style="3" customWidth="1"/>
    <col min="12296" max="12296" width="0.42578125" style="3" customWidth="1"/>
    <col min="12297" max="12546" width="10.7109375" style="3"/>
    <col min="12547" max="12547" width="47.140625" style="3" customWidth="1"/>
    <col min="12548" max="12548" width="11.42578125" style="3" customWidth="1"/>
    <col min="12549" max="12549" width="7.140625" style="3" customWidth="1"/>
    <col min="12550" max="12550" width="4.7109375" style="3" customWidth="1"/>
    <col min="12551" max="12551" width="13.140625" style="3" customWidth="1"/>
    <col min="12552" max="12552" width="0.42578125" style="3" customWidth="1"/>
    <col min="12553" max="12802" width="10.7109375" style="3"/>
    <col min="12803" max="12803" width="47.140625" style="3" customWidth="1"/>
    <col min="12804" max="12804" width="11.42578125" style="3" customWidth="1"/>
    <col min="12805" max="12805" width="7.140625" style="3" customWidth="1"/>
    <col min="12806" max="12806" width="4.7109375" style="3" customWidth="1"/>
    <col min="12807" max="12807" width="13.140625" style="3" customWidth="1"/>
    <col min="12808" max="12808" width="0.42578125" style="3" customWidth="1"/>
    <col min="12809" max="13058" width="10.7109375" style="3"/>
    <col min="13059" max="13059" width="47.140625" style="3" customWidth="1"/>
    <col min="13060" max="13060" width="11.42578125" style="3" customWidth="1"/>
    <col min="13061" max="13061" width="7.140625" style="3" customWidth="1"/>
    <col min="13062" max="13062" width="4.7109375" style="3" customWidth="1"/>
    <col min="13063" max="13063" width="13.140625" style="3" customWidth="1"/>
    <col min="13064" max="13064" width="0.42578125" style="3" customWidth="1"/>
    <col min="13065" max="13314" width="10.7109375" style="3"/>
    <col min="13315" max="13315" width="47.140625" style="3" customWidth="1"/>
    <col min="13316" max="13316" width="11.42578125" style="3" customWidth="1"/>
    <col min="13317" max="13317" width="7.140625" style="3" customWidth="1"/>
    <col min="13318" max="13318" width="4.7109375" style="3" customWidth="1"/>
    <col min="13319" max="13319" width="13.140625" style="3" customWidth="1"/>
    <col min="13320" max="13320" width="0.42578125" style="3" customWidth="1"/>
    <col min="13321" max="13570" width="10.7109375" style="3"/>
    <col min="13571" max="13571" width="47.140625" style="3" customWidth="1"/>
    <col min="13572" max="13572" width="11.42578125" style="3" customWidth="1"/>
    <col min="13573" max="13573" width="7.140625" style="3" customWidth="1"/>
    <col min="13574" max="13574" width="4.7109375" style="3" customWidth="1"/>
    <col min="13575" max="13575" width="13.140625" style="3" customWidth="1"/>
    <col min="13576" max="13576" width="0.42578125" style="3" customWidth="1"/>
    <col min="13577" max="13826" width="10.7109375" style="3"/>
    <col min="13827" max="13827" width="47.140625" style="3" customWidth="1"/>
    <col min="13828" max="13828" width="11.42578125" style="3" customWidth="1"/>
    <col min="13829" max="13829" width="7.140625" style="3" customWidth="1"/>
    <col min="13830" max="13830" width="4.7109375" style="3" customWidth="1"/>
    <col min="13831" max="13831" width="13.140625" style="3" customWidth="1"/>
    <col min="13832" max="13832" width="0.42578125" style="3" customWidth="1"/>
    <col min="13833" max="14082" width="10.7109375" style="3"/>
    <col min="14083" max="14083" width="47.140625" style="3" customWidth="1"/>
    <col min="14084" max="14084" width="11.42578125" style="3" customWidth="1"/>
    <col min="14085" max="14085" width="7.140625" style="3" customWidth="1"/>
    <col min="14086" max="14086" width="4.7109375" style="3" customWidth="1"/>
    <col min="14087" max="14087" width="13.140625" style="3" customWidth="1"/>
    <col min="14088" max="14088" width="0.42578125" style="3" customWidth="1"/>
    <col min="14089" max="14338" width="10.7109375" style="3"/>
    <col min="14339" max="14339" width="47.140625" style="3" customWidth="1"/>
    <col min="14340" max="14340" width="11.42578125" style="3" customWidth="1"/>
    <col min="14341" max="14341" width="7.140625" style="3" customWidth="1"/>
    <col min="14342" max="14342" width="4.7109375" style="3" customWidth="1"/>
    <col min="14343" max="14343" width="13.140625" style="3" customWidth="1"/>
    <col min="14344" max="14344" width="0.42578125" style="3" customWidth="1"/>
    <col min="14345" max="14594" width="10.7109375" style="3"/>
    <col min="14595" max="14595" width="47.140625" style="3" customWidth="1"/>
    <col min="14596" max="14596" width="11.42578125" style="3" customWidth="1"/>
    <col min="14597" max="14597" width="7.140625" style="3" customWidth="1"/>
    <col min="14598" max="14598" width="4.7109375" style="3" customWidth="1"/>
    <col min="14599" max="14599" width="13.140625" style="3" customWidth="1"/>
    <col min="14600" max="14600" width="0.42578125" style="3" customWidth="1"/>
    <col min="14601" max="14850" width="10.7109375" style="3"/>
    <col min="14851" max="14851" width="47.140625" style="3" customWidth="1"/>
    <col min="14852" max="14852" width="11.42578125" style="3" customWidth="1"/>
    <col min="14853" max="14853" width="7.140625" style="3" customWidth="1"/>
    <col min="14854" max="14854" width="4.7109375" style="3" customWidth="1"/>
    <col min="14855" max="14855" width="13.140625" style="3" customWidth="1"/>
    <col min="14856" max="14856" width="0.42578125" style="3" customWidth="1"/>
    <col min="14857" max="15106" width="10.7109375" style="3"/>
    <col min="15107" max="15107" width="47.140625" style="3" customWidth="1"/>
    <col min="15108" max="15108" width="11.42578125" style="3" customWidth="1"/>
    <col min="15109" max="15109" width="7.140625" style="3" customWidth="1"/>
    <col min="15110" max="15110" width="4.7109375" style="3" customWidth="1"/>
    <col min="15111" max="15111" width="13.140625" style="3" customWidth="1"/>
    <col min="15112" max="15112" width="0.42578125" style="3" customWidth="1"/>
    <col min="15113" max="15362" width="10.7109375" style="3"/>
    <col min="15363" max="15363" width="47.140625" style="3" customWidth="1"/>
    <col min="15364" max="15364" width="11.42578125" style="3" customWidth="1"/>
    <col min="15365" max="15365" width="7.140625" style="3" customWidth="1"/>
    <col min="15366" max="15366" width="4.7109375" style="3" customWidth="1"/>
    <col min="15367" max="15367" width="13.140625" style="3" customWidth="1"/>
    <col min="15368" max="15368" width="0.42578125" style="3" customWidth="1"/>
    <col min="15369" max="15618" width="10.7109375" style="3"/>
    <col min="15619" max="15619" width="47.140625" style="3" customWidth="1"/>
    <col min="15620" max="15620" width="11.42578125" style="3" customWidth="1"/>
    <col min="15621" max="15621" width="7.140625" style="3" customWidth="1"/>
    <col min="15622" max="15622" width="4.7109375" style="3" customWidth="1"/>
    <col min="15623" max="15623" width="13.140625" style="3" customWidth="1"/>
    <col min="15624" max="15624" width="0.42578125" style="3" customWidth="1"/>
    <col min="15625" max="15874" width="10.7109375" style="3"/>
    <col min="15875" max="15875" width="47.140625" style="3" customWidth="1"/>
    <col min="15876" max="15876" width="11.42578125" style="3" customWidth="1"/>
    <col min="15877" max="15877" width="7.140625" style="3" customWidth="1"/>
    <col min="15878" max="15878" width="4.7109375" style="3" customWidth="1"/>
    <col min="15879" max="15879" width="13.140625" style="3" customWidth="1"/>
    <col min="15880" max="15880" width="0.42578125" style="3" customWidth="1"/>
    <col min="15881" max="16130" width="10.7109375" style="3"/>
    <col min="16131" max="16131" width="47.140625" style="3" customWidth="1"/>
    <col min="16132" max="16132" width="11.42578125" style="3" customWidth="1"/>
    <col min="16133" max="16133" width="7.140625" style="3" customWidth="1"/>
    <col min="16134" max="16134" width="4.7109375" style="3" customWidth="1"/>
    <col min="16135" max="16135" width="13.140625" style="3" customWidth="1"/>
    <col min="16136" max="16136" width="0.42578125" style="3" customWidth="1"/>
    <col min="16137" max="16384" width="10.7109375" style="3"/>
  </cols>
  <sheetData>
    <row r="1" spans="1:12" ht="21.75" customHeight="1">
      <c r="A1" s="1" t="s">
        <v>125</v>
      </c>
      <c r="B1" s="2"/>
      <c r="C1" s="14"/>
      <c r="D1" s="14"/>
      <c r="E1" s="14"/>
      <c r="F1" s="2"/>
      <c r="G1" s="2"/>
    </row>
    <row r="2" spans="1:12" ht="21.75" customHeight="1">
      <c r="A2" s="1" t="s">
        <v>32</v>
      </c>
      <c r="B2" s="2"/>
      <c r="C2" s="14"/>
      <c r="D2" s="14"/>
      <c r="E2" s="14"/>
      <c r="F2" s="2"/>
      <c r="G2" s="2"/>
    </row>
    <row r="3" spans="1:12" ht="21.75" customHeight="1">
      <c r="A3" s="1" t="s">
        <v>135</v>
      </c>
      <c r="B3" s="2"/>
      <c r="C3" s="2"/>
      <c r="D3" s="2"/>
      <c r="E3" s="2"/>
      <c r="F3" s="2"/>
      <c r="G3" s="2"/>
      <c r="L3" s="64"/>
    </row>
    <row r="4" spans="1:12" s="4" customFormat="1" ht="21.75" customHeight="1">
      <c r="D4" s="42"/>
      <c r="E4" s="42"/>
      <c r="F4" s="43"/>
      <c r="G4" s="44" t="s">
        <v>33</v>
      </c>
    </row>
    <row r="5" spans="1:12" s="4" customFormat="1" ht="21.75" customHeight="1">
      <c r="C5" s="45" t="s">
        <v>1</v>
      </c>
      <c r="D5" s="42"/>
      <c r="E5" s="65" t="s">
        <v>134</v>
      </c>
      <c r="F5" s="43"/>
      <c r="G5" s="65" t="s">
        <v>122</v>
      </c>
      <c r="H5" s="12"/>
      <c r="I5" s="12"/>
    </row>
    <row r="6" spans="1:12" s="4" customFormat="1" ht="21.75" customHeight="1">
      <c r="A6" s="4" t="s">
        <v>34</v>
      </c>
      <c r="C6" s="66"/>
      <c r="D6" s="42"/>
      <c r="E6" s="66"/>
      <c r="F6" s="43"/>
      <c r="G6" s="66"/>
      <c r="H6" s="12"/>
      <c r="I6" s="12"/>
    </row>
    <row r="7" spans="1:12" ht="21.75" customHeight="1">
      <c r="A7" s="4" t="s">
        <v>35</v>
      </c>
      <c r="B7" s="4"/>
      <c r="G7" s="15"/>
    </row>
    <row r="8" spans="1:12" ht="21.75" customHeight="1">
      <c r="A8" s="7" t="s">
        <v>103</v>
      </c>
      <c r="B8" s="4"/>
      <c r="C8" s="48"/>
      <c r="E8" s="16">
        <v>1793915874</v>
      </c>
      <c r="G8" s="16">
        <v>1726343855</v>
      </c>
    </row>
    <row r="9" spans="1:12" ht="21.75" customHeight="1">
      <c r="A9" s="7" t="s">
        <v>104</v>
      </c>
      <c r="B9" s="4"/>
      <c r="E9" s="16">
        <v>241840452</v>
      </c>
      <c r="G9" s="16">
        <v>201660824</v>
      </c>
    </row>
    <row r="10" spans="1:12" ht="21.75" customHeight="1">
      <c r="A10" s="7" t="s">
        <v>112</v>
      </c>
      <c r="B10" s="4"/>
      <c r="E10" s="16">
        <v>24341031</v>
      </c>
      <c r="G10" s="16">
        <v>20153128</v>
      </c>
    </row>
    <row r="11" spans="1:12" ht="21.75" customHeight="1">
      <c r="A11" s="7" t="s">
        <v>36</v>
      </c>
      <c r="B11" s="4"/>
      <c r="E11" s="17">
        <v>7158530</v>
      </c>
      <c r="G11" s="17">
        <v>7393815</v>
      </c>
    </row>
    <row r="12" spans="1:12" ht="21.75" customHeight="1">
      <c r="A12" s="18" t="s">
        <v>73</v>
      </c>
      <c r="B12" s="4"/>
      <c r="E12" s="38">
        <f>SUM(E8:E11)</f>
        <v>2067255887</v>
      </c>
      <c r="G12" s="38">
        <f>SUM(G8:G11)</f>
        <v>1955551622</v>
      </c>
    </row>
    <row r="13" spans="1:12" ht="21.75" customHeight="1">
      <c r="A13" s="4" t="s">
        <v>77</v>
      </c>
      <c r="B13" s="4"/>
      <c r="E13" s="20"/>
      <c r="G13" s="20"/>
    </row>
    <row r="14" spans="1:12" ht="21.75" customHeight="1">
      <c r="A14" s="7" t="s">
        <v>105</v>
      </c>
      <c r="B14" s="4"/>
      <c r="E14" s="20">
        <v>1474056182</v>
      </c>
      <c r="G14" s="20">
        <v>1427808887</v>
      </c>
    </row>
    <row r="15" spans="1:12" ht="21.75" customHeight="1">
      <c r="A15" s="7" t="s">
        <v>106</v>
      </c>
      <c r="B15" s="4"/>
      <c r="E15" s="20">
        <v>189257761</v>
      </c>
      <c r="G15" s="20">
        <v>170370203</v>
      </c>
    </row>
    <row r="16" spans="1:12" ht="21.75" customHeight="1">
      <c r="A16" s="7" t="s">
        <v>88</v>
      </c>
      <c r="B16" s="4"/>
      <c r="E16" s="20">
        <v>4424851</v>
      </c>
      <c r="G16" s="20">
        <v>2851989</v>
      </c>
    </row>
    <row r="17" spans="1:7" ht="21.75" customHeight="1">
      <c r="A17" s="3" t="s">
        <v>37</v>
      </c>
      <c r="B17" s="12"/>
      <c r="E17" s="67">
        <v>215521092</v>
      </c>
      <c r="F17" s="48"/>
      <c r="G17" s="67">
        <v>212043388</v>
      </c>
    </row>
    <row r="18" spans="1:7" ht="21.75" customHeight="1">
      <c r="A18" s="10" t="s">
        <v>38</v>
      </c>
      <c r="B18" s="10"/>
      <c r="E18" s="38">
        <f>SUM(E14:E17)</f>
        <v>1883259886</v>
      </c>
      <c r="F18" s="48"/>
      <c r="G18" s="38">
        <f>SUM(G14:G17)</f>
        <v>1813074467</v>
      </c>
    </row>
    <row r="19" spans="1:7" ht="21.75" customHeight="1">
      <c r="A19" s="10" t="s">
        <v>141</v>
      </c>
      <c r="B19" s="10"/>
      <c r="E19" s="37">
        <f>SUM(E12-E18)</f>
        <v>183996001</v>
      </c>
      <c r="F19" s="48"/>
      <c r="G19" s="37">
        <f>SUM(G12-G18)</f>
        <v>142477155</v>
      </c>
    </row>
    <row r="20" spans="1:7" ht="21.75" customHeight="1">
      <c r="A20" s="12" t="s">
        <v>142</v>
      </c>
      <c r="B20" s="10"/>
      <c r="E20" s="37">
        <v>326874</v>
      </c>
      <c r="F20" s="48"/>
      <c r="G20" s="37">
        <v>434320</v>
      </c>
    </row>
    <row r="21" spans="1:7" ht="21.75" customHeight="1">
      <c r="A21" s="12" t="s">
        <v>182</v>
      </c>
      <c r="B21" s="10"/>
      <c r="C21" s="48">
        <v>24</v>
      </c>
      <c r="E21" s="38">
        <v>-5497153</v>
      </c>
      <c r="F21" s="48"/>
      <c r="G21" s="38">
        <v>-6034542</v>
      </c>
    </row>
    <row r="22" spans="1:7" ht="21.75" customHeight="1">
      <c r="A22" s="10" t="s">
        <v>81</v>
      </c>
      <c r="B22" s="10"/>
      <c r="E22" s="37">
        <f>SUM(E19:E21)</f>
        <v>178825722</v>
      </c>
      <c r="F22" s="48"/>
      <c r="G22" s="37">
        <f>SUM(G19:G21)</f>
        <v>136876933</v>
      </c>
    </row>
    <row r="23" spans="1:7" ht="21.75" customHeight="1">
      <c r="A23" s="12" t="s">
        <v>39</v>
      </c>
      <c r="B23" s="10"/>
      <c r="C23" s="48">
        <v>26</v>
      </c>
      <c r="E23" s="38">
        <v>-39271263</v>
      </c>
      <c r="F23" s="48"/>
      <c r="G23" s="38">
        <v>-27818698</v>
      </c>
    </row>
    <row r="24" spans="1:7" s="20" customFormat="1" ht="21.75" customHeight="1">
      <c r="A24" s="19" t="s">
        <v>40</v>
      </c>
      <c r="E24" s="55">
        <f>SUM(E22:E23)</f>
        <v>139554459</v>
      </c>
      <c r="G24" s="55">
        <f>SUM(G22:G23)</f>
        <v>109058235</v>
      </c>
    </row>
    <row r="25" spans="1:7" ht="21.75" customHeight="1">
      <c r="A25" s="4"/>
      <c r="B25" s="4"/>
      <c r="C25" s="48"/>
      <c r="D25" s="48"/>
      <c r="E25" s="12"/>
      <c r="G25" s="12"/>
    </row>
    <row r="26" spans="1:7" ht="21.75" customHeight="1">
      <c r="A26" s="4" t="s">
        <v>93</v>
      </c>
      <c r="B26" s="4"/>
      <c r="C26" s="48"/>
      <c r="D26" s="48"/>
      <c r="E26" s="12"/>
      <c r="G26" s="12"/>
    </row>
    <row r="27" spans="1:7" ht="21.75" customHeight="1">
      <c r="A27" s="58" t="s">
        <v>131</v>
      </c>
      <c r="B27" s="4"/>
      <c r="C27" s="48"/>
      <c r="D27" s="48"/>
      <c r="E27" s="12"/>
      <c r="G27" s="12"/>
    </row>
    <row r="28" spans="1:7" ht="21.75" customHeight="1">
      <c r="A28" s="58" t="s">
        <v>82</v>
      </c>
      <c r="B28" s="4"/>
      <c r="C28" s="48"/>
      <c r="D28" s="48"/>
      <c r="E28" s="12"/>
      <c r="G28" s="12"/>
    </row>
    <row r="29" spans="1:7" ht="21.75" customHeight="1">
      <c r="A29" s="3" t="s">
        <v>164</v>
      </c>
      <c r="B29" s="4"/>
      <c r="C29" s="48">
        <v>19</v>
      </c>
      <c r="D29" s="48"/>
      <c r="E29" s="37">
        <v>-4732775</v>
      </c>
      <c r="G29" s="12">
        <v>3053774</v>
      </c>
    </row>
    <row r="30" spans="1:7" ht="21.75" customHeight="1">
      <c r="A30" s="3" t="s">
        <v>83</v>
      </c>
      <c r="B30" s="4"/>
      <c r="C30" s="48">
        <v>26</v>
      </c>
      <c r="D30" s="48"/>
      <c r="E30" s="49">
        <v>946555</v>
      </c>
      <c r="G30" s="38">
        <v>-610755</v>
      </c>
    </row>
    <row r="31" spans="1:7" ht="21.75" customHeight="1">
      <c r="A31" s="3" t="s">
        <v>131</v>
      </c>
      <c r="B31" s="4"/>
      <c r="C31" s="48"/>
      <c r="D31" s="48"/>
      <c r="E31" s="12"/>
      <c r="G31" s="12"/>
    </row>
    <row r="32" spans="1:7" ht="21.75" customHeight="1">
      <c r="A32" s="3" t="s">
        <v>84</v>
      </c>
      <c r="B32" s="4"/>
      <c r="C32" s="48"/>
      <c r="D32" s="48"/>
      <c r="E32" s="38">
        <f>SUM(E29:E30)</f>
        <v>-3786220</v>
      </c>
      <c r="G32" s="49">
        <f>SUM(G29:G30)</f>
        <v>2443019</v>
      </c>
    </row>
    <row r="33" spans="1:12" ht="21.75" customHeight="1">
      <c r="A33" s="3" t="s">
        <v>41</v>
      </c>
      <c r="B33" s="4"/>
      <c r="C33" s="48"/>
      <c r="D33" s="48"/>
      <c r="E33" s="38">
        <f>SUM(E32)</f>
        <v>-3786220</v>
      </c>
      <c r="G33" s="49">
        <f>SUM(G32)</f>
        <v>2443019</v>
      </c>
    </row>
    <row r="34" spans="1:12" ht="13.5" customHeight="1">
      <c r="A34" s="4"/>
      <c r="B34" s="4"/>
      <c r="C34" s="48"/>
      <c r="D34" s="48"/>
      <c r="E34" s="12"/>
      <c r="G34" s="12"/>
    </row>
    <row r="35" spans="1:12" ht="21.75" customHeight="1" thickBot="1">
      <c r="A35" s="4" t="s">
        <v>42</v>
      </c>
      <c r="B35" s="4"/>
      <c r="C35" s="48"/>
      <c r="D35" s="48"/>
      <c r="E35" s="68">
        <f>SUM(E24+E33)</f>
        <v>135768239</v>
      </c>
      <c r="G35" s="68">
        <f>SUM(G24+G33)</f>
        <v>111501254</v>
      </c>
    </row>
    <row r="36" spans="1:12" ht="13.5" customHeight="1" thickTop="1">
      <c r="A36" s="4"/>
      <c r="B36" s="4"/>
      <c r="C36" s="48"/>
      <c r="D36" s="48"/>
      <c r="E36" s="12"/>
      <c r="G36" s="12"/>
    </row>
    <row r="37" spans="1:12" ht="21.75" customHeight="1">
      <c r="A37" s="4" t="s">
        <v>43</v>
      </c>
      <c r="B37" s="4"/>
      <c r="C37" s="48">
        <v>27</v>
      </c>
      <c r="D37" s="48"/>
      <c r="E37" s="12"/>
      <c r="G37" s="12"/>
    </row>
    <row r="38" spans="1:12" ht="21.75" customHeight="1">
      <c r="A38" s="3" t="s">
        <v>44</v>
      </c>
      <c r="B38" s="4"/>
      <c r="C38" s="48"/>
      <c r="D38" s="48"/>
      <c r="E38" s="12"/>
      <c r="G38" s="12"/>
    </row>
    <row r="39" spans="1:12" ht="21.75" customHeight="1" thickBot="1">
      <c r="A39" s="3" t="s">
        <v>74</v>
      </c>
      <c r="E39" s="39">
        <f>E24/E40</f>
        <v>0.57020777740191897</v>
      </c>
      <c r="F39" s="69"/>
      <c r="G39" s="70">
        <f>G24/G40</f>
        <v>0.48470326666666669</v>
      </c>
      <c r="H39" s="71"/>
    </row>
    <row r="40" spans="1:12" ht="21.75" customHeight="1" thickTop="1" thickBot="1">
      <c r="A40" s="3" t="s">
        <v>92</v>
      </c>
      <c r="E40" s="68">
        <v>244743170</v>
      </c>
      <c r="G40" s="68">
        <v>225000000</v>
      </c>
      <c r="H40" s="71"/>
    </row>
    <row r="41" spans="1:12" ht="21.75" customHeight="1" thickTop="1">
      <c r="H41" s="71"/>
    </row>
    <row r="42" spans="1:12" ht="21.75" customHeight="1">
      <c r="A42" s="3" t="s">
        <v>12</v>
      </c>
    </row>
    <row r="43" spans="1:12" ht="21.75" customHeight="1">
      <c r="A43" s="1" t="s">
        <v>125</v>
      </c>
      <c r="B43" s="2"/>
      <c r="C43" s="14"/>
      <c r="D43" s="14"/>
      <c r="E43" s="14"/>
      <c r="F43" s="2"/>
      <c r="G43" s="2"/>
    </row>
    <row r="44" spans="1:12" ht="21.75" customHeight="1">
      <c r="A44" s="1" t="s">
        <v>109</v>
      </c>
      <c r="B44" s="2"/>
      <c r="C44" s="14"/>
      <c r="D44" s="14"/>
      <c r="E44" s="14"/>
      <c r="F44" s="2"/>
      <c r="G44" s="2"/>
    </row>
    <row r="45" spans="1:12" ht="21.75" customHeight="1">
      <c r="A45" s="1" t="s">
        <v>135</v>
      </c>
      <c r="B45" s="2"/>
      <c r="C45" s="2"/>
      <c r="D45" s="2"/>
      <c r="E45" s="2"/>
      <c r="F45" s="2"/>
      <c r="G45" s="2"/>
      <c r="L45" s="64"/>
    </row>
    <row r="46" spans="1:12" s="4" customFormat="1" ht="21.75" customHeight="1">
      <c r="D46" s="42"/>
      <c r="E46" s="42"/>
      <c r="F46" s="43"/>
      <c r="G46" s="44" t="s">
        <v>33</v>
      </c>
    </row>
    <row r="47" spans="1:12" s="4" customFormat="1" ht="21.75" customHeight="1">
      <c r="C47" s="42"/>
      <c r="D47" s="42"/>
      <c r="E47" s="65" t="s">
        <v>134</v>
      </c>
      <c r="F47" s="43"/>
      <c r="G47" s="65" t="s">
        <v>122</v>
      </c>
      <c r="H47" s="12"/>
      <c r="I47" s="12"/>
    </row>
    <row r="48" spans="1:12" ht="21.75" customHeight="1">
      <c r="A48" s="22" t="s">
        <v>46</v>
      </c>
      <c r="B48" s="21"/>
      <c r="C48" s="21"/>
      <c r="D48" s="23"/>
      <c r="E48" s="24"/>
      <c r="F48" s="21"/>
      <c r="G48" s="23"/>
    </row>
    <row r="49" spans="1:7" ht="21.75" customHeight="1">
      <c r="A49" s="21" t="s">
        <v>47</v>
      </c>
      <c r="B49" s="21"/>
      <c r="C49" s="21"/>
      <c r="D49" s="25"/>
      <c r="E49" s="25">
        <f>SUM(E22)</f>
        <v>178825722</v>
      </c>
      <c r="F49" s="25"/>
      <c r="G49" s="25">
        <f>SUM(G22)</f>
        <v>136876933</v>
      </c>
    </row>
    <row r="50" spans="1:7" ht="21.75" customHeight="1">
      <c r="A50" s="21" t="s">
        <v>48</v>
      </c>
      <c r="B50" s="21"/>
      <c r="C50" s="21"/>
      <c r="D50" s="25"/>
      <c r="E50" s="25"/>
      <c r="F50" s="25"/>
      <c r="G50" s="25"/>
    </row>
    <row r="51" spans="1:7" ht="21.75" customHeight="1">
      <c r="A51" s="21" t="s">
        <v>94</v>
      </c>
      <c r="B51" s="21"/>
      <c r="C51" s="21"/>
      <c r="D51" s="25"/>
      <c r="E51" s="25"/>
      <c r="F51" s="25"/>
      <c r="G51" s="25"/>
    </row>
    <row r="52" spans="1:7" ht="21.75" customHeight="1">
      <c r="A52" s="21" t="s">
        <v>49</v>
      </c>
      <c r="B52" s="21"/>
      <c r="C52" s="21"/>
      <c r="D52" s="25"/>
      <c r="E52" s="25">
        <v>130788286</v>
      </c>
      <c r="F52" s="25"/>
      <c r="G52" s="25">
        <v>102197938</v>
      </c>
    </row>
    <row r="53" spans="1:7" ht="21.75" customHeight="1">
      <c r="A53" s="21" t="s">
        <v>148</v>
      </c>
      <c r="B53" s="21"/>
      <c r="C53" s="21"/>
      <c r="D53" s="25"/>
      <c r="E53" s="25">
        <v>5781253</v>
      </c>
      <c r="F53" s="25"/>
      <c r="G53" s="37">
        <v>0</v>
      </c>
    </row>
    <row r="54" spans="1:7" ht="21.75" customHeight="1">
      <c r="A54" s="21" t="s">
        <v>114</v>
      </c>
      <c r="B54" s="21"/>
      <c r="C54" s="21"/>
      <c r="D54" s="25"/>
      <c r="E54" s="25">
        <v>-23938935</v>
      </c>
      <c r="F54" s="25"/>
      <c r="G54" s="25">
        <v>-19231026</v>
      </c>
    </row>
    <row r="55" spans="1:7" ht="21.75" customHeight="1">
      <c r="A55" s="21" t="s">
        <v>98</v>
      </c>
      <c r="B55" s="21"/>
      <c r="C55" s="21"/>
      <c r="D55" s="25"/>
      <c r="E55" s="25">
        <v>-402096</v>
      </c>
      <c r="F55" s="25"/>
      <c r="G55" s="25">
        <v>-922102</v>
      </c>
    </row>
    <row r="56" spans="1:7" ht="21.75" customHeight="1">
      <c r="A56" s="21" t="s">
        <v>99</v>
      </c>
      <c r="B56" s="26"/>
      <c r="C56" s="21"/>
      <c r="D56" s="27"/>
      <c r="E56" s="27">
        <v>3677265</v>
      </c>
      <c r="F56" s="25"/>
      <c r="G56" s="27">
        <v>4389289</v>
      </c>
    </row>
    <row r="57" spans="1:7" ht="21.75" customHeight="1">
      <c r="A57" s="21" t="s">
        <v>163</v>
      </c>
      <c r="B57" s="21"/>
      <c r="C57" s="21"/>
      <c r="D57" s="25"/>
      <c r="E57" s="25">
        <v>1015966</v>
      </c>
      <c r="F57" s="25"/>
      <c r="G57" s="25">
        <v>0</v>
      </c>
    </row>
    <row r="58" spans="1:7" ht="21.75" customHeight="1">
      <c r="A58" s="21" t="s">
        <v>118</v>
      </c>
      <c r="B58" s="21"/>
      <c r="C58" s="21"/>
      <c r="D58" s="25"/>
      <c r="E58" s="72">
        <v>0</v>
      </c>
      <c r="F58" s="25"/>
      <c r="G58" s="25">
        <v>526409</v>
      </c>
    </row>
    <row r="59" spans="1:7" ht="21.75" customHeight="1">
      <c r="A59" s="21" t="s">
        <v>143</v>
      </c>
      <c r="B59" s="26"/>
      <c r="C59" s="21"/>
      <c r="D59" s="27"/>
      <c r="E59" s="27">
        <v>-326874</v>
      </c>
      <c r="F59" s="25"/>
      <c r="G59" s="27">
        <v>-434320</v>
      </c>
    </row>
    <row r="60" spans="1:7" ht="21.75" customHeight="1">
      <c r="A60" s="21" t="s">
        <v>177</v>
      </c>
      <c r="B60" s="26"/>
      <c r="C60" s="21"/>
      <c r="D60" s="25"/>
      <c r="E60" s="28">
        <v>23160132</v>
      </c>
      <c r="F60" s="25"/>
      <c r="G60" s="28">
        <v>16962783</v>
      </c>
    </row>
    <row r="61" spans="1:7" ht="21.75" customHeight="1">
      <c r="A61" s="21" t="s">
        <v>75</v>
      </c>
      <c r="B61" s="26"/>
      <c r="C61" s="21"/>
      <c r="D61" s="25"/>
      <c r="E61" s="36"/>
      <c r="F61" s="25"/>
      <c r="G61" s="36"/>
    </row>
    <row r="62" spans="1:7" ht="21.75" customHeight="1">
      <c r="A62" s="21" t="s">
        <v>76</v>
      </c>
      <c r="B62" s="26"/>
      <c r="C62" s="21"/>
      <c r="D62" s="25"/>
      <c r="E62" s="25">
        <f>SUM(E49:E60)</f>
        <v>318580719</v>
      </c>
      <c r="F62" s="25"/>
      <c r="G62" s="25">
        <f>SUM(G49:G60)</f>
        <v>240365904</v>
      </c>
    </row>
    <row r="63" spans="1:7" ht="21.75" customHeight="1">
      <c r="A63" s="22" t="s">
        <v>50</v>
      </c>
      <c r="B63" s="26"/>
      <c r="C63" s="21"/>
      <c r="D63" s="25"/>
      <c r="E63" s="25"/>
      <c r="F63" s="25"/>
      <c r="G63" s="25"/>
    </row>
    <row r="64" spans="1:7" ht="21.75" customHeight="1">
      <c r="A64" s="21" t="s">
        <v>51</v>
      </c>
      <c r="B64" s="26"/>
      <c r="C64" s="21"/>
      <c r="D64" s="25"/>
      <c r="E64" s="27">
        <v>-22547727</v>
      </c>
      <c r="F64" s="25"/>
      <c r="G64" s="27">
        <v>-46043355</v>
      </c>
    </row>
    <row r="65" spans="1:7" ht="21.75" customHeight="1">
      <c r="A65" s="21" t="s">
        <v>144</v>
      </c>
      <c r="B65" s="26"/>
      <c r="C65" s="21"/>
      <c r="D65" s="25"/>
      <c r="E65" s="27">
        <v>252053</v>
      </c>
      <c r="F65" s="25"/>
      <c r="G65" s="37">
        <v>0</v>
      </c>
    </row>
    <row r="66" spans="1:7" ht="21.75" customHeight="1">
      <c r="A66" s="21" t="s">
        <v>52</v>
      </c>
      <c r="B66" s="26"/>
      <c r="C66" s="21"/>
      <c r="D66" s="25"/>
      <c r="E66" s="27">
        <v>2294048</v>
      </c>
      <c r="F66" s="25"/>
      <c r="G66" s="27">
        <v>-908491</v>
      </c>
    </row>
    <row r="67" spans="1:7" ht="21.75" customHeight="1">
      <c r="A67" s="21" t="s">
        <v>145</v>
      </c>
      <c r="B67" s="26"/>
      <c r="C67" s="21"/>
      <c r="D67" s="25"/>
      <c r="E67" s="27">
        <v>553000</v>
      </c>
      <c r="F67" s="25"/>
      <c r="G67" s="37">
        <v>0</v>
      </c>
    </row>
    <row r="68" spans="1:7" ht="21.75" customHeight="1">
      <c r="A68" s="21" t="s">
        <v>53</v>
      </c>
      <c r="B68" s="26"/>
      <c r="C68" s="21"/>
      <c r="D68" s="25"/>
      <c r="E68" s="27">
        <v>0</v>
      </c>
      <c r="F68" s="25"/>
      <c r="G68" s="27">
        <v>1705121</v>
      </c>
    </row>
    <row r="69" spans="1:7" ht="21.75" customHeight="1">
      <c r="A69" s="22" t="s">
        <v>54</v>
      </c>
      <c r="B69" s="26"/>
      <c r="C69" s="21"/>
      <c r="D69" s="25"/>
      <c r="E69" s="27"/>
      <c r="F69" s="25"/>
      <c r="G69" s="27"/>
    </row>
    <row r="70" spans="1:7" ht="21.75" customHeight="1">
      <c r="A70" s="21" t="s">
        <v>55</v>
      </c>
      <c r="B70" s="26"/>
      <c r="C70" s="21"/>
      <c r="D70" s="25"/>
      <c r="E70" s="27">
        <v>-14423167</v>
      </c>
      <c r="F70" s="25"/>
      <c r="G70" s="27">
        <v>6476605</v>
      </c>
    </row>
    <row r="71" spans="1:7" ht="21.75" customHeight="1">
      <c r="A71" s="21" t="s">
        <v>56</v>
      </c>
      <c r="B71" s="26"/>
      <c r="C71" s="21"/>
      <c r="D71" s="25"/>
      <c r="E71" s="25">
        <v>3200581</v>
      </c>
      <c r="F71" s="25"/>
      <c r="G71" s="25">
        <v>2389280</v>
      </c>
    </row>
    <row r="72" spans="1:7" ht="21.75" customHeight="1">
      <c r="A72" s="21" t="s">
        <v>146</v>
      </c>
      <c r="B72" s="26"/>
      <c r="C72" s="21"/>
      <c r="D72" s="25"/>
      <c r="E72" s="25">
        <v>1278574</v>
      </c>
      <c r="F72" s="25"/>
      <c r="G72" s="37">
        <v>0</v>
      </c>
    </row>
    <row r="73" spans="1:7" ht="21.75" customHeight="1">
      <c r="A73" s="21" t="s">
        <v>57</v>
      </c>
      <c r="B73" s="26"/>
      <c r="C73" s="21"/>
      <c r="D73" s="29"/>
      <c r="E73" s="30">
        <v>0</v>
      </c>
      <c r="F73" s="29"/>
      <c r="G73" s="30">
        <v>759923</v>
      </c>
    </row>
    <row r="74" spans="1:7" ht="21.75" customHeight="1">
      <c r="A74" s="22" t="s">
        <v>100</v>
      </c>
      <c r="B74" s="26"/>
      <c r="C74" s="21"/>
      <c r="D74" s="29"/>
      <c r="E74" s="29">
        <f>SUM(E62:E73)</f>
        <v>289188081</v>
      </c>
      <c r="F74" s="29"/>
      <c r="G74" s="29">
        <f>SUM(G62:G73)</f>
        <v>204744987</v>
      </c>
    </row>
    <row r="75" spans="1:7" ht="21.75" customHeight="1">
      <c r="A75" s="21" t="s">
        <v>149</v>
      </c>
      <c r="B75" s="26"/>
      <c r="C75" s="21"/>
      <c r="D75" s="29"/>
      <c r="E75" s="29">
        <v>374363</v>
      </c>
      <c r="F75" s="29"/>
      <c r="G75" s="29">
        <v>438479</v>
      </c>
    </row>
    <row r="76" spans="1:7" ht="21.75" customHeight="1">
      <c r="A76" s="21" t="s">
        <v>150</v>
      </c>
      <c r="B76" s="26"/>
      <c r="C76" s="21"/>
      <c r="D76" s="29"/>
      <c r="E76" s="29">
        <v>5408585</v>
      </c>
      <c r="F76" s="29"/>
      <c r="G76" s="29">
        <v>6195336</v>
      </c>
    </row>
    <row r="77" spans="1:7" ht="21.75" customHeight="1">
      <c r="A77" s="21" t="s">
        <v>151</v>
      </c>
      <c r="B77" s="26"/>
      <c r="C77" s="21"/>
      <c r="D77" s="29"/>
      <c r="E77" s="29">
        <v>-8107303</v>
      </c>
      <c r="F77" s="29"/>
      <c r="G77" s="29">
        <v>-10029364.999999996</v>
      </c>
    </row>
    <row r="78" spans="1:7" ht="21.75" customHeight="1">
      <c r="A78" s="21" t="s">
        <v>152</v>
      </c>
      <c r="B78" s="26"/>
      <c r="C78" s="21"/>
      <c r="D78" s="29"/>
      <c r="E78" s="29">
        <v>0</v>
      </c>
      <c r="F78" s="29"/>
      <c r="G78" s="29">
        <v>-3998332</v>
      </c>
    </row>
    <row r="79" spans="1:7" ht="21.75" customHeight="1">
      <c r="A79" s="21" t="s">
        <v>153</v>
      </c>
      <c r="B79" s="26"/>
      <c r="C79" s="21"/>
      <c r="D79" s="29"/>
      <c r="E79" s="29">
        <v>-5590437</v>
      </c>
      <c r="F79" s="29"/>
      <c r="G79" s="29">
        <v>-5971825</v>
      </c>
    </row>
    <row r="80" spans="1:7" ht="21.75" customHeight="1">
      <c r="A80" s="21" t="s">
        <v>154</v>
      </c>
      <c r="B80" s="26"/>
      <c r="C80" s="21"/>
      <c r="D80" s="29"/>
      <c r="E80" s="30">
        <v>-31018568</v>
      </c>
      <c r="F80" s="29"/>
      <c r="G80" s="30">
        <v>-36393397</v>
      </c>
    </row>
    <row r="81" spans="1:12" ht="21.75" customHeight="1">
      <c r="A81" s="22" t="s">
        <v>119</v>
      </c>
      <c r="B81" s="26"/>
      <c r="C81" s="21"/>
      <c r="D81" s="25"/>
      <c r="E81" s="31">
        <f>SUM(E74:E80)</f>
        <v>250254721</v>
      </c>
      <c r="F81" s="25"/>
      <c r="G81" s="31">
        <f>SUM(G74:G80)</f>
        <v>154985883</v>
      </c>
    </row>
    <row r="82" spans="1:12" ht="21.75" customHeight="1">
      <c r="A82" s="22"/>
      <c r="B82" s="26"/>
      <c r="C82" s="21"/>
      <c r="D82" s="25"/>
      <c r="E82" s="29"/>
      <c r="F82" s="25"/>
      <c r="G82" s="29"/>
    </row>
    <row r="83" spans="1:12" ht="21.75" customHeight="1">
      <c r="A83" s="3" t="s">
        <v>12</v>
      </c>
    </row>
    <row r="84" spans="1:12" ht="21.75" customHeight="1">
      <c r="A84" s="1" t="s">
        <v>125</v>
      </c>
      <c r="B84" s="2"/>
      <c r="C84" s="14"/>
      <c r="D84" s="14"/>
      <c r="E84" s="14"/>
      <c r="F84" s="2"/>
      <c r="G84" s="2"/>
    </row>
    <row r="85" spans="1:12" ht="21.75" customHeight="1">
      <c r="A85" s="1" t="s">
        <v>110</v>
      </c>
      <c r="B85" s="2"/>
      <c r="C85" s="14"/>
      <c r="D85" s="14"/>
      <c r="E85" s="14"/>
      <c r="F85" s="2"/>
      <c r="G85" s="2"/>
    </row>
    <row r="86" spans="1:12" ht="21.75" customHeight="1">
      <c r="A86" s="1" t="s">
        <v>135</v>
      </c>
      <c r="B86" s="2"/>
      <c r="C86" s="2"/>
      <c r="D86" s="2"/>
      <c r="E86" s="2"/>
      <c r="F86" s="2"/>
      <c r="G86" s="2"/>
      <c r="L86" s="64"/>
    </row>
    <row r="87" spans="1:12" s="4" customFormat="1" ht="21.75" customHeight="1">
      <c r="D87" s="42"/>
      <c r="E87" s="42"/>
      <c r="F87" s="43"/>
      <c r="G87" s="44" t="s">
        <v>33</v>
      </c>
    </row>
    <row r="88" spans="1:12" s="4" customFormat="1" ht="21.75" customHeight="1">
      <c r="D88" s="42"/>
      <c r="E88" s="65" t="s">
        <v>134</v>
      </c>
      <c r="F88" s="43"/>
      <c r="G88" s="65" t="s">
        <v>122</v>
      </c>
      <c r="H88" s="12"/>
      <c r="I88" s="12"/>
    </row>
    <row r="89" spans="1:12" ht="21.75" customHeight="1">
      <c r="A89" s="22" t="s">
        <v>85</v>
      </c>
      <c r="B89" s="21"/>
      <c r="C89" s="21"/>
      <c r="D89" s="25"/>
      <c r="E89" s="29"/>
      <c r="F89" s="25"/>
      <c r="G89" s="25"/>
    </row>
    <row r="90" spans="1:12" ht="21.75" customHeight="1">
      <c r="A90" s="21" t="s">
        <v>126</v>
      </c>
      <c r="B90" s="21"/>
      <c r="C90" s="21"/>
      <c r="D90" s="25"/>
      <c r="E90" s="25">
        <v>-10016421</v>
      </c>
      <c r="F90" s="25"/>
      <c r="G90" s="25">
        <v>-16272</v>
      </c>
    </row>
    <row r="91" spans="1:12" ht="21.75" customHeight="1">
      <c r="A91" s="21" t="s">
        <v>168</v>
      </c>
      <c r="B91" s="21"/>
      <c r="C91" s="21"/>
      <c r="D91" s="25"/>
      <c r="E91" s="25">
        <v>-3442702</v>
      </c>
      <c r="F91" s="25"/>
      <c r="G91" s="25">
        <v>-3456531</v>
      </c>
    </row>
    <row r="92" spans="1:12" ht="21.75" customHeight="1">
      <c r="A92" s="21" t="s">
        <v>169</v>
      </c>
      <c r="B92" s="21"/>
      <c r="C92" s="21"/>
      <c r="D92" s="25"/>
      <c r="E92" s="25">
        <v>-444939</v>
      </c>
      <c r="F92" s="25"/>
      <c r="G92" s="25">
        <v>-400325</v>
      </c>
    </row>
    <row r="93" spans="1:12" ht="21.75" customHeight="1">
      <c r="A93" s="21" t="s">
        <v>170</v>
      </c>
      <c r="B93" s="21"/>
      <c r="C93" s="21"/>
      <c r="D93" s="25"/>
      <c r="E93" s="29">
        <v>0</v>
      </c>
      <c r="F93" s="29"/>
      <c r="G93" s="29">
        <v>-1285001</v>
      </c>
    </row>
    <row r="94" spans="1:12" ht="21.75" customHeight="1">
      <c r="A94" s="21" t="s">
        <v>123</v>
      </c>
      <c r="B94" s="21"/>
      <c r="C94" s="21"/>
      <c r="D94" s="25"/>
      <c r="E94" s="25">
        <v>53938822</v>
      </c>
      <c r="F94" s="25"/>
      <c r="G94" s="25">
        <v>45828860</v>
      </c>
    </row>
    <row r="95" spans="1:12" ht="21.75" customHeight="1">
      <c r="A95" s="21" t="s">
        <v>86</v>
      </c>
      <c r="B95" s="21"/>
      <c r="C95" s="21"/>
      <c r="D95" s="25"/>
      <c r="E95" s="30">
        <v>919282</v>
      </c>
      <c r="F95" s="25"/>
      <c r="G95" s="30">
        <v>1046762</v>
      </c>
    </row>
    <row r="96" spans="1:12" ht="21.75" customHeight="1">
      <c r="A96" s="22" t="s">
        <v>127</v>
      </c>
      <c r="B96" s="21"/>
      <c r="C96" s="21"/>
      <c r="D96" s="25"/>
      <c r="E96" s="30">
        <f>SUM(E90:E95)</f>
        <v>40954042</v>
      </c>
      <c r="F96" s="25"/>
      <c r="G96" s="30">
        <f>SUM(G90:G95)</f>
        <v>41717493</v>
      </c>
    </row>
    <row r="97" spans="1:7" ht="21.75" customHeight="1">
      <c r="A97" s="22" t="s">
        <v>58</v>
      </c>
      <c r="B97" s="21"/>
      <c r="C97" s="21"/>
      <c r="D97" s="25"/>
      <c r="E97" s="25"/>
      <c r="F97" s="25"/>
      <c r="G97" s="25"/>
    </row>
    <row r="98" spans="1:7" ht="21.75" customHeight="1">
      <c r="A98" s="21" t="s">
        <v>171</v>
      </c>
      <c r="B98" s="21"/>
      <c r="C98" s="21"/>
      <c r="D98" s="25"/>
      <c r="E98" s="25"/>
      <c r="F98" s="25"/>
      <c r="G98" s="25"/>
    </row>
    <row r="99" spans="1:7" ht="21.75" customHeight="1">
      <c r="A99" s="21" t="s">
        <v>117</v>
      </c>
      <c r="B99" s="21"/>
      <c r="C99" s="21"/>
      <c r="D99" s="25"/>
      <c r="E99" s="25">
        <v>-337119858</v>
      </c>
      <c r="F99" s="25"/>
      <c r="G99" s="25">
        <v>90994703</v>
      </c>
    </row>
    <row r="100" spans="1:7" ht="21.75" customHeight="1">
      <c r="A100" s="21" t="s">
        <v>178</v>
      </c>
      <c r="B100" s="21"/>
      <c r="C100" s="21"/>
      <c r="D100" s="25"/>
      <c r="E100" s="25">
        <v>-213100301</v>
      </c>
      <c r="F100" s="25"/>
      <c r="G100" s="37">
        <v>0</v>
      </c>
    </row>
    <row r="101" spans="1:7" ht="21.75" customHeight="1">
      <c r="A101" s="21" t="s">
        <v>179</v>
      </c>
      <c r="B101" s="21"/>
      <c r="C101" s="21"/>
      <c r="D101" s="25"/>
      <c r="E101" s="25"/>
      <c r="F101" s="25"/>
      <c r="G101" s="37"/>
    </row>
    <row r="102" spans="1:7" ht="21.75" customHeight="1">
      <c r="A102" s="21" t="s">
        <v>96</v>
      </c>
      <c r="B102" s="21"/>
      <c r="C102" s="21"/>
      <c r="D102" s="25"/>
      <c r="E102" s="25">
        <v>0</v>
      </c>
      <c r="F102" s="25"/>
      <c r="G102" s="25">
        <v>-126542413</v>
      </c>
    </row>
    <row r="103" spans="1:7" ht="21.75" customHeight="1">
      <c r="A103" s="21" t="s">
        <v>155</v>
      </c>
      <c r="B103" s="21"/>
      <c r="C103" s="21"/>
      <c r="D103" s="25"/>
      <c r="E103" s="25">
        <v>552500000</v>
      </c>
      <c r="F103" s="25"/>
      <c r="G103" s="37">
        <v>0</v>
      </c>
    </row>
    <row r="104" spans="1:7" ht="21.75" customHeight="1">
      <c r="A104" s="21" t="s">
        <v>156</v>
      </c>
      <c r="B104" s="21"/>
      <c r="C104" s="21"/>
      <c r="D104" s="25"/>
      <c r="E104" s="25">
        <v>-17376943</v>
      </c>
      <c r="F104" s="25"/>
      <c r="G104" s="37">
        <v>0</v>
      </c>
    </row>
    <row r="105" spans="1:7" ht="21.75" customHeight="1">
      <c r="A105" s="21" t="s">
        <v>87</v>
      </c>
      <c r="B105" s="21"/>
      <c r="C105" s="21"/>
      <c r="D105" s="25"/>
      <c r="E105" s="25">
        <v>-115798017</v>
      </c>
      <c r="F105" s="25"/>
      <c r="G105" s="25">
        <v>-160000000</v>
      </c>
    </row>
    <row r="106" spans="1:7" ht="21.75" customHeight="1">
      <c r="A106" s="22" t="s">
        <v>101</v>
      </c>
      <c r="B106" s="21"/>
      <c r="C106" s="21"/>
      <c r="D106" s="25"/>
      <c r="E106" s="31">
        <f>SUM(E99:E105)</f>
        <v>-130895119</v>
      </c>
      <c r="F106" s="25"/>
      <c r="G106" s="31">
        <f>SUM(G99:G105)</f>
        <v>-195547710</v>
      </c>
    </row>
    <row r="107" spans="1:7" ht="21.75" customHeight="1">
      <c r="A107" s="22" t="s">
        <v>165</v>
      </c>
      <c r="B107" s="21"/>
      <c r="C107" s="21"/>
      <c r="D107" s="25"/>
      <c r="E107" s="25">
        <f>SUM(E81,E96,E106)</f>
        <v>160313644</v>
      </c>
      <c r="F107" s="25"/>
      <c r="G107" s="25">
        <f>SUM(G81,G96,G106)</f>
        <v>1155666</v>
      </c>
    </row>
    <row r="108" spans="1:7" ht="21.75" customHeight="1">
      <c r="A108" s="21" t="s">
        <v>59</v>
      </c>
      <c r="B108" s="21"/>
      <c r="C108" s="21"/>
      <c r="D108" s="25"/>
      <c r="E108" s="30">
        <v>23436556</v>
      </c>
      <c r="F108" s="25"/>
      <c r="G108" s="30">
        <v>22280890</v>
      </c>
    </row>
    <row r="109" spans="1:7" ht="21.75" customHeight="1" thickBot="1">
      <c r="A109" s="22" t="s">
        <v>172</v>
      </c>
      <c r="B109" s="21"/>
      <c r="C109" s="21"/>
      <c r="D109" s="25"/>
      <c r="E109" s="32">
        <f>SUM(E107:E108)</f>
        <v>183750200</v>
      </c>
      <c r="F109" s="25"/>
      <c r="G109" s="32">
        <f>SUM(G107:G108)</f>
        <v>23436556</v>
      </c>
    </row>
    <row r="110" spans="1:7" ht="21.75" customHeight="1" thickTop="1">
      <c r="A110" s="22"/>
      <c r="B110" s="21"/>
      <c r="C110" s="21"/>
      <c r="D110" s="25"/>
      <c r="E110" s="29">
        <f>E109-BS!E8</f>
        <v>0</v>
      </c>
      <c r="F110" s="25"/>
      <c r="G110" s="29">
        <f>G109-BS!G8</f>
        <v>0</v>
      </c>
    </row>
    <row r="111" spans="1:7" ht="21.75" customHeight="1">
      <c r="A111" s="34" t="s">
        <v>60</v>
      </c>
      <c r="B111" s="21"/>
      <c r="C111" s="21"/>
      <c r="D111" s="25"/>
      <c r="F111" s="25"/>
      <c r="G111" s="29"/>
    </row>
    <row r="112" spans="1:7" ht="21.75" customHeight="1">
      <c r="A112" s="35" t="s">
        <v>61</v>
      </c>
      <c r="B112" s="21"/>
      <c r="C112" s="21"/>
      <c r="D112" s="25"/>
      <c r="E112" s="29"/>
      <c r="F112" s="25"/>
      <c r="G112" s="29"/>
    </row>
    <row r="113" spans="1:7" ht="21.75" customHeight="1">
      <c r="A113" s="21" t="s">
        <v>102</v>
      </c>
      <c r="B113" s="21"/>
      <c r="C113" s="21"/>
      <c r="D113" s="25"/>
      <c r="E113" s="3">
        <v>25493329</v>
      </c>
      <c r="F113" s="25"/>
      <c r="G113" s="29">
        <v>31408338</v>
      </c>
    </row>
    <row r="114" spans="1:7" ht="21.75" customHeight="1">
      <c r="A114" s="21" t="s">
        <v>174</v>
      </c>
      <c r="B114" s="21"/>
      <c r="C114" s="21"/>
      <c r="D114" s="25"/>
      <c r="E114" s="3">
        <v>531211</v>
      </c>
      <c r="F114" s="25"/>
      <c r="G114" s="29">
        <v>-356742</v>
      </c>
    </row>
    <row r="115" spans="1:7" ht="21.75" customHeight="1">
      <c r="A115" s="21" t="s">
        <v>180</v>
      </c>
      <c r="B115" s="21"/>
      <c r="C115" s="21"/>
      <c r="D115" s="25"/>
      <c r="E115" s="3">
        <v>424339356.04999852</v>
      </c>
      <c r="F115" s="25"/>
      <c r="G115" s="29">
        <v>0</v>
      </c>
    </row>
    <row r="116" spans="1:7" ht="21.75" customHeight="1">
      <c r="A116" s="21" t="s">
        <v>181</v>
      </c>
      <c r="B116" s="21"/>
      <c r="C116" s="21"/>
      <c r="D116" s="25"/>
      <c r="E116" s="29">
        <v>0</v>
      </c>
      <c r="F116" s="25"/>
      <c r="G116" s="29">
        <v>147052850</v>
      </c>
    </row>
    <row r="117" spans="1:7" ht="21.75" customHeight="1">
      <c r="A117" s="21" t="s">
        <v>173</v>
      </c>
      <c r="B117" s="21"/>
      <c r="C117" s="21"/>
      <c r="D117" s="25"/>
      <c r="F117" s="25"/>
      <c r="G117" s="29"/>
    </row>
    <row r="118" spans="1:7" ht="21.75" customHeight="1">
      <c r="A118" s="21" t="s">
        <v>147</v>
      </c>
      <c r="B118" s="21"/>
      <c r="C118" s="21"/>
      <c r="D118" s="25"/>
      <c r="E118" s="29">
        <v>0</v>
      </c>
      <c r="F118" s="25"/>
      <c r="G118" s="29">
        <v>1426467</v>
      </c>
    </row>
    <row r="119" spans="1:7" ht="21.75" customHeight="1">
      <c r="A119" s="21" t="s">
        <v>124</v>
      </c>
      <c r="B119" s="21"/>
      <c r="C119" s="21"/>
      <c r="D119" s="25"/>
      <c r="E119" s="29">
        <v>0</v>
      </c>
      <c r="F119" s="25"/>
      <c r="G119" s="29">
        <v>7050406</v>
      </c>
    </row>
    <row r="120" spans="1:7" ht="21.75" customHeight="1">
      <c r="A120" s="21" t="s">
        <v>175</v>
      </c>
      <c r="B120" s="21"/>
      <c r="C120" s="21"/>
      <c r="D120" s="25"/>
      <c r="E120" s="29">
        <v>1801823</v>
      </c>
      <c r="F120" s="25"/>
      <c r="G120" s="29">
        <v>0</v>
      </c>
    </row>
    <row r="121" spans="1:7" ht="21.75" customHeight="1">
      <c r="A121" s="22"/>
      <c r="B121" s="21"/>
      <c r="C121" s="21"/>
      <c r="D121" s="25"/>
      <c r="E121" s="29"/>
      <c r="F121" s="25"/>
      <c r="G121" s="29"/>
    </row>
    <row r="122" spans="1:7" ht="21.75" customHeight="1">
      <c r="A122" s="3" t="s">
        <v>12</v>
      </c>
      <c r="B122" s="21"/>
      <c r="C122" s="21"/>
      <c r="D122" s="25"/>
      <c r="E122" s="29"/>
      <c r="F122" s="25"/>
      <c r="G122" s="29"/>
    </row>
  </sheetData>
  <pageMargins left="0.98425196850393704" right="0.19685039370078741" top="0.78740157480314965" bottom="0.19685039370078741" header="0.19685039370078741" footer="0.19685039370078741"/>
  <pageSetup paperSize="9" scale="83" orientation="portrait" r:id="rId1"/>
  <rowBreaks count="2" manualBreakCount="2">
    <brk id="42" max="16383" man="1"/>
    <brk id="83" max="7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showGridLines="0" tabSelected="1" view="pageBreakPreview" topLeftCell="A7" zoomScale="80" zoomScaleNormal="90" zoomScaleSheetLayoutView="80" workbookViewId="0">
      <selection activeCell="I24" sqref="I24"/>
    </sheetView>
  </sheetViews>
  <sheetFormatPr defaultColWidth="10.7109375" defaultRowHeight="20.25" customHeight="1"/>
  <cols>
    <col min="1" max="1" width="10.7109375" style="76" customWidth="1"/>
    <col min="2" max="2" width="8.7109375" style="76" customWidth="1"/>
    <col min="3" max="3" width="22" style="76" customWidth="1"/>
    <col min="4" max="4" width="1.7109375" style="76" customWidth="1"/>
    <col min="5" max="5" width="7.7109375" style="76" customWidth="1"/>
    <col min="6" max="6" width="1.7109375" style="76" customWidth="1"/>
    <col min="7" max="7" width="16.7109375" style="76" customWidth="1"/>
    <col min="8" max="8" width="1.7109375" style="76" customWidth="1"/>
    <col min="9" max="9" width="16.28515625" style="76" customWidth="1"/>
    <col min="10" max="10" width="1.7109375" style="76" customWidth="1"/>
    <col min="11" max="11" width="16.7109375" style="76" customWidth="1"/>
    <col min="12" max="12" width="1.7109375" style="76" customWidth="1"/>
    <col min="13" max="13" width="16.7109375" style="87" customWidth="1"/>
    <col min="14" max="14" width="1.7109375" style="76" customWidth="1"/>
    <col min="15" max="15" width="16.5703125" style="87" customWidth="1"/>
    <col min="16" max="16" width="9" style="76" customWidth="1"/>
    <col min="17" max="260" width="10.7109375" style="76"/>
    <col min="261" max="261" width="10.7109375" style="76" customWidth="1"/>
    <col min="262" max="262" width="8.7109375" style="76" customWidth="1"/>
    <col min="263" max="263" width="5.7109375" style="76" customWidth="1"/>
    <col min="264" max="264" width="2.7109375" style="76" customWidth="1"/>
    <col min="265" max="265" width="7" style="76" customWidth="1"/>
    <col min="266" max="266" width="2.7109375" style="76" customWidth="1"/>
    <col min="267" max="267" width="12.7109375" style="76" customWidth="1"/>
    <col min="268" max="268" width="2.7109375" style="76" customWidth="1"/>
    <col min="269" max="269" width="12.7109375" style="76" customWidth="1"/>
    <col min="270" max="270" width="2.7109375" style="76" customWidth="1"/>
    <col min="271" max="271" width="12.7109375" style="76" customWidth="1"/>
    <col min="272" max="272" width="9" style="76" customWidth="1"/>
    <col min="273" max="516" width="10.7109375" style="76"/>
    <col min="517" max="517" width="10.7109375" style="76" customWidth="1"/>
    <col min="518" max="518" width="8.7109375" style="76" customWidth="1"/>
    <col min="519" max="519" width="5.7109375" style="76" customWidth="1"/>
    <col min="520" max="520" width="2.7109375" style="76" customWidth="1"/>
    <col min="521" max="521" width="7" style="76" customWidth="1"/>
    <col min="522" max="522" width="2.7109375" style="76" customWidth="1"/>
    <col min="523" max="523" width="12.7109375" style="76" customWidth="1"/>
    <col min="524" max="524" width="2.7109375" style="76" customWidth="1"/>
    <col min="525" max="525" width="12.7109375" style="76" customWidth="1"/>
    <col min="526" max="526" width="2.7109375" style="76" customWidth="1"/>
    <col min="527" max="527" width="12.7109375" style="76" customWidth="1"/>
    <col min="528" max="528" width="9" style="76" customWidth="1"/>
    <col min="529" max="772" width="10.7109375" style="76"/>
    <col min="773" max="773" width="10.7109375" style="76" customWidth="1"/>
    <col min="774" max="774" width="8.7109375" style="76" customWidth="1"/>
    <col min="775" max="775" width="5.7109375" style="76" customWidth="1"/>
    <col min="776" max="776" width="2.7109375" style="76" customWidth="1"/>
    <col min="777" max="777" width="7" style="76" customWidth="1"/>
    <col min="778" max="778" width="2.7109375" style="76" customWidth="1"/>
    <col min="779" max="779" width="12.7109375" style="76" customWidth="1"/>
    <col min="780" max="780" width="2.7109375" style="76" customWidth="1"/>
    <col min="781" max="781" width="12.7109375" style="76" customWidth="1"/>
    <col min="782" max="782" width="2.7109375" style="76" customWidth="1"/>
    <col min="783" max="783" width="12.7109375" style="76" customWidth="1"/>
    <col min="784" max="784" width="9" style="76" customWidth="1"/>
    <col min="785" max="1028" width="10.7109375" style="76"/>
    <col min="1029" max="1029" width="10.7109375" style="76" customWidth="1"/>
    <col min="1030" max="1030" width="8.7109375" style="76" customWidth="1"/>
    <col min="1031" max="1031" width="5.7109375" style="76" customWidth="1"/>
    <col min="1032" max="1032" width="2.7109375" style="76" customWidth="1"/>
    <col min="1033" max="1033" width="7" style="76" customWidth="1"/>
    <col min="1034" max="1034" width="2.7109375" style="76" customWidth="1"/>
    <col min="1035" max="1035" width="12.7109375" style="76" customWidth="1"/>
    <col min="1036" max="1036" width="2.7109375" style="76" customWidth="1"/>
    <col min="1037" max="1037" width="12.7109375" style="76" customWidth="1"/>
    <col min="1038" max="1038" width="2.7109375" style="76" customWidth="1"/>
    <col min="1039" max="1039" width="12.7109375" style="76" customWidth="1"/>
    <col min="1040" max="1040" width="9" style="76" customWidth="1"/>
    <col min="1041" max="1284" width="10.7109375" style="76"/>
    <col min="1285" max="1285" width="10.7109375" style="76" customWidth="1"/>
    <col min="1286" max="1286" width="8.7109375" style="76" customWidth="1"/>
    <col min="1287" max="1287" width="5.7109375" style="76" customWidth="1"/>
    <col min="1288" max="1288" width="2.7109375" style="76" customWidth="1"/>
    <col min="1289" max="1289" width="7" style="76" customWidth="1"/>
    <col min="1290" max="1290" width="2.7109375" style="76" customWidth="1"/>
    <col min="1291" max="1291" width="12.7109375" style="76" customWidth="1"/>
    <col min="1292" max="1292" width="2.7109375" style="76" customWidth="1"/>
    <col min="1293" max="1293" width="12.7109375" style="76" customWidth="1"/>
    <col min="1294" max="1294" width="2.7109375" style="76" customWidth="1"/>
    <col min="1295" max="1295" width="12.7109375" style="76" customWidth="1"/>
    <col min="1296" max="1296" width="9" style="76" customWidth="1"/>
    <col min="1297" max="1540" width="10.7109375" style="76"/>
    <col min="1541" max="1541" width="10.7109375" style="76" customWidth="1"/>
    <col min="1542" max="1542" width="8.7109375" style="76" customWidth="1"/>
    <col min="1543" max="1543" width="5.7109375" style="76" customWidth="1"/>
    <col min="1544" max="1544" width="2.7109375" style="76" customWidth="1"/>
    <col min="1545" max="1545" width="7" style="76" customWidth="1"/>
    <col min="1546" max="1546" width="2.7109375" style="76" customWidth="1"/>
    <col min="1547" max="1547" width="12.7109375" style="76" customWidth="1"/>
    <col min="1548" max="1548" width="2.7109375" style="76" customWidth="1"/>
    <col min="1549" max="1549" width="12.7109375" style="76" customWidth="1"/>
    <col min="1550" max="1550" width="2.7109375" style="76" customWidth="1"/>
    <col min="1551" max="1551" width="12.7109375" style="76" customWidth="1"/>
    <col min="1552" max="1552" width="9" style="76" customWidth="1"/>
    <col min="1553" max="1796" width="10.7109375" style="76"/>
    <col min="1797" max="1797" width="10.7109375" style="76" customWidth="1"/>
    <col min="1798" max="1798" width="8.7109375" style="76" customWidth="1"/>
    <col min="1799" max="1799" width="5.7109375" style="76" customWidth="1"/>
    <col min="1800" max="1800" width="2.7109375" style="76" customWidth="1"/>
    <col min="1801" max="1801" width="7" style="76" customWidth="1"/>
    <col min="1802" max="1802" width="2.7109375" style="76" customWidth="1"/>
    <col min="1803" max="1803" width="12.7109375" style="76" customWidth="1"/>
    <col min="1804" max="1804" width="2.7109375" style="76" customWidth="1"/>
    <col min="1805" max="1805" width="12.7109375" style="76" customWidth="1"/>
    <col min="1806" max="1806" width="2.7109375" style="76" customWidth="1"/>
    <col min="1807" max="1807" width="12.7109375" style="76" customWidth="1"/>
    <col min="1808" max="1808" width="9" style="76" customWidth="1"/>
    <col min="1809" max="2052" width="10.7109375" style="76"/>
    <col min="2053" max="2053" width="10.7109375" style="76" customWidth="1"/>
    <col min="2054" max="2054" width="8.7109375" style="76" customWidth="1"/>
    <col min="2055" max="2055" width="5.7109375" style="76" customWidth="1"/>
    <col min="2056" max="2056" width="2.7109375" style="76" customWidth="1"/>
    <col min="2057" max="2057" width="7" style="76" customWidth="1"/>
    <col min="2058" max="2058" width="2.7109375" style="76" customWidth="1"/>
    <col min="2059" max="2059" width="12.7109375" style="76" customWidth="1"/>
    <col min="2060" max="2060" width="2.7109375" style="76" customWidth="1"/>
    <col min="2061" max="2061" width="12.7109375" style="76" customWidth="1"/>
    <col min="2062" max="2062" width="2.7109375" style="76" customWidth="1"/>
    <col min="2063" max="2063" width="12.7109375" style="76" customWidth="1"/>
    <col min="2064" max="2064" width="9" style="76" customWidth="1"/>
    <col min="2065" max="2308" width="10.7109375" style="76"/>
    <col min="2309" max="2309" width="10.7109375" style="76" customWidth="1"/>
    <col min="2310" max="2310" width="8.7109375" style="76" customWidth="1"/>
    <col min="2311" max="2311" width="5.7109375" style="76" customWidth="1"/>
    <col min="2312" max="2312" width="2.7109375" style="76" customWidth="1"/>
    <col min="2313" max="2313" width="7" style="76" customWidth="1"/>
    <col min="2314" max="2314" width="2.7109375" style="76" customWidth="1"/>
    <col min="2315" max="2315" width="12.7109375" style="76" customWidth="1"/>
    <col min="2316" max="2316" width="2.7109375" style="76" customWidth="1"/>
    <col min="2317" max="2317" width="12.7109375" style="76" customWidth="1"/>
    <col min="2318" max="2318" width="2.7109375" style="76" customWidth="1"/>
    <col min="2319" max="2319" width="12.7109375" style="76" customWidth="1"/>
    <col min="2320" max="2320" width="9" style="76" customWidth="1"/>
    <col min="2321" max="2564" width="10.7109375" style="76"/>
    <col min="2565" max="2565" width="10.7109375" style="76" customWidth="1"/>
    <col min="2566" max="2566" width="8.7109375" style="76" customWidth="1"/>
    <col min="2567" max="2567" width="5.7109375" style="76" customWidth="1"/>
    <col min="2568" max="2568" width="2.7109375" style="76" customWidth="1"/>
    <col min="2569" max="2569" width="7" style="76" customWidth="1"/>
    <col min="2570" max="2570" width="2.7109375" style="76" customWidth="1"/>
    <col min="2571" max="2571" width="12.7109375" style="76" customWidth="1"/>
    <col min="2572" max="2572" width="2.7109375" style="76" customWidth="1"/>
    <col min="2573" max="2573" width="12.7109375" style="76" customWidth="1"/>
    <col min="2574" max="2574" width="2.7109375" style="76" customWidth="1"/>
    <col min="2575" max="2575" width="12.7109375" style="76" customWidth="1"/>
    <col min="2576" max="2576" width="9" style="76" customWidth="1"/>
    <col min="2577" max="2820" width="10.7109375" style="76"/>
    <col min="2821" max="2821" width="10.7109375" style="76" customWidth="1"/>
    <col min="2822" max="2822" width="8.7109375" style="76" customWidth="1"/>
    <col min="2823" max="2823" width="5.7109375" style="76" customWidth="1"/>
    <col min="2824" max="2824" width="2.7109375" style="76" customWidth="1"/>
    <col min="2825" max="2825" width="7" style="76" customWidth="1"/>
    <col min="2826" max="2826" width="2.7109375" style="76" customWidth="1"/>
    <col min="2827" max="2827" width="12.7109375" style="76" customWidth="1"/>
    <col min="2828" max="2828" width="2.7109375" style="76" customWidth="1"/>
    <col min="2829" max="2829" width="12.7109375" style="76" customWidth="1"/>
    <col min="2830" max="2830" width="2.7109375" style="76" customWidth="1"/>
    <col min="2831" max="2831" width="12.7109375" style="76" customWidth="1"/>
    <col min="2832" max="2832" width="9" style="76" customWidth="1"/>
    <col min="2833" max="3076" width="10.7109375" style="76"/>
    <col min="3077" max="3077" width="10.7109375" style="76" customWidth="1"/>
    <col min="3078" max="3078" width="8.7109375" style="76" customWidth="1"/>
    <col min="3079" max="3079" width="5.7109375" style="76" customWidth="1"/>
    <col min="3080" max="3080" width="2.7109375" style="76" customWidth="1"/>
    <col min="3081" max="3081" width="7" style="76" customWidth="1"/>
    <col min="3082" max="3082" width="2.7109375" style="76" customWidth="1"/>
    <col min="3083" max="3083" width="12.7109375" style="76" customWidth="1"/>
    <col min="3084" max="3084" width="2.7109375" style="76" customWidth="1"/>
    <col min="3085" max="3085" width="12.7109375" style="76" customWidth="1"/>
    <col min="3086" max="3086" width="2.7109375" style="76" customWidth="1"/>
    <col min="3087" max="3087" width="12.7109375" style="76" customWidth="1"/>
    <col min="3088" max="3088" width="9" style="76" customWidth="1"/>
    <col min="3089" max="3332" width="10.7109375" style="76"/>
    <col min="3333" max="3333" width="10.7109375" style="76" customWidth="1"/>
    <col min="3334" max="3334" width="8.7109375" style="76" customWidth="1"/>
    <col min="3335" max="3335" width="5.7109375" style="76" customWidth="1"/>
    <col min="3336" max="3336" width="2.7109375" style="76" customWidth="1"/>
    <col min="3337" max="3337" width="7" style="76" customWidth="1"/>
    <col min="3338" max="3338" width="2.7109375" style="76" customWidth="1"/>
    <col min="3339" max="3339" width="12.7109375" style="76" customWidth="1"/>
    <col min="3340" max="3340" width="2.7109375" style="76" customWidth="1"/>
    <col min="3341" max="3341" width="12.7109375" style="76" customWidth="1"/>
    <col min="3342" max="3342" width="2.7109375" style="76" customWidth="1"/>
    <col min="3343" max="3343" width="12.7109375" style="76" customWidth="1"/>
    <col min="3344" max="3344" width="9" style="76" customWidth="1"/>
    <col min="3345" max="3588" width="10.7109375" style="76"/>
    <col min="3589" max="3589" width="10.7109375" style="76" customWidth="1"/>
    <col min="3590" max="3590" width="8.7109375" style="76" customWidth="1"/>
    <col min="3591" max="3591" width="5.7109375" style="76" customWidth="1"/>
    <col min="3592" max="3592" width="2.7109375" style="76" customWidth="1"/>
    <col min="3593" max="3593" width="7" style="76" customWidth="1"/>
    <col min="3594" max="3594" width="2.7109375" style="76" customWidth="1"/>
    <col min="3595" max="3595" width="12.7109375" style="76" customWidth="1"/>
    <col min="3596" max="3596" width="2.7109375" style="76" customWidth="1"/>
    <col min="3597" max="3597" width="12.7109375" style="76" customWidth="1"/>
    <col min="3598" max="3598" width="2.7109375" style="76" customWidth="1"/>
    <col min="3599" max="3599" width="12.7109375" style="76" customWidth="1"/>
    <col min="3600" max="3600" width="9" style="76" customWidth="1"/>
    <col min="3601" max="3844" width="10.7109375" style="76"/>
    <col min="3845" max="3845" width="10.7109375" style="76" customWidth="1"/>
    <col min="3846" max="3846" width="8.7109375" style="76" customWidth="1"/>
    <col min="3847" max="3847" width="5.7109375" style="76" customWidth="1"/>
    <col min="3848" max="3848" width="2.7109375" style="76" customWidth="1"/>
    <col min="3849" max="3849" width="7" style="76" customWidth="1"/>
    <col min="3850" max="3850" width="2.7109375" style="76" customWidth="1"/>
    <col min="3851" max="3851" width="12.7109375" style="76" customWidth="1"/>
    <col min="3852" max="3852" width="2.7109375" style="76" customWidth="1"/>
    <col min="3853" max="3853" width="12.7109375" style="76" customWidth="1"/>
    <col min="3854" max="3854" width="2.7109375" style="76" customWidth="1"/>
    <col min="3855" max="3855" width="12.7109375" style="76" customWidth="1"/>
    <col min="3856" max="3856" width="9" style="76" customWidth="1"/>
    <col min="3857" max="4100" width="10.7109375" style="76"/>
    <col min="4101" max="4101" width="10.7109375" style="76" customWidth="1"/>
    <col min="4102" max="4102" width="8.7109375" style="76" customWidth="1"/>
    <col min="4103" max="4103" width="5.7109375" style="76" customWidth="1"/>
    <col min="4104" max="4104" width="2.7109375" style="76" customWidth="1"/>
    <col min="4105" max="4105" width="7" style="76" customWidth="1"/>
    <col min="4106" max="4106" width="2.7109375" style="76" customWidth="1"/>
    <col min="4107" max="4107" width="12.7109375" style="76" customWidth="1"/>
    <col min="4108" max="4108" width="2.7109375" style="76" customWidth="1"/>
    <col min="4109" max="4109" width="12.7109375" style="76" customWidth="1"/>
    <col min="4110" max="4110" width="2.7109375" style="76" customWidth="1"/>
    <col min="4111" max="4111" width="12.7109375" style="76" customWidth="1"/>
    <col min="4112" max="4112" width="9" style="76" customWidth="1"/>
    <col min="4113" max="4356" width="10.7109375" style="76"/>
    <col min="4357" max="4357" width="10.7109375" style="76" customWidth="1"/>
    <col min="4358" max="4358" width="8.7109375" style="76" customWidth="1"/>
    <col min="4359" max="4359" width="5.7109375" style="76" customWidth="1"/>
    <col min="4360" max="4360" width="2.7109375" style="76" customWidth="1"/>
    <col min="4361" max="4361" width="7" style="76" customWidth="1"/>
    <col min="4362" max="4362" width="2.7109375" style="76" customWidth="1"/>
    <col min="4363" max="4363" width="12.7109375" style="76" customWidth="1"/>
    <col min="4364" max="4364" width="2.7109375" style="76" customWidth="1"/>
    <col min="4365" max="4365" width="12.7109375" style="76" customWidth="1"/>
    <col min="4366" max="4366" width="2.7109375" style="76" customWidth="1"/>
    <col min="4367" max="4367" width="12.7109375" style="76" customWidth="1"/>
    <col min="4368" max="4368" width="9" style="76" customWidth="1"/>
    <col min="4369" max="4612" width="10.7109375" style="76"/>
    <col min="4613" max="4613" width="10.7109375" style="76" customWidth="1"/>
    <col min="4614" max="4614" width="8.7109375" style="76" customWidth="1"/>
    <col min="4615" max="4615" width="5.7109375" style="76" customWidth="1"/>
    <col min="4616" max="4616" width="2.7109375" style="76" customWidth="1"/>
    <col min="4617" max="4617" width="7" style="76" customWidth="1"/>
    <col min="4618" max="4618" width="2.7109375" style="76" customWidth="1"/>
    <col min="4619" max="4619" width="12.7109375" style="76" customWidth="1"/>
    <col min="4620" max="4620" width="2.7109375" style="76" customWidth="1"/>
    <col min="4621" max="4621" width="12.7109375" style="76" customWidth="1"/>
    <col min="4622" max="4622" width="2.7109375" style="76" customWidth="1"/>
    <col min="4623" max="4623" width="12.7109375" style="76" customWidth="1"/>
    <col min="4624" max="4624" width="9" style="76" customWidth="1"/>
    <col min="4625" max="4868" width="10.7109375" style="76"/>
    <col min="4869" max="4869" width="10.7109375" style="76" customWidth="1"/>
    <col min="4870" max="4870" width="8.7109375" style="76" customWidth="1"/>
    <col min="4871" max="4871" width="5.7109375" style="76" customWidth="1"/>
    <col min="4872" max="4872" width="2.7109375" style="76" customWidth="1"/>
    <col min="4873" max="4873" width="7" style="76" customWidth="1"/>
    <col min="4874" max="4874" width="2.7109375" style="76" customWidth="1"/>
    <col min="4875" max="4875" width="12.7109375" style="76" customWidth="1"/>
    <col min="4876" max="4876" width="2.7109375" style="76" customWidth="1"/>
    <col min="4877" max="4877" width="12.7109375" style="76" customWidth="1"/>
    <col min="4878" max="4878" width="2.7109375" style="76" customWidth="1"/>
    <col min="4879" max="4879" width="12.7109375" style="76" customWidth="1"/>
    <col min="4880" max="4880" width="9" style="76" customWidth="1"/>
    <col min="4881" max="5124" width="10.7109375" style="76"/>
    <col min="5125" max="5125" width="10.7109375" style="76" customWidth="1"/>
    <col min="5126" max="5126" width="8.7109375" style="76" customWidth="1"/>
    <col min="5127" max="5127" width="5.7109375" style="76" customWidth="1"/>
    <col min="5128" max="5128" width="2.7109375" style="76" customWidth="1"/>
    <col min="5129" max="5129" width="7" style="76" customWidth="1"/>
    <col min="5130" max="5130" width="2.7109375" style="76" customWidth="1"/>
    <col min="5131" max="5131" width="12.7109375" style="76" customWidth="1"/>
    <col min="5132" max="5132" width="2.7109375" style="76" customWidth="1"/>
    <col min="5133" max="5133" width="12.7109375" style="76" customWidth="1"/>
    <col min="5134" max="5134" width="2.7109375" style="76" customWidth="1"/>
    <col min="5135" max="5135" width="12.7109375" style="76" customWidth="1"/>
    <col min="5136" max="5136" width="9" style="76" customWidth="1"/>
    <col min="5137" max="5380" width="10.7109375" style="76"/>
    <col min="5381" max="5381" width="10.7109375" style="76" customWidth="1"/>
    <col min="5382" max="5382" width="8.7109375" style="76" customWidth="1"/>
    <col min="5383" max="5383" width="5.7109375" style="76" customWidth="1"/>
    <col min="5384" max="5384" width="2.7109375" style="76" customWidth="1"/>
    <col min="5385" max="5385" width="7" style="76" customWidth="1"/>
    <col min="5386" max="5386" width="2.7109375" style="76" customWidth="1"/>
    <col min="5387" max="5387" width="12.7109375" style="76" customWidth="1"/>
    <col min="5388" max="5388" width="2.7109375" style="76" customWidth="1"/>
    <col min="5389" max="5389" width="12.7109375" style="76" customWidth="1"/>
    <col min="5390" max="5390" width="2.7109375" style="76" customWidth="1"/>
    <col min="5391" max="5391" width="12.7109375" style="76" customWidth="1"/>
    <col min="5392" max="5392" width="9" style="76" customWidth="1"/>
    <col min="5393" max="5636" width="10.7109375" style="76"/>
    <col min="5637" max="5637" width="10.7109375" style="76" customWidth="1"/>
    <col min="5638" max="5638" width="8.7109375" style="76" customWidth="1"/>
    <col min="5639" max="5639" width="5.7109375" style="76" customWidth="1"/>
    <col min="5640" max="5640" width="2.7109375" style="76" customWidth="1"/>
    <col min="5641" max="5641" width="7" style="76" customWidth="1"/>
    <col min="5642" max="5642" width="2.7109375" style="76" customWidth="1"/>
    <col min="5643" max="5643" width="12.7109375" style="76" customWidth="1"/>
    <col min="5644" max="5644" width="2.7109375" style="76" customWidth="1"/>
    <col min="5645" max="5645" width="12.7109375" style="76" customWidth="1"/>
    <col min="5646" max="5646" width="2.7109375" style="76" customWidth="1"/>
    <col min="5647" max="5647" width="12.7109375" style="76" customWidth="1"/>
    <col min="5648" max="5648" width="9" style="76" customWidth="1"/>
    <col min="5649" max="5892" width="10.7109375" style="76"/>
    <col min="5893" max="5893" width="10.7109375" style="76" customWidth="1"/>
    <col min="5894" max="5894" width="8.7109375" style="76" customWidth="1"/>
    <col min="5895" max="5895" width="5.7109375" style="76" customWidth="1"/>
    <col min="5896" max="5896" width="2.7109375" style="76" customWidth="1"/>
    <col min="5897" max="5897" width="7" style="76" customWidth="1"/>
    <col min="5898" max="5898" width="2.7109375" style="76" customWidth="1"/>
    <col min="5899" max="5899" width="12.7109375" style="76" customWidth="1"/>
    <col min="5900" max="5900" width="2.7109375" style="76" customWidth="1"/>
    <col min="5901" max="5901" width="12.7109375" style="76" customWidth="1"/>
    <col min="5902" max="5902" width="2.7109375" style="76" customWidth="1"/>
    <col min="5903" max="5903" width="12.7109375" style="76" customWidth="1"/>
    <col min="5904" max="5904" width="9" style="76" customWidth="1"/>
    <col min="5905" max="6148" width="10.7109375" style="76"/>
    <col min="6149" max="6149" width="10.7109375" style="76" customWidth="1"/>
    <col min="6150" max="6150" width="8.7109375" style="76" customWidth="1"/>
    <col min="6151" max="6151" width="5.7109375" style="76" customWidth="1"/>
    <col min="6152" max="6152" width="2.7109375" style="76" customWidth="1"/>
    <col min="6153" max="6153" width="7" style="76" customWidth="1"/>
    <col min="6154" max="6154" width="2.7109375" style="76" customWidth="1"/>
    <col min="6155" max="6155" width="12.7109375" style="76" customWidth="1"/>
    <col min="6156" max="6156" width="2.7109375" style="76" customWidth="1"/>
    <col min="6157" max="6157" width="12.7109375" style="76" customWidth="1"/>
    <col min="6158" max="6158" width="2.7109375" style="76" customWidth="1"/>
    <col min="6159" max="6159" width="12.7109375" style="76" customWidth="1"/>
    <col min="6160" max="6160" width="9" style="76" customWidth="1"/>
    <col min="6161" max="6404" width="10.7109375" style="76"/>
    <col min="6405" max="6405" width="10.7109375" style="76" customWidth="1"/>
    <col min="6406" max="6406" width="8.7109375" style="76" customWidth="1"/>
    <col min="6407" max="6407" width="5.7109375" style="76" customWidth="1"/>
    <col min="6408" max="6408" width="2.7109375" style="76" customWidth="1"/>
    <col min="6409" max="6409" width="7" style="76" customWidth="1"/>
    <col min="6410" max="6410" width="2.7109375" style="76" customWidth="1"/>
    <col min="6411" max="6411" width="12.7109375" style="76" customWidth="1"/>
    <col min="6412" max="6412" width="2.7109375" style="76" customWidth="1"/>
    <col min="6413" max="6413" width="12.7109375" style="76" customWidth="1"/>
    <col min="6414" max="6414" width="2.7109375" style="76" customWidth="1"/>
    <col min="6415" max="6415" width="12.7109375" style="76" customWidth="1"/>
    <col min="6416" max="6416" width="9" style="76" customWidth="1"/>
    <col min="6417" max="6660" width="10.7109375" style="76"/>
    <col min="6661" max="6661" width="10.7109375" style="76" customWidth="1"/>
    <col min="6662" max="6662" width="8.7109375" style="76" customWidth="1"/>
    <col min="6663" max="6663" width="5.7109375" style="76" customWidth="1"/>
    <col min="6664" max="6664" width="2.7109375" style="76" customWidth="1"/>
    <col min="6665" max="6665" width="7" style="76" customWidth="1"/>
    <col min="6666" max="6666" width="2.7109375" style="76" customWidth="1"/>
    <col min="6667" max="6667" width="12.7109375" style="76" customWidth="1"/>
    <col min="6668" max="6668" width="2.7109375" style="76" customWidth="1"/>
    <col min="6669" max="6669" width="12.7109375" style="76" customWidth="1"/>
    <col min="6670" max="6670" width="2.7109375" style="76" customWidth="1"/>
    <col min="6671" max="6671" width="12.7109375" style="76" customWidth="1"/>
    <col min="6672" max="6672" width="9" style="76" customWidth="1"/>
    <col min="6673" max="6916" width="10.7109375" style="76"/>
    <col min="6917" max="6917" width="10.7109375" style="76" customWidth="1"/>
    <col min="6918" max="6918" width="8.7109375" style="76" customWidth="1"/>
    <col min="6919" max="6919" width="5.7109375" style="76" customWidth="1"/>
    <col min="6920" max="6920" width="2.7109375" style="76" customWidth="1"/>
    <col min="6921" max="6921" width="7" style="76" customWidth="1"/>
    <col min="6922" max="6922" width="2.7109375" style="76" customWidth="1"/>
    <col min="6923" max="6923" width="12.7109375" style="76" customWidth="1"/>
    <col min="6924" max="6924" width="2.7109375" style="76" customWidth="1"/>
    <col min="6925" max="6925" width="12.7109375" style="76" customWidth="1"/>
    <col min="6926" max="6926" width="2.7109375" style="76" customWidth="1"/>
    <col min="6927" max="6927" width="12.7109375" style="76" customWidth="1"/>
    <col min="6928" max="6928" width="9" style="76" customWidth="1"/>
    <col min="6929" max="7172" width="10.7109375" style="76"/>
    <col min="7173" max="7173" width="10.7109375" style="76" customWidth="1"/>
    <col min="7174" max="7174" width="8.7109375" style="76" customWidth="1"/>
    <col min="7175" max="7175" width="5.7109375" style="76" customWidth="1"/>
    <col min="7176" max="7176" width="2.7109375" style="76" customWidth="1"/>
    <col min="7177" max="7177" width="7" style="76" customWidth="1"/>
    <col min="7178" max="7178" width="2.7109375" style="76" customWidth="1"/>
    <col min="7179" max="7179" width="12.7109375" style="76" customWidth="1"/>
    <col min="7180" max="7180" width="2.7109375" style="76" customWidth="1"/>
    <col min="7181" max="7181" width="12.7109375" style="76" customWidth="1"/>
    <col min="7182" max="7182" width="2.7109375" style="76" customWidth="1"/>
    <col min="7183" max="7183" width="12.7109375" style="76" customWidth="1"/>
    <col min="7184" max="7184" width="9" style="76" customWidth="1"/>
    <col min="7185" max="7428" width="10.7109375" style="76"/>
    <col min="7429" max="7429" width="10.7109375" style="76" customWidth="1"/>
    <col min="7430" max="7430" width="8.7109375" style="76" customWidth="1"/>
    <col min="7431" max="7431" width="5.7109375" style="76" customWidth="1"/>
    <col min="7432" max="7432" width="2.7109375" style="76" customWidth="1"/>
    <col min="7433" max="7433" width="7" style="76" customWidth="1"/>
    <col min="7434" max="7434" width="2.7109375" style="76" customWidth="1"/>
    <col min="7435" max="7435" width="12.7109375" style="76" customWidth="1"/>
    <col min="7436" max="7436" width="2.7109375" style="76" customWidth="1"/>
    <col min="7437" max="7437" width="12.7109375" style="76" customWidth="1"/>
    <col min="7438" max="7438" width="2.7109375" style="76" customWidth="1"/>
    <col min="7439" max="7439" width="12.7109375" style="76" customWidth="1"/>
    <col min="7440" max="7440" width="9" style="76" customWidth="1"/>
    <col min="7441" max="7684" width="10.7109375" style="76"/>
    <col min="7685" max="7685" width="10.7109375" style="76" customWidth="1"/>
    <col min="7686" max="7686" width="8.7109375" style="76" customWidth="1"/>
    <col min="7687" max="7687" width="5.7109375" style="76" customWidth="1"/>
    <col min="7688" max="7688" width="2.7109375" style="76" customWidth="1"/>
    <col min="7689" max="7689" width="7" style="76" customWidth="1"/>
    <col min="7690" max="7690" width="2.7109375" style="76" customWidth="1"/>
    <col min="7691" max="7691" width="12.7109375" style="76" customWidth="1"/>
    <col min="7692" max="7692" width="2.7109375" style="76" customWidth="1"/>
    <col min="7693" max="7693" width="12.7109375" style="76" customWidth="1"/>
    <col min="7694" max="7694" width="2.7109375" style="76" customWidth="1"/>
    <col min="7695" max="7695" width="12.7109375" style="76" customWidth="1"/>
    <col min="7696" max="7696" width="9" style="76" customWidth="1"/>
    <col min="7697" max="7940" width="10.7109375" style="76"/>
    <col min="7941" max="7941" width="10.7109375" style="76" customWidth="1"/>
    <col min="7942" max="7942" width="8.7109375" style="76" customWidth="1"/>
    <col min="7943" max="7943" width="5.7109375" style="76" customWidth="1"/>
    <col min="7944" max="7944" width="2.7109375" style="76" customWidth="1"/>
    <col min="7945" max="7945" width="7" style="76" customWidth="1"/>
    <col min="7946" max="7946" width="2.7109375" style="76" customWidth="1"/>
    <col min="7947" max="7947" width="12.7109375" style="76" customWidth="1"/>
    <col min="7948" max="7948" width="2.7109375" style="76" customWidth="1"/>
    <col min="7949" max="7949" width="12.7109375" style="76" customWidth="1"/>
    <col min="7950" max="7950" width="2.7109375" style="76" customWidth="1"/>
    <col min="7951" max="7951" width="12.7109375" style="76" customWidth="1"/>
    <col min="7952" max="7952" width="9" style="76" customWidth="1"/>
    <col min="7953" max="8196" width="10.7109375" style="76"/>
    <col min="8197" max="8197" width="10.7109375" style="76" customWidth="1"/>
    <col min="8198" max="8198" width="8.7109375" style="76" customWidth="1"/>
    <col min="8199" max="8199" width="5.7109375" style="76" customWidth="1"/>
    <col min="8200" max="8200" width="2.7109375" style="76" customWidth="1"/>
    <col min="8201" max="8201" width="7" style="76" customWidth="1"/>
    <col min="8202" max="8202" width="2.7109375" style="76" customWidth="1"/>
    <col min="8203" max="8203" width="12.7109375" style="76" customWidth="1"/>
    <col min="8204" max="8204" width="2.7109375" style="76" customWidth="1"/>
    <col min="8205" max="8205" width="12.7109375" style="76" customWidth="1"/>
    <col min="8206" max="8206" width="2.7109375" style="76" customWidth="1"/>
    <col min="8207" max="8207" width="12.7109375" style="76" customWidth="1"/>
    <col min="8208" max="8208" width="9" style="76" customWidth="1"/>
    <col min="8209" max="8452" width="10.7109375" style="76"/>
    <col min="8453" max="8453" width="10.7109375" style="76" customWidth="1"/>
    <col min="8454" max="8454" width="8.7109375" style="76" customWidth="1"/>
    <col min="8455" max="8455" width="5.7109375" style="76" customWidth="1"/>
    <col min="8456" max="8456" width="2.7109375" style="76" customWidth="1"/>
    <col min="8457" max="8457" width="7" style="76" customWidth="1"/>
    <col min="8458" max="8458" width="2.7109375" style="76" customWidth="1"/>
    <col min="8459" max="8459" width="12.7109375" style="76" customWidth="1"/>
    <col min="8460" max="8460" width="2.7109375" style="76" customWidth="1"/>
    <col min="8461" max="8461" width="12.7109375" style="76" customWidth="1"/>
    <col min="8462" max="8462" width="2.7109375" style="76" customWidth="1"/>
    <col min="8463" max="8463" width="12.7109375" style="76" customWidth="1"/>
    <col min="8464" max="8464" width="9" style="76" customWidth="1"/>
    <col min="8465" max="8708" width="10.7109375" style="76"/>
    <col min="8709" max="8709" width="10.7109375" style="76" customWidth="1"/>
    <col min="8710" max="8710" width="8.7109375" style="76" customWidth="1"/>
    <col min="8711" max="8711" width="5.7109375" style="76" customWidth="1"/>
    <col min="8712" max="8712" width="2.7109375" style="76" customWidth="1"/>
    <col min="8713" max="8713" width="7" style="76" customWidth="1"/>
    <col min="8714" max="8714" width="2.7109375" style="76" customWidth="1"/>
    <col min="8715" max="8715" width="12.7109375" style="76" customWidth="1"/>
    <col min="8716" max="8716" width="2.7109375" style="76" customWidth="1"/>
    <col min="8717" max="8717" width="12.7109375" style="76" customWidth="1"/>
    <col min="8718" max="8718" width="2.7109375" style="76" customWidth="1"/>
    <col min="8719" max="8719" width="12.7109375" style="76" customWidth="1"/>
    <col min="8720" max="8720" width="9" style="76" customWidth="1"/>
    <col min="8721" max="8964" width="10.7109375" style="76"/>
    <col min="8965" max="8965" width="10.7109375" style="76" customWidth="1"/>
    <col min="8966" max="8966" width="8.7109375" style="76" customWidth="1"/>
    <col min="8967" max="8967" width="5.7109375" style="76" customWidth="1"/>
    <col min="8968" max="8968" width="2.7109375" style="76" customWidth="1"/>
    <col min="8969" max="8969" width="7" style="76" customWidth="1"/>
    <col min="8970" max="8970" width="2.7109375" style="76" customWidth="1"/>
    <col min="8971" max="8971" width="12.7109375" style="76" customWidth="1"/>
    <col min="8972" max="8972" width="2.7109375" style="76" customWidth="1"/>
    <col min="8973" max="8973" width="12.7109375" style="76" customWidth="1"/>
    <col min="8974" max="8974" width="2.7109375" style="76" customWidth="1"/>
    <col min="8975" max="8975" width="12.7109375" style="76" customWidth="1"/>
    <col min="8976" max="8976" width="9" style="76" customWidth="1"/>
    <col min="8977" max="9220" width="10.7109375" style="76"/>
    <col min="9221" max="9221" width="10.7109375" style="76" customWidth="1"/>
    <col min="9222" max="9222" width="8.7109375" style="76" customWidth="1"/>
    <col min="9223" max="9223" width="5.7109375" style="76" customWidth="1"/>
    <col min="9224" max="9224" width="2.7109375" style="76" customWidth="1"/>
    <col min="9225" max="9225" width="7" style="76" customWidth="1"/>
    <col min="9226" max="9226" width="2.7109375" style="76" customWidth="1"/>
    <col min="9227" max="9227" width="12.7109375" style="76" customWidth="1"/>
    <col min="9228" max="9228" width="2.7109375" style="76" customWidth="1"/>
    <col min="9229" max="9229" width="12.7109375" style="76" customWidth="1"/>
    <col min="9230" max="9230" width="2.7109375" style="76" customWidth="1"/>
    <col min="9231" max="9231" width="12.7109375" style="76" customWidth="1"/>
    <col min="9232" max="9232" width="9" style="76" customWidth="1"/>
    <col min="9233" max="9476" width="10.7109375" style="76"/>
    <col min="9477" max="9477" width="10.7109375" style="76" customWidth="1"/>
    <col min="9478" max="9478" width="8.7109375" style="76" customWidth="1"/>
    <col min="9479" max="9479" width="5.7109375" style="76" customWidth="1"/>
    <col min="9480" max="9480" width="2.7109375" style="76" customWidth="1"/>
    <col min="9481" max="9481" width="7" style="76" customWidth="1"/>
    <col min="9482" max="9482" width="2.7109375" style="76" customWidth="1"/>
    <col min="9483" max="9483" width="12.7109375" style="76" customWidth="1"/>
    <col min="9484" max="9484" width="2.7109375" style="76" customWidth="1"/>
    <col min="9485" max="9485" width="12.7109375" style="76" customWidth="1"/>
    <col min="9486" max="9486" width="2.7109375" style="76" customWidth="1"/>
    <col min="9487" max="9487" width="12.7109375" style="76" customWidth="1"/>
    <col min="9488" max="9488" width="9" style="76" customWidth="1"/>
    <col min="9489" max="9732" width="10.7109375" style="76"/>
    <col min="9733" max="9733" width="10.7109375" style="76" customWidth="1"/>
    <col min="9734" max="9734" width="8.7109375" style="76" customWidth="1"/>
    <col min="9735" max="9735" width="5.7109375" style="76" customWidth="1"/>
    <col min="9736" max="9736" width="2.7109375" style="76" customWidth="1"/>
    <col min="9737" max="9737" width="7" style="76" customWidth="1"/>
    <col min="9738" max="9738" width="2.7109375" style="76" customWidth="1"/>
    <col min="9739" max="9739" width="12.7109375" style="76" customWidth="1"/>
    <col min="9740" max="9740" width="2.7109375" style="76" customWidth="1"/>
    <col min="9741" max="9741" width="12.7109375" style="76" customWidth="1"/>
    <col min="9742" max="9742" width="2.7109375" style="76" customWidth="1"/>
    <col min="9743" max="9743" width="12.7109375" style="76" customWidth="1"/>
    <col min="9744" max="9744" width="9" style="76" customWidth="1"/>
    <col min="9745" max="9988" width="10.7109375" style="76"/>
    <col min="9989" max="9989" width="10.7109375" style="76" customWidth="1"/>
    <col min="9990" max="9990" width="8.7109375" style="76" customWidth="1"/>
    <col min="9991" max="9991" width="5.7109375" style="76" customWidth="1"/>
    <col min="9992" max="9992" width="2.7109375" style="76" customWidth="1"/>
    <col min="9993" max="9993" width="7" style="76" customWidth="1"/>
    <col min="9994" max="9994" width="2.7109375" style="76" customWidth="1"/>
    <col min="9995" max="9995" width="12.7109375" style="76" customWidth="1"/>
    <col min="9996" max="9996" width="2.7109375" style="76" customWidth="1"/>
    <col min="9997" max="9997" width="12.7109375" style="76" customWidth="1"/>
    <col min="9998" max="9998" width="2.7109375" style="76" customWidth="1"/>
    <col min="9999" max="9999" width="12.7109375" style="76" customWidth="1"/>
    <col min="10000" max="10000" width="9" style="76" customWidth="1"/>
    <col min="10001" max="10244" width="10.7109375" style="76"/>
    <col min="10245" max="10245" width="10.7109375" style="76" customWidth="1"/>
    <col min="10246" max="10246" width="8.7109375" style="76" customWidth="1"/>
    <col min="10247" max="10247" width="5.7109375" style="76" customWidth="1"/>
    <col min="10248" max="10248" width="2.7109375" style="76" customWidth="1"/>
    <col min="10249" max="10249" width="7" style="76" customWidth="1"/>
    <col min="10250" max="10250" width="2.7109375" style="76" customWidth="1"/>
    <col min="10251" max="10251" width="12.7109375" style="76" customWidth="1"/>
    <col min="10252" max="10252" width="2.7109375" style="76" customWidth="1"/>
    <col min="10253" max="10253" width="12.7109375" style="76" customWidth="1"/>
    <col min="10254" max="10254" width="2.7109375" style="76" customWidth="1"/>
    <col min="10255" max="10255" width="12.7109375" style="76" customWidth="1"/>
    <col min="10256" max="10256" width="9" style="76" customWidth="1"/>
    <col min="10257" max="10500" width="10.7109375" style="76"/>
    <col min="10501" max="10501" width="10.7109375" style="76" customWidth="1"/>
    <col min="10502" max="10502" width="8.7109375" style="76" customWidth="1"/>
    <col min="10503" max="10503" width="5.7109375" style="76" customWidth="1"/>
    <col min="10504" max="10504" width="2.7109375" style="76" customWidth="1"/>
    <col min="10505" max="10505" width="7" style="76" customWidth="1"/>
    <col min="10506" max="10506" width="2.7109375" style="76" customWidth="1"/>
    <col min="10507" max="10507" width="12.7109375" style="76" customWidth="1"/>
    <col min="10508" max="10508" width="2.7109375" style="76" customWidth="1"/>
    <col min="10509" max="10509" width="12.7109375" style="76" customWidth="1"/>
    <col min="10510" max="10510" width="2.7109375" style="76" customWidth="1"/>
    <col min="10511" max="10511" width="12.7109375" style="76" customWidth="1"/>
    <col min="10512" max="10512" width="9" style="76" customWidth="1"/>
    <col min="10513" max="10756" width="10.7109375" style="76"/>
    <col min="10757" max="10757" width="10.7109375" style="76" customWidth="1"/>
    <col min="10758" max="10758" width="8.7109375" style="76" customWidth="1"/>
    <col min="10759" max="10759" width="5.7109375" style="76" customWidth="1"/>
    <col min="10760" max="10760" width="2.7109375" style="76" customWidth="1"/>
    <col min="10761" max="10761" width="7" style="76" customWidth="1"/>
    <col min="10762" max="10762" width="2.7109375" style="76" customWidth="1"/>
    <col min="10763" max="10763" width="12.7109375" style="76" customWidth="1"/>
    <col min="10764" max="10764" width="2.7109375" style="76" customWidth="1"/>
    <col min="10765" max="10765" width="12.7109375" style="76" customWidth="1"/>
    <col min="10766" max="10766" width="2.7109375" style="76" customWidth="1"/>
    <col min="10767" max="10767" width="12.7109375" style="76" customWidth="1"/>
    <col min="10768" max="10768" width="9" style="76" customWidth="1"/>
    <col min="10769" max="11012" width="10.7109375" style="76"/>
    <col min="11013" max="11013" width="10.7109375" style="76" customWidth="1"/>
    <col min="11014" max="11014" width="8.7109375" style="76" customWidth="1"/>
    <col min="11015" max="11015" width="5.7109375" style="76" customWidth="1"/>
    <col min="11016" max="11016" width="2.7109375" style="76" customWidth="1"/>
    <col min="11017" max="11017" width="7" style="76" customWidth="1"/>
    <col min="11018" max="11018" width="2.7109375" style="76" customWidth="1"/>
    <col min="11019" max="11019" width="12.7109375" style="76" customWidth="1"/>
    <col min="11020" max="11020" width="2.7109375" style="76" customWidth="1"/>
    <col min="11021" max="11021" width="12.7109375" style="76" customWidth="1"/>
    <col min="11022" max="11022" width="2.7109375" style="76" customWidth="1"/>
    <col min="11023" max="11023" width="12.7109375" style="76" customWidth="1"/>
    <col min="11024" max="11024" width="9" style="76" customWidth="1"/>
    <col min="11025" max="11268" width="10.7109375" style="76"/>
    <col min="11269" max="11269" width="10.7109375" style="76" customWidth="1"/>
    <col min="11270" max="11270" width="8.7109375" style="76" customWidth="1"/>
    <col min="11271" max="11271" width="5.7109375" style="76" customWidth="1"/>
    <col min="11272" max="11272" width="2.7109375" style="76" customWidth="1"/>
    <col min="11273" max="11273" width="7" style="76" customWidth="1"/>
    <col min="11274" max="11274" width="2.7109375" style="76" customWidth="1"/>
    <col min="11275" max="11275" width="12.7109375" style="76" customWidth="1"/>
    <col min="11276" max="11276" width="2.7109375" style="76" customWidth="1"/>
    <col min="11277" max="11277" width="12.7109375" style="76" customWidth="1"/>
    <col min="11278" max="11278" width="2.7109375" style="76" customWidth="1"/>
    <col min="11279" max="11279" width="12.7109375" style="76" customWidth="1"/>
    <col min="11280" max="11280" width="9" style="76" customWidth="1"/>
    <col min="11281" max="11524" width="10.7109375" style="76"/>
    <col min="11525" max="11525" width="10.7109375" style="76" customWidth="1"/>
    <col min="11526" max="11526" width="8.7109375" style="76" customWidth="1"/>
    <col min="11527" max="11527" width="5.7109375" style="76" customWidth="1"/>
    <col min="11528" max="11528" width="2.7109375" style="76" customWidth="1"/>
    <col min="11529" max="11529" width="7" style="76" customWidth="1"/>
    <col min="11530" max="11530" width="2.7109375" style="76" customWidth="1"/>
    <col min="11531" max="11531" width="12.7109375" style="76" customWidth="1"/>
    <col min="11532" max="11532" width="2.7109375" style="76" customWidth="1"/>
    <col min="11533" max="11533" width="12.7109375" style="76" customWidth="1"/>
    <col min="11534" max="11534" width="2.7109375" style="76" customWidth="1"/>
    <col min="11535" max="11535" width="12.7109375" style="76" customWidth="1"/>
    <col min="11536" max="11536" width="9" style="76" customWidth="1"/>
    <col min="11537" max="11780" width="10.7109375" style="76"/>
    <col min="11781" max="11781" width="10.7109375" style="76" customWidth="1"/>
    <col min="11782" max="11782" width="8.7109375" style="76" customWidth="1"/>
    <col min="11783" max="11783" width="5.7109375" style="76" customWidth="1"/>
    <col min="11784" max="11784" width="2.7109375" style="76" customWidth="1"/>
    <col min="11785" max="11785" width="7" style="76" customWidth="1"/>
    <col min="11786" max="11786" width="2.7109375" style="76" customWidth="1"/>
    <col min="11787" max="11787" width="12.7109375" style="76" customWidth="1"/>
    <col min="11788" max="11788" width="2.7109375" style="76" customWidth="1"/>
    <col min="11789" max="11789" width="12.7109375" style="76" customWidth="1"/>
    <col min="11790" max="11790" width="2.7109375" style="76" customWidth="1"/>
    <col min="11791" max="11791" width="12.7109375" style="76" customWidth="1"/>
    <col min="11792" max="11792" width="9" style="76" customWidth="1"/>
    <col min="11793" max="12036" width="10.7109375" style="76"/>
    <col min="12037" max="12037" width="10.7109375" style="76" customWidth="1"/>
    <col min="12038" max="12038" width="8.7109375" style="76" customWidth="1"/>
    <col min="12039" max="12039" width="5.7109375" style="76" customWidth="1"/>
    <col min="12040" max="12040" width="2.7109375" style="76" customWidth="1"/>
    <col min="12041" max="12041" width="7" style="76" customWidth="1"/>
    <col min="12042" max="12042" width="2.7109375" style="76" customWidth="1"/>
    <col min="12043" max="12043" width="12.7109375" style="76" customWidth="1"/>
    <col min="12044" max="12044" width="2.7109375" style="76" customWidth="1"/>
    <col min="12045" max="12045" width="12.7109375" style="76" customWidth="1"/>
    <col min="12046" max="12046" width="2.7109375" style="76" customWidth="1"/>
    <col min="12047" max="12047" width="12.7109375" style="76" customWidth="1"/>
    <col min="12048" max="12048" width="9" style="76" customWidth="1"/>
    <col min="12049" max="12292" width="10.7109375" style="76"/>
    <col min="12293" max="12293" width="10.7109375" style="76" customWidth="1"/>
    <col min="12294" max="12294" width="8.7109375" style="76" customWidth="1"/>
    <col min="12295" max="12295" width="5.7109375" style="76" customWidth="1"/>
    <col min="12296" max="12296" width="2.7109375" style="76" customWidth="1"/>
    <col min="12297" max="12297" width="7" style="76" customWidth="1"/>
    <col min="12298" max="12298" width="2.7109375" style="76" customWidth="1"/>
    <col min="12299" max="12299" width="12.7109375" style="76" customWidth="1"/>
    <col min="12300" max="12300" width="2.7109375" style="76" customWidth="1"/>
    <col min="12301" max="12301" width="12.7109375" style="76" customWidth="1"/>
    <col min="12302" max="12302" width="2.7109375" style="76" customWidth="1"/>
    <col min="12303" max="12303" width="12.7109375" style="76" customWidth="1"/>
    <col min="12304" max="12304" width="9" style="76" customWidth="1"/>
    <col min="12305" max="12548" width="10.7109375" style="76"/>
    <col min="12549" max="12549" width="10.7109375" style="76" customWidth="1"/>
    <col min="12550" max="12550" width="8.7109375" style="76" customWidth="1"/>
    <col min="12551" max="12551" width="5.7109375" style="76" customWidth="1"/>
    <col min="12552" max="12552" width="2.7109375" style="76" customWidth="1"/>
    <col min="12553" max="12553" width="7" style="76" customWidth="1"/>
    <col min="12554" max="12554" width="2.7109375" style="76" customWidth="1"/>
    <col min="12555" max="12555" width="12.7109375" style="76" customWidth="1"/>
    <col min="12556" max="12556" width="2.7109375" style="76" customWidth="1"/>
    <col min="12557" max="12557" width="12.7109375" style="76" customWidth="1"/>
    <col min="12558" max="12558" width="2.7109375" style="76" customWidth="1"/>
    <col min="12559" max="12559" width="12.7109375" style="76" customWidth="1"/>
    <col min="12560" max="12560" width="9" style="76" customWidth="1"/>
    <col min="12561" max="12804" width="10.7109375" style="76"/>
    <col min="12805" max="12805" width="10.7109375" style="76" customWidth="1"/>
    <col min="12806" max="12806" width="8.7109375" style="76" customWidth="1"/>
    <col min="12807" max="12807" width="5.7109375" style="76" customWidth="1"/>
    <col min="12808" max="12808" width="2.7109375" style="76" customWidth="1"/>
    <col min="12809" max="12809" width="7" style="76" customWidth="1"/>
    <col min="12810" max="12810" width="2.7109375" style="76" customWidth="1"/>
    <col min="12811" max="12811" width="12.7109375" style="76" customWidth="1"/>
    <col min="12812" max="12812" width="2.7109375" style="76" customWidth="1"/>
    <col min="12813" max="12813" width="12.7109375" style="76" customWidth="1"/>
    <col min="12814" max="12814" width="2.7109375" style="76" customWidth="1"/>
    <col min="12815" max="12815" width="12.7109375" style="76" customWidth="1"/>
    <col min="12816" max="12816" width="9" style="76" customWidth="1"/>
    <col min="12817" max="13060" width="10.7109375" style="76"/>
    <col min="13061" max="13061" width="10.7109375" style="76" customWidth="1"/>
    <col min="13062" max="13062" width="8.7109375" style="76" customWidth="1"/>
    <col min="13063" max="13063" width="5.7109375" style="76" customWidth="1"/>
    <col min="13064" max="13064" width="2.7109375" style="76" customWidth="1"/>
    <col min="13065" max="13065" width="7" style="76" customWidth="1"/>
    <col min="13066" max="13066" width="2.7109375" style="76" customWidth="1"/>
    <col min="13067" max="13067" width="12.7109375" style="76" customWidth="1"/>
    <col min="13068" max="13068" width="2.7109375" style="76" customWidth="1"/>
    <col min="13069" max="13069" width="12.7109375" style="76" customWidth="1"/>
    <col min="13070" max="13070" width="2.7109375" style="76" customWidth="1"/>
    <col min="13071" max="13071" width="12.7109375" style="76" customWidth="1"/>
    <col min="13072" max="13072" width="9" style="76" customWidth="1"/>
    <col min="13073" max="13316" width="10.7109375" style="76"/>
    <col min="13317" max="13317" width="10.7109375" style="76" customWidth="1"/>
    <col min="13318" max="13318" width="8.7109375" style="76" customWidth="1"/>
    <col min="13319" max="13319" width="5.7109375" style="76" customWidth="1"/>
    <col min="13320" max="13320" width="2.7109375" style="76" customWidth="1"/>
    <col min="13321" max="13321" width="7" style="76" customWidth="1"/>
    <col min="13322" max="13322" width="2.7109375" style="76" customWidth="1"/>
    <col min="13323" max="13323" width="12.7109375" style="76" customWidth="1"/>
    <col min="13324" max="13324" width="2.7109375" style="76" customWidth="1"/>
    <col min="13325" max="13325" width="12.7109375" style="76" customWidth="1"/>
    <col min="13326" max="13326" width="2.7109375" style="76" customWidth="1"/>
    <col min="13327" max="13327" width="12.7109375" style="76" customWidth="1"/>
    <col min="13328" max="13328" width="9" style="76" customWidth="1"/>
    <col min="13329" max="13572" width="10.7109375" style="76"/>
    <col min="13573" max="13573" width="10.7109375" style="76" customWidth="1"/>
    <col min="13574" max="13574" width="8.7109375" style="76" customWidth="1"/>
    <col min="13575" max="13575" width="5.7109375" style="76" customWidth="1"/>
    <col min="13576" max="13576" width="2.7109375" style="76" customWidth="1"/>
    <col min="13577" max="13577" width="7" style="76" customWidth="1"/>
    <col min="13578" max="13578" width="2.7109375" style="76" customWidth="1"/>
    <col min="13579" max="13579" width="12.7109375" style="76" customWidth="1"/>
    <col min="13580" max="13580" width="2.7109375" style="76" customWidth="1"/>
    <col min="13581" max="13581" width="12.7109375" style="76" customWidth="1"/>
    <col min="13582" max="13582" width="2.7109375" style="76" customWidth="1"/>
    <col min="13583" max="13583" width="12.7109375" style="76" customWidth="1"/>
    <col min="13584" max="13584" width="9" style="76" customWidth="1"/>
    <col min="13585" max="13828" width="10.7109375" style="76"/>
    <col min="13829" max="13829" width="10.7109375" style="76" customWidth="1"/>
    <col min="13830" max="13830" width="8.7109375" style="76" customWidth="1"/>
    <col min="13831" max="13831" width="5.7109375" style="76" customWidth="1"/>
    <col min="13832" max="13832" width="2.7109375" style="76" customWidth="1"/>
    <col min="13833" max="13833" width="7" style="76" customWidth="1"/>
    <col min="13834" max="13834" width="2.7109375" style="76" customWidth="1"/>
    <col min="13835" max="13835" width="12.7109375" style="76" customWidth="1"/>
    <col min="13836" max="13836" width="2.7109375" style="76" customWidth="1"/>
    <col min="13837" max="13837" width="12.7109375" style="76" customWidth="1"/>
    <col min="13838" max="13838" width="2.7109375" style="76" customWidth="1"/>
    <col min="13839" max="13839" width="12.7109375" style="76" customWidth="1"/>
    <col min="13840" max="13840" width="9" style="76" customWidth="1"/>
    <col min="13841" max="14084" width="10.7109375" style="76"/>
    <col min="14085" max="14085" width="10.7109375" style="76" customWidth="1"/>
    <col min="14086" max="14086" width="8.7109375" style="76" customWidth="1"/>
    <col min="14087" max="14087" width="5.7109375" style="76" customWidth="1"/>
    <col min="14088" max="14088" width="2.7109375" style="76" customWidth="1"/>
    <col min="14089" max="14089" width="7" style="76" customWidth="1"/>
    <col min="14090" max="14090" width="2.7109375" style="76" customWidth="1"/>
    <col min="14091" max="14091" width="12.7109375" style="76" customWidth="1"/>
    <col min="14092" max="14092" width="2.7109375" style="76" customWidth="1"/>
    <col min="14093" max="14093" width="12.7109375" style="76" customWidth="1"/>
    <col min="14094" max="14094" width="2.7109375" style="76" customWidth="1"/>
    <col min="14095" max="14095" width="12.7109375" style="76" customWidth="1"/>
    <col min="14096" max="14096" width="9" style="76" customWidth="1"/>
    <col min="14097" max="14340" width="10.7109375" style="76"/>
    <col min="14341" max="14341" width="10.7109375" style="76" customWidth="1"/>
    <col min="14342" max="14342" width="8.7109375" style="76" customWidth="1"/>
    <col min="14343" max="14343" width="5.7109375" style="76" customWidth="1"/>
    <col min="14344" max="14344" width="2.7109375" style="76" customWidth="1"/>
    <col min="14345" max="14345" width="7" style="76" customWidth="1"/>
    <col min="14346" max="14346" width="2.7109375" style="76" customWidth="1"/>
    <col min="14347" max="14347" width="12.7109375" style="76" customWidth="1"/>
    <col min="14348" max="14348" width="2.7109375" style="76" customWidth="1"/>
    <col min="14349" max="14349" width="12.7109375" style="76" customWidth="1"/>
    <col min="14350" max="14350" width="2.7109375" style="76" customWidth="1"/>
    <col min="14351" max="14351" width="12.7109375" style="76" customWidth="1"/>
    <col min="14352" max="14352" width="9" style="76" customWidth="1"/>
    <col min="14353" max="14596" width="10.7109375" style="76"/>
    <col min="14597" max="14597" width="10.7109375" style="76" customWidth="1"/>
    <col min="14598" max="14598" width="8.7109375" style="76" customWidth="1"/>
    <col min="14599" max="14599" width="5.7109375" style="76" customWidth="1"/>
    <col min="14600" max="14600" width="2.7109375" style="76" customWidth="1"/>
    <col min="14601" max="14601" width="7" style="76" customWidth="1"/>
    <col min="14602" max="14602" width="2.7109375" style="76" customWidth="1"/>
    <col min="14603" max="14603" width="12.7109375" style="76" customWidth="1"/>
    <col min="14604" max="14604" width="2.7109375" style="76" customWidth="1"/>
    <col min="14605" max="14605" width="12.7109375" style="76" customWidth="1"/>
    <col min="14606" max="14606" width="2.7109375" style="76" customWidth="1"/>
    <col min="14607" max="14607" width="12.7109375" style="76" customWidth="1"/>
    <col min="14608" max="14608" width="9" style="76" customWidth="1"/>
    <col min="14609" max="14852" width="10.7109375" style="76"/>
    <col min="14853" max="14853" width="10.7109375" style="76" customWidth="1"/>
    <col min="14854" max="14854" width="8.7109375" style="76" customWidth="1"/>
    <col min="14855" max="14855" width="5.7109375" style="76" customWidth="1"/>
    <col min="14856" max="14856" width="2.7109375" style="76" customWidth="1"/>
    <col min="14857" max="14857" width="7" style="76" customWidth="1"/>
    <col min="14858" max="14858" width="2.7109375" style="76" customWidth="1"/>
    <col min="14859" max="14859" width="12.7109375" style="76" customWidth="1"/>
    <col min="14860" max="14860" width="2.7109375" style="76" customWidth="1"/>
    <col min="14861" max="14861" width="12.7109375" style="76" customWidth="1"/>
    <col min="14862" max="14862" width="2.7109375" style="76" customWidth="1"/>
    <col min="14863" max="14863" width="12.7109375" style="76" customWidth="1"/>
    <col min="14864" max="14864" width="9" style="76" customWidth="1"/>
    <col min="14865" max="15108" width="10.7109375" style="76"/>
    <col min="15109" max="15109" width="10.7109375" style="76" customWidth="1"/>
    <col min="15110" max="15110" width="8.7109375" style="76" customWidth="1"/>
    <col min="15111" max="15111" width="5.7109375" style="76" customWidth="1"/>
    <col min="15112" max="15112" width="2.7109375" style="76" customWidth="1"/>
    <col min="15113" max="15113" width="7" style="76" customWidth="1"/>
    <col min="15114" max="15114" width="2.7109375" style="76" customWidth="1"/>
    <col min="15115" max="15115" width="12.7109375" style="76" customWidth="1"/>
    <col min="15116" max="15116" width="2.7109375" style="76" customWidth="1"/>
    <col min="15117" max="15117" width="12.7109375" style="76" customWidth="1"/>
    <col min="15118" max="15118" width="2.7109375" style="76" customWidth="1"/>
    <col min="15119" max="15119" width="12.7109375" style="76" customWidth="1"/>
    <col min="15120" max="15120" width="9" style="76" customWidth="1"/>
    <col min="15121" max="15364" width="10.7109375" style="76"/>
    <col min="15365" max="15365" width="10.7109375" style="76" customWidth="1"/>
    <col min="15366" max="15366" width="8.7109375" style="76" customWidth="1"/>
    <col min="15367" max="15367" width="5.7109375" style="76" customWidth="1"/>
    <col min="15368" max="15368" width="2.7109375" style="76" customWidth="1"/>
    <col min="15369" max="15369" width="7" style="76" customWidth="1"/>
    <col min="15370" max="15370" width="2.7109375" style="76" customWidth="1"/>
    <col min="15371" max="15371" width="12.7109375" style="76" customWidth="1"/>
    <col min="15372" max="15372" width="2.7109375" style="76" customWidth="1"/>
    <col min="15373" max="15373" width="12.7109375" style="76" customWidth="1"/>
    <col min="15374" max="15374" width="2.7109375" style="76" customWidth="1"/>
    <col min="15375" max="15375" width="12.7109375" style="76" customWidth="1"/>
    <col min="15376" max="15376" width="9" style="76" customWidth="1"/>
    <col min="15377" max="15620" width="10.7109375" style="76"/>
    <col min="15621" max="15621" width="10.7109375" style="76" customWidth="1"/>
    <col min="15622" max="15622" width="8.7109375" style="76" customWidth="1"/>
    <col min="15623" max="15623" width="5.7109375" style="76" customWidth="1"/>
    <col min="15624" max="15624" width="2.7109375" style="76" customWidth="1"/>
    <col min="15625" max="15625" width="7" style="76" customWidth="1"/>
    <col min="15626" max="15626" width="2.7109375" style="76" customWidth="1"/>
    <col min="15627" max="15627" width="12.7109375" style="76" customWidth="1"/>
    <col min="15628" max="15628" width="2.7109375" style="76" customWidth="1"/>
    <col min="15629" max="15629" width="12.7109375" style="76" customWidth="1"/>
    <col min="15630" max="15630" width="2.7109375" style="76" customWidth="1"/>
    <col min="15631" max="15631" width="12.7109375" style="76" customWidth="1"/>
    <col min="15632" max="15632" width="9" style="76" customWidth="1"/>
    <col min="15633" max="15876" width="10.7109375" style="76"/>
    <col min="15877" max="15877" width="10.7109375" style="76" customWidth="1"/>
    <col min="15878" max="15878" width="8.7109375" style="76" customWidth="1"/>
    <col min="15879" max="15879" width="5.7109375" style="76" customWidth="1"/>
    <col min="15880" max="15880" width="2.7109375" style="76" customWidth="1"/>
    <col min="15881" max="15881" width="7" style="76" customWidth="1"/>
    <col min="15882" max="15882" width="2.7109375" style="76" customWidth="1"/>
    <col min="15883" max="15883" width="12.7109375" style="76" customWidth="1"/>
    <col min="15884" max="15884" width="2.7109375" style="76" customWidth="1"/>
    <col min="15885" max="15885" width="12.7109375" style="76" customWidth="1"/>
    <col min="15886" max="15886" width="2.7109375" style="76" customWidth="1"/>
    <col min="15887" max="15887" width="12.7109375" style="76" customWidth="1"/>
    <col min="15888" max="15888" width="9" style="76" customWidth="1"/>
    <col min="15889" max="16132" width="10.7109375" style="76"/>
    <col min="16133" max="16133" width="10.7109375" style="76" customWidth="1"/>
    <col min="16134" max="16134" width="8.7109375" style="76" customWidth="1"/>
    <col min="16135" max="16135" width="5.7109375" style="76" customWidth="1"/>
    <col min="16136" max="16136" width="2.7109375" style="76" customWidth="1"/>
    <col min="16137" max="16137" width="7" style="76" customWidth="1"/>
    <col min="16138" max="16138" width="2.7109375" style="76" customWidth="1"/>
    <col min="16139" max="16139" width="12.7109375" style="76" customWidth="1"/>
    <col min="16140" max="16140" width="2.7109375" style="76" customWidth="1"/>
    <col min="16141" max="16141" width="12.7109375" style="76" customWidth="1"/>
    <col min="16142" max="16142" width="2.7109375" style="76" customWidth="1"/>
    <col min="16143" max="16143" width="12.7109375" style="76" customWidth="1"/>
    <col min="16144" max="16144" width="9" style="76" customWidth="1"/>
    <col min="16145" max="16384" width="10.7109375" style="76"/>
  </cols>
  <sheetData>
    <row r="1" spans="1:17" ht="20.25" customHeight="1">
      <c r="A1" s="1" t="s">
        <v>125</v>
      </c>
      <c r="B1" s="73"/>
      <c r="C1" s="73"/>
      <c r="D1" s="73"/>
      <c r="E1" s="74"/>
      <c r="F1" s="74"/>
      <c r="G1" s="74"/>
      <c r="H1" s="74"/>
      <c r="I1" s="74"/>
      <c r="J1" s="74"/>
      <c r="K1" s="74"/>
      <c r="L1" s="74"/>
      <c r="M1" s="75"/>
      <c r="N1" s="73"/>
      <c r="O1" s="75"/>
    </row>
    <row r="2" spans="1:17" ht="20.25" customHeight="1">
      <c r="A2" s="1" t="s">
        <v>62</v>
      </c>
      <c r="B2" s="73"/>
      <c r="C2" s="73"/>
      <c r="D2" s="73"/>
      <c r="E2" s="74"/>
      <c r="F2" s="74"/>
      <c r="G2" s="74"/>
      <c r="H2" s="74"/>
      <c r="I2" s="74"/>
      <c r="J2" s="74"/>
      <c r="K2" s="74"/>
      <c r="L2" s="74"/>
      <c r="M2" s="75"/>
      <c r="N2" s="73"/>
      <c r="O2" s="75"/>
    </row>
    <row r="3" spans="1:17" ht="20.25" customHeight="1">
      <c r="A3" s="1" t="s">
        <v>135</v>
      </c>
      <c r="B3" s="73"/>
      <c r="C3" s="73"/>
      <c r="D3" s="73"/>
      <c r="E3" s="74"/>
      <c r="F3" s="74"/>
      <c r="G3" s="74"/>
      <c r="H3" s="74"/>
      <c r="I3" s="74"/>
      <c r="J3" s="74"/>
      <c r="K3" s="74"/>
      <c r="L3" s="74"/>
      <c r="M3" s="75"/>
      <c r="N3" s="73"/>
      <c r="O3" s="75"/>
      <c r="Q3" s="64"/>
    </row>
    <row r="4" spans="1:17" ht="20.25" customHeight="1">
      <c r="C4" s="77"/>
      <c r="D4" s="77"/>
      <c r="M4" s="78"/>
      <c r="O4" s="78" t="s">
        <v>33</v>
      </c>
    </row>
    <row r="5" spans="1:17" ht="20.25" customHeight="1">
      <c r="A5" s="79"/>
      <c r="G5" s="80" t="s">
        <v>108</v>
      </c>
      <c r="H5" s="80"/>
      <c r="I5" s="80"/>
      <c r="J5" s="80"/>
      <c r="K5" s="95" t="s">
        <v>27</v>
      </c>
      <c r="L5" s="95"/>
      <c r="M5" s="95"/>
      <c r="N5" s="80"/>
      <c r="O5" s="81" t="s">
        <v>68</v>
      </c>
    </row>
    <row r="6" spans="1:17" ht="20.25" customHeight="1">
      <c r="A6" s="79"/>
      <c r="G6" s="80" t="s">
        <v>63</v>
      </c>
      <c r="H6" s="80"/>
      <c r="I6" s="80" t="s">
        <v>166</v>
      </c>
      <c r="J6" s="80"/>
      <c r="K6" s="80" t="s">
        <v>65</v>
      </c>
      <c r="L6" s="80"/>
      <c r="M6" s="80"/>
      <c r="N6" s="80"/>
      <c r="O6" s="81" t="s">
        <v>70</v>
      </c>
    </row>
    <row r="7" spans="1:17" ht="20.25" customHeight="1">
      <c r="A7" s="79"/>
      <c r="E7" s="45" t="s">
        <v>1</v>
      </c>
      <c r="G7" s="82" t="s">
        <v>64</v>
      </c>
      <c r="H7" s="80"/>
      <c r="I7" s="82" t="s">
        <v>64</v>
      </c>
      <c r="J7" s="80"/>
      <c r="K7" s="82" t="s">
        <v>66</v>
      </c>
      <c r="L7" s="80"/>
      <c r="M7" s="82" t="s">
        <v>67</v>
      </c>
      <c r="N7" s="83"/>
      <c r="O7" s="84" t="s">
        <v>69</v>
      </c>
    </row>
    <row r="8" spans="1:17" ht="20.25" customHeight="1">
      <c r="A8" s="85" t="s">
        <v>111</v>
      </c>
      <c r="E8" s="48"/>
      <c r="G8" s="86">
        <v>225000000</v>
      </c>
      <c r="H8" s="86"/>
      <c r="I8" s="86">
        <v>0</v>
      </c>
      <c r="J8" s="86"/>
      <c r="K8" s="86">
        <v>16000000</v>
      </c>
      <c r="L8" s="86"/>
      <c r="M8" s="86">
        <v>123383601</v>
      </c>
      <c r="N8" s="86"/>
      <c r="O8" s="86">
        <f>SUM(G8:M8)</f>
        <v>364383601</v>
      </c>
    </row>
    <row r="9" spans="1:17" ht="20.25" customHeight="1">
      <c r="A9" s="87" t="s">
        <v>113</v>
      </c>
      <c r="E9" s="48"/>
      <c r="G9" s="86">
        <v>0</v>
      </c>
      <c r="H9" s="86"/>
      <c r="I9" s="86">
        <v>0</v>
      </c>
      <c r="J9" s="86"/>
      <c r="K9" s="86">
        <v>0</v>
      </c>
      <c r="L9" s="86"/>
      <c r="M9" s="86">
        <f>PL!G24</f>
        <v>109058235</v>
      </c>
      <c r="N9" s="86"/>
      <c r="O9" s="86">
        <f>SUM(G9:M9)</f>
        <v>109058235</v>
      </c>
    </row>
    <row r="10" spans="1:17" ht="20.25" customHeight="1">
      <c r="A10" s="87" t="s">
        <v>41</v>
      </c>
      <c r="E10" s="48"/>
      <c r="G10" s="88">
        <v>0</v>
      </c>
      <c r="H10" s="86"/>
      <c r="I10" s="88">
        <v>0</v>
      </c>
      <c r="J10" s="86"/>
      <c r="K10" s="88">
        <v>0</v>
      </c>
      <c r="L10" s="86"/>
      <c r="M10" s="88">
        <f>PL!G33</f>
        <v>2443019</v>
      </c>
      <c r="N10" s="86"/>
      <c r="O10" s="88">
        <f>SUM(G10:M10)</f>
        <v>2443019</v>
      </c>
    </row>
    <row r="11" spans="1:17" ht="20.25" customHeight="1">
      <c r="A11" s="87" t="s">
        <v>42</v>
      </c>
      <c r="E11" s="48"/>
      <c r="G11" s="89">
        <f>+G9+G10</f>
        <v>0</v>
      </c>
      <c r="H11" s="90"/>
      <c r="I11" s="89">
        <f>+I9+I10</f>
        <v>0</v>
      </c>
      <c r="J11" s="90"/>
      <c r="K11" s="89">
        <f>+K9+K10</f>
        <v>0</v>
      </c>
      <c r="L11" s="90"/>
      <c r="M11" s="89">
        <f>SUM(M9:M10)</f>
        <v>111501254</v>
      </c>
      <c r="N11" s="90"/>
      <c r="O11" s="89">
        <f>SUM(O9:O10)</f>
        <v>111501254</v>
      </c>
    </row>
    <row r="12" spans="1:17" ht="20.25" customHeight="1">
      <c r="A12" s="87" t="s">
        <v>120</v>
      </c>
      <c r="E12" s="48">
        <v>30</v>
      </c>
      <c r="G12" s="86">
        <v>0</v>
      </c>
      <c r="H12" s="86"/>
      <c r="I12" s="86">
        <v>0</v>
      </c>
      <c r="J12" s="86"/>
      <c r="K12" s="86">
        <v>0</v>
      </c>
      <c r="L12" s="86"/>
      <c r="M12" s="86">
        <v>-160000000</v>
      </c>
      <c r="N12" s="86"/>
      <c r="O12" s="86">
        <f>SUM(G12:M12)</f>
        <v>-160000000</v>
      </c>
    </row>
    <row r="13" spans="1:17" ht="20.25" customHeight="1">
      <c r="A13" s="87" t="s">
        <v>115</v>
      </c>
      <c r="E13" s="48"/>
      <c r="G13" s="86"/>
      <c r="H13" s="86"/>
      <c r="I13" s="86">
        <v>0</v>
      </c>
      <c r="J13" s="86"/>
      <c r="K13" s="86"/>
      <c r="L13" s="86"/>
      <c r="M13" s="86"/>
      <c r="N13" s="86"/>
      <c r="O13" s="86"/>
    </row>
    <row r="14" spans="1:17" ht="20.25" customHeight="1">
      <c r="A14" s="87" t="s">
        <v>116</v>
      </c>
      <c r="E14" s="48">
        <v>22</v>
      </c>
      <c r="G14" s="88">
        <v>0</v>
      </c>
      <c r="H14" s="86"/>
      <c r="I14" s="88">
        <v>0</v>
      </c>
      <c r="J14" s="86"/>
      <c r="K14" s="88">
        <v>5500000</v>
      </c>
      <c r="L14" s="86"/>
      <c r="M14" s="88">
        <v>-5500000</v>
      </c>
      <c r="N14" s="86"/>
      <c r="O14" s="88">
        <f t="shared" ref="O14" si="0">SUM(G14:M14)</f>
        <v>0</v>
      </c>
    </row>
    <row r="15" spans="1:17" ht="20.25" customHeight="1" thickBot="1">
      <c r="A15" s="85" t="s">
        <v>121</v>
      </c>
      <c r="G15" s="91">
        <f>SUM(G8,G11:G14)</f>
        <v>225000000</v>
      </c>
      <c r="H15" s="92"/>
      <c r="I15" s="94">
        <f>SUM(I8,I11:I14)</f>
        <v>0</v>
      </c>
      <c r="J15" s="92"/>
      <c r="K15" s="91">
        <f>SUM(K8,K11:K14)</f>
        <v>21500000</v>
      </c>
      <c r="L15" s="90"/>
      <c r="M15" s="91">
        <f>SUM(M8,M11:M14)</f>
        <v>69384855</v>
      </c>
      <c r="N15" s="90"/>
      <c r="O15" s="91">
        <f>SUM(O8,O11:O14)</f>
        <v>315884855</v>
      </c>
    </row>
    <row r="16" spans="1:17" ht="20.25" customHeight="1" thickTop="1">
      <c r="A16" s="85"/>
      <c r="G16" s="90"/>
      <c r="H16" s="90"/>
      <c r="I16" s="90"/>
      <c r="J16" s="90"/>
      <c r="K16" s="90"/>
      <c r="L16" s="90"/>
      <c r="M16" s="90"/>
      <c r="N16" s="90"/>
      <c r="O16" s="90"/>
    </row>
    <row r="17" spans="1:15" ht="20.25" customHeight="1">
      <c r="A17" s="85" t="s">
        <v>121</v>
      </c>
      <c r="G17" s="86">
        <f>SUM(G15)</f>
        <v>225000000</v>
      </c>
      <c r="H17" s="86"/>
      <c r="I17" s="86">
        <v>0</v>
      </c>
      <c r="J17" s="86"/>
      <c r="K17" s="86">
        <f>SUM(K15)</f>
        <v>21500000</v>
      </c>
      <c r="L17" s="86"/>
      <c r="M17" s="86">
        <f>SUM(M15)</f>
        <v>69384855</v>
      </c>
      <c r="N17" s="86"/>
      <c r="O17" s="86">
        <f>SUM(G17:M17)</f>
        <v>315884855</v>
      </c>
    </row>
    <row r="18" spans="1:15" ht="20.25" customHeight="1">
      <c r="A18" s="87" t="s">
        <v>40</v>
      </c>
      <c r="E18" s="48"/>
      <c r="G18" s="86">
        <v>0</v>
      </c>
      <c r="H18" s="86"/>
      <c r="I18" s="86">
        <v>0</v>
      </c>
      <c r="J18" s="86"/>
      <c r="K18" s="86">
        <v>0</v>
      </c>
      <c r="L18" s="86"/>
      <c r="M18" s="86">
        <f>PL!E24</f>
        <v>139554459</v>
      </c>
      <c r="N18" s="86"/>
      <c r="O18" s="86">
        <f>SUM(G18:M18)</f>
        <v>139554459</v>
      </c>
    </row>
    <row r="19" spans="1:15" ht="20.25" customHeight="1">
      <c r="A19" s="87" t="s">
        <v>41</v>
      </c>
      <c r="E19" s="48"/>
      <c r="G19" s="88">
        <v>0</v>
      </c>
      <c r="H19" s="86"/>
      <c r="I19" s="88">
        <v>0</v>
      </c>
      <c r="J19" s="86"/>
      <c r="K19" s="88">
        <v>0</v>
      </c>
      <c r="L19" s="86"/>
      <c r="M19" s="88">
        <f>PL!E33</f>
        <v>-3786220</v>
      </c>
      <c r="N19" s="86"/>
      <c r="O19" s="88">
        <f>SUM(G19:M19)</f>
        <v>-3786220</v>
      </c>
    </row>
    <row r="20" spans="1:15" ht="20.25" customHeight="1">
      <c r="A20" s="87" t="s">
        <v>42</v>
      </c>
      <c r="E20" s="48"/>
      <c r="G20" s="90">
        <f>+G18+G19</f>
        <v>0</v>
      </c>
      <c r="H20" s="90"/>
      <c r="I20" s="90">
        <f>+I18+I19</f>
        <v>0</v>
      </c>
      <c r="J20" s="90"/>
      <c r="K20" s="90">
        <f>+K18+K19</f>
        <v>0</v>
      </c>
      <c r="L20" s="90"/>
      <c r="M20" s="90">
        <f>+M18+M19</f>
        <v>135768239</v>
      </c>
      <c r="N20" s="90"/>
      <c r="O20" s="90">
        <f>+O18+O19</f>
        <v>135768239</v>
      </c>
    </row>
    <row r="21" spans="1:15" ht="20.25" customHeight="1">
      <c r="A21" s="87" t="s">
        <v>167</v>
      </c>
      <c r="E21" s="48">
        <v>21</v>
      </c>
      <c r="G21" s="90">
        <v>85000000</v>
      </c>
      <c r="H21" s="90"/>
      <c r="I21" s="90">
        <v>450123057</v>
      </c>
      <c r="J21" s="90"/>
      <c r="K21" s="90">
        <v>0</v>
      </c>
      <c r="L21" s="90"/>
      <c r="M21" s="90">
        <v>0</v>
      </c>
      <c r="N21" s="90"/>
      <c r="O21" s="90">
        <f>SUM(G21:M21)</f>
        <v>535123057</v>
      </c>
    </row>
    <row r="22" spans="1:15" ht="20.25" customHeight="1">
      <c r="A22" s="87" t="s">
        <v>120</v>
      </c>
      <c r="E22" s="48">
        <v>30</v>
      </c>
      <c r="G22" s="86">
        <v>0</v>
      </c>
      <c r="H22" s="86"/>
      <c r="I22" s="86">
        <v>0</v>
      </c>
      <c r="J22" s="86"/>
      <c r="K22" s="86">
        <v>0</v>
      </c>
      <c r="L22" s="86"/>
      <c r="M22" s="86">
        <v>-117599840</v>
      </c>
      <c r="N22" s="86"/>
      <c r="O22" s="86">
        <f>SUM(G22:M22)</f>
        <v>-117599840</v>
      </c>
    </row>
    <row r="23" spans="1:15" ht="20.25" customHeight="1">
      <c r="A23" s="87" t="s">
        <v>115</v>
      </c>
      <c r="E23" s="48"/>
      <c r="G23" s="86"/>
      <c r="H23" s="86"/>
      <c r="I23" s="86">
        <v>0</v>
      </c>
      <c r="J23" s="86"/>
      <c r="K23" s="86"/>
      <c r="L23" s="86"/>
      <c r="M23" s="86"/>
      <c r="N23" s="86"/>
      <c r="O23" s="86"/>
    </row>
    <row r="24" spans="1:15" ht="20.25" customHeight="1">
      <c r="A24" s="87" t="s">
        <v>116</v>
      </c>
      <c r="E24" s="48">
        <v>22</v>
      </c>
      <c r="G24" s="86">
        <v>0</v>
      </c>
      <c r="H24" s="86"/>
      <c r="I24" s="86">
        <v>0</v>
      </c>
      <c r="J24" s="86"/>
      <c r="K24" s="86">
        <v>9500000</v>
      </c>
      <c r="L24" s="86"/>
      <c r="M24" s="86">
        <v>-9500000</v>
      </c>
      <c r="N24" s="86"/>
      <c r="O24" s="86">
        <f t="shared" ref="O24" si="1">SUM(G24:M24)</f>
        <v>0</v>
      </c>
    </row>
    <row r="25" spans="1:15" ht="20.25" customHeight="1" thickBot="1">
      <c r="A25" s="85" t="s">
        <v>136</v>
      </c>
      <c r="E25" s="48"/>
      <c r="G25" s="93">
        <f>G17+G20+SUM(G21:G24)</f>
        <v>310000000</v>
      </c>
      <c r="H25" s="92"/>
      <c r="I25" s="93">
        <f>I17+I20+SUM(I21:I24)</f>
        <v>450123057</v>
      </c>
      <c r="J25" s="92"/>
      <c r="K25" s="93">
        <f>K17+K20+SUM(K21:K24)</f>
        <v>31000000</v>
      </c>
      <c r="L25" s="90"/>
      <c r="M25" s="93">
        <f>M17+M20+SUM(M21:M24)</f>
        <v>78053254</v>
      </c>
      <c r="N25" s="90"/>
      <c r="O25" s="93">
        <f>O17+O20+SUM(O21:O24)</f>
        <v>869176311</v>
      </c>
    </row>
    <row r="26" spans="1:15" ht="20.25" customHeight="1" thickTop="1">
      <c r="A26" s="79"/>
      <c r="E26" s="90"/>
      <c r="F26" s="90"/>
      <c r="G26" s="90"/>
      <c r="H26" s="90"/>
      <c r="I26" s="90"/>
      <c r="J26" s="90"/>
      <c r="K26" s="90"/>
      <c r="L26" s="90"/>
      <c r="M26" s="90">
        <f>M25-BS!E72</f>
        <v>0</v>
      </c>
      <c r="N26" s="90"/>
      <c r="O26" s="90">
        <f>O25-BS!E73</f>
        <v>0</v>
      </c>
    </row>
    <row r="27" spans="1:15" ht="20.25" customHeight="1">
      <c r="A27" s="3" t="s">
        <v>12</v>
      </c>
      <c r="E27" s="77"/>
      <c r="F27" s="77"/>
      <c r="G27" s="77"/>
      <c r="H27" s="77"/>
      <c r="I27" s="77"/>
      <c r="J27" s="77"/>
      <c r="K27" s="77"/>
      <c r="L27" s="77"/>
    </row>
  </sheetData>
  <mergeCells count="1">
    <mergeCell ref="K5:M5"/>
  </mergeCells>
  <pageMargins left="0.62" right="0.39370078740157483" top="0.78740157480314965" bottom="0.39370078740157483" header="0.19685039370078741" footer="0.19685039370078741"/>
  <pageSetup paperSize="9" scale="65" fitToHeight="0" orientation="portrait" r:id="rId1"/>
  <rowBreaks count="2" manualBreakCount="2">
    <brk id="31" max="16383" man="1"/>
    <brk id="5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50431</vt:lpwstr>
  </property>
  <property fmtid="{D5CDD505-2E9C-101B-9397-08002B2CF9AE}" pid="4" name="OptimizationTime">
    <vt:lpwstr>20210223_1428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Conso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2021-02-19T18:18:28Z</cp:lastPrinted>
  <dcterms:created xsi:type="dcterms:W3CDTF">2011-11-29T03:25:55Z</dcterms:created>
  <dcterms:modified xsi:type="dcterms:W3CDTF">2021-02-19T18:18:47Z</dcterms:modified>
</cp:coreProperties>
</file>