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ur Plc YE 2020 (KTW)\"/>
    </mc:Choice>
  </mc:AlternateContent>
  <xr:revisionPtr revIDLastSave="0" documentId="13_ncr:1_{8F86C0EE-31CD-46DE-BE93-B036B9D2FDC0}" xr6:coauthVersionLast="45" xr6:coauthVersionMax="45" xr10:uidLastSave="{00000000-0000-0000-0000-000000000000}"/>
  <bookViews>
    <workbookView xWindow="-120" yWindow="-120" windowWidth="21840" windowHeight="13140" tabRatio="779" xr2:uid="{00000000-000D-0000-FFFF-FFFF00000000}"/>
  </bookViews>
  <sheets>
    <sheet name="TH 6-8" sheetId="27" r:id="rId1"/>
    <sheet name="TH 9-10" sheetId="46" r:id="rId2"/>
    <sheet name="TH 11-consol" sheetId="44" r:id="rId3"/>
    <sheet name="TH 12-company" sheetId="45" r:id="rId4"/>
    <sheet name="TH 13-14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FDS_HYPERLINK_TOGGLE_STATE__" hidden="1">"ON"</definedName>
    <definedName name="__T02" localSheetId="2">{"Book1"}</definedName>
    <definedName name="__T02" localSheetId="3">{"Book1"}</definedName>
    <definedName name="__T02">{"Book1"}</definedName>
    <definedName name="_Order1" hidden="1">255</definedName>
    <definedName name="_Order2" hidden="1">255</definedName>
    <definedName name="_Q2" localSheetId="2">#REF!</definedName>
    <definedName name="_Q2" localSheetId="3">'TH 12-company'!#REF!</definedName>
    <definedName name="_Q2" localSheetId="1">#REF!</definedName>
    <definedName name="_Q2">#REF!</definedName>
    <definedName name="a" localSheetId="2">#REF!</definedName>
    <definedName name="a" localSheetId="3">'TH 12-company'!#REF!</definedName>
    <definedName name="a" localSheetId="1">#REF!</definedName>
    <definedName name="a">#REF!</definedName>
    <definedName name="anscount" hidden="1">2</definedName>
    <definedName name="Assets" localSheetId="2">#REF!</definedName>
    <definedName name="Assets" localSheetId="3">'TH 12-company'!#REF!</definedName>
    <definedName name="Assets" localSheetId="1">#REF!</definedName>
    <definedName name="Assets">#REF!</definedName>
    <definedName name="assetsss" localSheetId="2">#REF!</definedName>
    <definedName name="assetsss" localSheetId="3">'TH 12-company'!#REF!</definedName>
    <definedName name="assetsss" localSheetId="1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2">#REF!</definedName>
    <definedName name="Beau" localSheetId="3">'TH 12-company'!#REF!</definedName>
    <definedName name="Beau" localSheetId="1">#REF!</definedName>
    <definedName name="Beau">#REF!</definedName>
    <definedName name="beauuu" localSheetId="2">#REF!</definedName>
    <definedName name="beauuu" localSheetId="3">'TH 12-company'!#REF!</definedName>
    <definedName name="beauuu" localSheetId="1">#REF!</definedName>
    <definedName name="beauuu">#REF!</definedName>
    <definedName name="Bond_AvailEnd">[2]EXRPTS!$R$13</definedName>
    <definedName name="BookType">1</definedName>
    <definedName name="bow" localSheetId="2">#REF!</definedName>
    <definedName name="bow" localSheetId="3">'TH 12-company'!#REF!</definedName>
    <definedName name="bow" localSheetId="1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2">#REF!</definedName>
    <definedName name="Control_Q1" localSheetId="3">'TH 12-company'!#REF!</definedName>
    <definedName name="Control_Q1" localSheetId="1">#REF!</definedName>
    <definedName name="Control_Q1">#REF!</definedName>
    <definedName name="dadf" localSheetId="2">#REF!</definedName>
    <definedName name="dadf" localSheetId="3">'TH 12-company'!#REF!</definedName>
    <definedName name="dadf" localSheetId="1">#REF!</definedName>
    <definedName name="dadf">#REF!</definedName>
    <definedName name="DataBS" localSheetId="2">#REF!</definedName>
    <definedName name="DataBS" localSheetId="3">'TH 12-company'!#REF!</definedName>
    <definedName name="DataBS" localSheetId="1">#REF!</definedName>
    <definedName name="DataBS">#REF!</definedName>
    <definedName name="DataCashFlow" localSheetId="2">#REF!</definedName>
    <definedName name="DataCashFlow" localSheetId="3">'TH 12-company'!#REF!</definedName>
    <definedName name="DataCashFlow" localSheetId="1">#REF!</definedName>
    <definedName name="DataCashFlow">#REF!</definedName>
    <definedName name="DataIncome" localSheetId="2">#REF!</definedName>
    <definedName name="DataIncome" localSheetId="3">'TH 12-company'!#REF!</definedName>
    <definedName name="DataIncome" localSheetId="1">#REF!</definedName>
    <definedName name="DataIncome">#REF!</definedName>
    <definedName name="Debt_Start_1" localSheetId="2">[2]EXRPTS!#REF!</definedName>
    <definedName name="Debt_Start_1" localSheetId="3">[2]EXRPTS!#REF!</definedName>
    <definedName name="Debt_Start_1">[2]EXRPTS!#REF!</definedName>
    <definedName name="Debt_Start_2" localSheetId="2">[2]EXRPTS!#REF!</definedName>
    <definedName name="Debt_Start_2" localSheetId="3">[2]EXRPTS!#REF!</definedName>
    <definedName name="Debt_Start_2">[2]EXRPTS!#REF!</definedName>
    <definedName name="Debt_Start_3" localSheetId="2">[2]EXRPTS!#REF!</definedName>
    <definedName name="Debt_Start_3" localSheetId="3">[2]EXRPTS!#REF!</definedName>
    <definedName name="Debt_Start_3">[2]EXRPTS!#REF!</definedName>
    <definedName name="Debt_Start_4" localSheetId="2">[2]EXRPTS!#REF!</definedName>
    <definedName name="Debt_Start_4" localSheetId="3">[2]EXRPTS!#REF!</definedName>
    <definedName name="Debt_Start_4">[2]EXRPTS!#REF!</definedName>
    <definedName name="Decisions">1</definedName>
    <definedName name="dnedkfs" localSheetId="2">#REF!</definedName>
    <definedName name="dnedkfs" localSheetId="3">'TH 12-company'!#REF!</definedName>
    <definedName name="dnedkfs" localSheetId="1">#REF!</definedName>
    <definedName name="dnedkfs">#REF!</definedName>
    <definedName name="Document_array" localSheetId="2">{"Book1"}</definedName>
    <definedName name="Document_array" localSheetId="3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2">#REF!</definedName>
    <definedName name="efw" localSheetId="3">'TH 12-company'!#REF!</definedName>
    <definedName name="efw" localSheetId="1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2">#REF!,#REF!,#REF!</definedName>
    <definedName name="ewrtyuds" localSheetId="3">'TH 12-company'!#REF!,'TH 12-company'!#REF!,'TH 12-company'!#REF!</definedName>
    <definedName name="ewrtyuds" localSheetId="1">#REF!,#REF!,#REF!</definedName>
    <definedName name="ewrtyuds">#REF!,#REF!,#REF!</definedName>
    <definedName name="excel" localSheetId="2">#REF!,#REF!</definedName>
    <definedName name="excel" localSheetId="3">'TH 12-company'!#REF!,'TH 12-company'!#REF!</definedName>
    <definedName name="excel" localSheetId="1">#REF!,#REF!</definedName>
    <definedName name="excel">#REF!,#REF!</definedName>
    <definedName name="fadf" localSheetId="2">#REF!,#REF!</definedName>
    <definedName name="fadf" localSheetId="3">'TH 12-company'!#REF!,'TH 12-company'!#REF!</definedName>
    <definedName name="fadf" localSheetId="1">#REF!,#REF!</definedName>
    <definedName name="fadf">#REF!,#REF!</definedName>
    <definedName name="fadrefsfd" localSheetId="2">#REF!</definedName>
    <definedName name="fadrefsfd" localSheetId="3">'TH 12-company'!#REF!</definedName>
    <definedName name="fadrefsfd" localSheetId="1">#REF!</definedName>
    <definedName name="fadrefsfd">#REF!</definedName>
    <definedName name="FE">"Far East"</definedName>
    <definedName name="Fuel">[2]EXRPTS!$D$45</definedName>
    <definedName name="Fx" localSheetId="2">#REF!</definedName>
    <definedName name="Fx" localSheetId="3">'TH 12-company'!#REF!</definedName>
    <definedName name="Fx" localSheetId="1">#REF!</definedName>
    <definedName name="Fx">#REF!</definedName>
    <definedName name="H1BS" localSheetId="2">#REF!,#REF!</definedName>
    <definedName name="H1BS" localSheetId="3">'TH 12-company'!#REF!,'TH 12-company'!#REF!</definedName>
    <definedName name="H1BS" localSheetId="1">#REF!,#REF!</definedName>
    <definedName name="H1BS">#REF!,#REF!</definedName>
    <definedName name="H1CashFlow" localSheetId="2">#REF!,#REF!</definedName>
    <definedName name="H1CashFlow" localSheetId="3">'TH 12-company'!#REF!,'TH 12-company'!#REF!</definedName>
    <definedName name="H1CashFlow" localSheetId="1">#REF!,#REF!</definedName>
    <definedName name="H1CashFlow">#REF!,#REF!</definedName>
    <definedName name="H1Income" localSheetId="2">#REF!,#REF!</definedName>
    <definedName name="H1Income" localSheetId="3">'TH 12-company'!#REF!,'TH 12-company'!#REF!</definedName>
    <definedName name="H1Income" localSheetId="1">#REF!,#REF!</definedName>
    <definedName name="H1Income">#REF!,#REF!</definedName>
    <definedName name="H2BS" localSheetId="2">#REF!,#REF!,#REF!,#REF!,#REF!,#REF!,#REF!,#REF!</definedName>
    <definedName name="H2BS" localSheetId="3">'TH 12-company'!#REF!,'TH 12-company'!#REF!,'TH 12-company'!#REF!,'TH 12-company'!#REF!,'TH 12-company'!#REF!,'TH 12-company'!#REF!,'TH 12-company'!#REF!,'TH 12-company'!#REF!</definedName>
    <definedName name="H2BS" localSheetId="1">#REF!,#REF!,#REF!,#REF!,#REF!,#REF!,#REF!,#REF!</definedName>
    <definedName name="H2BS">#REF!,#REF!,#REF!,#REF!,#REF!,#REF!,#REF!,#REF!</definedName>
    <definedName name="H2CashFlow" localSheetId="2">#REF!,#REF!,#REF!</definedName>
    <definedName name="H2CashFlow" localSheetId="3">'TH 12-company'!#REF!,'TH 12-company'!#REF!,'TH 12-company'!#REF!</definedName>
    <definedName name="H2CashFlow" localSheetId="1">#REF!,#REF!,#REF!</definedName>
    <definedName name="H2CashFlow">#REF!,#REF!,#REF!</definedName>
    <definedName name="H2Income" localSheetId="2">#REF!,#REF!</definedName>
    <definedName name="H2Income" localSheetId="3">'TH 12-company'!#REF!,'TH 12-company'!#REF!</definedName>
    <definedName name="H2Income" localSheetId="1">#REF!,#REF!</definedName>
    <definedName name="H2Income">#REF!,#REF!</definedName>
    <definedName name="Heä_soá_laép_xaø_H">1.7</definedName>
    <definedName name="HedgingCount" localSheetId="2">#REF!</definedName>
    <definedName name="HedgingCount" localSheetId="3">'TH 12-company'!#REF!</definedName>
    <definedName name="HedgingCount">#REF!</definedName>
    <definedName name="HHHH" localSheetId="2">#REF!,#REF!,#REF!,#REF!,#REF!,#REF!,#REF!,#REF!</definedName>
    <definedName name="HHHH" localSheetId="3">'TH 12-company'!#REF!,'TH 12-company'!#REF!,'TH 12-company'!#REF!,'TH 12-company'!#REF!,'TH 12-company'!#REF!,'TH 12-company'!#REF!,'TH 12-company'!#REF!,'TH 12-company'!#REF!</definedName>
    <definedName name="HHHH" localSheetId="1">#REF!,#REF!,#REF!,#REF!,#REF!,#REF!,#REF!,#REF!</definedName>
    <definedName name="HHHH">#REF!,#REF!,#REF!,#REF!,#REF!,#REF!,#REF!,#REF!</definedName>
    <definedName name="HIEU" localSheetId="2" hidden="1">{"'Sheet1'!$L$16"}</definedName>
    <definedName name="HIEU" localSheetId="3" hidden="1">{"'Sheet1'!$L$16"}</definedName>
    <definedName name="HIEU" hidden="1">{"'Sheet1'!$L$16"}</definedName>
    <definedName name="hjfkeui" localSheetId="2">#REF!</definedName>
    <definedName name="hjfkeui" localSheetId="3">'TH 12-company'!#REF!</definedName>
    <definedName name="hjfkeui" localSheetId="1">#REF!</definedName>
    <definedName name="hjfkeui">#REF!</definedName>
    <definedName name="hjkkjihrj" localSheetId="2">#REF!,#REF!</definedName>
    <definedName name="hjkkjihrj" localSheetId="3">'TH 12-company'!#REF!,'TH 12-company'!#REF!</definedName>
    <definedName name="hjkkjihrj" localSheetId="1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income" localSheetId="2">#REF!,#REF!,#REF!,#REF!,#REF!,#REF!,#REF!,#REF!</definedName>
    <definedName name="income" localSheetId="3">'TH 12-company'!#REF!,'TH 12-company'!#REF!,'TH 12-company'!#REF!,'TH 12-company'!#REF!,'TH 12-company'!#REF!,'TH 12-company'!#REF!,'TH 12-company'!#REF!,'TH 12-company'!#REF!</definedName>
    <definedName name="income" localSheetId="1">#REF!,#REF!,#REF!,#REF!,#REF!,#REF!,#REF!,#REF!</definedName>
    <definedName name="income">#REF!,#REF!,#REF!,#REF!,#REF!,#REF!,#REF!,#REF!</definedName>
    <definedName name="InitialEquity">[2]EXRPTS!$Q$49</definedName>
    <definedName name="iop" localSheetId="2">#REF!,#REF!</definedName>
    <definedName name="iop" localSheetId="3">'TH 12-company'!#REF!,'TH 12-company'!#REF!</definedName>
    <definedName name="iop" localSheetId="1">#REF!,#REF!</definedName>
    <definedName name="iop">#REF!,#REF!</definedName>
    <definedName name="J" localSheetId="2">#REF!</definedName>
    <definedName name="J" localSheetId="3">'TH 12-company'!#REF!</definedName>
    <definedName name="J" localSheetId="1">#REF!</definedName>
    <definedName name="J">#REF!</definedName>
    <definedName name="jdjekfjids" localSheetId="2">#REF!</definedName>
    <definedName name="jdjekfjids" localSheetId="3">'TH 12-company'!#REF!</definedName>
    <definedName name="jdjekfjids" localSheetId="1">#REF!</definedName>
    <definedName name="jdjekfjids">#REF!</definedName>
    <definedName name="jdkeuo" localSheetId="2">#REF!</definedName>
    <definedName name="jdkeuo" localSheetId="3">'TH 12-company'!#REF!</definedName>
    <definedName name="jdkeuo" localSheetId="1">#REF!</definedName>
    <definedName name="jdkeuo">#REF!</definedName>
    <definedName name="jfkeu" localSheetId="2">#REF!</definedName>
    <definedName name="jfkeu" localSheetId="3">'TH 12-company'!#REF!</definedName>
    <definedName name="jfkeu" localSheetId="1">#REF!</definedName>
    <definedName name="jfkeu">#REF!</definedName>
    <definedName name="jkduieo" localSheetId="2">#REF!</definedName>
    <definedName name="jkduieo" localSheetId="3">'TH 12-company'!#REF!</definedName>
    <definedName name="jkduieo" localSheetId="1">#REF!</definedName>
    <definedName name="jkduieo">#REF!</definedName>
    <definedName name="jkiol" localSheetId="2">#REF!</definedName>
    <definedName name="jkiol" localSheetId="3">'TH 12-company'!#REF!</definedName>
    <definedName name="jkiol" localSheetId="1">#REF!</definedName>
    <definedName name="jkiol">#REF!</definedName>
    <definedName name="jkl" localSheetId="2">#REF!</definedName>
    <definedName name="jkl" localSheetId="3">'TH 12-company'!#REF!</definedName>
    <definedName name="jkl" localSheetId="1">#REF!</definedName>
    <definedName name="jkl">#REF!</definedName>
    <definedName name="jmnmcnvl" localSheetId="2">#REF!</definedName>
    <definedName name="jmnmcnvl" localSheetId="3">'TH 12-company'!#REF!</definedName>
    <definedName name="jmnmcnvl" localSheetId="1">#REF!</definedName>
    <definedName name="jmnmcnvl">#REF!</definedName>
    <definedName name="kdjl" localSheetId="2">#REF!,#REF!,#REF!</definedName>
    <definedName name="kdjl" localSheetId="3">'TH 12-company'!#REF!,'TH 12-company'!#REF!,'TH 12-company'!#REF!</definedName>
    <definedName name="kdjl" localSheetId="1">#REF!,#REF!,#REF!</definedName>
    <definedName name="kdjl">#REF!,#REF!,#REF!</definedName>
    <definedName name="LiabilitiesAndShare" localSheetId="2">#REF!</definedName>
    <definedName name="LiabilitiesAndShare" localSheetId="3">'TH 12-company'!#REF!</definedName>
    <definedName name="LiabilitiesAndShare" localSheetId="1">#REF!</definedName>
    <definedName name="LiabilitiesAndShare">#REF!</definedName>
    <definedName name="lkdfei" localSheetId="2">#REF!</definedName>
    <definedName name="lkdfei" localSheetId="3">'TH 12-company'!#REF!</definedName>
    <definedName name="lkdfei" localSheetId="1">#REF!</definedName>
    <definedName name="lkdfei">#REF!</definedName>
    <definedName name="LocalBond">[2]EXRPTS!$R$10</definedName>
    <definedName name="new" localSheetId="2">#REF!</definedName>
    <definedName name="new" localSheetId="3">'TH 12-company'!#REF!</definedName>
    <definedName name="new" localSheetId="1">#REF!</definedName>
    <definedName name="new">#REF!</definedName>
    <definedName name="nkcc" localSheetId="2">#REF!</definedName>
    <definedName name="nkcc" localSheetId="3">'TH 12-company'!#REF!</definedName>
    <definedName name="nkcc" localSheetId="1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2">[2]EXRPTS!#REF!</definedName>
    <definedName name="Permitted_Bound" localSheetId="3">[2]EXRPTS!#REF!</definedName>
    <definedName name="Permitted_Bound">[2]EXRPTS!#REF!</definedName>
    <definedName name="POI" localSheetId="2">#REF!</definedName>
    <definedName name="POI" localSheetId="3">'TH 12-company'!#REF!</definedName>
    <definedName name="POI" localSheetId="1">#REF!</definedName>
    <definedName name="POI">#REF!</definedName>
    <definedName name="polp" localSheetId="2">#REF!</definedName>
    <definedName name="polp" localSheetId="3">'TH 12-company'!#REF!</definedName>
    <definedName name="polp" localSheetId="1">#REF!</definedName>
    <definedName name="polp">#REF!</definedName>
    <definedName name="pop" localSheetId="2">#REF!</definedName>
    <definedName name="pop" localSheetId="3">'TH 12-company'!#REF!</definedName>
    <definedName name="pop" localSheetId="1">#REF!</definedName>
    <definedName name="pop">#REF!</definedName>
    <definedName name="prinhts" localSheetId="2">#REF!</definedName>
    <definedName name="prinhts" localSheetId="3">'TH 12-company'!#REF!</definedName>
    <definedName name="prinhts" localSheetId="1">#REF!</definedName>
    <definedName name="prinhts">#REF!</definedName>
    <definedName name="_xlnm.Print_Area" localSheetId="2">'TH 11-consol'!$A$1:$T$33</definedName>
    <definedName name="_xlnm.Print_Area" localSheetId="3">'TH 12-company'!$A$1:$P$30</definedName>
    <definedName name="_xlnm.Print_Area" localSheetId="4">'TH 13-14'!$A$1:$M$100</definedName>
    <definedName name="_xlnm.Print_Area" localSheetId="0">'TH 6-8'!$A$1:$L$135</definedName>
    <definedName name="_xlnm.Print_Area" localSheetId="1">'TH 9-10'!$A$1:$L$90</definedName>
    <definedName name="_xlnm.Print_Area">#REF!</definedName>
    <definedName name="Print_Area_BS" localSheetId="2">#REF!</definedName>
    <definedName name="Print_Area_BS" localSheetId="3">'TH 12-company'!#REF!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3">'TH 12-company'!#REF!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3">'TH 12-company'!#REF!</definedName>
    <definedName name="Print_Area_Income" localSheetId="1">#REF!</definedName>
    <definedName name="Print_Area_Income">#REF!</definedName>
    <definedName name="_xlnm.Print_Titles">#N/A</definedName>
    <definedName name="PYF">[2]EXRPTS!$P$5</definedName>
    <definedName name="Question5" localSheetId="2">[5]Guidance!#REF!</definedName>
    <definedName name="Question5" localSheetId="3">[5]Guidance!#REF!</definedName>
    <definedName name="Question5" localSheetId="1">[5]Guidance!#REF!</definedName>
    <definedName name="Question5">[5]Guidance!#REF!</definedName>
    <definedName name="rate">14000</definedName>
    <definedName name="RDVers">"2.10a"</definedName>
    <definedName name="rebate" localSheetId="2" hidden="1">{"'Sheet1'!$L$16"}</definedName>
    <definedName name="rebate" localSheetId="3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2">#REF!,#REF!</definedName>
    <definedName name="TB_1208" localSheetId="3">'TH 12-company'!#REF!,'TH 12-company'!#REF!</definedName>
    <definedName name="TB_1208" localSheetId="1">#REF!,#REF!</definedName>
    <definedName name="TB_1208">#REF!,#REF!</definedName>
    <definedName name="Transition_Year" localSheetId="2">[2]EXRPTS!#REF!</definedName>
    <definedName name="Transition_Year" localSheetId="3">[2]EXRPTS!#REF!</definedName>
    <definedName name="Transition_Year">[2]EXRPTS!#REF!</definedName>
    <definedName name="uiop" localSheetId="2">#REF!,#REF!</definedName>
    <definedName name="uiop" localSheetId="3">'TH 12-company'!#REF!,'TH 12-company'!#REF!</definedName>
    <definedName name="uiop" localSheetId="1">#REF!,#REF!</definedName>
    <definedName name="uiop">#REF!,#REF!</definedName>
    <definedName name="ujiko" localSheetId="2">#REF!,#REF!,#REF!,#REF!,#REF!,#REF!,#REF!,#REF!</definedName>
    <definedName name="ujiko" localSheetId="3">'TH 12-company'!#REF!,'TH 12-company'!#REF!,'TH 12-company'!#REF!,'TH 12-company'!#REF!,'TH 12-company'!#REF!,'TH 12-company'!#REF!,'TH 12-company'!#REF!,'TH 12-company'!#REF!</definedName>
    <definedName name="ujiko" localSheetId="1">#REF!,#REF!,#REF!,#REF!,#REF!,#REF!,#REF!,#REF!</definedName>
    <definedName name="ujiko">#REF!,#REF!,#REF!,#REF!,#REF!,#REF!,#REF!,#REF!</definedName>
    <definedName name="UnitBL" localSheetId="2">#REF!</definedName>
    <definedName name="UnitBL" localSheetId="3">'TH 12-company'!#REF!</definedName>
    <definedName name="UnitBL" localSheetId="1">#REF!</definedName>
    <definedName name="UnitBL">#REF!</definedName>
    <definedName name="UnitBS" localSheetId="2">#REF!</definedName>
    <definedName name="UnitBS" localSheetId="3">'TH 12-company'!#REF!</definedName>
    <definedName name="UnitBS" localSheetId="1">#REF!</definedName>
    <definedName name="UnitBS">#REF!</definedName>
    <definedName name="UnitCashFlow" localSheetId="2">#REF!</definedName>
    <definedName name="UnitCashFlow" localSheetId="3">'TH 12-company'!#REF!</definedName>
    <definedName name="UnitCashFlow" localSheetId="1">#REF!</definedName>
    <definedName name="UnitCashFlow">#REF!</definedName>
    <definedName name="UnitIncome" localSheetId="2">#REF!</definedName>
    <definedName name="UnitIncome" localSheetId="3">'TH 12-company'!#REF!</definedName>
    <definedName name="UnitIncome" localSheetId="1">#REF!</definedName>
    <definedName name="UnitIncome">#REF!</definedName>
    <definedName name="VAÄT_LIEÄU">"ATRAM"</definedName>
    <definedName name="XCCT">0.5</definedName>
    <definedName name="YBS1" localSheetId="2">#REF!</definedName>
    <definedName name="YBS1" localSheetId="3">'TH 12-company'!#REF!</definedName>
    <definedName name="YBS1" localSheetId="1">#REF!</definedName>
    <definedName name="YBS1">#REF!</definedName>
    <definedName name="YBS2" localSheetId="2">#REF!</definedName>
    <definedName name="YBS2" localSheetId="3">'TH 12-company'!#REF!</definedName>
    <definedName name="YBS2" localSheetId="1">#REF!</definedName>
    <definedName name="YBS2">#REF!</definedName>
    <definedName name="YCashFlow1" localSheetId="2">#REF!</definedName>
    <definedName name="YCashFlow1" localSheetId="3">'TH 12-company'!#REF!</definedName>
    <definedName name="YCashFlow1" localSheetId="1">#REF!</definedName>
    <definedName name="YCashFlow1">#REF!</definedName>
    <definedName name="YCashFlow2" localSheetId="2">#REF!</definedName>
    <definedName name="YCashFlow2" localSheetId="3">'TH 12-company'!#REF!</definedName>
    <definedName name="YCashFlow2" localSheetId="1">#REF!</definedName>
    <definedName name="YCashFlow2">#REF!</definedName>
    <definedName name="YIncome1" localSheetId="2">#REF!</definedName>
    <definedName name="YIncome1" localSheetId="3">'TH 12-company'!#REF!</definedName>
    <definedName name="YIncome1" localSheetId="1">#REF!</definedName>
    <definedName name="YIncome1">#REF!</definedName>
    <definedName name="YIncome2" localSheetId="2">#REF!</definedName>
    <definedName name="YIncome2" localSheetId="3">'TH 12-company'!#REF!</definedName>
    <definedName name="YIncome2" localSheetId="1">#REF!</definedName>
    <definedName name="YIncome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46" l="1"/>
  <c r="L12" i="46"/>
  <c r="L68" i="46" l="1"/>
  <c r="J68" i="46"/>
  <c r="H68" i="46"/>
  <c r="F68" i="46"/>
  <c r="L36" i="46" l="1"/>
  <c r="J36" i="46"/>
  <c r="H36" i="46"/>
  <c r="F36" i="46"/>
  <c r="M31" i="19" l="1"/>
  <c r="K31" i="19"/>
  <c r="I31" i="19"/>
  <c r="G31" i="19"/>
  <c r="M69" i="19"/>
  <c r="K69" i="19"/>
  <c r="I69" i="19"/>
  <c r="G69" i="19"/>
  <c r="P22" i="45" l="1"/>
  <c r="P21" i="45"/>
  <c r="P20" i="45"/>
  <c r="P24" i="44"/>
  <c r="T24" i="44" s="1"/>
  <c r="P23" i="44"/>
  <c r="T23" i="44" s="1"/>
  <c r="P22" i="44"/>
  <c r="P21" i="44"/>
  <c r="T21" i="44" s="1"/>
  <c r="T22" i="44"/>
  <c r="L19" i="46" l="1"/>
  <c r="L23" i="46" s="1"/>
  <c r="H19" i="46"/>
  <c r="H23" i="46" s="1"/>
  <c r="H18" i="27" l="1"/>
  <c r="L17" i="45" l="1"/>
  <c r="L19" i="45" s="1"/>
  <c r="N14" i="45"/>
  <c r="P14" i="45" s="1"/>
  <c r="R18" i="44" l="1"/>
  <c r="R20" i="44" s="1"/>
  <c r="R26" i="44" s="1"/>
  <c r="P14" i="44"/>
  <c r="P15" i="44"/>
  <c r="T15" i="44" s="1"/>
  <c r="P13" i="44"/>
  <c r="J18" i="44"/>
  <c r="J20" i="44" s="1"/>
  <c r="J26" i="44" s="1"/>
  <c r="H18" i="44"/>
  <c r="H20" i="44" s="1"/>
  <c r="H26" i="44" s="1"/>
  <c r="F18" i="44"/>
  <c r="F20" i="44" s="1"/>
  <c r="F26" i="44" s="1"/>
  <c r="L18" i="44"/>
  <c r="L20" i="44" s="1"/>
  <c r="L26" i="44" s="1"/>
  <c r="P13" i="45" l="1"/>
  <c r="M34" i="19" l="1"/>
  <c r="I34" i="19"/>
  <c r="L18" i="27"/>
  <c r="J18" i="27"/>
  <c r="P12" i="45" l="1"/>
  <c r="M90" i="19" l="1"/>
  <c r="M58" i="19"/>
  <c r="K58" i="19"/>
  <c r="I58" i="19"/>
  <c r="K56" i="19"/>
  <c r="K88" i="19" s="1"/>
  <c r="G56" i="19"/>
  <c r="G88" i="19" s="1"/>
  <c r="M7" i="19"/>
  <c r="K7" i="19"/>
  <c r="I7" i="19"/>
  <c r="F10" i="45"/>
  <c r="H10" i="45" s="1"/>
  <c r="A24" i="45"/>
  <c r="A17" i="45"/>
  <c r="A33" i="44"/>
  <c r="T11" i="44"/>
  <c r="R11" i="44"/>
  <c r="P11" i="44"/>
  <c r="N11" i="44"/>
  <c r="L11" i="44"/>
  <c r="J11" i="44"/>
  <c r="H11" i="44"/>
  <c r="A3" i="44"/>
  <c r="A3" i="19" s="1"/>
  <c r="F7" i="46"/>
  <c r="L7" i="46" s="1"/>
  <c r="L97" i="27"/>
  <c r="J97" i="27"/>
  <c r="H97" i="27"/>
  <c r="F97" i="27"/>
  <c r="J50" i="27"/>
  <c r="J95" i="27" s="1"/>
  <c r="F50" i="27"/>
  <c r="F95" i="27" s="1"/>
  <c r="N10" i="45" l="1"/>
  <c r="J10" i="45"/>
  <c r="L10" i="45"/>
  <c r="P10" i="45"/>
  <c r="F53" i="46"/>
  <c r="J53" i="46" s="1"/>
  <c r="H7" i="46"/>
  <c r="J7" i="46"/>
  <c r="G45" i="19"/>
  <c r="K45" i="19"/>
  <c r="I45" i="19"/>
  <c r="M45" i="19"/>
  <c r="L24" i="45"/>
  <c r="J17" i="45"/>
  <c r="J19" i="45" s="1"/>
  <c r="J24" i="45" s="1"/>
  <c r="H17" i="45"/>
  <c r="H19" i="45" s="1"/>
  <c r="H24" i="45" s="1"/>
  <c r="F17" i="45"/>
  <c r="F19" i="45" s="1"/>
  <c r="F24" i="45" s="1"/>
  <c r="H53" i="46" l="1"/>
  <c r="L53" i="46"/>
  <c r="T14" i="44"/>
  <c r="T13" i="44" l="1"/>
  <c r="L66" i="46"/>
  <c r="H66" i="46"/>
  <c r="J66" i="46"/>
  <c r="F66" i="46"/>
  <c r="L59" i="46"/>
  <c r="H59" i="46"/>
  <c r="F59" i="46" l="1"/>
  <c r="J59" i="46"/>
  <c r="F118" i="27" l="1"/>
  <c r="F121" i="27" s="1"/>
  <c r="J118" i="27"/>
  <c r="J121" i="27" s="1"/>
  <c r="L118" i="27"/>
  <c r="L121" i="27" s="1"/>
  <c r="H118" i="27"/>
  <c r="H121" i="27" s="1"/>
  <c r="K34" i="19" l="1"/>
  <c r="L26" i="46"/>
  <c r="L38" i="46" s="1"/>
  <c r="J12" i="46"/>
  <c r="J19" i="46" s="1"/>
  <c r="H26" i="46"/>
  <c r="H38" i="46" s="1"/>
  <c r="N16" i="44" s="1"/>
  <c r="F12" i="46"/>
  <c r="A1" i="46"/>
  <c r="A47" i="46" s="1"/>
  <c r="M95" i="19"/>
  <c r="I95" i="19"/>
  <c r="G95" i="19"/>
  <c r="K95" i="19"/>
  <c r="A54" i="19"/>
  <c r="A1" i="45"/>
  <c r="A3" i="45"/>
  <c r="A1" i="44"/>
  <c r="A48" i="27"/>
  <c r="A135" i="27"/>
  <c r="J67" i="27"/>
  <c r="F67" i="27"/>
  <c r="L67" i="27"/>
  <c r="H67" i="27"/>
  <c r="H75" i="27"/>
  <c r="J75" i="27"/>
  <c r="L75" i="27"/>
  <c r="F75" i="27"/>
  <c r="F29" i="27"/>
  <c r="F18" i="27"/>
  <c r="L29" i="27"/>
  <c r="J29" i="27"/>
  <c r="H29" i="27"/>
  <c r="A46" i="27"/>
  <c r="A91" i="27" s="1"/>
  <c r="A90" i="27"/>
  <c r="A46" i="46" s="1"/>
  <c r="A93" i="27"/>
  <c r="G34" i="19"/>
  <c r="F19" i="46" l="1"/>
  <c r="F23" i="46" s="1"/>
  <c r="F26" i="46" s="1"/>
  <c r="F38" i="46" s="1"/>
  <c r="J23" i="46"/>
  <c r="J26" i="46" s="1"/>
  <c r="J38" i="46" s="1"/>
  <c r="N15" i="45"/>
  <c r="P15" i="45" s="1"/>
  <c r="P17" i="45" s="1"/>
  <c r="P16" i="44"/>
  <c r="N18" i="44"/>
  <c r="N20" i="44" s="1"/>
  <c r="L77" i="27"/>
  <c r="L123" i="27" s="1"/>
  <c r="H31" i="27"/>
  <c r="A30" i="45"/>
  <c r="A100" i="19" s="1"/>
  <c r="A90" i="46"/>
  <c r="H77" i="27"/>
  <c r="H123" i="27" s="1"/>
  <c r="M71" i="19"/>
  <c r="M75" i="19" s="1"/>
  <c r="K71" i="19"/>
  <c r="K75" i="19" s="1"/>
  <c r="J77" i="27"/>
  <c r="J123" i="27" s="1"/>
  <c r="L31" i="27"/>
  <c r="I71" i="19"/>
  <c r="I75" i="19" s="1"/>
  <c r="G71" i="19"/>
  <c r="G75" i="19" s="1"/>
  <c r="F77" i="27"/>
  <c r="F123" i="27" s="1"/>
  <c r="J31" i="27"/>
  <c r="F31" i="27"/>
  <c r="N26" i="44" l="1"/>
  <c r="P20" i="44"/>
  <c r="N17" i="45"/>
  <c r="N19" i="45" s="1"/>
  <c r="T16" i="44"/>
  <c r="T18" i="44" s="1"/>
  <c r="P18" i="44"/>
  <c r="A51" i="19"/>
  <c r="T20" i="44" l="1"/>
  <c r="T26" i="44" s="1"/>
  <c r="P26" i="44"/>
  <c r="P19" i="45"/>
  <c r="P24" i="45" s="1"/>
  <c r="N24" i="45"/>
</calcChain>
</file>

<file path=xl/sharedStrings.xml><?xml version="1.0" encoding="utf-8"?>
<sst xmlns="http://schemas.openxmlformats.org/spreadsheetml/2006/main" count="272" uniqueCount="179">
  <si>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</si>
  <si>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</si>
  <si>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</si>
  <si>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</si>
  <si>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</si>
  <si>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</si>
  <si>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</si>
  <si>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</si>
  <si>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</si>
  <si>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</si>
  <si>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</si>
  <si>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</si>
  <si>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</si>
  <si>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</si>
  <si>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</si>
  <si>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</si>
  <si>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เงินสดและรายการเทียบเท่าเงินสด</t>
  </si>
  <si>
    <t>ชำระแล้ว</t>
  </si>
  <si>
    <t>ทุนที่ออกและ</t>
  </si>
  <si>
    <t>งบแสดงฐานะการเงิน</t>
  </si>
  <si>
    <t>ค่าใช้จ่ายในการบริหาร</t>
  </si>
  <si>
    <t xml:space="preserve">สินทรัพย์ไม่หมุนเวียนอื่น </t>
  </si>
  <si>
    <t>หนี้สินและส่วนของเจ้าของ</t>
  </si>
  <si>
    <t>ส่วนของเจ้าของ</t>
  </si>
  <si>
    <t>ทุนที่ออกและชำระแล้ว</t>
  </si>
  <si>
    <t>รายได้อื่น</t>
  </si>
  <si>
    <t>กำไรสะสม</t>
  </si>
  <si>
    <t>ภาษีมูลค่าเพิ่มรอเรียกคืน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</si>
  <si>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</si>
  <si>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</si>
  <si>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</si>
  <si>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</si>
  <si>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</si>
  <si>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</si>
  <si>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</si>
  <si>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พ.ศ. 2562</t>
  </si>
  <si>
    <t>รายการที่ไม่ใช่เงินสด</t>
  </si>
  <si>
    <t>เงินลงทุนในบริษัทย่อย</t>
  </si>
  <si>
    <t>สินทรัพย์ภาษีเงินได้รอการตัดบัญชี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</si>
  <si>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</si>
  <si>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</si>
  <si>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</si>
  <si>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</si>
  <si>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</si>
  <si>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สินทรัพย์</t>
  </si>
  <si>
    <t>จ่ายภาษีเงินได้</t>
  </si>
  <si>
    <t>หนี้สินหมุนเวียนอื่น</t>
  </si>
  <si>
    <t>พ.ศ. 2563</t>
  </si>
  <si>
    <t>ต้นทุนขายและบริการ</t>
  </si>
  <si>
    <t xml:space="preserve">   ค่าเสื่อมราคาและค่าตัดจำหน่าย</t>
  </si>
  <si>
    <t xml:space="preserve">      ให้เป็นมูลค่าสุทธิที่จะได้รับ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</si>
  <si>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</si>
  <si>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</si>
  <si>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</si>
  <si>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</si>
  <si>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</si>
  <si>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</si>
  <si>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จ่ายชำระเจ้าหนี้ค่าซื้ออาคารและอุปกรณ์</t>
  </si>
  <si>
    <t xml:space="preserve">จ่ายดอกเบี้ย </t>
  </si>
  <si>
    <t>สำรองส่วนทุน</t>
  </si>
  <si>
    <t>จากการจ่ายโดย</t>
  </si>
  <si>
    <t>ใช้หุ้นเป็นเกณฑ์</t>
  </si>
  <si>
    <t>สำรองส่วนทุนจาก</t>
  </si>
  <si>
    <t>การจ่ายโดยใช้</t>
  </si>
  <si>
    <t>หุ้นเป็นเกณฑ์</t>
  </si>
  <si>
    <t>บริษัท สาลี่ คัลเล่อร์ จำกัด (มหาชน)</t>
  </si>
  <si>
    <t>กำไรขั้นต้น</t>
  </si>
  <si>
    <t>ต้นทุนทางการเงิน</t>
  </si>
  <si>
    <t>เงินเบิกเกินบัญชีและเงินกู้ยืมระยะสั้น</t>
  </si>
  <si>
    <t>จากสถาบันการเงิน</t>
  </si>
  <si>
    <t>สินทรัพย์หมุนเวียนอื่น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</si>
  <si>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</si>
  <si>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</si>
  <si>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</si>
  <si>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ค่าใช้จ่ายในการขาย</t>
  </si>
  <si>
    <t>กำหนดชำระภายในหนึ่งปี</t>
  </si>
  <si>
    <t xml:space="preserve">   เจ้าหนี้จากการซื้อที่ดิน อาคาร และอุปกรณ์</t>
  </si>
  <si>
    <t>ภาระผูกพันผลประโยชน์พนักงาน</t>
  </si>
  <si>
    <t>หนี้สินตามสัญญาเช่าส่วนที่ถึง</t>
  </si>
  <si>
    <t>หนี้สินตามสัญญาเช่า</t>
  </si>
  <si>
    <t xml:space="preserve">  มูลค่าที่ตราไว้หุ้นละ 1 บาท</t>
  </si>
  <si>
    <t xml:space="preserve">   ต้นทุนทางการเงิน</t>
  </si>
  <si>
    <t xml:space="preserve">   ภาระผูกพันผลประโยชน์พนักงาน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</si>
  <si>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</si>
  <si>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</si>
  <si>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</si>
  <si>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รายการปรับปรุง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</si>
  <si>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</si>
  <si>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</si>
  <si>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เงินสดจ่ายเพื่อซื้อที่ดิน อาคาร และอุปกรณ์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</si>
  <si>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</si>
  <si>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</si>
  <si>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ยอดคงเหลือต้นปี ณ วันที่ 1 มกราคม พ.ศ. 2562</t>
  </si>
  <si>
    <t>ยอดคงเหลือต้นปี ณ วันที่ 1 มกราคม พ.ศ. 2563</t>
  </si>
  <si>
    <t xml:space="preserve">การเปลี่ยนแปลงในสินทรัพย์และหนี้สินดำเนินงาน </t>
  </si>
  <si>
    <t>สินค้าคงเหลือ - สุทธิ</t>
  </si>
  <si>
    <t>ที่ดิน อาคาร และอุปกรณ์ - สุทธิ</t>
  </si>
  <si>
    <t>สินทรัพย์ไม่มีตัวตน - สุทธิ</t>
  </si>
  <si>
    <t>จัดสรรแล้ว - ทุนสำรองตามกฏหมาย</t>
  </si>
  <si>
    <t>เงินสดรับ (ชำระคืน) เงินกู้ยืมระยะสั้นจากสถาบันการเงิน</t>
  </si>
  <si>
    <t xml:space="preserve">   รับรู้สินทรัพย์สิทธิการใช้ตามสัญญาเช่า</t>
  </si>
  <si>
    <t>เงินปันผล</t>
  </si>
  <si>
    <t xml:space="preserve">   ดอกเบี้ยรับ</t>
  </si>
  <si>
    <t>จ่ายเงินปันผล</t>
  </si>
  <si>
    <t>เงินสดรับจากเงินกู้ยืมระยาวจากสถาบันการเงิน</t>
  </si>
  <si>
    <t xml:space="preserve">   เงินปันผลค้างจ่าย</t>
  </si>
  <si>
    <t>กำไรก่อนต้นทุนทางการเงิน</t>
  </si>
  <si>
    <t xml:space="preserve">   (กำไร) ขาดทุนจากอัตราแลกเปลี่ยนที่ยังไม่เกิดขึ้นจริง</t>
  </si>
  <si>
    <t>หุ้นสามัญ จำนวน 652,343,752 หุ้น</t>
  </si>
  <si>
    <t>หุ้นสามัญ จำนวน 588,964,618 หุ้น</t>
  </si>
  <si>
    <t>รายได้จากการขายและการให้บริการ</t>
  </si>
  <si>
    <t>จ่ายชำระเจ้าหนี้ค่าซื้อสินทรัพย์ไม่มีตัวตน</t>
  </si>
  <si>
    <t>กำไรต่อหุ้นขั้นพื้นฐาน (บาท)</t>
  </si>
  <si>
    <t>เงินสดรับจากการจำหน่ายอุปกรณ์</t>
  </si>
  <si>
    <t>รับเงินปันผลจากบริษัทย่อย</t>
  </si>
  <si>
    <t>รับดอกเบี้ย</t>
  </si>
  <si>
    <t xml:space="preserve">   (กลับรายการ) ค่าเผื่อการลดราคาทุนของสินค้า</t>
  </si>
  <si>
    <t>ส่วนได้เสียที่ไม่มีอำนาจควบคุม</t>
  </si>
  <si>
    <t>รวมส่วนของเจ้าของของบริษัทใหญ่</t>
  </si>
  <si>
    <t>ผู้เป็นเจ้าของ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</si>
  <si>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</si>
  <si>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</si>
  <si>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</si>
  <si>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</si>
  <si>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เงินสดจ่ายเพื่อลงทุนในบริษัทย่อย</t>
  </si>
  <si>
    <t>การแบ่งปันกำไร</t>
  </si>
  <si>
    <t>การแบ่งปันกำไรเบ็ดเสร็จรวม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</si>
  <si>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</si>
  <si>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</si>
  <si>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ของบริษัทใหญ่</t>
  </si>
  <si>
    <t xml:space="preserve">   (กำไร) ขาดทุนจากการตัดจำหน่ายอุปกรณ์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</si>
  <si>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</si>
  <si>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</si>
  <si>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</si>
  <si>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</si>
  <si>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</si>
  <si>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เงินสดและรายการเทียบเท่าเงินสดในงบกระแสเงินสด ประกอบด้วยรายการดังนี้</t>
  </si>
  <si>
    <t>สำรองส่วนทุนจากการจ่ายโดยใช้</t>
  </si>
  <si>
    <t>ณ วันที่ 31 ธันวาคม พ.ศ. 2563</t>
  </si>
  <si>
    <t>งบการเงินเฉพาะกิจการ</t>
  </si>
  <si>
    <t>งบการเงินรวม</t>
  </si>
  <si>
    <t>บาท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</si>
  <si>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</si>
  <si>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งบกำไรขาดทุนเบ็ดเสร็จ</t>
  </si>
  <si>
    <t>สำหรับปีสิ้นสุดวันที่ 31 ธันวาคม พ.ศ. 2563</t>
  </si>
  <si>
    <t>กำไรสุทธิสำหรับปี</t>
  </si>
  <si>
    <t>กำไรเบ็ดเสร็จรวมสำหรับปี</t>
  </si>
  <si>
    <t xml:space="preserve">งบแสดงการเปลี่ยนแปลงส่วนของเจ้าของ </t>
  </si>
  <si>
    <t>ยอดคงเหลือปลายปี ณ วันที่ 31 ธันวาคม พ.ศ. 2562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</si>
  <si>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</si>
  <si>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งบกระแสเงินสด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</si>
  <si>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</si>
  <si>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</si>
  <si>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</si>
  <si>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</si>
  <si>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</si>
  <si>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</si>
  <si>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</si>
  <si>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</si>
  <si>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ยอดคงเหลือปลายปี ณ วันที่ 31 ธันวาคม พ.ศ. 2563</t>
  </si>
  <si>
    <t>เงินสดและรายการเทียบเท่าเงินสดต้นปี</t>
  </si>
  <si>
    <t>เงินเบิกเกินบัญชีต้นปี</t>
  </si>
  <si>
    <t>เงินสดและรายการเทียบเท่าเงินสดปลายปีสุทธิ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</si>
  <si>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</si>
  <si>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สำรองตามกฎหมาย</t>
  </si>
  <si>
    <t xml:space="preserve">   ภาษีมูลค่าเพิ่มรอเรียกคืน</t>
  </si>
  <si>
    <t xml:space="preserve">   เจ้าหนี้จากการซื้อสินทรัพย์ไม่มีตัวตน</t>
  </si>
  <si>
    <t xml:space="preserve">   เงินปันผลค้างรับจากบริษัทย่อย</t>
  </si>
  <si>
    <t>ลูกหนี้การค้าและลูกหนี้อื่น</t>
  </si>
  <si>
    <t>ลงทุนในบริษัทย่อย</t>
  </si>
  <si>
    <t xml:space="preserve">   เงินปันผลรับจากบริษัทย่อย</t>
  </si>
  <si>
    <t xml:space="preserve">   และภาษีเงินได้</t>
  </si>
  <si>
    <t>ภาษีเงินได้</t>
  </si>
  <si>
    <t>พนักงาน</t>
  </si>
  <si>
    <t>กำไรก่อนภาษีเงินได้</t>
  </si>
  <si>
    <t xml:space="preserve">   จ่ายผลประโยชน์พนักงาน</t>
  </si>
  <si>
    <t>เงินสดรับจากส่วนได้เสียที่ไม่มีอำนาจควบคุม</t>
  </si>
  <si>
    <t xml:space="preserve">      ผลประโยชน์พนักงาน</t>
  </si>
  <si>
    <t xml:space="preserve">   การวัดมูลค่าใหม่ของภาระผูกพัน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</si>
</sst>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;\(#,##0.0\)"/>
    <numFmt numFmtId="189" formatCode="_-* #,##0_-;\-* #,##0_-;_-* &quot;-&quot;??_-;_-@_-"/>
    <numFmt numFmtId="190" formatCode="#,##0.0\ \ \ _);\(#,##0.0\)"/>
    <numFmt numFmtId="191" formatCode="0&quot; bp&quot;"/>
    <numFmt numFmtId="192" formatCode="&quot;$&quot;#,##0.00_);[Red]\(&quot;$&quot;#,##0.00\);&quot;--  &quot;;_(@_)"/>
    <numFmt numFmtId="193" formatCode="mmm\-d\-yyyy"/>
    <numFmt numFmtId="194" formatCode="mmm\-yyyy"/>
    <numFmt numFmtId="195" formatCode="_([$€-2]* #,##0.00_);_([$€-2]* \(#,##0.00\);_([$€-2]* &quot;-&quot;??_)"/>
    <numFmt numFmtId="196" formatCode="#,##0.0_);[Red]\(#,##0.0\);&quot;--  &quot;"/>
    <numFmt numFmtId="197" formatCode="#,##0.0_);[Red]\(#,##0.0\)"/>
    <numFmt numFmtId="198" formatCode="#,##0.000_);[Red]\(#,##0.000\)"/>
    <numFmt numFmtId="199" formatCode="#,##0.00&quot;x&quot;;[Red]\(#,##0.00&quot;x&quot;\)"/>
    <numFmt numFmtId="200" formatCode="#,##0.00_)&quot; &quot;;[Red]\(#,##0.00\)&quot; &quot;"/>
    <numFmt numFmtId="201" formatCode="0.0%;[Red]\(0.0%\)"/>
    <numFmt numFmtId="202" formatCode="0.0%;[Red]\(0.0%\);&quot;--  &quot;"/>
    <numFmt numFmtId="203" formatCode="0.000%;[Red]\(0.000%\)"/>
    <numFmt numFmtId="204" formatCode="0.000%;;&quot;-- &quot;"/>
    <numFmt numFmtId="205" formatCode="0.0%"/>
    <numFmt numFmtId="206" formatCode="#,##0\ ;\(#,##0\)"/>
    <numFmt numFmtId="207" formatCode="#,##0\ ;\(#,##0\);\-"/>
    <numFmt numFmtId="208" formatCode="#,##0;\(#,##0\);&quot;-&quot;;@"/>
    <numFmt numFmtId="209" formatCode="#,##0.0000;\(#,##0.0000\);&quot;-&quot;;@"/>
    <numFmt numFmtId="210" formatCode="_-* #,##0.00\ _€_-;\-* #,##0.00\ _€_-;_-* &quot;-&quot;??\ _€_-;_-@_-"/>
    <numFmt numFmtId="211" formatCode="_-* #,##0.00\ &quot;€&quot;_-;\-* #,##0.00\ &quot;€&quot;_-;_-* &quot;-&quot;??\ &quot;€&quot;_-;_-@_-"/>
    <numFmt numFmtId="212" formatCode="_(* #,##0_);_(* \(#,##0\);_(* &quot;-&quot;_);@_)"/>
    <numFmt numFmtId="213" formatCode="[$-41E]dd\ mmm\ yyyy"/>
    <numFmt numFmtId="214" formatCode="[$-1010409]d\ mmm\ yy;@"/>
    <numFmt numFmtId="215" formatCode="[$-409]d\-mmm\-yy;@"/>
    <numFmt numFmtId="216" formatCode="_(&quot;$&quot;* #,##0.00_);_(&quot;$&quot;* \(#,##0.00\);_(&quot;$&quot;* &quot;-&quot;??_);_(@_)"/>
    <numFmt numFmtId="217" formatCode="[$-1070000]d/mm/yyyy;@"/>
    <numFmt numFmtId="218" formatCode="[$-409]mmm/yy;@"/>
    <numFmt numFmtId="219" formatCode="[$-409]mmm\-yy;@"/>
    <numFmt numFmtId="220" formatCode="#,##0\ ;\(#,##0\);&quot;-&quot;\ ;@"/>
    <numFmt numFmtId="221" formatCode="_-&quot;฿&quot;* #,##0.00_-;\-&quot;฿&quot;* #,##0.00_-;_-&quot;฿&quot;* &quot;-&quot;??_-;_-@_-"/>
    <numFmt numFmtId="222" formatCode="[$-1010000]d/m/yy;@"/>
    <numFmt numFmtId="223" formatCode="0."/>
    <numFmt numFmtId="224" formatCode="&quot;฿&quot;#,##0.00;[Red]\-&quot;฿&quot;#,##0.00"/>
    <numFmt numFmtId="225" formatCode="_-&quot;฿&quot;* #,##0_-;\-&quot;฿&quot;* #,##0_-;_-&quot;฿&quot;* &quot;-&quot;_-;_-@_-"/>
    <numFmt numFmtId="226" formatCode="\t&quot;฿&quot;#,##0.00_);[Red]\(\t&quot;฿&quot;#,##0.00\)"/>
    <numFmt numFmtId="227" formatCode="&quot;$&quot;#,##0_);\(&quot;$&quot;#,##0\)"/>
    <numFmt numFmtId="228" formatCode="&quot;$&quot;#,##0.00_);[Red]\(&quot;$&quot;#,##0.00\)"/>
    <numFmt numFmtId="229" formatCode="_(&quot;$&quot;* #,##0_);_(&quot;$&quot;* \(#,##0\);_(&quot;$&quot;* &quot;-&quot;_);_(@_)"/>
    <numFmt numFmtId="230" formatCode="\t&quot;$&quot;#,##0_);\(\t&quot;$&quot;#,##0\)"/>
    <numFmt numFmtId="231" formatCode="\t&quot;$&quot;#,##0.00_);\(\t&quot;$&quot;#,##0.00\)"/>
    <numFmt numFmtId="232" formatCode="#,##0.00\ &quot;F&quot;;\-#,##0.00\ &quot;F&quot;"/>
    <numFmt numFmtId="233" formatCode="dd\-mmm\-yy_)"/>
    <numFmt numFmtId="234" formatCode="#,##0.00;\(#,##0.00\)"/>
    <numFmt numFmtId="235" formatCode="#,###,##0.00;\(#,###,##0.00\)"/>
    <numFmt numFmtId="236" formatCode="_(* #,##0.0000_);_(* \(#,##0.0000\);_(* &quot;-&quot;_);_(@_)"/>
    <numFmt numFmtId="237" formatCode="_(* #,##0.0_);_(* \(#,##0.00\);_(* &quot;-&quot;??_);_(@_)"/>
    <numFmt numFmtId="238" formatCode="0.000"/>
    <numFmt numFmtId="239" formatCode="#,##0.0_);\(#,##0.0\)"/>
    <numFmt numFmtId="240" formatCode="#,##0.000_);\(#,##0.000\)"/>
    <numFmt numFmtId="241" formatCode="&quot;$&quot;#,\);\(&quot;$&quot;#,##0\)"/>
    <numFmt numFmtId="242" formatCode="0.0%;[Red]\(0.0%\);&quot;&quot;"/>
    <numFmt numFmtId="243" formatCode="&quot;ฃ&quot;#,##0.00;[Red]\-&quot;ฃ&quot;#,##0.00"/>
    <numFmt numFmtId="244" formatCode="_-* #,##0\ _D_M_-;\-* #,##0\ _D_M_-;_-* &quot;-&quot;\ _D_M_-;_-@_-"/>
    <numFmt numFmtId="245" formatCode="_-* #,##0.00\ _D_M_-;\-* #,##0.00\ _D_M_-;_-* &quot;-&quot;??\ _D_M_-;_-@_-"/>
    <numFmt numFmtId="246" formatCode="_(* #,##0_);_(* \(#,##0\);_(* \-??_);_(@_)"/>
    <numFmt numFmtId="247" formatCode="\60\4\7\:"/>
    <numFmt numFmtId="248" formatCode="&quot;$&quot;#,\);\(&quot;$&quot;#,\)"/>
    <numFmt numFmtId="249" formatCode="&quot;$&quot;#,;\(&quot;$&quot;#,\)"/>
    <numFmt numFmtId="250" formatCode="&quot;ฃ&quot;#,##0;[Red]\-&quot;ฃ&quot;#,##0"/>
    <numFmt numFmtId="251" formatCode="#,###,##0.00;\(\$#,###,##0.00\)"/>
    <numFmt numFmtId="252" formatCode="#,##0.00%;\(#,##0.00%\)"/>
    <numFmt numFmtId="253" formatCode="0.00_)"/>
    <numFmt numFmtId="254" formatCode="&quot;$&quot;#,##0;\-&quot;$&quot;#,##0"/>
    <numFmt numFmtId="255" formatCode="_(&quot;N$&quot;* #,##0.00_);_(&quot;N$&quot;* \(#,##0.00\);_(&quot;N$&quot;* &quot;-&quot;??_);_(@_)"/>
    <numFmt numFmtId="256" formatCode="#,##0.0"/>
    <numFmt numFmtId="257" formatCode="mmmm\ d\,\ yyyy"/>
    <numFmt numFmtId="258" formatCode="mm/dd/yy"/>
    <numFmt numFmtId="259" formatCode="_-&quot;$&quot;* #,##0.00_-;\-&quot;$&quot;* #,##0.00_-;_-&quot;$&quot;* &quot;-&quot;??_-;_-@_-"/>
    <numFmt numFmtId="260" formatCode="#,##0.00000"/>
    <numFmt numFmtId="261" formatCode="_(* #,##0_);[Red]_(* \(#,##0\);_(* &quot;-&quot;_);_(@_)"/>
    <numFmt numFmtId="262" formatCode="&quot;วันที่&quot;\ ว\ ดดดด\ ปปปป"/>
    <numFmt numFmtId="263" formatCode="#,##0.00,,_)_);[Red]\(\ #,##0.00,,\ \);[Green]_-* &quot;-&quot;??_-;_-@_-"/>
    <numFmt numFmtId="264" formatCode="\ #,##0.00,_)_);[Red]\(\ #,##0.00,\ \);[Green]_-* &quot;-&quot;??_-;_-@_-"/>
    <numFmt numFmtId="265" formatCode="d\ ดดด\ bb"/>
    <numFmt numFmtId="266" formatCode="#,##0_);[Red]\(#,##0\);"/>
    <numFmt numFmtId="267" formatCode="dd/mm/bb"/>
    <numFmt numFmtId="268" formatCode="dd/mm/yy"/>
    <numFmt numFmtId="269" formatCode="dd/mm/\_x0000_\_x0000_"/>
    <numFmt numFmtId="270" formatCode=";;;"/>
    <numFmt numFmtId="271" formatCode="ดดดด\-bbbb"/>
    <numFmt numFmtId="272" formatCode="ดดด\-bb"/>
    <numFmt numFmtId="273" formatCode="ดดด\-bbbb"/>
    <numFmt numFmtId="274" formatCode="#,##0.00_ ;[Red]\-#,##0.00\ "/>
    <numFmt numFmtId="275" formatCode="_(* #,##0_)_);[Red]_(* \(\ #,##0\ \);_(* &quot;-&quot;??_);_(@_)"/>
    <numFmt numFmtId="276" formatCode="_(* #,##0.00,,_)_);[Red]_(* \(\ #,##0.00,,\ \);_(* &quot;-&quot;??_);_(@_)"/>
    <numFmt numFmtId="277" formatCode="_(* #,##0.00,_)_);[Red]_(* \(\ #,##0.00,\ \);_(* &quot;-&quot;??_);_(@_)"/>
    <numFmt numFmtId="278" formatCode="_-* #,##0.00_-;[Red]\(\ #,##0.00_-\);_-* &quot;-&quot;_-;_-@_-"/>
    <numFmt numFmtId="279" formatCode="ว\ ดดด\ ปป"/>
    <numFmt numFmtId="280" formatCode="0%_);\(0%\)"/>
    <numFmt numFmtId="281" formatCode="#,##0.00;[Red]\(#,##0.00\)"/>
    <numFmt numFmtId="282" formatCode="_(&quot;$&quot;* #,##0.0000_);_(&quot;$&quot;* \(#,##0.0000\);_(&quot;$&quot;* &quot;-&quot;??_);_(@_)"/>
    <numFmt numFmtId="283" formatCode="&quot;$&quot;#,##0.000_);\(&quot;$&quot;#,##0.00\)"/>
    <numFmt numFmtId="284" formatCode="&quot;$&quot;#,##0.0000_);\(&quot;$&quot;#,##0.000\)"/>
    <numFmt numFmtId="285" formatCode="[Blue]_*0.00%;[Red]\(_*0.00%\);[Black]0.00%"/>
    <numFmt numFmtId="286" formatCode="&quot;\&quot;#,##0;[Red]&quot;\&quot;\-#,##0"/>
  </numFmts>
  <fonts count="314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5"/>
      <name val="AngsanaUPC"/>
      <family val="1"/>
    </font>
    <font>
      <sz val="11"/>
      <color indexed="8"/>
      <name val="Arial"/>
      <family val="2"/>
    </font>
    <font>
      <sz val="16"/>
      <color indexed="8"/>
      <name val="Angsana New"/>
      <family val="2"/>
      <charset val="222"/>
    </font>
    <font>
      <sz val="9"/>
      <name val="Arial"/>
      <family val="2"/>
    </font>
    <font>
      <sz val="11"/>
      <color indexed="8"/>
      <name val="Calibri"/>
      <family val="2"/>
      <charset val="222"/>
    </font>
    <font>
      <b/>
      <sz val="8"/>
      <color indexed="24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ms Rmn"/>
    </font>
    <font>
      <sz val="14"/>
      <color indexed="8"/>
      <name val="Cordia New"/>
      <family val="2"/>
      <charset val="222"/>
    </font>
    <font>
      <sz val="15"/>
      <color indexed="8"/>
      <name val="Cordia New"/>
      <family val="2"/>
      <charset val="222"/>
    </font>
    <font>
      <sz val="12"/>
      <color indexed="8"/>
      <name val="Calibri"/>
      <family val="2"/>
      <charset val="222"/>
    </font>
    <font>
      <sz val="11"/>
      <color indexed="9"/>
      <name val="Tahoma"/>
      <family val="2"/>
    </font>
    <font>
      <sz val="9"/>
      <color indexed="8"/>
      <name val="Tahoma"/>
      <family val="2"/>
    </font>
    <font>
      <b/>
      <sz val="15"/>
      <color indexed="56"/>
      <name val="Tahoma"/>
      <family val="2"/>
    </font>
    <font>
      <sz val="10"/>
      <name val="Helv"/>
      <charset val="204"/>
    </font>
    <font>
      <sz val="15"/>
      <name val="AngsanaUPC"/>
      <family val="1"/>
      <charset val="222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Helv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sz val="8"/>
      <name val="EYInterstate Light"/>
    </font>
    <font>
      <sz val="11"/>
      <name val="ＭＳ Ｐゴシック"/>
      <family val="3"/>
      <charset val="128"/>
    </font>
    <font>
      <u/>
      <sz val="9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9"/>
      <color rgb="FF0000FF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u/>
      <sz val="15"/>
      <color theme="10"/>
      <name val="AngsanaUPC"/>
      <family val="1"/>
    </font>
    <font>
      <u/>
      <sz val="14"/>
      <color theme="10"/>
      <name val="AngsanaUPC"/>
      <family val="1"/>
    </font>
    <font>
      <u/>
      <sz val="11"/>
      <color theme="10"/>
      <name val="Calibri"/>
      <family val="2"/>
      <scheme val="minor"/>
    </font>
    <font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6"/>
      <color theme="1"/>
      <name val="Angsana New"/>
      <family val="2"/>
      <charset val="22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theme="1"/>
      <name val="Meiryo UI"/>
      <family val="2"/>
      <charset val="128"/>
    </font>
    <font>
      <sz val="8"/>
      <color theme="1"/>
      <name val="Arial"/>
      <family val="2"/>
      <charset val="222"/>
    </font>
    <font>
      <sz val="15"/>
      <color theme="1"/>
      <name val="Cordia New"/>
      <family val="2"/>
      <charset val="222"/>
    </font>
    <font>
      <sz val="12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Browallia New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u/>
      <sz val="14"/>
      <color theme="10"/>
      <name val="Browallia New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color theme="1"/>
      <name val="Browallia New"/>
      <family val="2"/>
    </font>
    <font>
      <sz val="10"/>
      <name val="ApFont"/>
    </font>
    <font>
      <u/>
      <sz val="11"/>
      <color theme="10"/>
      <name val="Calibri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u/>
      <sz val="10"/>
      <color theme="10"/>
      <name val="Arial Unicode MS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2"/>
      <name val="Helv"/>
      <charset val="222"/>
    </font>
    <font>
      <sz val="16"/>
      <name val="Angsana New"/>
      <family val="1"/>
    </font>
    <font>
      <b/>
      <sz val="10"/>
      <name val="MS Sans Serif"/>
      <family val="2"/>
    </font>
    <font>
      <b/>
      <sz val="11"/>
      <color indexed="10"/>
      <name val="Tahoma"/>
      <family val="2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UPC"/>
      <family val="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10"/>
      <color indexed="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4"/>
      <color theme="1"/>
      <name val="Cord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sz val="22"/>
      <color indexed="9"/>
      <name val="Bodoni Black"/>
      <family val="1"/>
    </font>
    <font>
      <b/>
      <sz val="24"/>
      <name val="AngsanaUPC"/>
      <family val="1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37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035">
    <xf numFmtId="0" fontId="0" fillId="0" borderId="0"/>
    <xf numFmtId="0" fontId="10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31" borderId="0" applyNumberFormat="0" applyBorder="0" applyAlignment="0" applyProtection="0"/>
    <xf numFmtId="0" fontId="33" fillId="2" borderId="0" applyNumberFormat="0" applyBorder="0" applyAlignment="0" applyProtection="0"/>
    <xf numFmtId="0" fontId="117" fillId="31" borderId="0" applyNumberFormat="0" applyBorder="0" applyAlignment="0" applyProtection="0"/>
    <xf numFmtId="0" fontId="118" fillId="31" borderId="0" applyNumberFormat="0" applyBorder="0" applyAlignment="0" applyProtection="0"/>
    <xf numFmtId="0" fontId="117" fillId="31" borderId="0" applyNumberFormat="0" applyBorder="0" applyAlignment="0" applyProtection="0"/>
    <xf numFmtId="0" fontId="7" fillId="2" borderId="0" applyNumberFormat="0" applyBorder="0" applyAlignment="0" applyProtection="0"/>
    <xf numFmtId="0" fontId="118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2" borderId="0" applyNumberFormat="0" applyBorder="0" applyAlignment="0" applyProtection="0"/>
    <xf numFmtId="0" fontId="33" fillId="3" borderId="0" applyNumberFormat="0" applyBorder="0" applyAlignment="0" applyProtection="0"/>
    <xf numFmtId="0" fontId="117" fillId="32" borderId="0" applyNumberFormat="0" applyBorder="0" applyAlignment="0" applyProtection="0"/>
    <xf numFmtId="0" fontId="118" fillId="32" borderId="0" applyNumberFormat="0" applyBorder="0" applyAlignment="0" applyProtection="0"/>
    <xf numFmtId="0" fontId="117" fillId="32" borderId="0" applyNumberFormat="0" applyBorder="0" applyAlignment="0" applyProtection="0"/>
    <xf numFmtId="0" fontId="7" fillId="3" borderId="0" applyNumberFormat="0" applyBorder="0" applyAlignment="0" applyProtection="0"/>
    <xf numFmtId="0" fontId="118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3" borderId="0" applyNumberFormat="0" applyBorder="0" applyAlignment="0" applyProtection="0"/>
    <xf numFmtId="0" fontId="33" fillId="4" borderId="0" applyNumberFormat="0" applyBorder="0" applyAlignment="0" applyProtection="0"/>
    <xf numFmtId="0" fontId="117" fillId="33" borderId="0" applyNumberFormat="0" applyBorder="0" applyAlignment="0" applyProtection="0"/>
    <xf numFmtId="0" fontId="118" fillId="33" borderId="0" applyNumberFormat="0" applyBorder="0" applyAlignment="0" applyProtection="0"/>
    <xf numFmtId="0" fontId="117" fillId="33" borderId="0" applyNumberFormat="0" applyBorder="0" applyAlignment="0" applyProtection="0"/>
    <xf numFmtId="0" fontId="7" fillId="4" borderId="0" applyNumberFormat="0" applyBorder="0" applyAlignment="0" applyProtection="0"/>
    <xf numFmtId="0" fontId="118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6" fillId="33" borderId="0" applyNumberFormat="0" applyBorder="0" applyAlignment="0" applyProtection="0"/>
    <xf numFmtId="0" fontId="116" fillId="33" borderId="0" applyNumberFormat="0" applyBorder="0" applyAlignment="0" applyProtection="0"/>
    <xf numFmtId="0" fontId="116" fillId="33" borderId="0" applyNumberFormat="0" applyBorder="0" applyAlignment="0" applyProtection="0"/>
    <xf numFmtId="0" fontId="116" fillId="34" borderId="0" applyNumberFormat="0" applyBorder="0" applyAlignment="0" applyProtection="0"/>
    <xf numFmtId="0" fontId="33" fillId="5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7" fillId="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5" borderId="0" applyNumberFormat="0" applyBorder="0" applyAlignment="0" applyProtection="0"/>
    <xf numFmtId="0" fontId="33" fillId="6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7" fillId="6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6" borderId="0" applyNumberFormat="0" applyBorder="0" applyAlignment="0" applyProtection="0"/>
    <xf numFmtId="0" fontId="33" fillId="7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7" fillId="7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7" borderId="0" applyNumberFormat="0" applyBorder="0" applyAlignment="0" applyProtection="0"/>
    <xf numFmtId="0" fontId="33" fillId="8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7" fillId="8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8" borderId="0" applyNumberFormat="0" applyBorder="0" applyAlignment="0" applyProtection="0"/>
    <xf numFmtId="0" fontId="33" fillId="9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7" fillId="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33" fillId="10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7" fillId="10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40" borderId="0" applyNumberFormat="0" applyBorder="0" applyAlignment="0" applyProtection="0"/>
    <xf numFmtId="0" fontId="33" fillId="5" borderId="0" applyNumberFormat="0" applyBorder="0" applyAlignment="0" applyProtection="0"/>
    <xf numFmtId="214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7" fillId="5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1" borderId="0" applyNumberFormat="0" applyBorder="0" applyAlignment="0" applyProtection="0"/>
    <xf numFmtId="0" fontId="33" fillId="8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7" fillId="8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33" fillId="11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7" fillId="11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45" fillId="12" borderId="0" applyNumberFormat="0" applyBorder="0" applyAlignment="0" applyProtection="0"/>
    <xf numFmtId="0" fontId="120" fillId="43" borderId="0" applyNumberFormat="0" applyBorder="0" applyAlignment="0" applyProtection="0"/>
    <xf numFmtId="0" fontId="121" fillId="43" borderId="0" applyNumberFormat="0" applyBorder="0" applyAlignment="0" applyProtection="0"/>
    <xf numFmtId="0" fontId="120" fillId="43" borderId="0" applyNumberFormat="0" applyBorder="0" applyAlignment="0" applyProtection="0"/>
    <xf numFmtId="0" fontId="121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45" fillId="9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45" fillId="10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45" fillId="13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45" fillId="14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45" fillId="15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00" fillId="12" borderId="0" applyNumberFormat="0" applyBorder="0" applyAlignment="0" applyProtection="0"/>
    <xf numFmtId="0" fontId="119" fillId="49" borderId="0" applyNumberFormat="0" applyBorder="0" applyAlignment="0" applyProtection="0"/>
    <xf numFmtId="0" fontId="45" fillId="16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19" fillId="50" borderId="0" applyNumberFormat="0" applyBorder="0" applyAlignment="0" applyProtection="0"/>
    <xf numFmtId="0" fontId="45" fillId="17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19" fillId="51" borderId="0" applyNumberFormat="0" applyBorder="0" applyAlignment="0" applyProtection="0"/>
    <xf numFmtId="0" fontId="45" fillId="18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52" borderId="0" applyNumberFormat="0" applyBorder="0" applyAlignment="0" applyProtection="0"/>
    <xf numFmtId="0" fontId="45" fillId="13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2" borderId="0" applyNumberFormat="0" applyBorder="0" applyAlignment="0" applyProtection="0"/>
    <xf numFmtId="0" fontId="121" fillId="52" borderId="0" applyNumberFormat="0" applyBorder="0" applyAlignment="0" applyProtection="0"/>
    <xf numFmtId="0" fontId="119" fillId="53" borderId="0" applyNumberFormat="0" applyBorder="0" applyAlignment="0" applyProtection="0"/>
    <xf numFmtId="0" fontId="45" fillId="14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0" fontId="119" fillId="54" borderId="0" applyNumberFormat="0" applyBorder="0" applyAlignment="0" applyProtection="0"/>
    <xf numFmtId="0" fontId="45" fillId="19" borderId="0" applyNumberFormat="0" applyBorder="0" applyAlignment="0" applyProtection="0"/>
    <xf numFmtId="0" fontId="120" fillId="54" borderId="0" applyNumberFormat="0" applyBorder="0" applyAlignment="0" applyProtection="0"/>
    <xf numFmtId="0" fontId="121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4" borderId="0" applyNumberFormat="0" applyBorder="0" applyAlignment="0" applyProtection="0"/>
    <xf numFmtId="190" fontId="46" fillId="0" borderId="0"/>
    <xf numFmtId="167" fontId="44" fillId="0" borderId="0" applyNumberFormat="0" applyFill="0" applyBorder="0" applyAlignment="0" applyProtection="0"/>
    <xf numFmtId="0" fontId="122" fillId="55" borderId="0" applyNumberFormat="0" applyBorder="0" applyAlignment="0" applyProtection="0"/>
    <xf numFmtId="0" fontId="47" fillId="3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13" fillId="0" borderId="1" applyNumberFormat="0" applyFill="0" applyAlignment="0" applyProtection="0"/>
    <xf numFmtId="0" fontId="13" fillId="0" borderId="1" applyNumberFormat="0" applyFill="0" applyAlignment="0" applyProtection="0"/>
    <xf numFmtId="191" fontId="48" fillId="20" borderId="0" applyFont="0" applyFill="0" applyBorder="0" applyAlignment="0" applyProtection="0"/>
    <xf numFmtId="49" fontId="93" fillId="0" borderId="0" applyFont="0" applyFill="0" applyBorder="0" applyAlignment="0" applyProtection="0">
      <alignment horizontal="left"/>
    </xf>
    <xf numFmtId="0" fontId="91" fillId="0" borderId="0" applyAlignment="0" applyProtection="0"/>
    <xf numFmtId="170" fontId="12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25" fillId="56" borderId="23" applyNumberFormat="0" applyAlignment="0" applyProtection="0"/>
    <xf numFmtId="0" fontId="49" fillId="21" borderId="2" applyNumberFormat="0" applyAlignment="0" applyProtection="0"/>
    <xf numFmtId="0" fontId="126" fillId="56" borderId="23" applyNumberFormat="0" applyAlignment="0" applyProtection="0"/>
    <xf numFmtId="0" fontId="127" fillId="56" borderId="23" applyNumberFormat="0" applyAlignment="0" applyProtection="0"/>
    <xf numFmtId="0" fontId="126" fillId="56" borderId="23" applyNumberFormat="0" applyAlignment="0" applyProtection="0"/>
    <xf numFmtId="0" fontId="49" fillId="21" borderId="2" applyNumberFormat="0" applyAlignment="0" applyProtection="0"/>
    <xf numFmtId="0" fontId="127" fillId="56" borderId="23" applyNumberFormat="0" applyAlignment="0" applyProtection="0"/>
    <xf numFmtId="0" fontId="128" fillId="57" borderId="24" applyNumberFormat="0" applyAlignment="0" applyProtection="0"/>
    <xf numFmtId="0" fontId="50" fillId="22" borderId="3" applyNumberFormat="0" applyAlignment="0" applyProtection="0"/>
    <xf numFmtId="0" fontId="129" fillId="57" borderId="24" applyNumberFormat="0" applyAlignment="0" applyProtection="0"/>
    <xf numFmtId="0" fontId="130" fillId="57" borderId="24" applyNumberFormat="0" applyAlignment="0" applyProtection="0"/>
    <xf numFmtId="0" fontId="129" fillId="57" borderId="24" applyNumberFormat="0" applyAlignment="0" applyProtection="0"/>
    <xf numFmtId="0" fontId="130" fillId="57" borderId="24" applyNumberFormat="0" applyAlignment="0" applyProtection="0"/>
    <xf numFmtId="165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40" fontId="10" fillId="0" borderId="0" applyBorder="0" applyProtection="0"/>
    <xf numFmtId="40" fontId="10" fillId="0" borderId="0" applyBorder="0" applyProtection="0"/>
    <xf numFmtId="37" fontId="19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17" fillId="0" borderId="0"/>
    <xf numFmtId="171" fontId="18" fillId="0" borderId="0" applyFill="0" applyBorder="0">
      <alignment horizontal="left"/>
    </xf>
    <xf numFmtId="192" fontId="11" fillId="0" borderId="4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4" fillId="0" borderId="0" applyFont="0" applyFill="0" applyBorder="0" applyAlignment="0" applyProtection="0"/>
    <xf numFmtId="192" fontId="11" fillId="0" borderId="4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2" fontId="11" fillId="0" borderId="4" applyFont="0" applyFill="0" applyBorder="0" applyAlignment="0" applyProtection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2" fontId="14" fillId="0" borderId="0" applyFont="0" applyFill="0" applyBorder="0" applyAlignment="0" applyProtection="0"/>
    <xf numFmtId="211" fontId="10" fillId="0" borderId="0" applyFont="0" applyFill="0" applyBorder="0" applyAlignment="0" applyProtection="0"/>
    <xf numFmtId="172" fontId="14" fillId="0" borderId="0" applyFont="0" applyFill="0" applyBorder="0" applyAlignment="0" applyProtection="0"/>
    <xf numFmtId="211" fontId="10" fillId="0" borderId="0" applyFont="0" applyFill="0" applyBorder="0" applyAlignment="0" applyProtection="0"/>
    <xf numFmtId="172" fontId="14" fillId="0" borderId="0" applyFont="0" applyFill="0" applyBorder="0" applyAlignment="0" applyProtection="0"/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92" fontId="11" fillId="0" borderId="4" applyFont="0" applyFill="0" applyBorder="0" applyAlignment="0" applyProtection="0"/>
    <xf numFmtId="216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73" fontId="12" fillId="0" borderId="0" applyFont="0" applyFill="0" applyBorder="0" applyAlignment="0" applyProtection="0"/>
    <xf numFmtId="193" fontId="11" fillId="23" borderId="0" applyFont="0" applyFill="0" applyBorder="0" applyAlignment="0" applyProtection="0"/>
    <xf numFmtId="193" fontId="11" fillId="23" borderId="0" applyFont="0" applyFill="0" applyBorder="0" applyAlignment="0" applyProtection="0"/>
    <xf numFmtId="194" fontId="51" fillId="0" borderId="1"/>
    <xf numFmtId="194" fontId="51" fillId="0" borderId="1"/>
    <xf numFmtId="14" fontId="19" fillId="0" borderId="0" applyFill="0" applyBorder="0" applyAlignment="0"/>
    <xf numFmtId="174" fontId="20" fillId="0" borderId="0" applyFont="0" applyFill="0" applyBorder="0" applyAlignment="0" applyProtection="0"/>
    <xf numFmtId="0" fontId="21" fillId="0" borderId="0">
      <protection locked="0"/>
    </xf>
    <xf numFmtId="175" fontId="9" fillId="0" borderId="0"/>
    <xf numFmtId="0" fontId="96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5" fontId="12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3" fillId="0" borderId="0"/>
    <xf numFmtId="0" fontId="134" fillId="0" borderId="0" applyNumberFormat="0" applyFill="0" applyBorder="0" applyAlignment="0" applyProtection="0">
      <alignment wrapText="1"/>
    </xf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wrapText="1"/>
    </xf>
    <xf numFmtId="0" fontId="136" fillId="0" borderId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wrapText="1"/>
    </xf>
    <xf numFmtId="0" fontId="134" fillId="0" borderId="0" applyNumberFormat="0" applyFill="0" applyBorder="0" applyAlignment="0" applyProtection="0">
      <alignment wrapText="1"/>
    </xf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wrapText="1"/>
    </xf>
    <xf numFmtId="0" fontId="135" fillId="0" borderId="0" applyNumberFormat="0" applyFill="0" applyBorder="0" applyProtection="0">
      <alignment wrapText="1"/>
    </xf>
    <xf numFmtId="0" fontId="138" fillId="58" borderId="0" applyNumberFormat="0" applyBorder="0" applyAlignment="0" applyProtection="0"/>
    <xf numFmtId="0" fontId="53" fillId="4" borderId="0" applyNumberFormat="0" applyBorder="0" applyAlignment="0" applyProtection="0"/>
    <xf numFmtId="0" fontId="139" fillId="58" borderId="0" applyNumberFormat="0" applyBorder="0" applyAlignment="0" applyProtection="0"/>
    <xf numFmtId="0" fontId="140" fillId="58" borderId="0" applyNumberFormat="0" applyBorder="0" applyAlignment="0" applyProtection="0"/>
    <xf numFmtId="0" fontId="139" fillId="58" borderId="0" applyNumberFormat="0" applyBorder="0" applyAlignment="0" applyProtection="0"/>
    <xf numFmtId="0" fontId="140" fillId="58" borderId="0" applyNumberFormat="0" applyBorder="0" applyAlignment="0" applyProtection="0"/>
    <xf numFmtId="38" fontId="11" fillId="24" borderId="0" applyNumberFormat="0" applyBorder="0" applyAlignment="0" applyProtection="0"/>
    <xf numFmtId="38" fontId="11" fillId="24" borderId="0" applyNumberFormat="0" applyBorder="0" applyAlignment="0" applyProtection="0"/>
    <xf numFmtId="40" fontId="24" fillId="0" borderId="0">
      <alignment horizontal="left"/>
    </xf>
    <xf numFmtId="40" fontId="25" fillId="0" borderId="0" applyNumberFormat="0" applyAlignment="0">
      <alignment horizontal="left"/>
    </xf>
    <xf numFmtId="0" fontId="26" fillId="0" borderId="5" applyNumberFormat="0" applyAlignment="0" applyProtection="0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40" fontId="27" fillId="0" borderId="0"/>
    <xf numFmtId="0" fontId="141" fillId="0" borderId="25" applyNumberFormat="0" applyFill="0" applyAlignment="0" applyProtection="0"/>
    <xf numFmtId="0" fontId="54" fillId="0" borderId="7" applyNumberFormat="0" applyFill="0" applyAlignment="0" applyProtection="0"/>
    <xf numFmtId="0" fontId="142" fillId="0" borderId="25" applyNumberFormat="0" applyFill="0" applyAlignment="0" applyProtection="0"/>
    <xf numFmtId="0" fontId="54" fillId="0" borderId="7" applyNumberFormat="0" applyFill="0" applyAlignment="0" applyProtection="0"/>
    <xf numFmtId="0" fontId="142" fillId="0" borderId="25" applyNumberFormat="0" applyFill="0" applyAlignment="0" applyProtection="0"/>
    <xf numFmtId="0" fontId="102" fillId="0" borderId="7" applyNumberFormat="0" applyFill="0" applyAlignment="0" applyProtection="0"/>
    <xf numFmtId="0" fontId="141" fillId="0" borderId="25" applyNumberFormat="0" applyFill="0" applyAlignment="0" applyProtection="0"/>
    <xf numFmtId="0" fontId="143" fillId="0" borderId="26" applyNumberFormat="0" applyFill="0" applyAlignment="0" applyProtection="0"/>
    <xf numFmtId="0" fontId="55" fillId="0" borderId="8" applyNumberFormat="0" applyFill="0" applyAlignment="0" applyProtection="0"/>
    <xf numFmtId="0" fontId="144" fillId="0" borderId="26" applyNumberFormat="0" applyFill="0" applyAlignment="0" applyProtection="0"/>
    <xf numFmtId="0" fontId="143" fillId="0" borderId="26" applyNumberFormat="0" applyFill="0" applyAlignment="0" applyProtection="0"/>
    <xf numFmtId="0" fontId="145" fillId="0" borderId="27" applyNumberFormat="0" applyFill="0" applyAlignment="0" applyProtection="0"/>
    <xf numFmtId="0" fontId="56" fillId="0" borderId="9" applyNumberFormat="0" applyFill="0" applyAlignment="0" applyProtection="0"/>
    <xf numFmtId="0" fontId="146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6" fontId="28" fillId="0" borderId="10">
      <alignment horizontal="left"/>
    </xf>
    <xf numFmtId="177" fontId="29" fillId="0" borderId="11">
      <alignment horizontal="left"/>
    </xf>
    <xf numFmtId="177" fontId="29" fillId="0" borderId="11">
      <alignment horizontal="left"/>
    </xf>
    <xf numFmtId="0" fontId="30" fillId="0" borderId="12">
      <alignment horizontal="right"/>
    </xf>
    <xf numFmtId="0" fontId="28" fillId="1" borderId="11">
      <alignment horizontal="left"/>
    </xf>
    <xf numFmtId="0" fontId="28" fillId="1" borderId="11">
      <alignment horizontal="left"/>
    </xf>
    <xf numFmtId="0" fontId="57" fillId="0" borderId="0"/>
    <xf numFmtId="0" fontId="134" fillId="0" borderId="13" applyNumberFormat="0" applyFill="0" applyBorder="0" applyAlignment="0">
      <alignment wrapText="1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13" applyNumberFormat="0" applyFill="0" applyBorder="0" applyAlignment="0">
      <alignment wrapText="1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34" fillId="0" borderId="13" applyNumberFormat="0" applyFill="0" applyBorder="0" applyAlignment="0">
      <alignment wrapText="1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Protection="0">
      <alignment wrapText="1"/>
    </xf>
    <xf numFmtId="0" fontId="151" fillId="0" borderId="13" applyNumberFormat="0" applyFill="0" applyAlignment="0">
      <protection locked="0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1" fillId="0" borderId="13" applyNumberFormat="0" applyFill="0" applyAlignment="0">
      <alignment wrapText="1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51" fillId="0" borderId="13" applyNumberFormat="0" applyFill="0" applyAlignment="0">
      <protection locked="0"/>
    </xf>
    <xf numFmtId="0" fontId="151" fillId="0" borderId="13" applyNumberFormat="0" applyFill="0" applyAlignment="0">
      <protection locked="0"/>
    </xf>
    <xf numFmtId="0" fontId="151" fillId="0" borderId="13" applyNumberFormat="0" applyFill="0" applyAlignment="0">
      <protection locked="0"/>
    </xf>
    <xf numFmtId="0" fontId="134" fillId="0" borderId="0" applyNumberFormat="0" applyFill="0" applyBorder="0" applyAlignment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0" fontId="134" fillId="0" borderId="13" applyNumberFormat="0" applyFill="0" applyBorder="0" applyAlignment="0">
      <alignment wrapText="1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13" applyNumberFormat="0" applyFill="0" applyAlignment="0">
      <protection locked="0"/>
    </xf>
    <xf numFmtId="0" fontId="1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1" fillId="0" borderId="13" applyNumberFormat="0" applyFill="0" applyAlignment="0">
      <protection locked="0"/>
    </xf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0" fontId="134" fillId="0" borderId="13" applyNumberFormat="0" applyFill="0" applyBorder="0" applyAlignment="0">
      <alignment wrapText="1"/>
      <protection locked="0"/>
    </xf>
    <xf numFmtId="0" fontId="151" fillId="0" borderId="13" applyNumberFormat="0" applyFill="0" applyAlignment="0">
      <alignment wrapText="1"/>
      <protection locked="0"/>
    </xf>
    <xf numFmtId="0" fontId="134" fillId="0" borderId="0" applyNumberFormat="0" applyFill="0" applyBorder="0" applyAlignment="0">
      <alignment vertical="top"/>
      <protection locked="0"/>
    </xf>
    <xf numFmtId="0" fontId="151" fillId="0" borderId="13" applyNumberFormat="0" applyFill="0" applyAlignment="0">
      <protection locked="0"/>
    </xf>
    <xf numFmtId="0" fontId="134" fillId="0" borderId="13" applyNumberFormat="0" applyFill="0" applyBorder="0" applyAlignment="0">
      <alignment wrapText="1"/>
      <protection locked="0"/>
    </xf>
    <xf numFmtId="0" fontId="134" fillId="0" borderId="13" applyNumberFormat="0" applyFill="0" applyBorder="0" applyAlignment="0">
      <alignment wrapText="1"/>
      <protection locked="0"/>
    </xf>
    <xf numFmtId="0" fontId="151" fillId="0" borderId="13" applyNumberFormat="0" applyFill="0" applyAlignment="0">
      <alignment wrapText="1"/>
      <protection locked="0"/>
    </xf>
    <xf numFmtId="0" fontId="151" fillId="0" borderId="13" applyNumberFormat="0" applyFill="0" applyAlignment="0">
      <alignment wrapText="1"/>
      <protection locked="0"/>
    </xf>
    <xf numFmtId="0" fontId="154" fillId="0" borderId="0" applyNumberFormat="0" applyFill="0" applyBorder="0" applyAlignment="0" applyProtection="0"/>
    <xf numFmtId="0" fontId="137" fillId="0" borderId="13" applyNumberFormat="0" applyFill="0" applyAlignment="0">
      <alignment wrapText="1"/>
      <protection locked="0"/>
    </xf>
    <xf numFmtId="0" fontId="137" fillId="0" borderId="13" applyNumberFormat="0" applyFill="0" applyAlignment="0">
      <protection locked="0"/>
    </xf>
    <xf numFmtId="0" fontId="134" fillId="0" borderId="0" applyNumberFormat="0" applyFill="0" applyBorder="0" applyAlignment="0">
      <alignment vertical="top"/>
      <protection locked="0"/>
    </xf>
    <xf numFmtId="0" fontId="154" fillId="0" borderId="0" applyNumberFormat="0" applyFill="0" applyBorder="0" applyAlignment="0" applyProtection="0"/>
    <xf numFmtId="0" fontId="151" fillId="0" borderId="13" applyNumberFormat="0" applyFill="0" applyAlignment="0">
      <alignment wrapText="1"/>
      <protection locked="0"/>
    </xf>
    <xf numFmtId="0" fontId="155" fillId="0" borderId="0"/>
    <xf numFmtId="0" fontId="134" fillId="0" borderId="13" applyNumberFormat="0" applyFill="0" applyBorder="0" applyAlignment="0">
      <protection locked="0"/>
    </xf>
    <xf numFmtId="0" fontId="152" fillId="0" borderId="0" applyNumberForma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0" fontId="151" fillId="0" borderId="13" applyNumberFormat="0" applyFill="0" applyAlignment="0">
      <protection locked="0"/>
    </xf>
    <xf numFmtId="0" fontId="151" fillId="0" borderId="13" applyNumberFormat="0" applyFill="0" applyAlignment="0">
      <protection locked="0"/>
    </xf>
    <xf numFmtId="0" fontId="156" fillId="59" borderId="23" applyNumberFormat="0" applyAlignment="0" applyProtection="0"/>
    <xf numFmtId="10" fontId="11" fillId="23" borderId="14" applyNumberFormat="0" applyBorder="0" applyAlignment="0" applyProtection="0"/>
    <xf numFmtId="0" fontId="58" fillId="7" borderId="2" applyNumberFormat="0" applyAlignment="0" applyProtection="0"/>
    <xf numFmtId="0" fontId="157" fillId="59" borderId="23" applyNumberFormat="0" applyAlignment="0" applyProtection="0"/>
    <xf numFmtId="0" fontId="158" fillId="59" borderId="23" applyNumberFormat="0" applyAlignment="0" applyProtection="0"/>
    <xf numFmtId="0" fontId="157" fillId="59" borderId="23" applyNumberFormat="0" applyAlignment="0" applyProtection="0"/>
    <xf numFmtId="0" fontId="58" fillId="7" borderId="2" applyNumberFormat="0" applyAlignment="0" applyProtection="0"/>
    <xf numFmtId="0" fontId="158" fillId="59" borderId="23" applyNumberFormat="0" applyAlignment="0" applyProtection="0"/>
    <xf numFmtId="0" fontId="31" fillId="0" borderId="0" applyNumberFormat="0" applyFill="0" applyBorder="0" applyAlignment="0">
      <protection locked="0"/>
    </xf>
    <xf numFmtId="0" fontId="59" fillId="25" borderId="15" applyNumberFormat="0" applyBorder="0" applyAlignment="0" applyProtection="0"/>
    <xf numFmtId="0" fontId="60" fillId="26" borderId="0" applyNumberFormat="0"/>
    <xf numFmtId="0" fontId="23" fillId="0" borderId="0"/>
    <xf numFmtId="1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9" fillId="0" borderId="28" applyNumberFormat="0" applyFill="0" applyAlignment="0" applyProtection="0"/>
    <xf numFmtId="0" fontId="61" fillId="0" borderId="16" applyNumberFormat="0" applyFill="0" applyAlignment="0" applyProtection="0"/>
    <xf numFmtId="0" fontId="160" fillId="0" borderId="28" applyNumberFormat="0" applyFill="0" applyAlignment="0" applyProtection="0"/>
    <xf numFmtId="0" fontId="161" fillId="0" borderId="28" applyNumberFormat="0" applyFill="0" applyAlignment="0" applyProtection="0"/>
    <xf numFmtId="0" fontId="160" fillId="0" borderId="28" applyNumberFormat="0" applyFill="0" applyAlignment="0" applyProtection="0"/>
    <xf numFmtId="0" fontId="161" fillId="0" borderId="28" applyNumberFormat="0" applyFill="0" applyAlignment="0" applyProtection="0"/>
    <xf numFmtId="14" fontId="51" fillId="0" borderId="1" applyFont="0" applyFill="0" applyBorder="0" applyAlignment="0" applyProtection="0"/>
    <xf numFmtId="14" fontId="51" fillId="0" borderId="1" applyFont="0" applyFill="0" applyBorder="0" applyAlignment="0" applyProtection="0"/>
    <xf numFmtId="0" fontId="9" fillId="0" borderId="0" applyFont="0" applyFill="0" applyBorder="0" applyAlignment="0" applyProtection="0"/>
    <xf numFmtId="178" fontId="32" fillId="0" borderId="0"/>
    <xf numFmtId="0" fontId="62" fillId="27" borderId="0" applyNumberFormat="0" applyBorder="0" applyAlignment="0" applyProtection="0"/>
    <xf numFmtId="0" fontId="163" fillId="60" borderId="0" applyNumberFormat="0" applyBorder="0" applyAlignment="0" applyProtection="0"/>
    <xf numFmtId="0" fontId="62" fillId="27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2" fillId="60" borderId="0" applyNumberFormat="0" applyBorder="0" applyAlignment="0" applyProtection="0"/>
    <xf numFmtId="0" fontId="164" fillId="60" borderId="0" applyNumberFormat="0" applyBorder="0" applyAlignment="0" applyProtection="0"/>
    <xf numFmtId="0" fontId="165" fillId="60" borderId="0" applyNumberFormat="0" applyBorder="0" applyAlignment="0" applyProtection="0"/>
    <xf numFmtId="196" fontId="11" fillId="0" borderId="0" applyFont="0" applyFill="0" applyBorder="0" applyAlignment="0" applyProtection="0">
      <alignment horizontal="right"/>
    </xf>
    <xf numFmtId="0" fontId="10" fillId="0" borderId="0"/>
    <xf numFmtId="0" fontId="10" fillId="0" borderId="0"/>
    <xf numFmtId="38" fontId="11" fillId="0" borderId="14" applyFont="0" applyFill="0" applyBorder="0" applyAlignment="0" applyProtection="0"/>
    <xf numFmtId="38" fontId="11" fillId="0" borderId="14" applyFont="0" applyFill="0" applyBorder="0" applyAlignment="0" applyProtection="0"/>
    <xf numFmtId="197" fontId="10" fillId="0" borderId="0" applyFont="0" applyFill="0" applyBorder="0" applyAlignment="0"/>
    <xf numFmtId="197" fontId="10" fillId="0" borderId="0" applyFont="0" applyFill="0" applyBorder="0" applyAlignment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98" fontId="11" fillId="0" borderId="0" applyFont="0" applyFill="0" applyBorder="0" applyAlignment="0"/>
    <xf numFmtId="198" fontId="11" fillId="0" borderId="0" applyFont="0" applyFill="0" applyBorder="0" applyAlignment="0"/>
    <xf numFmtId="0" fontId="33" fillId="0" borderId="0"/>
    <xf numFmtId="0" fontId="33" fillId="0" borderId="0"/>
    <xf numFmtId="0" fontId="8" fillId="0" borderId="0"/>
    <xf numFmtId="0" fontId="7" fillId="0" borderId="0"/>
    <xf numFmtId="0" fontId="116" fillId="0" borderId="0"/>
    <xf numFmtId="0" fontId="166" fillId="0" borderId="0">
      <protection locked="0"/>
    </xf>
    <xf numFmtId="0" fontId="7" fillId="0" borderId="0"/>
    <xf numFmtId="0" fontId="78" fillId="0" borderId="0"/>
    <xf numFmtId="217" fontId="117" fillId="0" borderId="0"/>
    <xf numFmtId="0" fontId="7" fillId="0" borderId="0"/>
    <xf numFmtId="0" fontId="116" fillId="0" borderId="0"/>
    <xf numFmtId="0" fontId="7" fillId="0" borderId="0"/>
    <xf numFmtId="0" fontId="88" fillId="0" borderId="0"/>
    <xf numFmtId="0" fontId="88" fillId="0" borderId="0"/>
    <xf numFmtId="0" fontId="88" fillId="0" borderId="0"/>
    <xf numFmtId="0" fontId="117" fillId="0" borderId="0"/>
    <xf numFmtId="0" fontId="116" fillId="0" borderId="0"/>
    <xf numFmtId="0" fontId="16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66" fillId="0" borderId="0"/>
    <xf numFmtId="0" fontId="42" fillId="0" borderId="0"/>
    <xf numFmtId="0" fontId="116" fillId="0" borderId="0"/>
    <xf numFmtId="0" fontId="88" fillId="0" borderId="0"/>
    <xf numFmtId="0" fontId="116" fillId="0" borderId="0"/>
    <xf numFmtId="0" fontId="42" fillId="0" borderId="0"/>
    <xf numFmtId="0" fontId="116" fillId="0" borderId="0"/>
    <xf numFmtId="0" fontId="42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116" fillId="0" borderId="0"/>
    <xf numFmtId="0" fontId="118" fillId="0" borderId="0"/>
    <xf numFmtId="0" fontId="7" fillId="0" borderId="0"/>
    <xf numFmtId="0" fontId="116" fillId="0" borderId="0"/>
    <xf numFmtId="0" fontId="16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66" fillId="0" borderId="0"/>
    <xf numFmtId="0" fontId="166" fillId="0" borderId="0"/>
    <xf numFmtId="0" fontId="33" fillId="0" borderId="0"/>
    <xf numFmtId="0" fontId="33" fillId="0" borderId="0"/>
    <xf numFmtId="0" fontId="7" fillId="0" borderId="0"/>
    <xf numFmtId="0" fontId="74" fillId="0" borderId="0"/>
    <xf numFmtId="0" fontId="169" fillId="0" borderId="0"/>
    <xf numFmtId="0" fontId="7" fillId="0" borderId="0"/>
    <xf numFmtId="0" fontId="116" fillId="0" borderId="0"/>
    <xf numFmtId="0" fontId="7" fillId="0" borderId="0"/>
    <xf numFmtId="0" fontId="16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116" fillId="0" borderId="0"/>
    <xf numFmtId="0" fontId="88" fillId="0" borderId="0"/>
    <xf numFmtId="0" fontId="7" fillId="0" borderId="0"/>
    <xf numFmtId="0" fontId="33" fillId="0" borderId="0"/>
    <xf numFmtId="0" fontId="33" fillId="0" borderId="0"/>
    <xf numFmtId="0" fontId="88" fillId="0" borderId="0"/>
    <xf numFmtId="0" fontId="7" fillId="0" borderId="0"/>
    <xf numFmtId="0" fontId="116" fillId="0" borderId="0"/>
    <xf numFmtId="0" fontId="7" fillId="0" borderId="0"/>
    <xf numFmtId="0" fontId="116" fillId="0" borderId="0"/>
    <xf numFmtId="0" fontId="33" fillId="0" borderId="0"/>
    <xf numFmtId="0" fontId="33" fillId="0" borderId="0"/>
    <xf numFmtId="0" fontId="7" fillId="0" borderId="0"/>
    <xf numFmtId="0" fontId="116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116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116" fillId="0" borderId="0"/>
    <xf numFmtId="0" fontId="7" fillId="0" borderId="0"/>
    <xf numFmtId="0" fontId="170" fillId="0" borderId="0"/>
    <xf numFmtId="0" fontId="167" fillId="0" borderId="0"/>
    <xf numFmtId="0" fontId="33" fillId="0" borderId="0"/>
    <xf numFmtId="0" fontId="33" fillId="0" borderId="0"/>
    <xf numFmtId="0" fontId="7" fillId="0" borderId="0"/>
    <xf numFmtId="0" fontId="116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8" fillId="0" borderId="0"/>
    <xf numFmtId="196" fontId="11" fillId="0" borderId="0" applyFont="0" applyFill="0" applyBorder="0" applyAlignment="0" applyProtection="0">
      <alignment horizontal="right"/>
    </xf>
    <xf numFmtId="0" fontId="10" fillId="0" borderId="0"/>
    <xf numFmtId="0" fontId="10" fillId="0" borderId="0"/>
    <xf numFmtId="0" fontId="104" fillId="0" borderId="0"/>
    <xf numFmtId="0" fontId="10" fillId="0" borderId="0"/>
    <xf numFmtId="0" fontId="8" fillId="0" borderId="0"/>
    <xf numFmtId="0" fontId="43" fillId="0" borderId="0"/>
    <xf numFmtId="0" fontId="10" fillId="0" borderId="0"/>
    <xf numFmtId="0" fontId="8" fillId="0" borderId="0"/>
    <xf numFmtId="0" fontId="10" fillId="0" borderId="0"/>
    <xf numFmtId="0" fontId="171" fillId="0" borderId="0">
      <alignment vertical="center"/>
    </xf>
    <xf numFmtId="0" fontId="10" fillId="0" borderId="0"/>
    <xf numFmtId="0" fontId="171" fillId="0" borderId="0">
      <alignment vertical="center"/>
    </xf>
    <xf numFmtId="0" fontId="10" fillId="0" borderId="0"/>
    <xf numFmtId="215" fontId="166" fillId="0" borderId="0"/>
    <xf numFmtId="0" fontId="95" fillId="0" borderId="0"/>
    <xf numFmtId="0" fontId="10" fillId="0" borderId="0"/>
    <xf numFmtId="0" fontId="38" fillId="0" borderId="0"/>
    <xf numFmtId="0" fontId="10" fillId="0" borderId="0"/>
    <xf numFmtId="0" fontId="87" fillId="0" borderId="0"/>
    <xf numFmtId="0" fontId="172" fillId="0" borderId="0"/>
    <xf numFmtId="0" fontId="75" fillId="0" borderId="0"/>
    <xf numFmtId="0" fontId="38" fillId="0" borderId="0"/>
    <xf numFmtId="218" fontId="10" fillId="0" borderId="0"/>
    <xf numFmtId="0" fontId="104" fillId="0" borderId="0"/>
    <xf numFmtId="0" fontId="113" fillId="0" borderId="0">
      <alignment vertical="center"/>
    </xf>
    <xf numFmtId="0" fontId="8" fillId="0" borderId="0"/>
    <xf numFmtId="0" fontId="117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14" fillId="0" borderId="0"/>
    <xf numFmtId="0" fontId="74" fillId="0" borderId="0"/>
    <xf numFmtId="0" fontId="10" fillId="0" borderId="0"/>
    <xf numFmtId="0" fontId="116" fillId="0" borderId="0"/>
    <xf numFmtId="0" fontId="8" fillId="0" borderId="0"/>
    <xf numFmtId="0" fontId="166" fillId="0" borderId="0"/>
    <xf numFmtId="0" fontId="116" fillId="0" borderId="0"/>
    <xf numFmtId="0" fontId="14" fillId="0" borderId="0"/>
    <xf numFmtId="0" fontId="170" fillId="0" borderId="0"/>
    <xf numFmtId="0" fontId="10" fillId="0" borderId="0"/>
    <xf numFmtId="0" fontId="116" fillId="0" borderId="0"/>
    <xf numFmtId="0" fontId="117" fillId="0" borderId="0"/>
    <xf numFmtId="0" fontId="173" fillId="0" borderId="0"/>
    <xf numFmtId="0" fontId="75" fillId="0" borderId="0"/>
    <xf numFmtId="215" fontId="166" fillId="0" borderId="0"/>
    <xf numFmtId="0" fontId="75" fillId="0" borderId="0"/>
    <xf numFmtId="0" fontId="117" fillId="0" borderId="0"/>
    <xf numFmtId="215" fontId="166" fillId="0" borderId="0"/>
    <xf numFmtId="0" fontId="10" fillId="0" borderId="0"/>
    <xf numFmtId="0" fontId="87" fillId="0" borderId="0"/>
    <xf numFmtId="0" fontId="166" fillId="0" borderId="0"/>
    <xf numFmtId="0" fontId="74" fillId="0" borderId="0"/>
    <xf numFmtId="0" fontId="10" fillId="0" borderId="0"/>
    <xf numFmtId="0" fontId="166" fillId="0" borderId="0"/>
    <xf numFmtId="0" fontId="88" fillId="0" borderId="0"/>
    <xf numFmtId="215" fontId="166" fillId="0" borderId="0"/>
    <xf numFmtId="0" fontId="7" fillId="0" borderId="0"/>
    <xf numFmtId="0" fontId="10" fillId="0" borderId="0"/>
    <xf numFmtId="0" fontId="87" fillId="0" borderId="0"/>
    <xf numFmtId="0" fontId="10" fillId="0" borderId="0"/>
    <xf numFmtId="0" fontId="10" fillId="0" borderId="0"/>
    <xf numFmtId="0" fontId="167" fillId="0" borderId="0"/>
    <xf numFmtId="0" fontId="33" fillId="0" borderId="0"/>
    <xf numFmtId="0" fontId="7" fillId="0" borderId="0"/>
    <xf numFmtId="0" fontId="116" fillId="0" borderId="0"/>
    <xf numFmtId="0" fontId="14" fillId="0" borderId="0"/>
    <xf numFmtId="0" fontId="42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8" fillId="0" borderId="0"/>
    <xf numFmtId="0" fontId="74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74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116" fillId="0" borderId="0"/>
    <xf numFmtId="0" fontId="116" fillId="0" borderId="0"/>
    <xf numFmtId="0" fontId="33" fillId="0" borderId="0"/>
    <xf numFmtId="0" fontId="7" fillId="0" borderId="0"/>
    <xf numFmtId="0" fontId="116" fillId="0" borderId="0"/>
    <xf numFmtId="0" fontId="172" fillId="0" borderId="0"/>
    <xf numFmtId="0" fontId="166" fillId="0" borderId="0"/>
    <xf numFmtId="0" fontId="33" fillId="0" borderId="0"/>
    <xf numFmtId="0" fontId="166" fillId="0" borderId="0"/>
    <xf numFmtId="0" fontId="10" fillId="0" borderId="0"/>
    <xf numFmtId="0" fontId="118" fillId="0" borderId="0"/>
    <xf numFmtId="0" fontId="16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166" fillId="0" borderId="0"/>
    <xf numFmtId="0" fontId="7" fillId="0" borderId="0"/>
    <xf numFmtId="0" fontId="116" fillId="0" borderId="0"/>
    <xf numFmtId="0" fontId="116" fillId="0" borderId="0"/>
    <xf numFmtId="0" fontId="167" fillId="0" borderId="0"/>
    <xf numFmtId="0" fontId="117" fillId="0" borderId="0"/>
    <xf numFmtId="0" fontId="166" fillId="0" borderId="0"/>
    <xf numFmtId="0" fontId="117" fillId="0" borderId="0"/>
    <xf numFmtId="0" fontId="170" fillId="0" borderId="0"/>
    <xf numFmtId="0" fontId="101" fillId="0" borderId="0"/>
    <xf numFmtId="0" fontId="116" fillId="0" borderId="0"/>
    <xf numFmtId="0" fontId="8" fillId="0" borderId="0"/>
    <xf numFmtId="0" fontId="116" fillId="0" borderId="0"/>
    <xf numFmtId="0" fontId="167" fillId="0" borderId="0"/>
    <xf numFmtId="0" fontId="116" fillId="0" borderId="0"/>
    <xf numFmtId="0" fontId="116" fillId="0" borderId="0"/>
    <xf numFmtId="0" fontId="170" fillId="0" borderId="0"/>
    <xf numFmtId="0" fontId="166" fillId="0" borderId="0"/>
    <xf numFmtId="0" fontId="168" fillId="0" borderId="0"/>
    <xf numFmtId="0" fontId="116" fillId="0" borderId="0"/>
    <xf numFmtId="0" fontId="116" fillId="0" borderId="0"/>
    <xf numFmtId="0" fontId="170" fillId="0" borderId="0"/>
    <xf numFmtId="0" fontId="74" fillId="0" borderId="0"/>
    <xf numFmtId="0" fontId="74" fillId="0" borderId="0"/>
    <xf numFmtId="0" fontId="116" fillId="0" borderId="0"/>
    <xf numFmtId="0" fontId="170" fillId="0" borderId="0"/>
    <xf numFmtId="0" fontId="116" fillId="0" borderId="0"/>
    <xf numFmtId="0" fontId="116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3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33" fillId="0" borderId="0"/>
    <xf numFmtId="215" fontId="116" fillId="0" borderId="0"/>
    <xf numFmtId="215" fontId="116" fillId="0" borderId="0"/>
    <xf numFmtId="215" fontId="116" fillId="0" borderId="0"/>
    <xf numFmtId="0" fontId="7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10" fillId="0" borderId="0"/>
    <xf numFmtId="0" fontId="14" fillId="0" borderId="0"/>
    <xf numFmtId="0" fontId="116" fillId="0" borderId="0"/>
    <xf numFmtId="0" fontId="167" fillId="0" borderId="0"/>
    <xf numFmtId="0" fontId="116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74" fillId="0" borderId="0"/>
    <xf numFmtId="0" fontId="117" fillId="0" borderId="0"/>
    <xf numFmtId="0" fontId="116" fillId="0" borderId="0"/>
    <xf numFmtId="0" fontId="74" fillId="0" borderId="0"/>
    <xf numFmtId="0" fontId="117" fillId="0" borderId="0"/>
    <xf numFmtId="0" fontId="10" fillId="0" borderId="0"/>
    <xf numFmtId="0" fontId="168" fillId="0" borderId="0"/>
    <xf numFmtId="0" fontId="166" fillId="0" borderId="0">
      <protection locked="0"/>
    </xf>
    <xf numFmtId="0" fontId="170" fillId="0" borderId="0"/>
    <xf numFmtId="0" fontId="7" fillId="0" borderId="0"/>
    <xf numFmtId="0" fontId="174" fillId="0" borderId="0"/>
    <xf numFmtId="0" fontId="7" fillId="0" borderId="0"/>
    <xf numFmtId="0" fontId="42" fillId="0" borderId="0"/>
    <xf numFmtId="0" fontId="117" fillId="0" borderId="0"/>
    <xf numFmtId="0" fontId="170" fillId="0" borderId="0"/>
    <xf numFmtId="0" fontId="42" fillId="0" borderId="0"/>
    <xf numFmtId="0" fontId="42" fillId="0" borderId="0"/>
    <xf numFmtId="0" fontId="167" fillId="0" borderId="0"/>
    <xf numFmtId="0" fontId="170" fillId="0" borderId="0"/>
    <xf numFmtId="0" fontId="168" fillId="0" borderId="0"/>
    <xf numFmtId="0" fontId="170" fillId="0" borderId="0"/>
    <xf numFmtId="0" fontId="168" fillId="0" borderId="0"/>
    <xf numFmtId="0" fontId="166" fillId="0" borderId="0"/>
    <xf numFmtId="0" fontId="168" fillId="0" borderId="0"/>
    <xf numFmtId="0" fontId="7" fillId="0" borderId="0"/>
    <xf numFmtId="0" fontId="88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/>
    <xf numFmtId="0" fontId="14" fillId="0" borderId="0"/>
    <xf numFmtId="0" fontId="118" fillId="0" borderId="0"/>
    <xf numFmtId="0" fontId="116" fillId="0" borderId="0"/>
    <xf numFmtId="0" fontId="118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74" fillId="0" borderId="0"/>
    <xf numFmtId="0" fontId="14" fillId="0" borderId="0"/>
    <xf numFmtId="0" fontId="116" fillId="0" borderId="0"/>
    <xf numFmtId="0" fontId="166" fillId="0" borderId="0">
      <protection locked="0"/>
    </xf>
    <xf numFmtId="0" fontId="10" fillId="0" borderId="0"/>
    <xf numFmtId="0" fontId="116" fillId="0" borderId="0"/>
    <xf numFmtId="0" fontId="116" fillId="0" borderId="0"/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16" fillId="0" borderId="0"/>
    <xf numFmtId="0" fontId="116" fillId="0" borderId="0"/>
    <xf numFmtId="0" fontId="116" fillId="0" borderId="0"/>
    <xf numFmtId="0" fontId="175" fillId="0" borderId="0"/>
    <xf numFmtId="0" fontId="10" fillId="0" borderId="0"/>
    <xf numFmtId="0" fontId="167" fillId="0" borderId="0"/>
    <xf numFmtId="0" fontId="116" fillId="0" borderId="0"/>
    <xf numFmtId="0" fontId="169" fillId="0" borderId="0"/>
    <xf numFmtId="0" fontId="116" fillId="0" borderId="0"/>
    <xf numFmtId="0" fontId="10" fillId="0" borderId="0">
      <protection locked="0"/>
    </xf>
    <xf numFmtId="0" fontId="7" fillId="0" borderId="0"/>
    <xf numFmtId="0" fontId="116" fillId="0" borderId="0"/>
    <xf numFmtId="0" fontId="7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17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2" fillId="0" borderId="0"/>
    <xf numFmtId="0" fontId="116" fillId="0" borderId="0"/>
    <xf numFmtId="0" fontId="33" fillId="0" borderId="0"/>
    <xf numFmtId="0" fontId="7" fillId="0" borderId="0"/>
    <xf numFmtId="0" fontId="33" fillId="0" borderId="0"/>
    <xf numFmtId="0" fontId="116" fillId="0" borderId="0"/>
    <xf numFmtId="0" fontId="117" fillId="0" borderId="0"/>
    <xf numFmtId="0" fontId="16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69" fillId="0" borderId="0"/>
    <xf numFmtId="0" fontId="116" fillId="0" borderId="0"/>
    <xf numFmtId="0" fontId="7" fillId="0" borderId="0"/>
    <xf numFmtId="0" fontId="117" fillId="0" borderId="0"/>
    <xf numFmtId="0" fontId="116" fillId="0" borderId="0"/>
    <xf numFmtId="0" fontId="7" fillId="0" borderId="0"/>
    <xf numFmtId="0" fontId="8" fillId="0" borderId="0"/>
    <xf numFmtId="0" fontId="117" fillId="0" borderId="0"/>
    <xf numFmtId="0" fontId="169" fillId="0" borderId="0"/>
    <xf numFmtId="0" fontId="116" fillId="0" borderId="0"/>
    <xf numFmtId="0" fontId="116" fillId="0" borderId="0"/>
    <xf numFmtId="0" fontId="169" fillId="0" borderId="0"/>
    <xf numFmtId="0" fontId="168" fillId="0" borderId="0"/>
    <xf numFmtId="0" fontId="7" fillId="0" borderId="0"/>
    <xf numFmtId="0" fontId="74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116" fillId="0" borderId="0"/>
    <xf numFmtId="0" fontId="33" fillId="0" borderId="0"/>
    <xf numFmtId="0" fontId="33" fillId="0" borderId="0"/>
    <xf numFmtId="0" fontId="74" fillId="0" borderId="0"/>
    <xf numFmtId="0" fontId="7" fillId="0" borderId="0"/>
    <xf numFmtId="213" fontId="10" fillId="0" borderId="0"/>
    <xf numFmtId="0" fontId="8" fillId="0" borderId="0"/>
    <xf numFmtId="0" fontId="116" fillId="0" borderId="0"/>
    <xf numFmtId="0" fontId="7" fillId="0" borderId="0"/>
    <xf numFmtId="214" fontId="8" fillId="0" borderId="0"/>
    <xf numFmtId="0" fontId="116" fillId="0" borderId="0"/>
    <xf numFmtId="0" fontId="116" fillId="0" borderId="0"/>
    <xf numFmtId="0" fontId="7" fillId="0" borderId="0"/>
    <xf numFmtId="0" fontId="74" fillId="0" borderId="0"/>
    <xf numFmtId="0" fontId="166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15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/>
    <xf numFmtId="0" fontId="33" fillId="0" borderId="0"/>
    <xf numFmtId="0" fontId="116" fillId="0" borderId="0"/>
    <xf numFmtId="0" fontId="167" fillId="0" borderId="0"/>
    <xf numFmtId="0" fontId="116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176" fillId="0" borderId="0"/>
    <xf numFmtId="0" fontId="7" fillId="0" borderId="0"/>
    <xf numFmtId="219" fontId="8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/>
    <xf numFmtId="0" fontId="33" fillId="0" borderId="0"/>
    <xf numFmtId="0" fontId="116" fillId="0" borderId="0"/>
    <xf numFmtId="0" fontId="7" fillId="0" borderId="0"/>
    <xf numFmtId="0" fontId="166" fillId="0" borderId="0">
      <protection locked="0"/>
    </xf>
    <xf numFmtId="0" fontId="170" fillId="0" borderId="0"/>
    <xf numFmtId="0" fontId="7" fillId="0" borderId="0"/>
    <xf numFmtId="0" fontId="173" fillId="0" borderId="0"/>
    <xf numFmtId="0" fontId="116" fillId="0" borderId="0"/>
    <xf numFmtId="0" fontId="7" fillId="0" borderId="0"/>
    <xf numFmtId="0" fontId="88" fillId="0" borderId="0"/>
    <xf numFmtId="0" fontId="166" fillId="0" borderId="0">
      <protection locked="0"/>
    </xf>
    <xf numFmtId="0" fontId="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4" fillId="0" borderId="0"/>
    <xf numFmtId="0" fontId="76" fillId="0" borderId="0"/>
    <xf numFmtId="0" fontId="10" fillId="0" borderId="0"/>
    <xf numFmtId="0" fontId="77" fillId="0" borderId="0"/>
    <xf numFmtId="0" fontId="74" fillId="0" borderId="0"/>
    <xf numFmtId="0" fontId="74" fillId="0" borderId="0"/>
    <xf numFmtId="0" fontId="79" fillId="0" borderId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63" fillId="28" borderId="17" applyNumberFormat="0" applyFont="0" applyAlignment="0" applyProtection="0"/>
    <xf numFmtId="0" fontId="92" fillId="61" borderId="29" applyNumberFormat="0" applyFont="0" applyAlignment="0" applyProtection="0"/>
    <xf numFmtId="0" fontId="63" fillId="28" borderId="17" applyNumberFormat="0" applyFont="0" applyAlignment="0" applyProtection="0"/>
    <xf numFmtId="0" fontId="63" fillId="28" borderId="17" applyNumberFormat="0" applyFont="0" applyAlignment="0" applyProtection="0"/>
    <xf numFmtId="0" fontId="92" fillId="61" borderId="29" applyNumberFormat="0" applyFont="0" applyAlignment="0" applyProtection="0"/>
    <xf numFmtId="0" fontId="84" fillId="61" borderId="29" applyNumberFormat="0" applyFont="0" applyAlignment="0" applyProtection="0"/>
    <xf numFmtId="0" fontId="84" fillId="61" borderId="29" applyNumberFormat="0" applyFont="0" applyAlignment="0" applyProtection="0"/>
    <xf numFmtId="0" fontId="92" fillId="61" borderId="29" applyNumberFormat="0" applyFont="0" applyAlignment="0" applyProtection="0"/>
    <xf numFmtId="0" fontId="92" fillId="61" borderId="29" applyNumberFormat="0" applyFont="0" applyAlignment="0" applyProtection="0"/>
    <xf numFmtId="0" fontId="84" fillId="61" borderId="29" applyNumberFormat="0" applyFont="0" applyAlignment="0" applyProtection="0"/>
    <xf numFmtId="0" fontId="84" fillId="61" borderId="29" applyNumberFormat="0" applyFont="0" applyAlignment="0" applyProtection="0"/>
    <xf numFmtId="0" fontId="84" fillId="61" borderId="29" applyNumberFormat="0" applyFont="0" applyAlignment="0" applyProtection="0"/>
    <xf numFmtId="0" fontId="177" fillId="56" borderId="30" applyNumberFormat="0" applyAlignment="0" applyProtection="0"/>
    <xf numFmtId="0" fontId="64" fillId="21" borderId="18" applyNumberFormat="0" applyAlignment="0" applyProtection="0"/>
    <xf numFmtId="0" fontId="178" fillId="56" borderId="30" applyNumberFormat="0" applyAlignment="0" applyProtection="0"/>
    <xf numFmtId="0" fontId="179" fillId="56" borderId="30" applyNumberFormat="0" applyAlignment="0" applyProtection="0"/>
    <xf numFmtId="0" fontId="178" fillId="56" borderId="30" applyNumberFormat="0" applyAlignment="0" applyProtection="0"/>
    <xf numFmtId="0" fontId="64" fillId="21" borderId="18" applyNumberFormat="0" applyAlignment="0" applyProtection="0"/>
    <xf numFmtId="0" fontId="179" fillId="56" borderId="30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6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03" fontId="65" fillId="0" borderId="0" applyFill="0" applyBorder="0" applyAlignment="0" applyProtection="0"/>
    <xf numFmtId="204" fontId="65" fillId="29" borderId="0" applyFont="0" applyFill="0" applyBorder="0" applyAlignment="0" applyProtection="0"/>
    <xf numFmtId="205" fontId="66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12" fillId="0" borderId="0"/>
    <xf numFmtId="0" fontId="34" fillId="0" borderId="0">
      <alignment horizontal="left"/>
    </xf>
    <xf numFmtId="0" fontId="39" fillId="30" borderId="0" applyNumberFormat="0" applyFont="0" applyBorder="0" applyAlignment="0" applyProtection="0">
      <alignment horizontal="center"/>
    </xf>
    <xf numFmtId="0" fontId="67" fillId="0" borderId="0"/>
    <xf numFmtId="212" fontId="180" fillId="0" borderId="0" applyNumberFormat="0" applyFill="0" applyBorder="0" applyAlignment="0" applyProtection="0"/>
    <xf numFmtId="0" fontId="180" fillId="0" borderId="31" applyFill="0" applyProtection="0">
      <alignment horizontal="right" wrapText="1"/>
    </xf>
    <xf numFmtId="0" fontId="180" fillId="0" borderId="0" applyFill="0" applyProtection="0">
      <alignment wrapText="1"/>
    </xf>
    <xf numFmtId="0" fontId="145" fillId="0" borderId="0" applyAlignment="0" applyProtection="0"/>
    <xf numFmtId="0" fontId="181" fillId="0" borderId="3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10" fillId="0" borderId="0"/>
    <xf numFmtId="0" fontId="103" fillId="0" borderId="0"/>
    <xf numFmtId="0" fontId="105" fillId="0" borderId="0" applyNumberFormat="0" applyBorder="0" applyAlignment="0"/>
    <xf numFmtId="0" fontId="19" fillId="0" borderId="0" applyNumberFormat="0" applyBorder="0" applyAlignment="0"/>
    <xf numFmtId="0" fontId="106" fillId="0" borderId="0" applyNumberFormat="0" applyBorder="0" applyAlignment="0"/>
    <xf numFmtId="0" fontId="107" fillId="0" borderId="0" applyNumberFormat="0" applyBorder="0" applyAlignment="0"/>
    <xf numFmtId="0" fontId="68" fillId="0" borderId="0"/>
    <xf numFmtId="49" fontId="1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9" fontId="10" fillId="0" borderId="0" applyFill="0" applyBorder="0" applyAlignment="0"/>
    <xf numFmtId="179" fontId="10" fillId="0" borderId="0" applyFill="0" applyBorder="0" applyAlignment="0"/>
    <xf numFmtId="0" fontId="18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33" applyNumberFormat="0" applyFill="0" applyAlignment="0" applyProtection="0"/>
    <xf numFmtId="0" fontId="70" fillId="0" borderId="19" applyNumberFormat="0" applyFill="0" applyAlignment="0" applyProtection="0"/>
    <xf numFmtId="0" fontId="186" fillId="0" borderId="33" applyNumberFormat="0" applyFill="0" applyAlignment="0" applyProtection="0"/>
    <xf numFmtId="0" fontId="187" fillId="0" borderId="33" applyNumberFormat="0" applyFill="0" applyAlignment="0" applyProtection="0"/>
    <xf numFmtId="0" fontId="186" fillId="0" borderId="33" applyNumberFormat="0" applyFill="0" applyAlignment="0" applyProtection="0"/>
    <xf numFmtId="0" fontId="70" fillId="0" borderId="19" applyNumberFormat="0" applyFill="0" applyAlignment="0" applyProtection="0"/>
    <xf numFmtId="0" fontId="187" fillId="0" borderId="33" applyNumberFormat="0" applyFill="0" applyAlignment="0" applyProtection="0"/>
    <xf numFmtId="171" fontId="71" fillId="0" borderId="0">
      <alignment horizontal="left"/>
      <protection locked="0"/>
    </xf>
    <xf numFmtId="0" fontId="72" fillId="0" borderId="0" applyNumberFormat="0" applyFont="0" applyFill="0"/>
    <xf numFmtId="14" fontId="39" fillId="0" borderId="0" applyNumberFormat="0" applyFont="0" applyBorder="0" applyAlignment="0" applyProtection="0">
      <alignment horizontal="center"/>
    </xf>
    <xf numFmtId="0" fontId="18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80" fontId="35" fillId="0" borderId="0" applyFont="0" applyFill="0" applyBorder="0" applyAlignment="0" applyProtection="0"/>
    <xf numFmtId="181" fontId="36" fillId="0" borderId="0" applyFont="0" applyFill="0" applyBorder="0" applyAlignment="0" applyProtection="0">
      <alignment horizontal="center"/>
    </xf>
    <xf numFmtId="0" fontId="108" fillId="0" borderId="0" applyNumberFormat="0" applyFill="0" applyBorder="0" applyAlignment="0" applyProtection="0">
      <alignment vertical="top"/>
      <protection locked="0"/>
    </xf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9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4" fillId="0" borderId="0">
      <alignment vertical="center"/>
    </xf>
    <xf numFmtId="0" fontId="165" fillId="60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7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0" fontId="117" fillId="61" borderId="29" applyNumberFormat="0" applyFont="0" applyAlignment="0" applyProtection="0"/>
    <xf numFmtId="43" fontId="117" fillId="0" borderId="0" applyFont="0" applyFill="0" applyBorder="0" applyAlignment="0" applyProtection="0"/>
    <xf numFmtId="0" fontId="117" fillId="61" borderId="29" applyNumberFormat="0" applyFont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61" borderId="29" applyNumberFormat="0" applyFont="0" applyAlignment="0" applyProtection="0"/>
    <xf numFmtId="43" fontId="117" fillId="0" borderId="0" applyFont="0" applyFill="0" applyBorder="0" applyAlignment="0" applyProtection="0"/>
    <xf numFmtId="0" fontId="117" fillId="61" borderId="29" applyNumberFormat="0" applyFont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88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6" fillId="45" borderId="0" applyNumberFormat="0" applyBorder="0" applyAlignment="0" applyProtection="0"/>
    <xf numFmtId="0" fontId="6" fillId="40" borderId="0" applyNumberFormat="0" applyBorder="0" applyAlignment="0" applyProtection="0"/>
    <xf numFmtId="0" fontId="6" fillId="0" borderId="0"/>
    <xf numFmtId="0" fontId="6" fillId="0" borderId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39" borderId="0" applyNumberFormat="0" applyBorder="0" applyAlignment="0" applyProtection="0"/>
    <xf numFmtId="0" fontId="6" fillId="0" borderId="0"/>
    <xf numFmtId="0" fontId="6" fillId="3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4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2" borderId="0" applyNumberFormat="0" applyBorder="0" applyAlignment="0" applyProtection="0"/>
    <xf numFmtId="0" fontId="6" fillId="61" borderId="29" applyNumberFormat="0" applyFont="0" applyAlignment="0" applyProtection="0"/>
    <xf numFmtId="0" fontId="6" fillId="4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215" fontId="6" fillId="0" borderId="0"/>
    <xf numFmtId="0" fontId="6" fillId="0" borderId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43" borderId="0" applyNumberFormat="0" applyBorder="0" applyAlignment="0" applyProtection="0"/>
    <xf numFmtId="9" fontId="6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66" fillId="0" borderId="0" applyFont="0" applyFill="0" applyBorder="0" applyAlignment="0" applyProtection="0"/>
    <xf numFmtId="9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9" fontId="1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9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43" fontId="16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215" fontId="6" fillId="0" borderId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215" fontId="6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7" fillId="0" borderId="0"/>
    <xf numFmtId="0" fontId="10" fillId="0" borderId="0"/>
    <xf numFmtId="0" fontId="10" fillId="0" borderId="0"/>
    <xf numFmtId="0" fontId="10" fillId="0" borderId="0"/>
    <xf numFmtId="211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6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0" borderId="0"/>
    <xf numFmtId="0" fontId="166" fillId="0" borderId="0">
      <protection locked="0"/>
    </xf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26" fillId="0" borderId="6">
      <alignment horizontal="left" vertical="center"/>
    </xf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6" fillId="0" borderId="0">
      <protection locked="0"/>
    </xf>
    <xf numFmtId="0" fontId="104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7" fillId="0" borderId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0" fontId="88" fillId="0" borderId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117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37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34" fillId="0" borderId="0" applyNumberFormat="0" applyFill="0" applyBorder="0" applyAlignment="0" applyProtection="0"/>
    <xf numFmtId="0" fontId="134" fillId="0" borderId="13" applyNumberFormat="0" applyFill="0" applyBorder="0" applyAlignment="0">
      <protection locked="0"/>
    </xf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211" fontId="10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66" fillId="0" borderId="0">
      <protection locked="0"/>
    </xf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6" fillId="0" borderId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166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7" fillId="0" borderId="0"/>
    <xf numFmtId="43" fontId="6" fillId="0" borderId="0" applyFont="0" applyFill="0" applyBorder="0" applyAlignment="0" applyProtection="0"/>
    <xf numFmtId="0" fontId="117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7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8" fillId="0" borderId="0"/>
    <xf numFmtId="43" fontId="6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/>
    <xf numFmtId="0" fontId="134" fillId="0" borderId="0" applyNumberFormat="0" applyFill="0" applyBorder="0" applyAlignment="0" applyProtection="0">
      <alignment wrapText="1"/>
    </xf>
    <xf numFmtId="0" fontId="134" fillId="0" borderId="13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74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7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17" fillId="40" borderId="0" applyNumberFormat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17" fillId="0" borderId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66" fillId="0" borderId="0">
      <protection locked="0"/>
    </xf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215" fontId="6" fillId="0" borderId="0"/>
    <xf numFmtId="0" fontId="10" fillId="0" borderId="0"/>
    <xf numFmtId="0" fontId="151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74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17" fillId="40" borderId="0" applyNumberFormat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7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69" fillId="0" borderId="0"/>
    <xf numFmtId="43" fontId="8" fillId="0" borderId="0" applyFont="0" applyFill="0" applyBorder="0" applyAlignment="0" applyProtection="0"/>
    <xf numFmtId="214" fontId="19" fillId="0" borderId="0">
      <alignment vertical="top"/>
    </xf>
    <xf numFmtId="214" fontId="117" fillId="0" borderId="0"/>
    <xf numFmtId="43" fontId="117" fillId="0" borderId="0" applyFont="0" applyFill="0" applyBorder="0" applyAlignment="0" applyProtection="0"/>
    <xf numFmtId="214" fontId="117" fillId="0" borderId="0"/>
    <xf numFmtId="214" fontId="19" fillId="0" borderId="0">
      <alignment vertical="top"/>
    </xf>
    <xf numFmtId="214" fontId="117" fillId="0" borderId="0"/>
    <xf numFmtId="214" fontId="117" fillId="0" borderId="0"/>
    <xf numFmtId="214" fontId="117" fillId="0" borderId="0"/>
    <xf numFmtId="214" fontId="117" fillId="0" borderId="0"/>
    <xf numFmtId="214" fontId="8" fillId="0" borderId="0"/>
    <xf numFmtId="43" fontId="117" fillId="0" borderId="0" applyFont="0" applyFill="0" applyBorder="0" applyAlignment="0" applyProtection="0"/>
    <xf numFmtId="214" fontId="150" fillId="0" borderId="0" applyNumberFormat="0" applyFill="0" applyBorder="0" applyAlignment="0" applyProtection="0">
      <alignment vertical="top"/>
      <protection locked="0"/>
    </xf>
    <xf numFmtId="221" fontId="8" fillId="0" borderId="0" applyFont="0" applyFill="0" applyBorder="0" applyAlignment="0" applyProtection="0"/>
    <xf numFmtId="214" fontId="117" fillId="40" borderId="0" applyNumberFormat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68" fillId="0" borderId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" fillId="0" borderId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166" fillId="0" borderId="0">
      <protection locked="0"/>
    </xf>
    <xf numFmtId="0" fontId="166" fillId="0" borderId="0">
      <protection locked="0"/>
    </xf>
    <xf numFmtId="0" fontId="10" fillId="0" borderId="0"/>
    <xf numFmtId="0" fontId="117" fillId="0" borderId="0"/>
    <xf numFmtId="0" fontId="166" fillId="0" borderId="0">
      <protection locked="0"/>
    </xf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17" fillId="0" borderId="0"/>
    <xf numFmtId="0" fontId="8" fillId="0" borderId="0"/>
    <xf numFmtId="0" fontId="166" fillId="0" borderId="0">
      <protection locked="0"/>
    </xf>
    <xf numFmtId="0" fontId="134" fillId="0" borderId="13" applyNumberFormat="0" applyFill="0" applyBorder="0" applyAlignment="0">
      <alignment wrapText="1"/>
      <protection locked="0"/>
    </xf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211" fontId="10" fillId="0" borderId="0" applyFont="0" applyFill="0" applyBorder="0" applyAlignment="0" applyProtection="0"/>
    <xf numFmtId="0" fontId="166" fillId="0" borderId="0">
      <protection locked="0"/>
    </xf>
    <xf numFmtId="0" fontId="166" fillId="0" borderId="0">
      <protection locked="0"/>
    </xf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0" fontId="10" fillId="0" borderId="0"/>
    <xf numFmtId="43" fontId="6" fillId="0" borderId="0" applyFont="0" applyFill="0" applyBorder="0" applyAlignment="0" applyProtection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66" fillId="0" borderId="0">
      <protection locked="0"/>
    </xf>
    <xf numFmtId="211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3" fontId="42" fillId="0" borderId="0" applyFont="0" applyFill="0" applyBorder="0" applyAlignment="0" applyProtection="0"/>
    <xf numFmtId="0" fontId="6" fillId="0" borderId="0"/>
    <xf numFmtId="0" fontId="10" fillId="0" borderId="0"/>
    <xf numFmtId="21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40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6" fillId="0" borderId="0">
      <protection locked="0"/>
    </xf>
    <xf numFmtId="0" fontId="10" fillId="0" borderId="0"/>
    <xf numFmtId="0" fontId="6" fillId="43" borderId="0" applyNumberFormat="0" applyBorder="0" applyAlignment="0" applyProtection="0"/>
    <xf numFmtId="21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34" fillId="0" borderId="0" applyNumberFormat="0" applyFill="0" applyBorder="0" applyAlignment="0">
      <alignment vertical="top"/>
      <protection locked="0"/>
    </xf>
    <xf numFmtId="0" fontId="134" fillId="0" borderId="0" applyNumberFormat="0" applyFill="0" applyBorder="0" applyAlignment="0" applyProtection="0"/>
    <xf numFmtId="21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6" fillId="0" borderId="6">
      <alignment horizontal="left" vertical="center"/>
    </xf>
    <xf numFmtId="43" fontId="10" fillId="0" borderId="0" applyFont="0" applyFill="0" applyBorder="0" applyAlignment="0" applyProtection="0"/>
    <xf numFmtId="0" fontId="6" fillId="33" borderId="0" applyNumberFormat="0" applyBorder="0" applyAlignment="0" applyProtection="0"/>
    <xf numFmtId="0" fontId="6" fillId="44" borderId="0" applyNumberFormat="0" applyBorder="0" applyAlignment="0" applyProtection="0"/>
    <xf numFmtId="0" fontId="6" fillId="38" borderId="0" applyNumberFormat="0" applyBorder="0" applyAlignment="0" applyProtection="0"/>
    <xf numFmtId="0" fontId="6" fillId="61" borderId="29" applyNumberFormat="0" applyFont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4" fillId="0" borderId="13" applyNumberFormat="0" applyFill="0" applyBorder="0" applyAlignment="0">
      <alignment wrapText="1"/>
      <protection locked="0"/>
    </xf>
    <xf numFmtId="0" fontId="192" fillId="0" borderId="0" applyNumberFormat="0" applyFill="0" applyBorder="0" applyAlignment="0" applyProtection="0"/>
    <xf numFmtId="0" fontId="6" fillId="3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0" fontId="88" fillId="0" borderId="0"/>
    <xf numFmtId="43" fontId="10" fillId="0" borderId="0" applyFont="0" applyFill="0" applyBorder="0" applyAlignment="0" applyProtection="0"/>
    <xf numFmtId="0" fontId="6" fillId="37" borderId="0" applyNumberFormat="0" applyBorder="0" applyAlignment="0" applyProtection="0"/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31" borderId="0" applyNumberFormat="0" applyBorder="0" applyAlignment="0" applyProtection="0"/>
    <xf numFmtId="0" fontId="118" fillId="0" borderId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171" fillId="0" borderId="0">
      <alignment vertical="center"/>
    </xf>
    <xf numFmtId="0" fontId="6" fillId="45" borderId="0" applyNumberFormat="0" applyBorder="0" applyAlignment="0" applyProtection="0"/>
    <xf numFmtId="0" fontId="6" fillId="3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4" fillId="0" borderId="0"/>
    <xf numFmtId="43" fontId="75" fillId="0" borderId="0" applyFont="0" applyFill="0" applyBorder="0" applyAlignment="0" applyProtection="0"/>
    <xf numFmtId="0" fontId="74" fillId="0" borderId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37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34" fillId="0" borderId="13" applyNumberFormat="0" applyFill="0" applyBorder="0" applyAlignment="0">
      <protection locked="0"/>
    </xf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46" borderId="0" applyNumberFormat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0" fontId="6" fillId="48" borderId="0" applyNumberFormat="0" applyBorder="0" applyAlignment="0" applyProtection="0"/>
    <xf numFmtId="43" fontId="9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36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0" fontId="134" fillId="0" borderId="13" applyNumberFormat="0" applyFill="0" applyBorder="0" applyAlignment="0">
      <alignment wrapText="1"/>
      <protection locked="0"/>
    </xf>
    <xf numFmtId="0" fontId="6" fillId="4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1" borderId="0" applyNumberFormat="0" applyBorder="0" applyAlignment="0" applyProtection="0"/>
    <xf numFmtId="0" fontId="6" fillId="0" borderId="0"/>
    <xf numFmtId="0" fontId="151" fillId="0" borderId="13" applyNumberFormat="0" applyFill="0" applyAlignment="0">
      <alignment wrapText="1"/>
      <protection locked="0"/>
    </xf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34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7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6" fillId="0" borderId="0"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71" fillId="0" borderId="0">
      <alignment vertical="center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9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66" fillId="0" borderId="0">
      <protection locked="0"/>
    </xf>
    <xf numFmtId="43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0" fontId="171" fillId="0" borderId="0">
      <alignment vertical="center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0" fontId="6" fillId="0" borderId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3" borderId="0" applyNumberFormat="0" applyBorder="0" applyAlignment="0" applyProtection="0"/>
    <xf numFmtId="38" fontId="11" fillId="0" borderId="14" applyFont="0" applyFill="0" applyBorder="0" applyAlignment="0" applyProtection="0"/>
    <xf numFmtId="43" fontId="1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" fillId="0" borderId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1" applyNumberFormat="0" applyFill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5" fillId="19" borderId="0" applyNumberFormat="0" applyBorder="0" applyAlignment="0" applyProtection="0"/>
    <xf numFmtId="210" fontId="10" fillId="0" borderId="0" applyFont="0" applyFill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14" fillId="0" borderId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>
      <protection locked="0"/>
    </xf>
    <xf numFmtId="0" fontId="118" fillId="42" borderId="0" applyNumberFormat="0" applyBorder="0" applyAlignment="0" applyProtection="0"/>
    <xf numFmtId="0" fontId="6" fillId="0" borderId="0"/>
    <xf numFmtId="0" fontId="73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75" fillId="0" borderId="0"/>
    <xf numFmtId="43" fontId="10" fillId="0" borderId="0" applyFont="0" applyFill="0" applyBorder="0" applyAlignment="0" applyProtection="0"/>
    <xf numFmtId="0" fontId="6" fillId="0" borderId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1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8" fillId="32" borderId="0" applyNumberFormat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7" fillId="0" borderId="0"/>
    <xf numFmtId="43" fontId="94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5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18" fillId="4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0" fontId="6" fillId="0" borderId="0"/>
    <xf numFmtId="0" fontId="6" fillId="0" borderId="0"/>
    <xf numFmtId="0" fontId="45" fillId="16" borderId="0" applyNumberFormat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0" fontId="62" fillId="27" borderId="0" applyNumberFormat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192" fontId="11" fillId="0" borderId="4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58" fillId="7" borderId="2" applyNumberFormat="0" applyAlignment="0" applyProtection="0"/>
    <xf numFmtId="43" fontId="8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4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8" fillId="33" borderId="0" applyNumberFormat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8" fillId="0" borderId="0"/>
    <xf numFmtId="43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0" fontId="118" fillId="39" borderId="0" applyNumberFormat="0" applyBorder="0" applyAlignment="0" applyProtection="0"/>
    <xf numFmtId="0" fontId="45" fillId="14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18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4" fillId="21" borderId="18" applyNumberFormat="0" applyAlignment="0" applyProtection="0"/>
    <xf numFmtId="0" fontId="118" fillId="37" borderId="0" applyNumberFormat="0" applyBorder="0" applyAlignment="0" applyProtection="0"/>
    <xf numFmtId="0" fontId="118" fillId="41" borderId="0" applyNumberFormat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45" fillId="13" borderId="0" applyNumberFormat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3" fillId="4" borderId="0" applyNumberFormat="0" applyBorder="0" applyAlignment="0" applyProtection="0"/>
    <xf numFmtId="9" fontId="6" fillId="0" borderId="0" applyFont="0" applyFill="0" applyBorder="0" applyAlignment="0" applyProtection="0"/>
    <xf numFmtId="0" fontId="38" fillId="0" borderId="0"/>
    <xf numFmtId="0" fontId="6" fillId="0" borderId="0"/>
    <xf numFmtId="0" fontId="151" fillId="0" borderId="13" applyNumberFormat="0" applyFill="0" applyAlignment="0">
      <protection locked="0"/>
    </xf>
    <xf numFmtId="0" fontId="54" fillId="0" borderId="7" applyNumberFormat="0" applyFill="0" applyAlignment="0" applyProtection="0"/>
    <xf numFmtId="43" fontId="167" fillId="0" borderId="0" applyFont="0" applyFill="0" applyBorder="0" applyAlignment="0" applyProtection="0"/>
    <xf numFmtId="0" fontId="45" fillId="14" borderId="0" applyNumberFormat="0" applyBorder="0" applyAlignment="0" applyProtection="0"/>
    <xf numFmtId="0" fontId="6" fillId="0" borderId="0"/>
    <xf numFmtId="10" fontId="11" fillId="23" borderId="14" applyNumberFormat="0" applyBorder="0" applyAlignment="0" applyProtection="0"/>
    <xf numFmtId="0" fontId="6" fillId="0" borderId="0"/>
    <xf numFmtId="0" fontId="61" fillId="0" borderId="16" applyNumberFormat="0" applyFill="0" applyAlignment="0" applyProtection="0"/>
    <xf numFmtId="0" fontId="7" fillId="0" borderId="0"/>
    <xf numFmtId="0" fontId="166" fillId="0" borderId="0"/>
    <xf numFmtId="9" fontId="6" fillId="0" borderId="0" applyFont="0" applyFill="0" applyBorder="0" applyAlignment="0" applyProtection="0"/>
    <xf numFmtId="0" fontId="45" fillId="18" borderId="0" applyNumberFormat="0" applyBorder="0" applyAlignment="0" applyProtection="0"/>
    <xf numFmtId="0" fontId="168" fillId="0" borderId="0"/>
    <xf numFmtId="0" fontId="42" fillId="0" borderId="0"/>
    <xf numFmtId="211" fontId="10" fillId="0" borderId="0" applyFont="0" applyFill="0" applyBorder="0" applyAlignment="0" applyProtection="0"/>
    <xf numFmtId="0" fontId="118" fillId="34" borderId="0" applyNumberFormat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0" fontId="118" fillId="36" borderId="0" applyNumberFormat="0" applyBorder="0" applyAlignment="0" applyProtection="0"/>
    <xf numFmtId="0" fontId="6" fillId="0" borderId="0"/>
    <xf numFmtId="0" fontId="118" fillId="38" borderId="0" applyNumberFormat="0" applyBorder="0" applyAlignment="0" applyProtection="0"/>
    <xf numFmtId="0" fontId="42" fillId="0" borderId="0"/>
    <xf numFmtId="0" fontId="135" fillId="0" borderId="0" applyNumberFormat="0" applyFill="0" applyBorder="0" applyAlignment="0" applyProtection="0">
      <alignment vertical="top"/>
      <protection locked="0"/>
    </xf>
    <xf numFmtId="14" fontId="51" fillId="0" borderId="1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0" fillId="22" borderId="3" applyNumberFormat="0" applyAlignment="0" applyProtection="0"/>
    <xf numFmtId="0" fontId="7" fillId="0" borderId="0"/>
    <xf numFmtId="0" fontId="55" fillId="0" borderId="8" applyNumberFormat="0" applyFill="0" applyAlignment="0" applyProtection="0"/>
    <xf numFmtId="0" fontId="63" fillId="28" borderId="17" applyNumberFormat="0" applyFont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56" fillId="0" borderId="9" applyNumberFormat="0" applyFill="0" applyAlignment="0" applyProtection="0"/>
    <xf numFmtId="0" fontId="6" fillId="0" borderId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1" fillId="0" borderId="1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61" borderId="29" applyNumberFormat="0" applyFont="0" applyAlignment="0" applyProtection="0"/>
    <xf numFmtId="192" fontId="11" fillId="0" borderId="4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0" fontId="6" fillId="0" borderId="0"/>
    <xf numFmtId="0" fontId="5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66" fillId="0" borderId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5" fillId="10" borderId="0" applyNumberFormat="0" applyBorder="0" applyAlignment="0" applyProtection="0"/>
    <xf numFmtId="43" fontId="6" fillId="0" borderId="0" applyFont="0" applyFill="0" applyBorder="0" applyAlignment="0" applyProtection="0"/>
    <xf numFmtId="0" fontId="118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0" fillId="0" borderId="19" applyNumberFormat="0" applyFill="0" applyAlignment="0" applyProtection="0"/>
    <xf numFmtId="0" fontId="14" fillId="0" borderId="0"/>
    <xf numFmtId="0" fontId="69" fillId="0" borderId="0" applyNumberFormat="0" applyFill="0" applyBorder="0" applyAlignment="0" applyProtection="0"/>
    <xf numFmtId="0" fontId="45" fillId="17" borderId="0" applyNumberFormat="0" applyBorder="0" applyAlignment="0" applyProtection="0"/>
    <xf numFmtId="0" fontId="6" fillId="0" borderId="0"/>
    <xf numFmtId="0" fontId="49" fillId="21" borderId="2" applyNumberFormat="0" applyAlignment="0" applyProtection="0"/>
    <xf numFmtId="38" fontId="11" fillId="0" borderId="14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9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17" fillId="4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17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88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6" fillId="45" borderId="0" applyNumberFormat="0" applyBorder="0" applyAlignment="0" applyProtection="0"/>
    <xf numFmtId="0" fontId="6" fillId="40" borderId="0" applyNumberFormat="0" applyBorder="0" applyAlignment="0" applyProtection="0"/>
    <xf numFmtId="0" fontId="137" fillId="0" borderId="0" applyNumberFormat="0" applyFill="0" applyBorder="0" applyAlignment="0" applyProtection="0"/>
    <xf numFmtId="0" fontId="6" fillId="0" borderId="0"/>
    <xf numFmtId="0" fontId="6" fillId="0" borderId="0"/>
    <xf numFmtId="43" fontId="166" fillId="0" borderId="0" applyFont="0" applyFill="0" applyBorder="0" applyAlignment="0" applyProtection="0"/>
    <xf numFmtId="0" fontId="6" fillId="0" borderId="0"/>
    <xf numFmtId="0" fontId="6" fillId="39" borderId="0" applyNumberFormat="0" applyBorder="0" applyAlignment="0" applyProtection="0"/>
    <xf numFmtId="0" fontId="6" fillId="0" borderId="0"/>
    <xf numFmtId="0" fontId="6" fillId="3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4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2" borderId="0" applyNumberFormat="0" applyBorder="0" applyAlignment="0" applyProtection="0"/>
    <xf numFmtId="0" fontId="6" fillId="61" borderId="29" applyNumberFormat="0" applyFont="0" applyAlignment="0" applyProtection="0"/>
    <xf numFmtId="0" fontId="6" fillId="4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215" fontId="6" fillId="0" borderId="0"/>
    <xf numFmtId="0" fontId="6" fillId="0" borderId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43" borderId="0" applyNumberFormat="0" applyBorder="0" applyAlignment="0" applyProtection="0"/>
    <xf numFmtId="9" fontId="6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1" fillId="0" borderId="4" applyFont="0" applyFill="0" applyBorder="0" applyAlignment="0" applyProtection="0"/>
    <xf numFmtId="192" fontId="11" fillId="0" borderId="4" applyFont="0" applyFill="0" applyBorder="0" applyAlignment="0" applyProtection="0"/>
    <xf numFmtId="0" fontId="49" fillId="21" borderId="2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6">
      <alignment horizontal="left" vertical="center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87" fillId="0" borderId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51" fillId="0" borderId="1" applyFont="0" applyFill="0" applyBorder="0" applyAlignment="0" applyProtection="0"/>
    <xf numFmtId="194" fontId="51" fillId="0" borderId="1"/>
    <xf numFmtId="43" fontId="8" fillId="0" borderId="0" applyFont="0" applyFill="0" applyBorder="0" applyAlignment="0" applyProtection="0"/>
    <xf numFmtId="0" fontId="13" fillId="0" borderId="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/>
    <xf numFmtId="0" fontId="26" fillId="0" borderId="6">
      <alignment horizontal="left" vertical="center"/>
    </xf>
    <xf numFmtId="0" fontId="58" fillId="7" borderId="2" applyNumberFormat="0" applyAlignment="0" applyProtection="0"/>
    <xf numFmtId="0" fontId="63" fillId="28" borderId="17" applyNumberFormat="0" applyFont="0" applyAlignment="0" applyProtection="0"/>
    <xf numFmtId="0" fontId="64" fillId="21" borderId="18" applyNumberFormat="0" applyAlignment="0" applyProtection="0"/>
    <xf numFmtId="0" fontId="70" fillId="0" borderId="19" applyNumberFormat="0" applyFill="0" applyAlignment="0" applyProtection="0"/>
    <xf numFmtId="0" fontId="26" fillId="0" borderId="6">
      <alignment horizontal="left" vertical="center"/>
    </xf>
    <xf numFmtId="0" fontId="134" fillId="0" borderId="13" applyNumberFormat="0" applyFill="0" applyBorder="0" applyAlignment="0">
      <alignment wrapText="1"/>
      <protection locked="0"/>
    </xf>
    <xf numFmtId="0" fontId="151" fillId="0" borderId="13" applyNumberFormat="0" applyFill="0" applyAlignment="0">
      <protection locked="0"/>
    </xf>
    <xf numFmtId="0" fontId="151" fillId="0" borderId="13" applyNumberFormat="0" applyFill="0" applyAlignment="0">
      <protection locked="0"/>
    </xf>
    <xf numFmtId="0" fontId="151" fillId="0" borderId="13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215" fontId="6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8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6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37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34" fillId="0" borderId="13" applyNumberFormat="0" applyFill="0" applyBorder="0" applyAlignment="0">
      <protection locked="0"/>
    </xf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0" borderId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215" fontId="6" fillId="0" borderId="0"/>
    <xf numFmtId="0" fontId="151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7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40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3" borderId="0" applyNumberFormat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33" borderId="0" applyNumberFormat="0" applyBorder="0" applyAlignment="0" applyProtection="0"/>
    <xf numFmtId="0" fontId="6" fillId="44" borderId="0" applyNumberFormat="0" applyBorder="0" applyAlignment="0" applyProtection="0"/>
    <xf numFmtId="0" fontId="6" fillId="38" borderId="0" applyNumberFormat="0" applyBorder="0" applyAlignment="0" applyProtection="0"/>
    <xf numFmtId="0" fontId="6" fillId="61" borderId="29" applyNumberFormat="0" applyFont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3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37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45" borderId="0" applyNumberFormat="0" applyBorder="0" applyAlignment="0" applyProtection="0"/>
    <xf numFmtId="0" fontId="6" fillId="3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46" borderId="0" applyNumberFormat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" fillId="48" borderId="0" applyNumberFormat="0" applyBorder="0" applyAlignment="0" applyProtection="0"/>
    <xf numFmtId="43" fontId="9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36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0" fontId="6" fillId="4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1" borderId="0" applyNumberFormat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34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7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215" fontId="9" fillId="0" borderId="0"/>
    <xf numFmtId="43" fontId="9" fillId="0" borderId="0" applyFont="0" applyFill="0" applyBorder="0" applyAlignment="0" applyProtection="0"/>
    <xf numFmtId="215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215" fontId="6" fillId="0" borderId="0"/>
    <xf numFmtId="215" fontId="6" fillId="0" borderId="0"/>
    <xf numFmtId="215" fontId="6" fillId="0" borderId="0"/>
    <xf numFmtId="215" fontId="6" fillId="0" borderId="0"/>
    <xf numFmtId="215" fontId="9" fillId="0" borderId="0"/>
    <xf numFmtId="43" fontId="173" fillId="0" borderId="0" applyFont="0" applyFill="0" applyBorder="0" applyAlignment="0" applyProtection="0"/>
    <xf numFmtId="0" fontId="6" fillId="0" borderId="0"/>
    <xf numFmtId="0" fontId="6" fillId="0" borderId="0"/>
    <xf numFmtId="215" fontId="9" fillId="0" borderId="0"/>
    <xf numFmtId="215" fontId="9" fillId="0" borderId="0"/>
    <xf numFmtId="0" fontId="6" fillId="0" borderId="0"/>
    <xf numFmtId="215" fontId="9" fillId="0" borderId="0"/>
    <xf numFmtId="215" fontId="9" fillId="0" borderId="0"/>
    <xf numFmtId="0" fontId="6" fillId="0" borderId="0"/>
    <xf numFmtId="215" fontId="9" fillId="0" borderId="0"/>
    <xf numFmtId="215" fontId="9" fillId="0" borderId="0"/>
    <xf numFmtId="0" fontId="6" fillId="0" borderId="0"/>
    <xf numFmtId="0" fontId="6" fillId="0" borderId="0"/>
    <xf numFmtId="0" fontId="6" fillId="0" borderId="0"/>
    <xf numFmtId="215" fontId="9" fillId="0" borderId="0"/>
    <xf numFmtId="0" fontId="6" fillId="0" borderId="0"/>
    <xf numFmtId="215" fontId="9" fillId="0" borderId="0"/>
    <xf numFmtId="0" fontId="6" fillId="0" borderId="0"/>
    <xf numFmtId="215" fontId="9" fillId="0" borderId="0"/>
    <xf numFmtId="215" fontId="9" fillId="0" borderId="0"/>
    <xf numFmtId="0" fontId="6" fillId="0" borderId="0"/>
    <xf numFmtId="215" fontId="9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67" fillId="0" borderId="0"/>
    <xf numFmtId="0" fontId="6" fillId="0" borderId="0"/>
    <xf numFmtId="43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137" fillId="0" borderId="0" applyNumberFormat="0" applyFill="0" applyBorder="0" applyAlignment="0">
      <alignment vertical="top"/>
      <protection locked="0"/>
    </xf>
    <xf numFmtId="0" fontId="13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0" fontId="151" fillId="0" borderId="13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61" borderId="29" applyNumberFormat="0" applyFont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6" fillId="47" borderId="0" applyNumberFormat="0" applyBorder="0" applyAlignment="0" applyProtection="0"/>
    <xf numFmtId="216" fontId="10" fillId="0" borderId="0" applyFont="0" applyFill="0" applyBorder="0" applyAlignment="0" applyProtection="0"/>
    <xf numFmtId="0" fontId="6" fillId="36" borderId="0" applyNumberFormat="0" applyBorder="0" applyAlignment="0" applyProtection="0"/>
    <xf numFmtId="0" fontId="6" fillId="42" borderId="0" applyNumberFormat="0" applyBorder="0" applyAlignment="0" applyProtection="0"/>
    <xf numFmtId="0" fontId="6" fillId="48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0" fontId="10" fillId="0" borderId="0">
      <protection locked="0"/>
    </xf>
    <xf numFmtId="43" fontId="16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0" fontId="6" fillId="0" borderId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1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68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215" fontId="166" fillId="0" borderId="0"/>
    <xf numFmtId="0" fontId="134" fillId="0" borderId="0" applyNumberFormat="0" applyFill="0" applyBorder="0" applyAlignment="0">
      <protection locked="0"/>
    </xf>
    <xf numFmtId="9" fontId="166" fillId="0" borderId="0" applyFont="0" applyFill="0" applyBorder="0" applyAlignment="0" applyProtection="0"/>
    <xf numFmtId="0" fontId="8" fillId="0" borderId="0"/>
    <xf numFmtId="0" fontId="150" fillId="0" borderId="0" applyNumberFormat="0" applyFill="0" applyBorder="0" applyAlignment="0" applyProtection="0"/>
    <xf numFmtId="43" fontId="166" fillId="0" borderId="0" applyFont="0" applyFill="0" applyBorder="0" applyAlignment="0" applyProtection="0"/>
    <xf numFmtId="0" fontId="155" fillId="0" borderId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215" fontId="6" fillId="0" borderId="0"/>
    <xf numFmtId="0" fontId="166" fillId="0" borderId="0"/>
    <xf numFmtId="222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2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0" fontId="6" fillId="0" borderId="0"/>
    <xf numFmtId="211" fontId="10" fillId="0" borderId="0" applyFont="0" applyFill="0" applyBorder="0" applyAlignment="0" applyProtection="0"/>
    <xf numFmtId="0" fontId="6" fillId="0" borderId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6" fillId="0" borderId="0">
      <protection locked="0"/>
    </xf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4" fillId="0" borderId="36" applyNumberFormat="0" applyFill="0" applyBorder="0" applyAlignment="0">
      <alignment wrapText="1"/>
      <protection locked="0"/>
    </xf>
    <xf numFmtId="0" fontId="151" fillId="0" borderId="36" applyNumberFormat="0" applyFill="0" applyAlignment="0">
      <protection locked="0"/>
    </xf>
    <xf numFmtId="43" fontId="4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51" fillId="0" borderId="36" applyNumberFormat="0" applyFill="0" applyAlignment="0">
      <protection locked="0"/>
    </xf>
    <xf numFmtId="0" fontId="134" fillId="0" borderId="36" applyNumberFormat="0" applyFill="0" applyBorder="0" applyAlignment="0">
      <alignment wrapText="1"/>
      <protection locked="0"/>
    </xf>
    <xf numFmtId="0" fontId="134" fillId="0" borderId="36" applyNumberFormat="0" applyFill="0" applyBorder="0" applyAlignment="0">
      <alignment wrapText="1"/>
      <protection locked="0"/>
    </xf>
    <xf numFmtId="0" fontId="151" fillId="0" borderId="36" applyNumberFormat="0" applyFill="0" applyAlignment="0">
      <alignment wrapText="1"/>
      <protection locked="0"/>
    </xf>
    <xf numFmtId="0" fontId="151" fillId="0" borderId="36" applyNumberFormat="0" applyFill="0" applyAlignment="0">
      <protection locked="0"/>
    </xf>
    <xf numFmtId="0" fontId="134" fillId="0" borderId="36" applyNumberFormat="0" applyFill="0" applyBorder="0" applyAlignment="0">
      <alignment wrapText="1"/>
      <protection locked="0"/>
    </xf>
    <xf numFmtId="0" fontId="137" fillId="0" borderId="36" applyNumberFormat="0" applyFill="0" applyAlignment="0">
      <protection locked="0"/>
    </xf>
    <xf numFmtId="0" fontId="134" fillId="0" borderId="36" applyNumberFormat="0" applyFill="0" applyBorder="0" applyAlignment="0">
      <protection locked="0"/>
    </xf>
    <xf numFmtId="0" fontId="151" fillId="0" borderId="36" applyNumberFormat="0" applyFill="0" applyAlignment="0">
      <alignment wrapText="1"/>
      <protection locked="0"/>
    </xf>
    <xf numFmtId="0" fontId="151" fillId="0" borderId="36" applyNumberFormat="0" applyFill="0" applyAlignment="0">
      <protection locked="0"/>
    </xf>
    <xf numFmtId="0" fontId="134" fillId="0" borderId="36" applyNumberFormat="0" applyFill="0" applyBorder="0" applyAlignment="0">
      <alignment wrapText="1"/>
      <protection locked="0"/>
    </xf>
    <xf numFmtId="43" fontId="42" fillId="0" borderId="0" applyFont="0" applyFill="0" applyBorder="0" applyAlignment="0" applyProtection="0"/>
    <xf numFmtId="0" fontId="151" fillId="0" borderId="36" applyNumberFormat="0" applyFill="0" applyAlignment="0">
      <alignment wrapText="1"/>
      <protection locked="0"/>
    </xf>
    <xf numFmtId="43" fontId="42" fillId="0" borderId="0" applyFont="0" applyFill="0" applyBorder="0" applyAlignment="0" applyProtection="0"/>
    <xf numFmtId="0" fontId="134" fillId="0" borderId="36" applyNumberFormat="0" applyFill="0" applyBorder="0" applyAlignment="0">
      <alignment wrapText="1"/>
      <protection locked="0"/>
    </xf>
    <xf numFmtId="0" fontId="151" fillId="0" borderId="13" applyNumberFormat="0" applyFill="0" applyAlignment="0">
      <alignment wrapText="1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" fillId="0" borderId="0"/>
    <xf numFmtId="0" fontId="6" fillId="0" borderId="0"/>
    <xf numFmtId="43" fontId="75" fillId="0" borderId="0" applyFont="0" applyFill="0" applyBorder="0" applyAlignment="0" applyProtection="0"/>
    <xf numFmtId="0" fontId="6" fillId="0" borderId="0"/>
    <xf numFmtId="21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0" fontId="151" fillId="0" borderId="13" applyNumberFormat="0" applyFill="0" applyAlignment="0">
      <protection locked="0"/>
    </xf>
    <xf numFmtId="43" fontId="75" fillId="0" borderId="0" applyFont="0" applyFill="0" applyBorder="0" applyAlignment="0" applyProtection="0"/>
    <xf numFmtId="0" fontId="10" fillId="0" borderId="0"/>
    <xf numFmtId="0" fontId="134" fillId="0" borderId="0" applyNumberFormat="0" applyFill="0" applyBorder="0" applyAlignment="0">
      <protection locked="0"/>
    </xf>
    <xf numFmtId="43" fontId="75" fillId="0" borderId="0" applyFont="0" applyFill="0" applyBorder="0" applyAlignment="0" applyProtection="0"/>
    <xf numFmtId="0" fontId="6" fillId="0" borderId="0"/>
    <xf numFmtId="43" fontId="168" fillId="0" borderId="0" applyFont="0" applyFill="0" applyBorder="0" applyAlignment="0" applyProtection="0"/>
    <xf numFmtId="0" fontId="6" fillId="0" borderId="0"/>
    <xf numFmtId="43" fontId="170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43" fontId="170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6" fillId="0" borderId="0"/>
    <xf numFmtId="0" fontId="6" fillId="0" borderId="0"/>
    <xf numFmtId="43" fontId="166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6" fillId="0" borderId="0"/>
    <xf numFmtId="0" fontId="6" fillId="0" borderId="0"/>
    <xf numFmtId="43" fontId="16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1" fillId="0" borderId="13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67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16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51" fillId="0" borderId="13" applyNumberFormat="0" applyFill="0" applyAlignment="0">
      <protection locked="0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" fillId="0" borderId="0"/>
    <xf numFmtId="43" fontId="7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151" fillId="0" borderId="13" applyNumberFormat="0" applyFill="0" applyAlignment="0">
      <protection locked="0"/>
    </xf>
    <xf numFmtId="43" fontId="16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211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67" fillId="0" borderId="0" applyFont="0" applyFill="0" applyBorder="0" applyAlignment="0" applyProtection="0"/>
    <xf numFmtId="0" fontId="6" fillId="0" borderId="0"/>
    <xf numFmtId="0" fontId="151" fillId="0" borderId="13" applyNumberFormat="0" applyFill="0" applyAlignment="0">
      <protection locked="0"/>
    </xf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66" fillId="0" borderId="0">
      <protection locked="0"/>
    </xf>
    <xf numFmtId="0" fontId="6" fillId="0" borderId="0"/>
    <xf numFmtId="0" fontId="6" fillId="0" borderId="0"/>
    <xf numFmtId="0" fontId="10" fillId="0" borderId="0"/>
    <xf numFmtId="43" fontId="6" fillId="0" borderId="0" applyFont="0" applyFill="0" applyBorder="0" applyAlignment="0" applyProtection="0"/>
    <xf numFmtId="0" fontId="134" fillId="0" borderId="13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17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4" fillId="0" borderId="13" applyNumberFormat="0" applyFill="0" applyBorder="0" applyAlignment="0">
      <protection locked="0"/>
    </xf>
    <xf numFmtId="0" fontId="6" fillId="0" borderId="0"/>
    <xf numFmtId="43" fontId="167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37" fillId="0" borderId="13" applyNumberFormat="0" applyFill="0" applyAlignment="0">
      <protection locked="0"/>
    </xf>
    <xf numFmtId="43" fontId="74" fillId="0" borderId="0" applyFont="0" applyFill="0" applyBorder="0" applyAlignment="0" applyProtection="0"/>
    <xf numFmtId="0" fontId="42" fillId="0" borderId="0"/>
    <xf numFmtId="0" fontId="42" fillId="0" borderId="0"/>
    <xf numFmtId="0" fontId="166" fillId="0" borderId="0">
      <protection locked="0"/>
    </xf>
    <xf numFmtId="0" fontId="10" fillId="0" borderId="0"/>
    <xf numFmtId="0" fontId="166" fillId="0" borderId="0">
      <protection locked="0"/>
    </xf>
    <xf numFmtId="211" fontId="10" fillId="0" borderId="0" applyFont="0" applyFill="0" applyBorder="0" applyAlignment="0" applyProtection="0"/>
    <xf numFmtId="0" fontId="134" fillId="0" borderId="0" applyNumberFormat="0" applyFill="0" applyBorder="0" applyAlignment="0">
      <alignment vertical="top"/>
      <protection locked="0"/>
    </xf>
    <xf numFmtId="0" fontId="134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1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166" fillId="0" borderId="0"/>
    <xf numFmtId="43" fontId="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6" fillId="0" borderId="0">
      <protection locked="0"/>
    </xf>
    <xf numFmtId="0" fontId="10" fillId="0" borderId="0"/>
    <xf numFmtId="211" fontId="10" fillId="0" borderId="0" applyFont="0" applyFill="0" applyBorder="0" applyAlignment="0" applyProtection="0"/>
    <xf numFmtId="0" fontId="10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66" fillId="0" borderId="0" applyFont="0" applyFill="0" applyBorder="0" applyAlignment="0" applyProtection="0"/>
    <xf numFmtId="0" fontId="4" fillId="0" borderId="0"/>
    <xf numFmtId="0" fontId="42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74" fillId="0" borderId="0"/>
    <xf numFmtId="0" fontId="74" fillId="0" borderId="0"/>
    <xf numFmtId="0" fontId="74" fillId="0" borderId="0"/>
    <xf numFmtId="0" fontId="14" fillId="0" borderId="0"/>
    <xf numFmtId="43" fontId="10" fillId="0" borderId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9" fontId="166" fillId="0" borderId="0" applyFont="0" applyFill="0" applyBorder="0" applyAlignment="0" applyProtection="0"/>
    <xf numFmtId="0" fontId="4" fillId="0" borderId="0"/>
    <xf numFmtId="0" fontId="134" fillId="0" borderId="0" applyNumberFormat="0" applyFill="0" applyBorder="0" applyAlignment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2" fillId="0" borderId="0"/>
    <xf numFmtId="0" fontId="13" fillId="0" borderId="43" applyNumberFormat="0" applyFill="0" applyAlignment="0" applyProtection="0"/>
    <xf numFmtId="0" fontId="13" fillId="0" borderId="45" applyNumberFormat="0" applyFill="0" applyAlignment="0" applyProtection="0"/>
    <xf numFmtId="192" fontId="11" fillId="0" borderId="41" applyFont="0" applyFill="0" applyBorder="0" applyAlignment="0" applyProtection="0"/>
    <xf numFmtId="0" fontId="166" fillId="0" borderId="0">
      <protection locked="0"/>
    </xf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14" fontId="51" fillId="0" borderId="47" applyFont="0" applyFill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194" fontId="51" fillId="0" borderId="45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192" fontId="11" fillId="0" borderId="41" applyFont="0" applyFill="0" applyBorder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51" fillId="0" borderId="46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43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51" fillId="0" borderId="51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1" fillId="0" borderId="43"/>
    <xf numFmtId="38" fontId="11" fillId="0" borderId="4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51" fillId="0" borderId="48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1" fillId="0" borderId="52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6" fillId="0" borderId="0">
      <protection locked="0"/>
    </xf>
    <xf numFmtId="21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51" fillId="0" borderId="45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1" fillId="0" borderId="41" applyFont="0" applyFill="0" applyBorder="0" applyAlignment="0" applyProtection="0"/>
    <xf numFmtId="172" fontId="14" fillId="0" borderId="0" applyFont="0" applyFill="0" applyBorder="0" applyAlignment="0" applyProtection="0"/>
    <xf numFmtId="192" fontId="11" fillId="0" borderId="41" applyFont="0" applyFill="0" applyBorder="0" applyAlignment="0" applyProtection="0"/>
    <xf numFmtId="194" fontId="51" fillId="0" borderId="43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4" fontId="51" fillId="0" borderId="39"/>
    <xf numFmtId="194" fontId="51" fillId="0" borderId="39"/>
    <xf numFmtId="0" fontId="13" fillId="0" borderId="53" applyNumberFormat="0" applyFill="0" applyAlignment="0" applyProtection="0"/>
    <xf numFmtId="0" fontId="166" fillId="0" borderId="0">
      <protection locked="0"/>
    </xf>
    <xf numFmtId="192" fontId="11" fillId="0" borderId="41" applyFont="0" applyFill="0" applyBorder="0" applyAlignment="0" applyProtection="0"/>
    <xf numFmtId="0" fontId="166" fillId="0" borderId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34" fillId="0" borderId="42" applyNumberFormat="0" applyFill="0" applyBorder="0" applyAlignment="0">
      <alignment wrapText="1"/>
      <protection locked="0"/>
    </xf>
    <xf numFmtId="0" fontId="134" fillId="0" borderId="42" applyNumberFormat="0" applyFill="0" applyBorder="0" applyAlignment="0">
      <alignment wrapText="1"/>
      <protection locked="0"/>
    </xf>
    <xf numFmtId="0" fontId="28" fillId="1" borderId="38">
      <alignment horizontal="left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0" fontId="152" fillId="0" borderId="0" applyNumberForma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alignment wrapText="1"/>
      <protection locked="0"/>
    </xf>
    <xf numFmtId="0" fontId="151" fillId="0" borderId="42" applyNumberFormat="0" applyFill="0" applyAlignment="0">
      <alignment wrapText="1"/>
      <protection locked="0"/>
    </xf>
    <xf numFmtId="0" fontId="137" fillId="0" borderId="42" applyNumberFormat="0" applyFill="0" applyAlignment="0">
      <alignment wrapText="1"/>
      <protection locked="0"/>
    </xf>
    <xf numFmtId="0" fontId="137" fillId="0" borderId="42" applyNumberFormat="0" applyFill="0" applyAlignment="0">
      <protection locked="0"/>
    </xf>
    <xf numFmtId="0" fontId="151" fillId="0" borderId="42" applyNumberFormat="0" applyFill="0" applyAlignment="0">
      <alignment wrapText="1"/>
      <protection locked="0"/>
    </xf>
    <xf numFmtId="0" fontId="134" fillId="0" borderId="42" applyNumberFormat="0" applyFill="0" applyBorder="0" applyAlignment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14" fontId="51" fillId="0" borderId="39" applyFont="0" applyFill="0" applyBorder="0" applyAlignment="0" applyProtection="0"/>
    <xf numFmtId="14" fontId="51" fillId="0" borderId="39" applyFont="0" applyFill="0" applyBorder="0" applyAlignment="0" applyProtection="0"/>
    <xf numFmtId="194" fontId="51" fillId="0" borderId="53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92" fontId="11" fillId="0" borderId="41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11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4" fillId="0" borderId="0"/>
    <xf numFmtId="215" fontId="4" fillId="0" borderId="0"/>
    <xf numFmtId="215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61" borderId="29" applyNumberFormat="0" applyFont="0" applyAlignment="0" applyProtection="0"/>
    <xf numFmtId="0" fontId="7" fillId="61" borderId="29" applyNumberFormat="0" applyFont="0" applyAlignment="0" applyProtection="0"/>
    <xf numFmtId="0" fontId="7" fillId="61" borderId="29" applyNumberFormat="0" applyFont="0" applyAlignment="0" applyProtection="0"/>
    <xf numFmtId="0" fontId="7" fillId="61" borderId="29" applyNumberFormat="0" applyFont="0" applyAlignment="0" applyProtection="0"/>
    <xf numFmtId="0" fontId="7" fillId="61" borderId="2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28" fillId="1" borderId="38">
      <alignment horizontal="left"/>
    </xf>
    <xf numFmtId="211" fontId="10" fillId="0" borderId="0" applyFont="0" applyFill="0" applyBorder="0" applyAlignment="0" applyProtection="0"/>
    <xf numFmtId="0" fontId="10" fillId="0" borderId="0"/>
    <xf numFmtId="0" fontId="16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5" borderId="0" applyNumberFormat="0" applyBorder="0" applyAlignment="0" applyProtection="0"/>
    <xf numFmtId="0" fontId="4" fillId="40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9" borderId="0" applyNumberFormat="0" applyBorder="0" applyAlignment="0" applyProtection="0"/>
    <xf numFmtId="0" fontId="4" fillId="0" borderId="0"/>
    <xf numFmtId="0" fontId="4" fillId="3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2" borderId="0" applyNumberFormat="0" applyBorder="0" applyAlignment="0" applyProtection="0"/>
    <xf numFmtId="0" fontId="4" fillId="61" borderId="29" applyNumberFormat="0" applyFont="0" applyAlignment="0" applyProtection="0"/>
    <xf numFmtId="0" fontId="4" fillId="4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5" fontId="4" fillId="0" borderId="0"/>
    <xf numFmtId="0" fontId="4" fillId="0" borderId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43" borderId="0" applyNumberFormat="0" applyBorder="0" applyAlignment="0" applyProtection="0"/>
    <xf numFmtId="9" fontId="4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" fillId="0" borderId="4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protection locked="0"/>
    </xf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7" fillId="0" borderId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48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215" fontId="4" fillId="0" borderId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1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214" fontId="117" fillId="0" borderId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3" fillId="0" borderId="4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37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11" fillId="0" borderId="41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40" borderId="0" applyNumberFormat="0" applyBorder="0" applyAlignment="0" applyProtection="0"/>
    <xf numFmtId="43" fontId="4" fillId="0" borderId="0" applyFont="0" applyFill="0" applyBorder="0" applyAlignment="0" applyProtection="0"/>
    <xf numFmtId="0" fontId="4" fillId="43" borderId="0" applyNumberFormat="0" applyBorder="0" applyAlignment="0" applyProtection="0"/>
    <xf numFmtId="211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38" borderId="0" applyNumberFormat="0" applyBorder="0" applyAlignment="0" applyProtection="0"/>
    <xf numFmtId="0" fontId="4" fillId="61" borderId="29" applyNumberFormat="0" applyFont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alignment wrapText="1"/>
      <protection locked="0"/>
    </xf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37" borderId="0" applyNumberFormat="0" applyBorder="0" applyAlignment="0" applyProtection="0"/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4" fillId="45" borderId="0" applyNumberFormat="0" applyBorder="0" applyAlignment="0" applyProtection="0"/>
    <xf numFmtId="0" fontId="4" fillId="39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7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2" applyNumberFormat="0" applyFill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protection locked="0"/>
    </xf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46" borderId="0" applyNumberFormat="0" applyBorder="0" applyAlignment="0" applyProtection="0"/>
    <xf numFmtId="0" fontId="4" fillId="0" borderId="0"/>
    <xf numFmtId="0" fontId="151" fillId="0" borderId="42" applyNumberFormat="0" applyFill="0" applyAlignment="0">
      <protection locked="0"/>
    </xf>
    <xf numFmtId="0" fontId="4" fillId="4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6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alignment wrapText="1"/>
      <protection locked="0"/>
    </xf>
    <xf numFmtId="0" fontId="4" fillId="42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1" borderId="0" applyNumberFormat="0" applyBorder="0" applyAlignment="0" applyProtection="0"/>
    <xf numFmtId="0" fontId="4" fillId="0" borderId="0"/>
    <xf numFmtId="0" fontId="151" fillId="0" borderId="42" applyNumberFormat="0" applyFill="0" applyAlignment="0">
      <alignment wrapText="1"/>
      <protection locked="0"/>
    </xf>
    <xf numFmtId="0" fontId="4" fillId="0" borderId="0"/>
    <xf numFmtId="0" fontId="4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7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4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9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6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37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37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39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11" fillId="23" borderId="4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3" fillId="0" borderId="50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11" fillId="0" borderId="41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4" fontId="51" fillId="0" borderId="46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8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53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51" fillId="0" borderId="42" applyNumberFormat="0" applyFill="0" applyAlignment="0"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4" fontId="51" fillId="0" borderId="39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94" fontId="51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61" borderId="29" applyNumberFormat="0" applyFont="0" applyAlignment="0" applyProtection="0"/>
    <xf numFmtId="192" fontId="11" fillId="0" borderId="41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1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5" borderId="0" applyNumberFormat="0" applyBorder="0" applyAlignment="0" applyProtection="0"/>
    <xf numFmtId="0" fontId="4" fillId="4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9" borderId="0" applyNumberFormat="0" applyBorder="0" applyAlignment="0" applyProtection="0"/>
    <xf numFmtId="0" fontId="4" fillId="0" borderId="0"/>
    <xf numFmtId="0" fontId="4" fillId="3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2" borderId="0" applyNumberFormat="0" applyBorder="0" applyAlignment="0" applyProtection="0"/>
    <xf numFmtId="0" fontId="4" fillId="61" borderId="29" applyNumberFormat="0" applyFont="0" applyAlignment="0" applyProtection="0"/>
    <xf numFmtId="0" fontId="4" fillId="4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5" fontId="4" fillId="0" borderId="0"/>
    <xf numFmtId="0" fontId="4" fillId="0" borderId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43" borderId="0" applyNumberFormat="0" applyBorder="0" applyAlignment="0" applyProtection="0"/>
    <xf numFmtId="9" fontId="4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6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39" applyFont="0" applyFill="0" applyBorder="0" applyAlignment="0" applyProtection="0"/>
    <xf numFmtId="194" fontId="51" fillId="0" borderId="39"/>
    <xf numFmtId="0" fontId="13" fillId="0" borderId="3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5" fontId="4" fillId="0" borderId="0"/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alignment wrapText="1"/>
      <protection locked="0"/>
    </xf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7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protection locked="0"/>
    </xf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11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215" fontId="4" fillId="0" borderId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0" applyNumberFormat="0" applyFill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53" applyFont="0" applyFill="0" applyBorder="0" applyAlignment="0" applyProtection="0"/>
    <xf numFmtId="43" fontId="4" fillId="0" borderId="0" applyFont="0" applyFill="0" applyBorder="0" applyAlignment="0" applyProtection="0"/>
    <xf numFmtId="177" fontId="29" fillId="0" borderId="38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53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9" fillId="0" borderId="38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40" borderId="0" applyNumberFormat="0" applyBorder="0" applyAlignment="0" applyProtection="0"/>
    <xf numFmtId="43" fontId="4" fillId="0" borderId="0" applyFont="0" applyFill="0" applyBorder="0" applyAlignment="0" applyProtection="0"/>
    <xf numFmtId="0" fontId="4" fillId="4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44" borderId="0" applyNumberFormat="0" applyBorder="0" applyAlignment="0" applyProtection="0"/>
    <xf numFmtId="0" fontId="4" fillId="38" borderId="0" applyNumberFormat="0" applyBorder="0" applyAlignment="0" applyProtection="0"/>
    <xf numFmtId="0" fontId="4" fillId="61" borderId="29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37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5" borderId="0" applyNumberFormat="0" applyBorder="0" applyAlignment="0" applyProtection="0"/>
    <xf numFmtId="0" fontId="4" fillId="39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46" borderId="0" applyNumberFormat="0" applyBorder="0" applyAlignment="0" applyProtection="0"/>
    <xf numFmtId="0" fontId="4" fillId="0" borderId="0"/>
    <xf numFmtId="0" fontId="4" fillId="48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6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42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1" borderId="0" applyNumberFormat="0" applyBorder="0" applyAlignment="0" applyProtection="0"/>
    <xf numFmtId="0" fontId="4" fillId="0" borderId="0"/>
    <xf numFmtId="0" fontId="4" fillId="0" borderId="0"/>
    <xf numFmtId="0" fontId="4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7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6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4" fontId="51" fillId="0" borderId="44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2" applyNumberFormat="0" applyFill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6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9"/>
    <xf numFmtId="43" fontId="4" fillId="0" borderId="0" applyFont="0" applyFill="0" applyBorder="0" applyAlignment="0" applyProtection="0"/>
    <xf numFmtId="194" fontId="51" fillId="0" borderId="52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43" applyFont="0" applyFill="0" applyBorder="0" applyAlignment="0" applyProtection="0"/>
    <xf numFmtId="0" fontId="26" fillId="0" borderId="37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15" fontId="4" fillId="0" borderId="0"/>
    <xf numFmtId="43" fontId="4" fillId="0" borderId="0" applyFont="0" applyFill="0" applyBorder="0" applyAlignment="0" applyProtection="0"/>
    <xf numFmtId="0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51" fillId="0" borderId="42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1" borderId="29" applyNumberFormat="0" applyFont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44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14" fontId="51" fillId="0" borderId="48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6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6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5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1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51" fillId="0" borderId="44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41" applyFont="0" applyFill="0" applyBorder="0" applyAlignment="0" applyProtection="0"/>
    <xf numFmtId="194" fontId="51" fillId="0" borderId="4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5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6" fillId="0" borderId="0">
      <protection locked="0"/>
    </xf>
    <xf numFmtId="192" fontId="11" fillId="0" borderId="41" applyFont="0" applyFill="0" applyBorder="0" applyAlignment="0" applyProtection="0"/>
    <xf numFmtId="0" fontId="4" fillId="0" borderId="0"/>
    <xf numFmtId="21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8"/>
    <xf numFmtId="194" fontId="51" fillId="0" borderId="4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53"/>
    <xf numFmtId="43" fontId="4" fillId="0" borderId="0" applyFont="0" applyFill="0" applyBorder="0" applyAlignment="0" applyProtection="0"/>
    <xf numFmtId="14" fontId="51" fillId="0" borderId="45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1" fillId="0" borderId="48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4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137" fillId="0" borderId="42" applyNumberFormat="0" applyFill="0" applyAlignment="0">
      <protection locked="0"/>
    </xf>
    <xf numFmtId="0" fontId="134" fillId="0" borderId="42" applyNumberFormat="0" applyFill="0" applyBorder="0" applyAlignment="0">
      <protection locked="0"/>
    </xf>
    <xf numFmtId="0" fontId="151" fillId="0" borderId="42" applyNumberFormat="0" applyFill="0" applyAlignment="0">
      <alignment wrapText="1"/>
      <protection locked="0"/>
    </xf>
    <xf numFmtId="0" fontId="151" fillId="0" borderId="42" applyNumberFormat="0" applyFill="0" applyAlignment="0"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alignment wrapText="1"/>
      <protection locked="0"/>
    </xf>
    <xf numFmtId="0" fontId="134" fillId="0" borderId="42" applyNumberFormat="0" applyFill="0" applyBorder="0" applyAlignment="0">
      <alignment wrapText="1"/>
      <protection locked="0"/>
    </xf>
    <xf numFmtId="0" fontId="151" fillId="0" borderId="42" applyNumberFormat="0" applyFill="0" applyAlignment="0">
      <alignment wrapText="1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51" fillId="0" borderId="42" applyNumberFormat="0" applyFill="0" applyAlignment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51" fillId="0" borderId="42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4" fontId="51" fillId="0" borderId="47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51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1" fillId="0" borderId="42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1" fillId="0" borderId="4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4" fillId="0" borderId="42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4" fillId="0" borderId="42" applyNumberFormat="0" applyFill="0" applyBorder="0" applyAlignment="0">
      <protection locked="0"/>
    </xf>
    <xf numFmtId="0" fontId="4" fillId="0" borderId="0"/>
    <xf numFmtId="9" fontId="166" fillId="0" borderId="0" applyFont="0" applyFill="0" applyBorder="0" applyAlignment="0" applyProtection="0"/>
    <xf numFmtId="0" fontId="137" fillId="0" borderId="42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166" fillId="0" borderId="0" applyFont="0" applyFill="0" applyBorder="0" applyAlignment="0" applyProtection="0"/>
    <xf numFmtId="0" fontId="16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4" fillId="0" borderId="0"/>
    <xf numFmtId="0" fontId="4" fillId="0" borderId="0"/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0" fontId="4" fillId="0" borderId="0"/>
    <xf numFmtId="0" fontId="4" fillId="0" borderId="0"/>
    <xf numFmtId="0" fontId="4" fillId="0" borderId="0"/>
    <xf numFmtId="0" fontId="166" fillId="0" borderId="0">
      <protection locked="0"/>
    </xf>
    <xf numFmtId="0" fontId="4" fillId="0" borderId="0"/>
    <xf numFmtId="192" fontId="11" fillId="0" borderId="41" applyFont="0" applyFill="0" applyBorder="0" applyAlignment="0" applyProtection="0"/>
    <xf numFmtId="14" fontId="51" fillId="0" borderId="44" applyFont="0" applyFill="0" applyBorder="0" applyAlignment="0" applyProtection="0"/>
    <xf numFmtId="0" fontId="13" fillId="0" borderId="48" applyNumberFormat="0" applyFill="0" applyAlignment="0" applyProtection="0"/>
    <xf numFmtId="0" fontId="166" fillId="0" borderId="0">
      <protection locked="0"/>
    </xf>
    <xf numFmtId="0" fontId="166" fillId="0" borderId="0">
      <protection locked="0"/>
    </xf>
    <xf numFmtId="192" fontId="11" fillId="0" borderId="41" applyFont="0" applyFill="0" applyBorder="0" applyAlignment="0" applyProtection="0"/>
    <xf numFmtId="0" fontId="13" fillId="0" borderId="49" applyNumberFormat="0" applyFill="0" applyAlignment="0" applyProtection="0"/>
    <xf numFmtId="0" fontId="166" fillId="0" borderId="0">
      <protection locked="0"/>
    </xf>
    <xf numFmtId="14" fontId="51" fillId="0" borderId="51" applyFont="0" applyFill="0" applyBorder="0" applyAlignment="0" applyProtection="0"/>
    <xf numFmtId="192" fontId="11" fillId="0" borderId="41" applyFont="0" applyFill="0" applyBorder="0" applyAlignment="0" applyProtection="0"/>
    <xf numFmtId="0" fontId="13" fillId="0" borderId="49" applyNumberFormat="0" applyFill="0" applyAlignment="0" applyProtection="0"/>
    <xf numFmtId="211" fontId="10" fillId="0" borderId="0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4" fontId="51" fillId="0" borderId="50" applyFont="0" applyFill="0" applyBorder="0" applyAlignment="0" applyProtection="0"/>
    <xf numFmtId="9" fontId="166" fillId="0" borderId="0" applyFont="0" applyFill="0" applyBorder="0" applyAlignment="0" applyProtection="0"/>
    <xf numFmtId="0" fontId="13" fillId="0" borderId="48" applyNumberFormat="0" applyFill="0" applyAlignment="0" applyProtection="0"/>
    <xf numFmtId="192" fontId="11" fillId="0" borderId="41" applyFont="0" applyFill="0" applyBorder="0" applyAlignment="0" applyProtection="0"/>
    <xf numFmtId="194" fontId="51" fillId="0" borderId="48"/>
    <xf numFmtId="211" fontId="10" fillId="0" borderId="0" applyFont="0" applyFill="0" applyBorder="0" applyAlignment="0" applyProtection="0"/>
    <xf numFmtId="192" fontId="11" fillId="0" borderId="41" applyFont="0" applyFill="0" applyBorder="0" applyAlignment="0" applyProtection="0"/>
    <xf numFmtId="211" fontId="10" fillId="0" borderId="0" applyFont="0" applyFill="0" applyBorder="0" applyAlignment="0" applyProtection="0"/>
    <xf numFmtId="0" fontId="13" fillId="0" borderId="51" applyNumberFormat="0" applyFill="0" applyAlignment="0" applyProtection="0"/>
    <xf numFmtId="14" fontId="51" fillId="0" borderId="43" applyFont="0" applyFill="0" applyBorder="0" applyAlignment="0" applyProtection="0"/>
    <xf numFmtId="192" fontId="11" fillId="0" borderId="41" applyFont="0" applyFill="0" applyBorder="0" applyAlignment="0" applyProtection="0"/>
    <xf numFmtId="0" fontId="166" fillId="0" borderId="0">
      <protection locked="0"/>
    </xf>
    <xf numFmtId="0" fontId="10" fillId="0" borderId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0" fillId="0" borderId="0"/>
    <xf numFmtId="194" fontId="51" fillId="0" borderId="45"/>
    <xf numFmtId="43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3" fillId="0" borderId="46" applyNumberFormat="0" applyFill="0" applyAlignment="0" applyProtection="0"/>
    <xf numFmtId="0" fontId="13" fillId="0" borderId="49" applyNumberFormat="0" applyFill="0" applyAlignment="0" applyProtection="0"/>
    <xf numFmtId="194" fontId="51" fillId="0" borderId="43"/>
    <xf numFmtId="192" fontId="11" fillId="0" borderId="41" applyFont="0" applyFill="0" applyBorder="0" applyAlignment="0" applyProtection="0"/>
    <xf numFmtId="14" fontId="51" fillId="0" borderId="45" applyFont="0" applyFill="0" applyBorder="0" applyAlignment="0" applyProtection="0"/>
    <xf numFmtId="192" fontId="11" fillId="0" borderId="41" applyFont="0" applyFill="0" applyBorder="0" applyAlignment="0" applyProtection="0"/>
    <xf numFmtId="0" fontId="10" fillId="0" borderId="0"/>
    <xf numFmtId="194" fontId="51" fillId="0" borderId="49"/>
    <xf numFmtId="14" fontId="51" fillId="0" borderId="44" applyFont="0" applyFill="0" applyBorder="0" applyAlignment="0" applyProtection="0"/>
    <xf numFmtId="192" fontId="11" fillId="0" borderId="41" applyFont="0" applyFill="0" applyBorder="0" applyAlignment="0" applyProtection="0"/>
    <xf numFmtId="9" fontId="166" fillId="0" borderId="0" applyFont="0" applyFill="0" applyBorder="0" applyAlignment="0" applyProtection="0"/>
    <xf numFmtId="194" fontId="51" fillId="0" borderId="43"/>
    <xf numFmtId="192" fontId="11" fillId="0" borderId="41" applyFont="0" applyFill="0" applyBorder="0" applyAlignment="0" applyProtection="0"/>
    <xf numFmtId="194" fontId="51" fillId="0" borderId="50"/>
    <xf numFmtId="14" fontId="51" fillId="0" borderId="52" applyFont="0" applyFill="0" applyBorder="0" applyAlignment="0" applyProtection="0"/>
    <xf numFmtId="9" fontId="166" fillId="0" borderId="0" applyFont="0" applyFill="0" applyBorder="0" applyAlignment="0" applyProtection="0"/>
    <xf numFmtId="0" fontId="13" fillId="0" borderId="46" applyNumberFormat="0" applyFill="0" applyAlignment="0" applyProtection="0"/>
    <xf numFmtId="10" fontId="11" fillId="23" borderId="40" applyNumberFormat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66" fillId="0" borderId="0">
      <protection locked="0"/>
    </xf>
    <xf numFmtId="9" fontId="166" fillId="0" borderId="0" applyFont="0" applyFill="0" applyBorder="0" applyAlignment="0" applyProtection="0"/>
    <xf numFmtId="38" fontId="11" fillId="0" borderId="40" applyFont="0" applyFill="0" applyBorder="0" applyAlignment="0" applyProtection="0"/>
    <xf numFmtId="43" fontId="166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10" fillId="0" borderId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4" fontId="51" fillId="0" borderId="52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66" fillId="0" borderId="0">
      <protection locked="0"/>
    </xf>
    <xf numFmtId="194" fontId="51" fillId="0" borderId="51"/>
    <xf numFmtId="211" fontId="10" fillId="0" borderId="0" applyFont="0" applyFill="0" applyBorder="0" applyAlignment="0" applyProtection="0"/>
    <xf numFmtId="0" fontId="13" fillId="0" borderId="49" applyNumberFormat="0" applyFill="0" applyAlignment="0" applyProtection="0"/>
    <xf numFmtId="14" fontId="51" fillId="0" borderId="49" applyFont="0" applyFill="0" applyBorder="0" applyAlignment="0" applyProtection="0"/>
    <xf numFmtId="43" fontId="166" fillId="0" borderId="0" applyFont="0" applyFill="0" applyBorder="0" applyAlignment="0" applyProtection="0"/>
    <xf numFmtId="194" fontId="51" fillId="0" borderId="46"/>
    <xf numFmtId="14" fontId="51" fillId="0" borderId="45" applyFont="0" applyFill="0" applyBorder="0" applyAlignment="0" applyProtection="0"/>
    <xf numFmtId="14" fontId="51" fillId="0" borderId="46" applyFont="0" applyFill="0" applyBorder="0" applyAlignment="0" applyProtection="0"/>
    <xf numFmtId="0" fontId="13" fillId="0" borderId="48" applyNumberFormat="0" applyFill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3" fillId="0" borderId="50" applyNumberFormat="0" applyFill="0" applyAlignment="0" applyProtection="0"/>
    <xf numFmtId="211" fontId="10" fillId="0" borderId="0" applyFont="0" applyFill="0" applyBorder="0" applyAlignment="0" applyProtection="0"/>
    <xf numFmtId="0" fontId="13" fillId="0" borderId="45" applyNumberFormat="0" applyFill="0" applyAlignment="0" applyProtection="0"/>
    <xf numFmtId="194" fontId="51" fillId="0" borderId="51"/>
    <xf numFmtId="14" fontId="51" fillId="0" borderId="43" applyFont="0" applyFill="0" applyBorder="0" applyAlignment="0" applyProtection="0"/>
    <xf numFmtId="9" fontId="16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66" fillId="0" borderId="0">
      <protection locked="0"/>
    </xf>
    <xf numFmtId="43" fontId="166" fillId="0" borderId="0" applyFont="0" applyFill="0" applyBorder="0" applyAlignment="0" applyProtection="0"/>
    <xf numFmtId="0" fontId="26" fillId="0" borderId="37">
      <alignment horizontal="left" vertical="center"/>
    </xf>
    <xf numFmtId="211" fontId="10" fillId="0" borderId="0" applyFont="0" applyFill="0" applyBorder="0" applyAlignment="0" applyProtection="0"/>
    <xf numFmtId="0" fontId="10" fillId="0" borderId="0"/>
    <xf numFmtId="192" fontId="11" fillId="0" borderId="41" applyFont="0" applyFill="0" applyBorder="0" applyAlignment="0" applyProtection="0"/>
    <xf numFmtId="38" fontId="11" fillId="0" borderId="40" applyFont="0" applyFill="0" applyBorder="0" applyAlignment="0" applyProtection="0"/>
    <xf numFmtId="194" fontId="51" fillId="0" borderId="44"/>
    <xf numFmtId="14" fontId="51" fillId="0" borderId="49" applyFont="0" applyFill="0" applyBorder="0" applyAlignment="0" applyProtection="0"/>
    <xf numFmtId="194" fontId="51" fillId="0" borderId="45"/>
    <xf numFmtId="211" fontId="10" fillId="0" borderId="0" applyFont="0" applyFill="0" applyBorder="0" applyAlignment="0" applyProtection="0"/>
    <xf numFmtId="14" fontId="51" fillId="0" borderId="51" applyFont="0" applyFill="0" applyBorder="0" applyAlignment="0" applyProtection="0"/>
    <xf numFmtId="192" fontId="11" fillId="0" borderId="41" applyFont="0" applyFill="0" applyBorder="0" applyAlignment="0" applyProtection="0"/>
    <xf numFmtId="0" fontId="13" fillId="0" borderId="47" applyNumberFormat="0" applyFill="0" applyAlignment="0" applyProtection="0"/>
    <xf numFmtId="192" fontId="11" fillId="0" borderId="41" applyFont="0" applyFill="0" applyBorder="0" applyAlignment="0" applyProtection="0"/>
    <xf numFmtId="14" fontId="51" fillId="0" borderId="43" applyFont="0" applyFill="0" applyBorder="0" applyAlignment="0" applyProtection="0"/>
    <xf numFmtId="0" fontId="10" fillId="0" borderId="0"/>
    <xf numFmtId="192" fontId="11" fillId="0" borderId="41" applyFont="0" applyFill="0" applyBorder="0" applyAlignment="0" applyProtection="0"/>
    <xf numFmtId="0" fontId="13" fillId="0" borderId="45" applyNumberFormat="0" applyFill="0" applyAlignment="0" applyProtection="0"/>
    <xf numFmtId="14" fontId="51" fillId="0" borderId="47" applyFont="0" applyFill="0" applyBorder="0" applyAlignment="0" applyProtection="0"/>
    <xf numFmtId="9" fontId="166" fillId="0" borderId="0" applyFont="0" applyFill="0" applyBorder="0" applyAlignment="0" applyProtection="0"/>
    <xf numFmtId="14" fontId="51" fillId="0" borderId="52" applyFont="0" applyFill="0" applyBorder="0" applyAlignment="0" applyProtection="0"/>
    <xf numFmtId="43" fontId="166" fillId="0" borderId="0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3" fillId="0" borderId="53" applyNumberFormat="0" applyFill="0" applyAlignment="0" applyProtection="0"/>
    <xf numFmtId="0" fontId="26" fillId="0" borderId="37">
      <alignment horizontal="left" vertical="center"/>
    </xf>
    <xf numFmtId="43" fontId="166" fillId="0" borderId="0" applyFont="0" applyFill="0" applyBorder="0" applyAlignment="0" applyProtection="0"/>
    <xf numFmtId="14" fontId="51" fillId="0" borderId="46" applyFont="0" applyFill="0" applyBorder="0" applyAlignment="0" applyProtection="0"/>
    <xf numFmtId="0" fontId="166" fillId="0" borderId="0">
      <protection locked="0"/>
    </xf>
    <xf numFmtId="0" fontId="26" fillId="0" borderId="37">
      <alignment horizontal="left" vertical="center"/>
    </xf>
    <xf numFmtId="14" fontId="51" fillId="0" borderId="52" applyFont="0" applyFill="0" applyBorder="0" applyAlignment="0" applyProtection="0"/>
    <xf numFmtId="192" fontId="11" fillId="0" borderId="41" applyFont="0" applyFill="0" applyBorder="0" applyAlignment="0" applyProtection="0"/>
    <xf numFmtId="194" fontId="51" fillId="0" borderId="47"/>
    <xf numFmtId="194" fontId="51" fillId="0" borderId="50"/>
    <xf numFmtId="0" fontId="13" fillId="0" borderId="44" applyNumberFormat="0" applyFill="0" applyAlignment="0" applyProtection="0"/>
    <xf numFmtId="9" fontId="166" fillId="0" borderId="0" applyFont="0" applyFill="0" applyBorder="0" applyAlignment="0" applyProtection="0"/>
    <xf numFmtId="14" fontId="51" fillId="0" borderId="49" applyFont="0" applyFill="0" applyBorder="0" applyAlignment="0" applyProtection="0"/>
    <xf numFmtId="192" fontId="11" fillId="0" borderId="41" applyFont="0" applyFill="0" applyBorder="0" applyAlignment="0" applyProtection="0"/>
    <xf numFmtId="14" fontId="51" fillId="0" borderId="50" applyFont="0" applyFill="0" applyBorder="0" applyAlignment="0" applyProtection="0"/>
    <xf numFmtId="194" fontId="51" fillId="0" borderId="52"/>
    <xf numFmtId="14" fontId="51" fillId="0" borderId="49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211" fontId="10" fillId="0" borderId="0" applyFont="0" applyFill="0" applyBorder="0" applyAlignment="0" applyProtection="0"/>
    <xf numFmtId="14" fontId="51" fillId="0" borderId="50" applyFont="0" applyFill="0" applyBorder="0" applyAlignment="0" applyProtection="0"/>
    <xf numFmtId="194" fontId="51" fillId="0" borderId="49"/>
    <xf numFmtId="0" fontId="13" fillId="0" borderId="43" applyNumberFormat="0" applyFill="0" applyAlignment="0" applyProtection="0"/>
    <xf numFmtId="14" fontId="51" fillId="0" borderId="48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38" fontId="11" fillId="0" borderId="40" applyFont="0" applyFill="0" applyBorder="0" applyAlignment="0" applyProtection="0"/>
    <xf numFmtId="194" fontId="51" fillId="0" borderId="44"/>
    <xf numFmtId="0" fontId="10" fillId="0" borderId="0"/>
    <xf numFmtId="9" fontId="166" fillId="0" borderId="0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0" fontId="13" fillId="0" borderId="51" applyNumberFormat="0" applyFill="0" applyAlignment="0" applyProtection="0"/>
    <xf numFmtId="14" fontId="51" fillId="0" borderId="47" applyFont="0" applyFill="0" applyBorder="0" applyAlignment="0" applyProtection="0"/>
    <xf numFmtId="192" fontId="11" fillId="0" borderId="41" applyFont="0" applyFill="0" applyBorder="0" applyAlignment="0" applyProtection="0"/>
    <xf numFmtId="0" fontId="26" fillId="0" borderId="37">
      <alignment horizontal="left" vertical="center"/>
    </xf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211" fontId="10" fillId="0" borderId="0" applyFont="0" applyFill="0" applyBorder="0" applyAlignment="0" applyProtection="0"/>
    <xf numFmtId="0" fontId="13" fillId="0" borderId="53" applyNumberFormat="0" applyFill="0" applyAlignment="0" applyProtection="0"/>
    <xf numFmtId="14" fontId="51" fillId="0" borderId="52" applyFont="0" applyFill="0" applyBorder="0" applyAlignment="0" applyProtection="0"/>
    <xf numFmtId="9" fontId="166" fillId="0" borderId="0" applyFont="0" applyFill="0" applyBorder="0" applyAlignment="0" applyProtection="0"/>
    <xf numFmtId="0" fontId="166" fillId="0" borderId="0">
      <protection locked="0"/>
    </xf>
    <xf numFmtId="0" fontId="13" fillId="0" borderId="52" applyNumberFormat="0" applyFill="0" applyAlignment="0" applyProtection="0"/>
    <xf numFmtId="14" fontId="51" fillId="0" borderId="50" applyFont="0" applyFill="0" applyBorder="0" applyAlignment="0" applyProtection="0"/>
    <xf numFmtId="0" fontId="26" fillId="0" borderId="37">
      <alignment horizontal="left" vertical="center"/>
    </xf>
    <xf numFmtId="0" fontId="10" fillId="0" borderId="0"/>
    <xf numFmtId="0" fontId="13" fillId="0" borderId="51" applyNumberFormat="0" applyFill="0" applyAlignment="0" applyProtection="0"/>
    <xf numFmtId="0" fontId="166" fillId="0" borderId="0">
      <protection locked="0"/>
    </xf>
    <xf numFmtId="192" fontId="11" fillId="0" borderId="41" applyFont="0" applyFill="0" applyBorder="0" applyAlignment="0" applyProtection="0"/>
    <xf numFmtId="0" fontId="26" fillId="0" borderId="37">
      <alignment horizontal="left" vertical="center"/>
    </xf>
    <xf numFmtId="0" fontId="13" fillId="0" borderId="44" applyNumberFormat="0" applyFill="0" applyAlignment="0" applyProtection="0"/>
    <xf numFmtId="14" fontId="51" fillId="0" borderId="53" applyFont="0" applyFill="0" applyBorder="0" applyAlignment="0" applyProtection="0"/>
    <xf numFmtId="0" fontId="166" fillId="0" borderId="0">
      <protection locked="0"/>
    </xf>
    <xf numFmtId="0" fontId="10" fillId="0" borderId="0"/>
    <xf numFmtId="211" fontId="10" fillId="0" borderId="0" applyFont="0" applyFill="0" applyBorder="0" applyAlignment="0" applyProtection="0"/>
    <xf numFmtId="0" fontId="3" fillId="0" borderId="0"/>
    <xf numFmtId="43" fontId="1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4" fontId="51" fillId="0" borderId="57" applyFont="0" applyFill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13" fillId="0" borderId="54" applyNumberFormat="0" applyFill="0" applyAlignment="0" applyProtection="0"/>
    <xf numFmtId="0" fontId="13" fillId="0" borderId="54" applyNumberFormat="0" applyFill="0" applyAlignment="0" applyProtection="0"/>
    <xf numFmtId="194" fontId="51" fillId="0" borderId="55"/>
    <xf numFmtId="0" fontId="166" fillId="0" borderId="0">
      <protection locked="0"/>
    </xf>
    <xf numFmtId="14" fontId="51" fillId="0" borderId="55" applyFont="0" applyFill="0" applyBorder="0" applyAlignment="0" applyProtection="0"/>
    <xf numFmtId="0" fontId="10" fillId="0" borderId="0"/>
    <xf numFmtId="194" fontId="51" fillId="0" borderId="54"/>
    <xf numFmtId="194" fontId="51" fillId="0" borderId="54"/>
    <xf numFmtId="14" fontId="51" fillId="0" borderId="54" applyFont="0" applyFill="0" applyBorder="0" applyAlignment="0" applyProtection="0"/>
    <xf numFmtId="14" fontId="51" fillId="0" borderId="54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3" fillId="0" borderId="0"/>
    <xf numFmtId="215" fontId="3" fillId="0" borderId="0"/>
    <xf numFmtId="21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55" applyNumberFormat="0" applyFill="0" applyAlignment="0" applyProtection="0"/>
    <xf numFmtId="43" fontId="16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0" fontId="166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5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5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5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2" borderId="0" applyNumberFormat="0" applyBorder="0" applyAlignment="0" applyProtection="0"/>
    <xf numFmtId="0" fontId="3" fillId="61" borderId="29" applyNumberFormat="0" applyFont="0" applyAlignment="0" applyProtection="0"/>
    <xf numFmtId="0" fontId="3" fillId="4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5" fontId="3" fillId="0" borderId="0"/>
    <xf numFmtId="0" fontId="3" fillId="0" borderId="0"/>
    <xf numFmtId="0" fontId="3" fillId="37" borderId="0" applyNumberFormat="0" applyBorder="0" applyAlignment="0" applyProtection="0"/>
    <xf numFmtId="0" fontId="3" fillId="33" borderId="0" applyNumberFormat="0" applyBorder="0" applyAlignment="0" applyProtection="0"/>
    <xf numFmtId="0" fontId="3" fillId="43" borderId="0" applyNumberFormat="0" applyBorder="0" applyAlignment="0" applyProtection="0"/>
    <xf numFmtId="9" fontId="3" fillId="0" borderId="0" applyFont="0" applyFill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1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1" fillId="0" borderId="56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5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43" fontId="3" fillId="0" borderId="0" applyFont="0" applyFill="0" applyBorder="0" applyAlignment="0" applyProtection="0"/>
    <xf numFmtId="0" fontId="3" fillId="4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44" borderId="0" applyNumberFormat="0" applyBorder="0" applyAlignment="0" applyProtection="0"/>
    <xf numFmtId="0" fontId="3" fillId="38" borderId="0" applyNumberFormat="0" applyBorder="0" applyAlignment="0" applyProtection="0"/>
    <xf numFmtId="0" fontId="3" fillId="61" borderId="2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37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7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57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1" fillId="0" borderId="57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5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5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54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55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55" applyNumberFormat="0" applyFill="0" applyAlignment="0" applyProtection="0"/>
    <xf numFmtId="0" fontId="3" fillId="0" borderId="0"/>
    <xf numFmtId="0" fontId="3" fillId="0" borderId="0"/>
    <xf numFmtId="14" fontId="51" fillId="0" borderId="54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4" fontId="51" fillId="0" borderId="5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9" borderId="0" applyNumberFormat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2" borderId="0" applyNumberFormat="0" applyBorder="0" applyAlignment="0" applyProtection="0"/>
    <xf numFmtId="0" fontId="3" fillId="61" borderId="29" applyNumberFormat="0" applyFont="0" applyAlignment="0" applyProtection="0"/>
    <xf numFmtId="0" fontId="3" fillId="4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5" fontId="3" fillId="0" borderId="0"/>
    <xf numFmtId="0" fontId="3" fillId="0" borderId="0"/>
    <xf numFmtId="0" fontId="3" fillId="37" borderId="0" applyNumberFormat="0" applyBorder="0" applyAlignment="0" applyProtection="0"/>
    <xf numFmtId="0" fontId="3" fillId="33" borderId="0" applyNumberFormat="0" applyBorder="0" applyAlignment="0" applyProtection="0"/>
    <xf numFmtId="0" fontId="3" fillId="43" borderId="0" applyNumberFormat="0" applyBorder="0" applyAlignment="0" applyProtection="0"/>
    <xf numFmtId="9" fontId="3" fillId="0" borderId="0" applyFont="0" applyFill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1" fillId="0" borderId="54" applyFont="0" applyFill="0" applyBorder="0" applyAlignment="0" applyProtection="0"/>
    <xf numFmtId="194" fontId="51" fillId="0" borderId="54"/>
    <xf numFmtId="0" fontId="13" fillId="0" borderId="5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6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0" borderId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1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43" fontId="3" fillId="0" borderId="0" applyFont="0" applyFill="0" applyBorder="0" applyAlignment="0" applyProtection="0"/>
    <xf numFmtId="0" fontId="3" fillId="4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44" borderId="0" applyNumberFormat="0" applyBorder="0" applyAlignment="0" applyProtection="0"/>
    <xf numFmtId="0" fontId="3" fillId="38" borderId="0" applyNumberFormat="0" applyBorder="0" applyAlignment="0" applyProtection="0"/>
    <xf numFmtId="0" fontId="3" fillId="61" borderId="2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37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5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7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5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5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5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5" fontId="3" fillId="0" borderId="0"/>
    <xf numFmtId="43" fontId="3" fillId="0" borderId="0" applyFont="0" applyFill="0" applyBorder="0" applyAlignment="0" applyProtection="0"/>
    <xf numFmtId="0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61" borderId="29" applyNumberFormat="0" applyFont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4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1" fillId="0" borderId="55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1" fillId="0" borderId="57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1" fillId="0" borderId="55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5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6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1" fillId="0" borderId="56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6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57" applyNumberFormat="0" applyFill="0" applyAlignment="0" applyProtection="0"/>
    <xf numFmtId="14" fontId="51" fillId="0" borderId="55" applyFont="0" applyFill="0" applyBorder="0" applyAlignment="0" applyProtection="0"/>
    <xf numFmtId="194" fontId="51" fillId="0" borderId="57"/>
    <xf numFmtId="43" fontId="166" fillId="0" borderId="0" applyFont="0" applyFill="0" applyBorder="0" applyAlignment="0" applyProtection="0"/>
    <xf numFmtId="194" fontId="51" fillId="0" borderId="56"/>
    <xf numFmtId="0" fontId="10" fillId="0" borderId="0"/>
    <xf numFmtId="0" fontId="166" fillId="0" borderId="0">
      <protection locked="0"/>
    </xf>
    <xf numFmtId="194" fontId="51" fillId="0" borderId="55"/>
    <xf numFmtId="43" fontId="16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14" fontId="51" fillId="0" borderId="56" applyFont="0" applyFill="0" applyBorder="0" applyAlignment="0" applyProtection="0"/>
    <xf numFmtId="9" fontId="166" fillId="0" borderId="0" applyFont="0" applyFill="0" applyBorder="0" applyAlignment="0" applyProtection="0"/>
    <xf numFmtId="14" fontId="51" fillId="0" borderId="55" applyFont="0" applyFill="0" applyBorder="0" applyAlignment="0" applyProtection="0"/>
    <xf numFmtId="43" fontId="166" fillId="0" borderId="0" applyFont="0" applyFill="0" applyBorder="0" applyAlignment="0" applyProtection="0"/>
    <xf numFmtId="0" fontId="13" fillId="0" borderId="55" applyNumberFormat="0" applyFill="0" applyAlignment="0" applyProtection="0"/>
    <xf numFmtId="194" fontId="51" fillId="0" borderId="57"/>
    <xf numFmtId="14" fontId="51" fillId="0" borderId="56" applyFont="0" applyFill="0" applyBorder="0" applyAlignment="0" applyProtection="0"/>
    <xf numFmtId="194" fontId="51" fillId="0" borderId="57"/>
    <xf numFmtId="14" fontId="51" fillId="0" borderId="57" applyFont="0" applyFill="0" applyBorder="0" applyAlignment="0" applyProtection="0"/>
    <xf numFmtId="0" fontId="13" fillId="0" borderId="57" applyNumberFormat="0" applyFill="0" applyAlignment="0" applyProtection="0"/>
    <xf numFmtId="0" fontId="13" fillId="0" borderId="56" applyNumberFormat="0" applyFill="0" applyAlignment="0" applyProtection="0"/>
    <xf numFmtId="0" fontId="2" fillId="0" borderId="0"/>
    <xf numFmtId="0" fontId="10" fillId="0" borderId="0"/>
    <xf numFmtId="0" fontId="221" fillId="7" borderId="158" applyNumberFormat="0" applyAlignment="0" applyProtection="0"/>
    <xf numFmtId="211" fontId="10" fillId="0" borderId="0" applyFont="0" applyFill="0" applyBorder="0" applyAlignment="0" applyProtection="0"/>
    <xf numFmtId="0" fontId="212" fillId="21" borderId="158" applyNumberFormat="0" applyAlignment="0" applyProtection="0"/>
    <xf numFmtId="0" fontId="233" fillId="0" borderId="162" applyNumberFormat="0" applyFill="0" applyAlignment="0" applyProtection="0"/>
    <xf numFmtId="0" fontId="212" fillId="21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21" fillId="7" borderId="158" applyNumberFormat="0" applyAlignment="0" applyProtection="0"/>
    <xf numFmtId="43" fontId="2" fillId="0" borderId="0" applyFont="0" applyFill="0" applyBorder="0" applyAlignment="0" applyProtection="0"/>
    <xf numFmtId="0" fontId="10" fillId="28" borderId="159" applyNumberFormat="0" applyFont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226" fillId="21" borderId="143" applyNumberFormat="0" applyAlignment="0" applyProtection="0"/>
    <xf numFmtId="0" fontId="8" fillId="0" borderId="0"/>
    <xf numFmtId="0" fontId="198" fillId="0" borderId="0"/>
    <xf numFmtId="0" fontId="226" fillId="21" borderId="143" applyNumberFormat="0" applyAlignment="0" applyProtection="0"/>
    <xf numFmtId="43" fontId="2" fillId="0" borderId="0" applyFont="0" applyFill="0" applyBorder="0" applyAlignment="0" applyProtection="0"/>
    <xf numFmtId="0" fontId="117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215" fontId="1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43" fontId="95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3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1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1" fontId="8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21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38" fillId="45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119" fillId="46" borderId="0" applyNumberFormat="0" applyBorder="0" applyAlignment="0" applyProtection="0"/>
    <xf numFmtId="0" fontId="238" fillId="46" borderId="0" applyNumberFormat="0" applyBorder="0" applyAlignment="0" applyProtection="0"/>
    <xf numFmtId="0" fontId="239" fillId="46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9" borderId="0" applyNumberFormat="0" applyBorder="0" applyAlignment="0" applyProtection="0"/>
    <xf numFmtId="0" fontId="208" fillId="9" borderId="0" applyNumberFormat="0" applyBorder="0" applyAlignment="0" applyProtection="0"/>
    <xf numFmtId="0" fontId="208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9" fontId="75" fillId="0" borderId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38" fillId="52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209" fillId="8" borderId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15" fontId="10" fillId="0" borderId="59" applyNumberFormat="0" applyFont="0" applyFill="0" applyAlignment="0"/>
    <xf numFmtId="237" fontId="14" fillId="0" borderId="0" applyFill="0" applyBorder="0" applyAlignment="0"/>
    <xf numFmtId="171" fontId="14" fillId="0" borderId="0" applyFill="0" applyBorder="0" applyAlignment="0"/>
    <xf numFmtId="238" fontId="14" fillId="0" borderId="0" applyFill="0" applyBorder="0" applyAlignment="0"/>
    <xf numFmtId="239" fontId="211" fillId="0" borderId="0" applyFill="0" applyBorder="0" applyAlignment="0"/>
    <xf numFmtId="240" fontId="211" fillId="0" borderId="0" applyFill="0" applyBorder="0" applyAlignment="0"/>
    <xf numFmtId="237" fontId="14" fillId="0" borderId="0" applyFill="0" applyBorder="0" applyAlignment="0"/>
    <xf numFmtId="241" fontId="211" fillId="0" borderId="0" applyFill="0" applyBorder="0" applyAlignment="0"/>
    <xf numFmtId="171" fontId="14" fillId="0" borderId="0" applyFill="0" applyBorder="0" applyAlignment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0" fontId="213" fillId="22" borderId="3" applyNumberFormat="0" applyAlignment="0" applyProtection="0"/>
    <xf numFmtId="237" fontId="14" fillId="0" borderId="0" applyFont="0" applyFill="0" applyBorder="0" applyAlignment="0" applyProtection="0"/>
    <xf numFmtId="43" fontId="167" fillId="0" borderId="0"/>
    <xf numFmtId="43" fontId="167" fillId="0" borderId="0"/>
    <xf numFmtId="43" fontId="167" fillId="0" borderId="0"/>
    <xf numFmtId="43" fontId="167" fillId="0" borderId="0"/>
    <xf numFmtId="43" fontId="167" fillId="0" borderId="0"/>
    <xf numFmtId="43" fontId="167" fillId="0" borderId="0"/>
    <xf numFmtId="43" fontId="167" fillId="0" borderId="0"/>
    <xf numFmtId="43" fontId="167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1" fillId="7" borderId="158" applyNumberFormat="0" applyAlignment="0" applyProtection="0"/>
    <xf numFmtId="43" fontId="8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1" fillId="7" borderId="1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1" fillId="7" borderId="15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180">
      <alignment horizontal="left" vertical="center"/>
    </xf>
    <xf numFmtId="0" fontId="26" fillId="0" borderId="180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32" fontId="75" fillId="0" borderId="0"/>
    <xf numFmtId="166" fontId="9" fillId="0" borderId="0"/>
    <xf numFmtId="37" fontId="10" fillId="0" borderId="0" applyFill="0" applyBorder="0" applyAlignment="0" applyProtection="0"/>
    <xf numFmtId="171" fontId="14" fillId="0" borderId="0" applyFont="0" applyFill="0" applyBorder="0" applyAlignment="0" applyProtection="0"/>
    <xf numFmtId="233" fontId="75" fillId="0" borderId="0"/>
    <xf numFmtId="250" fontId="75" fillId="0" borderId="0"/>
    <xf numFmtId="38" fontId="94" fillId="0" borderId="64">
      <alignment vertical="center"/>
    </xf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05" fontId="75" fillId="0" borderId="0"/>
    <xf numFmtId="243" fontId="75" fillId="0" borderId="0"/>
    <xf numFmtId="237" fontId="14" fillId="0" borderId="0" applyFill="0" applyBorder="0" applyAlignment="0"/>
    <xf numFmtId="171" fontId="14" fillId="0" borderId="0" applyFill="0" applyBorder="0" applyAlignment="0"/>
    <xf numFmtId="237" fontId="14" fillId="0" borderId="0" applyFill="0" applyBorder="0" applyAlignment="0"/>
    <xf numFmtId="241" fontId="211" fillId="0" borderId="0" applyFill="0" applyBorder="0" applyAlignment="0"/>
    <xf numFmtId="171" fontId="14" fillId="0" borderId="0" applyFill="0" applyBorder="0" applyAlignment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05" fillId="0" borderId="0"/>
    <xf numFmtId="0" fontId="205" fillId="0" borderId="0"/>
    <xf numFmtId="231" fontId="205" fillId="0" borderId="0"/>
    <xf numFmtId="235" fontId="205" fillId="0" borderId="0"/>
    <xf numFmtId="251" fontId="205" fillId="0" borderId="0"/>
    <xf numFmtId="252" fontId="205" fillId="0" borderId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15" fontId="21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215" fontId="219" fillId="0" borderId="0" applyNumberFormat="0" applyFill="0" applyBorder="0" applyAlignment="0" applyProtection="0">
      <alignment vertical="top"/>
      <protection locked="0"/>
    </xf>
    <xf numFmtId="215" fontId="220" fillId="0" borderId="0" applyNumberFormat="0" applyFill="0" applyBorder="0" applyAlignment="0" applyProtection="0">
      <alignment vertical="top"/>
      <protection locked="0"/>
    </xf>
    <xf numFmtId="215" fontId="22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15" fontId="220" fillId="0" borderId="0" applyNumberFormat="0" applyFill="0" applyBorder="0" applyAlignment="0" applyProtection="0">
      <alignment vertical="top"/>
      <protection locked="0"/>
    </xf>
    <xf numFmtId="215" fontId="220" fillId="0" borderId="0" applyNumberFormat="0" applyFill="0" applyBorder="0" applyAlignment="0" applyProtection="0">
      <alignment vertical="top"/>
      <protection locked="0"/>
    </xf>
    <xf numFmtId="215" fontId="220" fillId="0" borderId="0" applyNumberFormat="0" applyFill="0" applyBorder="0" applyAlignment="0" applyProtection="0">
      <alignment vertical="top"/>
      <protection locked="0"/>
    </xf>
    <xf numFmtId="215" fontId="22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240" fillId="0" borderId="0">
      <alignment vertical="top"/>
      <protection locked="0"/>
    </xf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10" fontId="11" fillId="23" borderId="14" applyNumberFormat="0" applyBorder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41" fillId="59" borderId="23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157" fillId="59" borderId="23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42" fillId="59" borderId="23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237" fontId="14" fillId="0" borderId="0" applyFill="0" applyBorder="0" applyAlignment="0"/>
    <xf numFmtId="171" fontId="14" fillId="0" borderId="0" applyFill="0" applyBorder="0" applyAlignment="0"/>
    <xf numFmtId="237" fontId="14" fillId="0" borderId="0" applyFill="0" applyBorder="0" applyAlignment="0"/>
    <xf numFmtId="241" fontId="211" fillId="0" borderId="0" applyFill="0" applyBorder="0" applyAlignment="0"/>
    <xf numFmtId="171" fontId="14" fillId="0" borderId="0" applyFill="0" applyBorder="0" applyAlignment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37" fontId="200" fillId="0" borderId="0"/>
    <xf numFmtId="0" fontId="201" fillId="0" borderId="0"/>
    <xf numFmtId="253" fontId="201" fillId="0" borderId="0"/>
    <xf numFmtId="171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0" fontId="10" fillId="0" borderId="0"/>
    <xf numFmtId="0" fontId="167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67" fillId="0" borderId="0"/>
    <xf numFmtId="0" fontId="243" fillId="0" borderId="0"/>
    <xf numFmtId="0" fontId="10" fillId="0" borderId="0"/>
    <xf numFmtId="0" fontId="243" fillId="0" borderId="0"/>
    <xf numFmtId="0" fontId="243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219" fontId="10" fillId="0" borderId="0"/>
    <xf numFmtId="0" fontId="167" fillId="0" borderId="0"/>
    <xf numFmtId="0" fontId="243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19" fontId="10" fillId="0" borderId="0"/>
    <xf numFmtId="0" fontId="212" fillId="21" borderId="158" applyNumberFormat="0" applyAlignment="0" applyProtection="0"/>
    <xf numFmtId="171" fontId="10" fillId="0" borderId="0"/>
    <xf numFmtId="171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7" borderId="158" applyNumberFormat="0" applyAlignment="0" applyProtection="0"/>
    <xf numFmtId="0" fontId="2" fillId="0" borderId="0"/>
    <xf numFmtId="0" fontId="2" fillId="0" borderId="0"/>
    <xf numFmtId="0" fontId="1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5" fillId="0" borderId="0"/>
    <xf numFmtId="0" fontId="10" fillId="0" borderId="0"/>
    <xf numFmtId="0" fontId="10" fillId="0" borderId="0"/>
    <xf numFmtId="0" fontId="112" fillId="0" borderId="0"/>
    <xf numFmtId="171" fontId="8" fillId="0" borderId="0"/>
    <xf numFmtId="0" fontId="221" fillId="7" borderId="141" applyNumberFormat="0" applyAlignment="0" applyProtection="0"/>
    <xf numFmtId="246" fontId="31" fillId="0" borderId="0"/>
    <xf numFmtId="0" fontId="221" fillId="7" borderId="141" applyNumberFormat="0" applyAlignment="0" applyProtection="0"/>
    <xf numFmtId="0" fontId="243" fillId="0" borderId="0"/>
    <xf numFmtId="0" fontId="94" fillId="0" borderId="0"/>
    <xf numFmtId="0" fontId="243" fillId="0" borderId="0"/>
    <xf numFmtId="0" fontId="243" fillId="0" borderId="0"/>
    <xf numFmtId="0" fontId="16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" fillId="0" borderId="0"/>
    <xf numFmtId="0" fontId="243" fillId="0" borderId="0"/>
    <xf numFmtId="0" fontId="243" fillId="0" borderId="0"/>
    <xf numFmtId="0" fontId="11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28" borderId="159" applyNumberFormat="0" applyFont="0" applyAlignment="0" applyProtection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17" fillId="0" borderId="0"/>
    <xf numFmtId="0" fontId="10" fillId="0" borderId="0"/>
    <xf numFmtId="0" fontId="10" fillId="0" borderId="0"/>
    <xf numFmtId="0" fontId="10" fillId="28" borderId="15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0" fillId="0" borderId="0"/>
    <xf numFmtId="0" fontId="243" fillId="0" borderId="0"/>
    <xf numFmtId="0" fontId="2" fillId="0" borderId="0"/>
    <xf numFmtId="0" fontId="2" fillId="0" borderId="0"/>
    <xf numFmtId="0" fontId="94" fillId="0" borderId="0"/>
    <xf numFmtId="0" fontId="10" fillId="0" borderId="0"/>
    <xf numFmtId="0" fontId="2" fillId="0" borderId="0"/>
    <xf numFmtId="0" fontId="2" fillId="0" borderId="0"/>
    <xf numFmtId="0" fontId="170" fillId="0" borderId="0"/>
    <xf numFmtId="0" fontId="170" fillId="0" borderId="0"/>
    <xf numFmtId="0" fontId="166" fillId="0" borderId="0"/>
    <xf numFmtId="0" fontId="166" fillId="0" borderId="0"/>
    <xf numFmtId="0" fontId="10" fillId="0" borderId="0"/>
    <xf numFmtId="0" fontId="10" fillId="0" borderId="0"/>
    <xf numFmtId="0" fontId="175" fillId="0" borderId="0"/>
    <xf numFmtId="171" fontId="10" fillId="0" borderId="0"/>
    <xf numFmtId="0" fontId="10" fillId="0" borderId="0"/>
    <xf numFmtId="171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top"/>
    </xf>
    <xf numFmtId="0" fontId="10" fillId="0" borderId="0"/>
    <xf numFmtId="0" fontId="10" fillId="0" borderId="0"/>
    <xf numFmtId="0" fontId="1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5" fontId="10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7" fillId="0" borderId="0"/>
    <xf numFmtId="0" fontId="10" fillId="0" borderId="0"/>
    <xf numFmtId="0" fontId="167" fillId="0" borderId="0"/>
    <xf numFmtId="0" fontId="167" fillId="0" borderId="0"/>
    <xf numFmtId="0" fontId="8" fillId="0" borderId="0"/>
    <xf numFmtId="0" fontId="8" fillId="0" borderId="0"/>
    <xf numFmtId="0" fontId="7" fillId="0" borderId="0"/>
    <xf numFmtId="0" fontId="19" fillId="0" borderId="0">
      <alignment vertical="top"/>
    </xf>
    <xf numFmtId="0" fontId="206" fillId="0" borderId="0"/>
    <xf numFmtId="0" fontId="204" fillId="0" borderId="0"/>
    <xf numFmtId="0" fontId="167" fillId="0" borderId="0"/>
    <xf numFmtId="0" fontId="19" fillId="0" borderId="0">
      <alignment vertical="top"/>
    </xf>
    <xf numFmtId="0" fontId="20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25" fillId="0" borderId="0"/>
    <xf numFmtId="0" fontId="112" fillId="0" borderId="0"/>
    <xf numFmtId="0" fontId="206" fillId="0" borderId="0"/>
    <xf numFmtId="0" fontId="167" fillId="0" borderId="0"/>
    <xf numFmtId="0" fontId="112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0" fillId="0" borderId="0"/>
    <xf numFmtId="0" fontId="226" fillId="21" borderId="152" applyNumberFormat="0" applyAlignment="0" applyProtection="0"/>
    <xf numFmtId="0" fontId="8" fillId="0" borderId="0"/>
    <xf numFmtId="0" fontId="10" fillId="0" borderId="0"/>
    <xf numFmtId="0" fontId="8" fillId="0" borderId="0"/>
    <xf numFmtId="0" fontId="10" fillId="0" borderId="0"/>
    <xf numFmtId="0" fontId="7" fillId="0" borderId="0"/>
    <xf numFmtId="0" fontId="167" fillId="0" borderId="0"/>
    <xf numFmtId="0" fontId="10" fillId="0" borderId="0"/>
    <xf numFmtId="0" fontId="10" fillId="0" borderId="0"/>
    <xf numFmtId="0" fontId="212" fillId="21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/>
    <xf numFmtId="0" fontId="8" fillId="0" borderId="0"/>
    <xf numFmtId="0" fontId="10" fillId="0" borderId="0"/>
    <xf numFmtId="0" fontId="2" fillId="0" borderId="0"/>
    <xf numFmtId="0" fontId="2" fillId="0" borderId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7" fillId="61" borderId="29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7" fillId="61" borderId="29" applyNumberFormat="0" applyFont="0" applyAlignment="0" applyProtection="0"/>
    <xf numFmtId="0" fontId="167" fillId="61" borderId="29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95" fillId="61" borderId="29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92" fillId="61" borderId="29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40" fontId="227" fillId="63" borderId="0">
      <alignment horizontal="right"/>
    </xf>
    <xf numFmtId="0" fontId="228" fillId="63" borderId="61"/>
    <xf numFmtId="0" fontId="228" fillId="63" borderId="61"/>
    <xf numFmtId="240" fontId="211" fillId="0" borderId="0" applyFont="0" applyFill="0" applyBorder="0" applyAlignment="0" applyProtection="0"/>
    <xf numFmtId="247" fontId="14" fillId="0" borderId="0" applyFont="0" applyFill="0" applyBorder="0" applyAlignment="0" applyProtection="0"/>
    <xf numFmtId="0" fontId="10" fillId="28" borderId="159" applyNumberFormat="0" applyFont="0" applyAlignment="0" applyProtection="0"/>
    <xf numFmtId="9" fontId="167" fillId="0" borderId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226" fillId="21" borderId="152" applyNumberForma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212" fillId="21" borderId="15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226" fillId="21" borderId="1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211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3" fillId="0" borderId="65" applyNumberFormat="0" applyBorder="0"/>
    <xf numFmtId="237" fontId="14" fillId="0" borderId="0" applyFill="0" applyBorder="0" applyAlignment="0"/>
    <xf numFmtId="171" fontId="14" fillId="0" borderId="0" applyFill="0" applyBorder="0" applyAlignment="0"/>
    <xf numFmtId="237" fontId="14" fillId="0" borderId="0" applyFill="0" applyBorder="0" applyAlignment="0"/>
    <xf numFmtId="241" fontId="211" fillId="0" borderId="0" applyFill="0" applyBorder="0" applyAlignment="0"/>
    <xf numFmtId="171" fontId="14" fillId="0" borderId="0" applyFill="0" applyBorder="0" applyAlignme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31" fillId="0" borderId="66">
      <alignment horizontal="center"/>
    </xf>
    <xf numFmtId="3" fontId="94" fillId="0" borderId="0" applyFont="0" applyFill="0" applyBorder="0" applyAlignment="0" applyProtection="0"/>
    <xf numFmtId="0" fontId="94" fillId="64" borderId="0" applyNumberFormat="0" applyFont="0" applyBorder="0" applyAlignment="0" applyProtection="0"/>
    <xf numFmtId="1" fontId="10" fillId="0" borderId="63" applyNumberFormat="0" applyFill="0" applyAlignment="0" applyProtection="0">
      <alignment horizontal="center" vertical="center"/>
    </xf>
    <xf numFmtId="1" fontId="10" fillId="0" borderId="63" applyNumberFormat="0" applyFill="0" applyAlignment="0" applyProtection="0">
      <alignment horizontal="center" vertical="center"/>
    </xf>
    <xf numFmtId="1" fontId="10" fillId="0" borderId="63" applyNumberFormat="0" applyFill="0" applyAlignment="0" applyProtection="0">
      <alignment horizontal="center" vertical="center"/>
    </xf>
    <xf numFmtId="0" fontId="10" fillId="0" borderId="0"/>
    <xf numFmtId="0" fontId="226" fillId="21" borderId="143" applyNumberFormat="0" applyAlignment="0" applyProtection="0"/>
    <xf numFmtId="0" fontId="205" fillId="0" borderId="0"/>
    <xf numFmtId="0" fontId="235" fillId="0" borderId="0"/>
    <xf numFmtId="0" fontId="236" fillId="0" borderId="0"/>
    <xf numFmtId="0" fontId="237" fillId="65" borderId="0"/>
    <xf numFmtId="0" fontId="235" fillId="66" borderId="0"/>
    <xf numFmtId="0" fontId="10" fillId="28" borderId="159" applyNumberFormat="0" applyFont="0" applyAlignment="0" applyProtection="0"/>
    <xf numFmtId="248" fontId="211" fillId="0" borderId="0" applyFill="0" applyBorder="0" applyAlignment="0"/>
    <xf numFmtId="249" fontId="211" fillId="0" borderId="0" applyFill="0" applyBorder="0" applyAlignment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229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41" fontId="87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5" fontId="8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3" fillId="22" borderId="3" applyNumberFormat="0" applyAlignment="0" applyProtection="0"/>
    <xf numFmtId="0" fontId="213" fillId="22" borderId="3" applyNumberFormat="0" applyAlignment="0" applyProtection="0"/>
    <xf numFmtId="0" fontId="222" fillId="0" borderId="16" applyNumberFormat="0" applyFill="0" applyAlignment="0" applyProtection="0"/>
    <xf numFmtId="0" fontId="222" fillId="0" borderId="16" applyNumberFormat="0" applyFill="0" applyAlignment="0" applyProtection="0"/>
    <xf numFmtId="0" fontId="210" fillId="3" borderId="0" applyNumberFormat="0" applyBorder="0" applyAlignment="0" applyProtection="0"/>
    <xf numFmtId="0" fontId="210" fillId="3" borderId="0" applyNumberFormat="0" applyBorder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26" fillId="21" borderId="18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12" fillId="21" borderId="2" applyNumberFormat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15" fillId="4" borderId="0" applyNumberFormat="0" applyBorder="0" applyAlignment="0" applyProtection="0"/>
    <xf numFmtId="0" fontId="215" fillId="4" borderId="0" applyNumberFormat="0" applyBorder="0" applyAlignment="0" applyProtection="0"/>
    <xf numFmtId="0" fontId="203" fillId="0" borderId="0" applyNumberFormat="0" applyFill="0" applyBorder="0" applyAlignment="0" applyProtection="0"/>
    <xf numFmtId="0" fontId="8" fillId="0" borderId="0"/>
    <xf numFmtId="0" fontId="75" fillId="0" borderId="0"/>
    <xf numFmtId="0" fontId="8" fillId="0" borderId="0"/>
    <xf numFmtId="0" fontId="10" fillId="0" borderId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1" fillId="7" borderId="2" applyNumberFormat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33" fillId="0" borderId="19" applyNumberFormat="0" applyFill="0" applyAlignment="0" applyProtection="0"/>
    <xf numFmtId="0" fontId="208" fillId="16" borderId="0" applyNumberFormat="0" applyBorder="0" applyAlignment="0" applyProtection="0"/>
    <xf numFmtId="0" fontId="208" fillId="16" borderId="0" applyNumberFormat="0" applyBorder="0" applyAlignment="0" applyProtection="0"/>
    <xf numFmtId="0" fontId="208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3" borderId="0" applyNumberFormat="0" applyBorder="0" applyAlignment="0" applyProtection="0"/>
    <xf numFmtId="0" fontId="208" fillId="13" borderId="0" applyNumberFormat="0" applyBorder="0" applyAlignment="0" applyProtection="0"/>
    <xf numFmtId="0" fontId="208" fillId="14" borderId="0" applyNumberFormat="0" applyBorder="0" applyAlignment="0" applyProtection="0"/>
    <xf numFmtId="0" fontId="208" fillId="14" borderId="0" applyNumberFormat="0" applyBorder="0" applyAlignment="0" applyProtection="0"/>
    <xf numFmtId="0" fontId="208" fillId="19" borderId="0" applyNumberFormat="0" applyBorder="0" applyAlignment="0" applyProtection="0"/>
    <xf numFmtId="0" fontId="208" fillId="19" borderId="0" applyNumberFormat="0" applyBorder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10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8" fillId="28" borderId="17" applyNumberFormat="0" applyFont="0" applyAlignment="0" applyProtection="0"/>
    <xf numFmtId="0" fontId="216" fillId="0" borderId="7" applyNumberFormat="0" applyFill="0" applyAlignment="0" applyProtection="0"/>
    <xf numFmtId="0" fontId="216" fillId="0" borderId="7" applyNumberFormat="0" applyFill="0" applyAlignment="0" applyProtection="0"/>
    <xf numFmtId="0" fontId="217" fillId="0" borderId="8" applyNumberFormat="0" applyFill="0" applyAlignment="0" applyProtection="0"/>
    <xf numFmtId="0" fontId="217" fillId="0" borderId="8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0" fontId="166" fillId="0" borderId="0"/>
    <xf numFmtId="0" fontId="167" fillId="0" borderId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7" fillId="0" borderId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34" fillId="0" borderId="0" applyNumberFormat="0" applyFill="0" applyBorder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7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14" fontId="24" fillId="70" borderId="66">
      <alignment horizontal="center" vertical="center" wrapText="1"/>
    </xf>
    <xf numFmtId="0" fontId="2" fillId="0" borderId="0"/>
    <xf numFmtId="43" fontId="1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8" borderId="142" applyNumberFormat="0" applyFont="0" applyAlignment="0" applyProtection="0"/>
    <xf numFmtId="0" fontId="117" fillId="34" borderId="0" applyNumberFormat="0" applyBorder="0" applyAlignment="0" applyProtection="0"/>
    <xf numFmtId="0" fontId="117" fillId="35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6" fillId="56" borderId="23" applyNumberFormat="0" applyAlignment="0" applyProtection="0"/>
    <xf numFmtId="43" fontId="117" fillId="0" borderId="0" applyFont="0" applyFill="0" applyBorder="0" applyAlignment="0" applyProtection="0"/>
    <xf numFmtId="0" fontId="142" fillId="0" borderId="25" applyNumberFormat="0" applyFill="0" applyAlignment="0" applyProtection="0"/>
    <xf numFmtId="9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21" fillId="7" borderId="141" applyNumberFormat="0" applyAlignment="0" applyProtection="0"/>
    <xf numFmtId="0" fontId="212" fillId="21" borderId="158" applyNumberFormat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12" fillId="21" borderId="158" applyNumberFormat="0" applyAlignment="0" applyProtection="0"/>
    <xf numFmtId="0" fontId="2" fillId="0" borderId="0"/>
    <xf numFmtId="0" fontId="2" fillId="0" borderId="0"/>
    <xf numFmtId="43" fontId="2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6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44" fillId="0" borderId="26" applyNumberFormat="0" applyFill="0" applyAlignment="0" applyProtection="0"/>
    <xf numFmtId="0" fontId="146" fillId="0" borderId="27" applyNumberFormat="0" applyFill="0" applyAlignment="0" applyProtection="0"/>
    <xf numFmtId="0" fontId="146" fillId="0" borderId="0" applyNumberFormat="0" applyFill="0" applyBorder="0" applyAlignment="0" applyProtection="0"/>
    <xf numFmtId="0" fontId="157" fillId="59" borderId="23" applyNumberFormat="0" applyAlignment="0" applyProtection="0"/>
    <xf numFmtId="0" fontId="178" fillId="56" borderId="30" applyNumberFormat="0" applyAlignment="0" applyProtection="0"/>
    <xf numFmtId="0" fontId="160" fillId="0" borderId="28" applyNumberFormat="0" applyFill="0" applyAlignment="0" applyProtection="0"/>
    <xf numFmtId="0" fontId="129" fillId="57" borderId="24" applyNumberFormat="0" applyAlignment="0" applyProtection="0"/>
    <xf numFmtId="0" fontId="18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86" fillId="0" borderId="33" applyNumberFormat="0" applyFill="0" applyAlignment="0" applyProtection="0"/>
    <xf numFmtId="0" fontId="120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7" borderId="0" applyNumberFormat="0" applyBorder="0" applyAlignment="0" applyProtection="0"/>
    <xf numFmtId="0" fontId="120" fillId="50" borderId="0" applyNumberFormat="0" applyBorder="0" applyAlignment="0" applyProtection="0"/>
    <xf numFmtId="0" fontId="117" fillId="32" borderId="0" applyNumberFormat="0" applyBorder="0" applyAlignment="0" applyProtection="0"/>
    <xf numFmtId="0" fontId="117" fillId="38" borderId="0" applyNumberFormat="0" applyBorder="0" applyAlignment="0" applyProtection="0"/>
    <xf numFmtId="0" fontId="120" fillId="51" borderId="0" applyNumberFormat="0" applyBorder="0" applyAlignment="0" applyProtection="0"/>
    <xf numFmtId="0" fontId="117" fillId="33" borderId="0" applyNumberFormat="0" applyBorder="0" applyAlignment="0" applyProtection="0"/>
    <xf numFmtId="0" fontId="117" fillId="39" borderId="0" applyNumberFormat="0" applyBorder="0" applyAlignment="0" applyProtection="0"/>
    <xf numFmtId="0" fontId="120" fillId="45" borderId="0" applyNumberFormat="0" applyBorder="0" applyAlignment="0" applyProtection="0"/>
    <xf numFmtId="0" fontId="120" fillId="52" borderId="0" applyNumberFormat="0" applyBorder="0" applyAlignment="0" applyProtection="0"/>
    <xf numFmtId="0" fontId="117" fillId="40" borderId="0" applyNumberFormat="0" applyBorder="0" applyAlignment="0" applyProtection="0"/>
    <xf numFmtId="0" fontId="120" fillId="46" borderId="0" applyNumberFormat="0" applyBorder="0" applyAlignment="0" applyProtection="0"/>
    <xf numFmtId="0" fontId="120" fillId="53" borderId="0" applyNumberFormat="0" applyBorder="0" applyAlignment="0" applyProtection="0"/>
    <xf numFmtId="0" fontId="117" fillId="41" borderId="0" applyNumberFormat="0" applyBorder="0" applyAlignment="0" applyProtection="0"/>
    <xf numFmtId="0" fontId="120" fillId="47" borderId="0" applyNumberFormat="0" applyBorder="0" applyAlignment="0" applyProtection="0"/>
    <xf numFmtId="0" fontId="120" fillId="54" borderId="0" applyNumberFormat="0" applyBorder="0" applyAlignment="0" applyProtection="0"/>
    <xf numFmtId="0" fontId="117" fillId="36" borderId="0" applyNumberFormat="0" applyBorder="0" applyAlignment="0" applyProtection="0"/>
    <xf numFmtId="0" fontId="117" fillId="42" borderId="0" applyNumberFormat="0" applyBorder="0" applyAlignment="0" applyProtection="0"/>
    <xf numFmtId="0" fontId="120" fillId="48" borderId="0" applyNumberFormat="0" applyBorder="0" applyAlignment="0" applyProtection="0"/>
    <xf numFmtId="43" fontId="117" fillId="0" borderId="0" applyFont="0" applyFill="0" applyBorder="0" applyAlignment="0" applyProtection="0"/>
    <xf numFmtId="0" fontId="117" fillId="61" borderId="29" applyNumberFormat="0" applyFont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0" fillId="28" borderId="142" applyNumberFormat="0" applyFont="0" applyAlignment="0" applyProtection="0"/>
    <xf numFmtId="0" fontId="10" fillId="28" borderId="159" applyNumberFormat="0" applyFont="0" applyAlignment="0" applyProtection="0"/>
    <xf numFmtId="0" fontId="2" fillId="0" borderId="0"/>
    <xf numFmtId="0" fontId="2" fillId="61" borderId="29" applyNumberFormat="0" applyFont="0" applyAlignment="0" applyProtection="0"/>
    <xf numFmtId="0" fontId="10" fillId="0" borderId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216" fontId="10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48" borderId="0" applyNumberFormat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66" fillId="0" borderId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215" fontId="9" fillId="0" borderId="0"/>
    <xf numFmtId="43" fontId="9" fillId="0" borderId="0" applyFont="0" applyFill="0" applyBorder="0" applyAlignment="0" applyProtection="0"/>
    <xf numFmtId="215" fontId="2" fillId="0" borderId="0"/>
    <xf numFmtId="43" fontId="2" fillId="0" borderId="0" applyFont="0" applyFill="0" applyBorder="0" applyAlignment="0" applyProtection="0"/>
    <xf numFmtId="216" fontId="10" fillId="0" borderId="0" applyFont="0" applyFill="0" applyBorder="0" applyAlignment="0" applyProtection="0"/>
    <xf numFmtId="39" fontId="245" fillId="0" borderId="0"/>
    <xf numFmtId="39" fontId="245" fillId="0" borderId="0"/>
    <xf numFmtId="229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39" fontId="245" fillId="0" borderId="0"/>
    <xf numFmtId="39" fontId="245" fillId="0" borderId="0"/>
    <xf numFmtId="229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39" fontId="245" fillId="0" borderId="0"/>
    <xf numFmtId="39" fontId="245" fillId="0" borderId="0"/>
    <xf numFmtId="4" fontId="10" fillId="0" borderId="0"/>
    <xf numFmtId="4" fontId="10" fillId="0" borderId="0"/>
    <xf numFmtId="4" fontId="10" fillId="0" borderId="0"/>
    <xf numFmtId="4" fontId="10" fillId="0" borderId="0"/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>
      <alignment horizont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215" fontId="110" fillId="0" borderId="0"/>
    <xf numFmtId="215" fontId="110" fillId="0" borderId="0"/>
    <xf numFmtId="215" fontId="110" fillId="0" borderId="0"/>
    <xf numFmtId="215" fontId="10" fillId="0" borderId="0"/>
    <xf numFmtId="215" fontId="10" fillId="0" borderId="0"/>
    <xf numFmtId="215" fontId="95" fillId="8" borderId="0" applyNumberFormat="0" applyBorder="0" applyAlignment="0" applyProtection="0"/>
    <xf numFmtId="215" fontId="117" fillId="31" borderId="0" applyNumberFormat="0" applyBorder="0" applyAlignment="0" applyProtection="0"/>
    <xf numFmtId="215" fontId="117" fillId="31" borderId="0" applyNumberFormat="0" applyBorder="0" applyAlignment="0" applyProtection="0"/>
    <xf numFmtId="215" fontId="95" fillId="8" borderId="0" applyNumberFormat="0" applyBorder="0" applyAlignment="0" applyProtection="0"/>
    <xf numFmtId="215" fontId="95" fillId="8" borderId="0" applyNumberFormat="0" applyBorder="0" applyAlignment="0" applyProtection="0"/>
    <xf numFmtId="215" fontId="95" fillId="8" borderId="0" applyNumberFormat="0" applyBorder="0" applyAlignment="0" applyProtection="0"/>
    <xf numFmtId="215" fontId="117" fillId="31" borderId="0" applyNumberFormat="0" applyBorder="0" applyAlignment="0" applyProtection="0"/>
    <xf numFmtId="215" fontId="95" fillId="9" borderId="0" applyNumberFormat="0" applyBorder="0" applyAlignment="0" applyProtection="0"/>
    <xf numFmtId="215" fontId="117" fillId="32" borderId="0" applyNumberFormat="0" applyBorder="0" applyAlignment="0" applyProtection="0"/>
    <xf numFmtId="215" fontId="117" fillId="32" borderId="0" applyNumberFormat="0" applyBorder="0" applyAlignment="0" applyProtection="0"/>
    <xf numFmtId="215" fontId="95" fillId="9" borderId="0" applyNumberFormat="0" applyBorder="0" applyAlignment="0" applyProtection="0"/>
    <xf numFmtId="215" fontId="95" fillId="9" borderId="0" applyNumberFormat="0" applyBorder="0" applyAlignment="0" applyProtection="0"/>
    <xf numFmtId="215" fontId="95" fillId="9" borderId="0" applyNumberFormat="0" applyBorder="0" applyAlignment="0" applyProtection="0"/>
    <xf numFmtId="215" fontId="117" fillId="32" borderId="0" applyNumberFormat="0" applyBorder="0" applyAlignment="0" applyProtection="0"/>
    <xf numFmtId="215" fontId="95" fillId="28" borderId="0" applyNumberFormat="0" applyBorder="0" applyAlignment="0" applyProtection="0"/>
    <xf numFmtId="215" fontId="117" fillId="33" borderId="0" applyNumberFormat="0" applyBorder="0" applyAlignment="0" applyProtection="0"/>
    <xf numFmtId="215" fontId="117" fillId="33" borderId="0" applyNumberFormat="0" applyBorder="0" applyAlignment="0" applyProtection="0"/>
    <xf numFmtId="215" fontId="95" fillId="28" borderId="0" applyNumberFormat="0" applyBorder="0" applyAlignment="0" applyProtection="0"/>
    <xf numFmtId="215" fontId="95" fillId="28" borderId="0" applyNumberFormat="0" applyBorder="0" applyAlignment="0" applyProtection="0"/>
    <xf numFmtId="215" fontId="95" fillId="28" borderId="0" applyNumberFormat="0" applyBorder="0" applyAlignment="0" applyProtection="0"/>
    <xf numFmtId="215" fontId="117" fillId="33" borderId="0" applyNumberFormat="0" applyBorder="0" applyAlignment="0" applyProtection="0"/>
    <xf numFmtId="215" fontId="95" fillId="7" borderId="0" applyNumberFormat="0" applyBorder="0" applyAlignment="0" applyProtection="0"/>
    <xf numFmtId="215" fontId="117" fillId="34" borderId="0" applyNumberFormat="0" applyBorder="0" applyAlignment="0" applyProtection="0"/>
    <xf numFmtId="215" fontId="117" fillId="34" borderId="0" applyNumberFormat="0" applyBorder="0" applyAlignment="0" applyProtection="0"/>
    <xf numFmtId="215" fontId="95" fillId="7" borderId="0" applyNumberFormat="0" applyBorder="0" applyAlignment="0" applyProtection="0"/>
    <xf numFmtId="215" fontId="95" fillId="7" borderId="0" applyNumberFormat="0" applyBorder="0" applyAlignment="0" applyProtection="0"/>
    <xf numFmtId="215" fontId="95" fillId="7" borderId="0" applyNumberFormat="0" applyBorder="0" applyAlignment="0" applyProtection="0"/>
    <xf numFmtId="215" fontId="117" fillId="34" borderId="0" applyNumberFormat="0" applyBorder="0" applyAlignment="0" applyProtection="0"/>
    <xf numFmtId="215" fontId="95" fillId="6" borderId="0" applyNumberFormat="0" applyBorder="0" applyAlignment="0" applyProtection="0"/>
    <xf numFmtId="215" fontId="117" fillId="35" borderId="0" applyNumberFormat="0" applyBorder="0" applyAlignment="0" applyProtection="0"/>
    <xf numFmtId="215" fontId="117" fillId="35" borderId="0" applyNumberFormat="0" applyBorder="0" applyAlignment="0" applyProtection="0"/>
    <xf numFmtId="215" fontId="95" fillId="6" borderId="0" applyNumberFormat="0" applyBorder="0" applyAlignment="0" applyProtection="0"/>
    <xf numFmtId="215" fontId="95" fillId="6" borderId="0" applyNumberFormat="0" applyBorder="0" applyAlignment="0" applyProtection="0"/>
    <xf numFmtId="215" fontId="95" fillId="6" borderId="0" applyNumberFormat="0" applyBorder="0" applyAlignment="0" applyProtection="0"/>
    <xf numFmtId="215" fontId="117" fillId="35" borderId="0" applyNumberFormat="0" applyBorder="0" applyAlignment="0" applyProtection="0"/>
    <xf numFmtId="215" fontId="95" fillId="28" borderId="0" applyNumberFormat="0" applyBorder="0" applyAlignment="0" applyProtection="0"/>
    <xf numFmtId="215" fontId="117" fillId="36" borderId="0" applyNumberFormat="0" applyBorder="0" applyAlignment="0" applyProtection="0"/>
    <xf numFmtId="215" fontId="117" fillId="36" borderId="0" applyNumberFormat="0" applyBorder="0" applyAlignment="0" applyProtection="0"/>
    <xf numFmtId="215" fontId="95" fillId="28" borderId="0" applyNumberFormat="0" applyBorder="0" applyAlignment="0" applyProtection="0"/>
    <xf numFmtId="215" fontId="95" fillId="28" borderId="0" applyNumberFormat="0" applyBorder="0" applyAlignment="0" applyProtection="0"/>
    <xf numFmtId="215" fontId="95" fillId="28" borderId="0" applyNumberFormat="0" applyBorder="0" applyAlignment="0" applyProtection="0"/>
    <xf numFmtId="215" fontId="117" fillId="36" borderId="0" applyNumberFormat="0" applyBorder="0" applyAlignment="0" applyProtection="0"/>
    <xf numFmtId="215" fontId="95" fillId="2" borderId="0" applyNumberFormat="0" applyBorder="0" applyAlignment="0" applyProtection="0"/>
    <xf numFmtId="215" fontId="95" fillId="3" borderId="0" applyNumberFormat="0" applyBorder="0" applyAlignment="0" applyProtection="0"/>
    <xf numFmtId="215" fontId="95" fillId="4" borderId="0" applyNumberFormat="0" applyBorder="0" applyAlignment="0" applyProtection="0"/>
    <xf numFmtId="215" fontId="95" fillId="5" borderId="0" applyNumberFormat="0" applyBorder="0" applyAlignment="0" applyProtection="0"/>
    <xf numFmtId="215" fontId="95" fillId="6" borderId="0" applyNumberFormat="0" applyBorder="0" applyAlignment="0" applyProtection="0"/>
    <xf numFmtId="215" fontId="95" fillId="7" borderId="0" applyNumberFormat="0" applyBorder="0" applyAlignment="0" applyProtection="0"/>
    <xf numFmtId="215" fontId="95" fillId="6" borderId="0" applyNumberFormat="0" applyBorder="0" applyAlignment="0" applyProtection="0"/>
    <xf numFmtId="215" fontId="117" fillId="37" borderId="0" applyNumberFormat="0" applyBorder="0" applyAlignment="0" applyProtection="0"/>
    <xf numFmtId="215" fontId="117" fillId="37" borderId="0" applyNumberFormat="0" applyBorder="0" applyAlignment="0" applyProtection="0"/>
    <xf numFmtId="215" fontId="95" fillId="6" borderId="0" applyNumberFormat="0" applyBorder="0" applyAlignment="0" applyProtection="0"/>
    <xf numFmtId="215" fontId="95" fillId="6" borderId="0" applyNumberFormat="0" applyBorder="0" applyAlignment="0" applyProtection="0"/>
    <xf numFmtId="215" fontId="95" fillId="6" borderId="0" applyNumberFormat="0" applyBorder="0" applyAlignment="0" applyProtection="0"/>
    <xf numFmtId="215" fontId="117" fillId="37" borderId="0" applyNumberFormat="0" applyBorder="0" applyAlignment="0" applyProtection="0"/>
    <xf numFmtId="215" fontId="95" fillId="9" borderId="0" applyNumberFormat="0" applyBorder="0" applyAlignment="0" applyProtection="0"/>
    <xf numFmtId="215" fontId="117" fillId="38" borderId="0" applyNumberFormat="0" applyBorder="0" applyAlignment="0" applyProtection="0"/>
    <xf numFmtId="215" fontId="117" fillId="38" borderId="0" applyNumberFormat="0" applyBorder="0" applyAlignment="0" applyProtection="0"/>
    <xf numFmtId="215" fontId="95" fillId="9" borderId="0" applyNumberFormat="0" applyBorder="0" applyAlignment="0" applyProtection="0"/>
    <xf numFmtId="215" fontId="95" fillId="9" borderId="0" applyNumberFormat="0" applyBorder="0" applyAlignment="0" applyProtection="0"/>
    <xf numFmtId="215" fontId="95" fillId="9" borderId="0" applyNumberFormat="0" applyBorder="0" applyAlignment="0" applyProtection="0"/>
    <xf numFmtId="215" fontId="117" fillId="38" borderId="0" applyNumberFormat="0" applyBorder="0" applyAlignment="0" applyProtection="0"/>
    <xf numFmtId="215" fontId="95" fillId="27" borderId="0" applyNumberFormat="0" applyBorder="0" applyAlignment="0" applyProtection="0"/>
    <xf numFmtId="215" fontId="117" fillId="39" borderId="0" applyNumberFormat="0" applyBorder="0" applyAlignment="0" applyProtection="0"/>
    <xf numFmtId="215" fontId="117" fillId="39" borderId="0" applyNumberFormat="0" applyBorder="0" applyAlignment="0" applyProtection="0"/>
    <xf numFmtId="215" fontId="95" fillId="27" borderId="0" applyNumberFormat="0" applyBorder="0" applyAlignment="0" applyProtection="0"/>
    <xf numFmtId="215" fontId="95" fillId="27" borderId="0" applyNumberFormat="0" applyBorder="0" applyAlignment="0" applyProtection="0"/>
    <xf numFmtId="215" fontId="95" fillId="27" borderId="0" applyNumberFormat="0" applyBorder="0" applyAlignment="0" applyProtection="0"/>
    <xf numFmtId="215" fontId="117" fillId="39" borderId="0" applyNumberFormat="0" applyBorder="0" applyAlignment="0" applyProtection="0"/>
    <xf numFmtId="215" fontId="95" fillId="3" borderId="0" applyNumberFormat="0" applyBorder="0" applyAlignment="0" applyProtection="0"/>
    <xf numFmtId="215" fontId="117" fillId="40" borderId="0" applyNumberFormat="0" applyBorder="0" applyAlignment="0" applyProtection="0"/>
    <xf numFmtId="215" fontId="117" fillId="40" borderId="0" applyNumberFormat="0" applyBorder="0" applyAlignment="0" applyProtection="0"/>
    <xf numFmtId="215" fontId="95" fillId="3" borderId="0" applyNumberFormat="0" applyBorder="0" applyAlignment="0" applyProtection="0"/>
    <xf numFmtId="215" fontId="95" fillId="3" borderId="0" applyNumberFormat="0" applyBorder="0" applyAlignment="0" applyProtection="0"/>
    <xf numFmtId="215" fontId="95" fillId="3" borderId="0" applyNumberFormat="0" applyBorder="0" applyAlignment="0" applyProtection="0"/>
    <xf numFmtId="215" fontId="117" fillId="40" borderId="0" applyNumberFormat="0" applyBorder="0" applyAlignment="0" applyProtection="0"/>
    <xf numFmtId="215" fontId="95" fillId="6" borderId="0" applyNumberFormat="0" applyBorder="0" applyAlignment="0" applyProtection="0"/>
    <xf numFmtId="215" fontId="117" fillId="41" borderId="0" applyNumberFormat="0" applyBorder="0" applyAlignment="0" applyProtection="0"/>
    <xf numFmtId="215" fontId="117" fillId="41" borderId="0" applyNumberFormat="0" applyBorder="0" applyAlignment="0" applyProtection="0"/>
    <xf numFmtId="215" fontId="95" fillId="6" borderId="0" applyNumberFormat="0" applyBorder="0" applyAlignment="0" applyProtection="0"/>
    <xf numFmtId="215" fontId="95" fillId="6" borderId="0" applyNumberFormat="0" applyBorder="0" applyAlignment="0" applyProtection="0"/>
    <xf numFmtId="215" fontId="95" fillId="6" borderId="0" applyNumberFormat="0" applyBorder="0" applyAlignment="0" applyProtection="0"/>
    <xf numFmtId="215" fontId="117" fillId="41" borderId="0" applyNumberFormat="0" applyBorder="0" applyAlignment="0" applyProtection="0"/>
    <xf numFmtId="215" fontId="95" fillId="28" borderId="0" applyNumberFormat="0" applyBorder="0" applyAlignment="0" applyProtection="0"/>
    <xf numFmtId="215" fontId="117" fillId="42" borderId="0" applyNumberFormat="0" applyBorder="0" applyAlignment="0" applyProtection="0"/>
    <xf numFmtId="215" fontId="117" fillId="42" borderId="0" applyNumberFormat="0" applyBorder="0" applyAlignment="0" applyProtection="0"/>
    <xf numFmtId="215" fontId="95" fillId="28" borderId="0" applyNumberFormat="0" applyBorder="0" applyAlignment="0" applyProtection="0"/>
    <xf numFmtId="215" fontId="95" fillId="28" borderId="0" applyNumberFormat="0" applyBorder="0" applyAlignment="0" applyProtection="0"/>
    <xf numFmtId="215" fontId="95" fillId="28" borderId="0" applyNumberFormat="0" applyBorder="0" applyAlignment="0" applyProtection="0"/>
    <xf numFmtId="215" fontId="117" fillId="42" borderId="0" applyNumberFormat="0" applyBorder="0" applyAlignment="0" applyProtection="0"/>
    <xf numFmtId="215" fontId="95" fillId="8" borderId="0" applyNumberFormat="0" applyBorder="0" applyAlignment="0" applyProtection="0"/>
    <xf numFmtId="215" fontId="95" fillId="9" borderId="0" applyNumberFormat="0" applyBorder="0" applyAlignment="0" applyProtection="0"/>
    <xf numFmtId="215" fontId="95" fillId="10" borderId="0" applyNumberFormat="0" applyBorder="0" applyAlignment="0" applyProtection="0"/>
    <xf numFmtId="215" fontId="95" fillId="5" borderId="0" applyNumberFormat="0" applyBorder="0" applyAlignment="0" applyProtection="0"/>
    <xf numFmtId="215" fontId="95" fillId="8" borderId="0" applyNumberFormat="0" applyBorder="0" applyAlignment="0" applyProtection="0"/>
    <xf numFmtId="215" fontId="95" fillId="11" borderId="0" applyNumberFormat="0" applyBorder="0" applyAlignment="0" applyProtection="0"/>
    <xf numFmtId="215" fontId="208" fillId="6" borderId="0" applyNumberFormat="0" applyBorder="0" applyAlignment="0" applyProtection="0"/>
    <xf numFmtId="215" fontId="120" fillId="43" borderId="0" applyNumberFormat="0" applyBorder="0" applyAlignment="0" applyProtection="0"/>
    <xf numFmtId="215" fontId="120" fillId="43" borderId="0" applyNumberFormat="0" applyBorder="0" applyAlignment="0" applyProtection="0"/>
    <xf numFmtId="215" fontId="208" fillId="6" borderId="0" applyNumberFormat="0" applyBorder="0" applyAlignment="0" applyProtection="0"/>
    <xf numFmtId="215" fontId="208" fillId="6" borderId="0" applyNumberFormat="0" applyBorder="0" applyAlignment="0" applyProtection="0"/>
    <xf numFmtId="215" fontId="208" fillId="6" borderId="0" applyNumberFormat="0" applyBorder="0" applyAlignment="0" applyProtection="0"/>
    <xf numFmtId="215" fontId="120" fillId="43" borderId="0" applyNumberFormat="0" applyBorder="0" applyAlignment="0" applyProtection="0"/>
    <xf numFmtId="215" fontId="208" fillId="19" borderId="0" applyNumberFormat="0" applyBorder="0" applyAlignment="0" applyProtection="0"/>
    <xf numFmtId="215" fontId="120" fillId="44" borderId="0" applyNumberFormat="0" applyBorder="0" applyAlignment="0" applyProtection="0"/>
    <xf numFmtId="215" fontId="120" fillId="44" borderId="0" applyNumberFormat="0" applyBorder="0" applyAlignment="0" applyProtection="0"/>
    <xf numFmtId="215" fontId="208" fillId="19" borderId="0" applyNumberFormat="0" applyBorder="0" applyAlignment="0" applyProtection="0"/>
    <xf numFmtId="215" fontId="208" fillId="19" borderId="0" applyNumberFormat="0" applyBorder="0" applyAlignment="0" applyProtection="0"/>
    <xf numFmtId="215" fontId="208" fillId="19" borderId="0" applyNumberFormat="0" applyBorder="0" applyAlignment="0" applyProtection="0"/>
    <xf numFmtId="215" fontId="120" fillId="44" borderId="0" applyNumberFormat="0" applyBorder="0" applyAlignment="0" applyProtection="0"/>
    <xf numFmtId="215" fontId="208" fillId="11" borderId="0" applyNumberFormat="0" applyBorder="0" applyAlignment="0" applyProtection="0"/>
    <xf numFmtId="215" fontId="120" fillId="45" borderId="0" applyNumberFormat="0" applyBorder="0" applyAlignment="0" applyProtection="0"/>
    <xf numFmtId="215" fontId="120" fillId="45" borderId="0" applyNumberFormat="0" applyBorder="0" applyAlignment="0" applyProtection="0"/>
    <xf numFmtId="215" fontId="208" fillId="11" borderId="0" applyNumberFormat="0" applyBorder="0" applyAlignment="0" applyProtection="0"/>
    <xf numFmtId="215" fontId="208" fillId="11" borderId="0" applyNumberFormat="0" applyBorder="0" applyAlignment="0" applyProtection="0"/>
    <xf numFmtId="215" fontId="208" fillId="11" borderId="0" applyNumberFormat="0" applyBorder="0" applyAlignment="0" applyProtection="0"/>
    <xf numFmtId="215" fontId="120" fillId="45" borderId="0" applyNumberFormat="0" applyBorder="0" applyAlignment="0" applyProtection="0"/>
    <xf numFmtId="215" fontId="208" fillId="3" borderId="0" applyNumberFormat="0" applyBorder="0" applyAlignment="0" applyProtection="0"/>
    <xf numFmtId="215" fontId="120" fillId="46" borderId="0" applyNumberFormat="0" applyBorder="0" applyAlignment="0" applyProtection="0"/>
    <xf numFmtId="215" fontId="120" fillId="46" borderId="0" applyNumberFormat="0" applyBorder="0" applyAlignment="0" applyProtection="0"/>
    <xf numFmtId="215" fontId="208" fillId="3" borderId="0" applyNumberFormat="0" applyBorder="0" applyAlignment="0" applyProtection="0"/>
    <xf numFmtId="215" fontId="208" fillId="3" borderId="0" applyNumberFormat="0" applyBorder="0" applyAlignment="0" applyProtection="0"/>
    <xf numFmtId="215" fontId="208" fillId="3" borderId="0" applyNumberFormat="0" applyBorder="0" applyAlignment="0" applyProtection="0"/>
    <xf numFmtId="215" fontId="120" fillId="46" borderId="0" applyNumberFormat="0" applyBorder="0" applyAlignment="0" applyProtection="0"/>
    <xf numFmtId="215" fontId="208" fillId="6" borderId="0" applyNumberFormat="0" applyBorder="0" applyAlignment="0" applyProtection="0"/>
    <xf numFmtId="215" fontId="120" fillId="47" borderId="0" applyNumberFormat="0" applyBorder="0" applyAlignment="0" applyProtection="0"/>
    <xf numFmtId="215" fontId="120" fillId="47" borderId="0" applyNumberFormat="0" applyBorder="0" applyAlignment="0" applyProtection="0"/>
    <xf numFmtId="215" fontId="208" fillId="6" borderId="0" applyNumberFormat="0" applyBorder="0" applyAlignment="0" applyProtection="0"/>
    <xf numFmtId="215" fontId="208" fillId="6" borderId="0" applyNumberFormat="0" applyBorder="0" applyAlignment="0" applyProtection="0"/>
    <xf numFmtId="215" fontId="208" fillId="6" borderId="0" applyNumberFormat="0" applyBorder="0" applyAlignment="0" applyProtection="0"/>
    <xf numFmtId="215" fontId="120" fillId="47" borderId="0" applyNumberFormat="0" applyBorder="0" applyAlignment="0" applyProtection="0"/>
    <xf numFmtId="215" fontId="208" fillId="9" borderId="0" applyNumberFormat="0" applyBorder="0" applyAlignment="0" applyProtection="0"/>
    <xf numFmtId="215" fontId="120" fillId="48" borderId="0" applyNumberFormat="0" applyBorder="0" applyAlignment="0" applyProtection="0"/>
    <xf numFmtId="215" fontId="120" fillId="48" borderId="0" applyNumberFormat="0" applyBorder="0" applyAlignment="0" applyProtection="0"/>
    <xf numFmtId="215" fontId="208" fillId="9" borderId="0" applyNumberFormat="0" applyBorder="0" applyAlignment="0" applyProtection="0"/>
    <xf numFmtId="215" fontId="208" fillId="9" borderId="0" applyNumberFormat="0" applyBorder="0" applyAlignment="0" applyProtection="0"/>
    <xf numFmtId="215" fontId="208" fillId="9" borderId="0" applyNumberFormat="0" applyBorder="0" applyAlignment="0" applyProtection="0"/>
    <xf numFmtId="215" fontId="120" fillId="48" borderId="0" applyNumberFormat="0" applyBorder="0" applyAlignment="0" applyProtection="0"/>
    <xf numFmtId="215" fontId="208" fillId="12" borderId="0" applyNumberFormat="0" applyBorder="0" applyAlignment="0" applyProtection="0"/>
    <xf numFmtId="215" fontId="208" fillId="9" borderId="0" applyNumberFormat="0" applyBorder="0" applyAlignment="0" applyProtection="0"/>
    <xf numFmtId="215" fontId="208" fillId="10" borderId="0" applyNumberFormat="0" applyBorder="0" applyAlignment="0" applyProtection="0"/>
    <xf numFmtId="215" fontId="208" fillId="13" borderId="0" applyNumberFormat="0" applyBorder="0" applyAlignment="0" applyProtection="0"/>
    <xf numFmtId="215" fontId="208" fillId="14" borderId="0" applyNumberFormat="0" applyBorder="0" applyAlignment="0" applyProtection="0"/>
    <xf numFmtId="215" fontId="208" fillId="15" borderId="0" applyNumberFormat="0" applyBorder="0" applyAlignment="0" applyProtection="0"/>
    <xf numFmtId="9" fontId="74" fillId="0" borderId="0"/>
    <xf numFmtId="215" fontId="208" fillId="67" borderId="0" applyNumberFormat="0" applyBorder="0" applyAlignment="0" applyProtection="0"/>
    <xf numFmtId="215" fontId="120" fillId="49" borderId="0" applyNumberFormat="0" applyBorder="0" applyAlignment="0" applyProtection="0"/>
    <xf numFmtId="215" fontId="120" fillId="49" borderId="0" applyNumberFormat="0" applyBorder="0" applyAlignment="0" applyProtection="0"/>
    <xf numFmtId="215" fontId="208" fillId="67" borderId="0" applyNumberFormat="0" applyBorder="0" applyAlignment="0" applyProtection="0"/>
    <xf numFmtId="215" fontId="208" fillId="67" borderId="0" applyNumberFormat="0" applyBorder="0" applyAlignment="0" applyProtection="0"/>
    <xf numFmtId="215" fontId="208" fillId="67" borderId="0" applyNumberFormat="0" applyBorder="0" applyAlignment="0" applyProtection="0"/>
    <xf numFmtId="215" fontId="120" fillId="49" borderId="0" applyNumberFormat="0" applyBorder="0" applyAlignment="0" applyProtection="0"/>
    <xf numFmtId="215" fontId="208" fillId="19" borderId="0" applyNumberFormat="0" applyBorder="0" applyAlignment="0" applyProtection="0"/>
    <xf numFmtId="215" fontId="120" fillId="50" borderId="0" applyNumberFormat="0" applyBorder="0" applyAlignment="0" applyProtection="0"/>
    <xf numFmtId="215" fontId="120" fillId="50" borderId="0" applyNumberFormat="0" applyBorder="0" applyAlignment="0" applyProtection="0"/>
    <xf numFmtId="215" fontId="208" fillId="19" borderId="0" applyNumberFormat="0" applyBorder="0" applyAlignment="0" applyProtection="0"/>
    <xf numFmtId="215" fontId="208" fillId="19" borderId="0" applyNumberFormat="0" applyBorder="0" applyAlignment="0" applyProtection="0"/>
    <xf numFmtId="215" fontId="208" fillId="19" borderId="0" applyNumberFormat="0" applyBorder="0" applyAlignment="0" applyProtection="0"/>
    <xf numFmtId="215" fontId="120" fillId="50" borderId="0" applyNumberFormat="0" applyBorder="0" applyAlignment="0" applyProtection="0"/>
    <xf numFmtId="215" fontId="208" fillId="11" borderId="0" applyNumberFormat="0" applyBorder="0" applyAlignment="0" applyProtection="0"/>
    <xf numFmtId="215" fontId="120" fillId="51" borderId="0" applyNumberFormat="0" applyBorder="0" applyAlignment="0" applyProtection="0"/>
    <xf numFmtId="215" fontId="120" fillId="51" borderId="0" applyNumberFormat="0" applyBorder="0" applyAlignment="0" applyProtection="0"/>
    <xf numFmtId="215" fontId="208" fillId="11" borderId="0" applyNumberFormat="0" applyBorder="0" applyAlignment="0" applyProtection="0"/>
    <xf numFmtId="215" fontId="208" fillId="11" borderId="0" applyNumberFormat="0" applyBorder="0" applyAlignment="0" applyProtection="0"/>
    <xf numFmtId="215" fontId="208" fillId="11" borderId="0" applyNumberFormat="0" applyBorder="0" applyAlignment="0" applyProtection="0"/>
    <xf numFmtId="215" fontId="120" fillId="51" borderId="0" applyNumberFormat="0" applyBorder="0" applyAlignment="0" applyProtection="0"/>
    <xf numFmtId="215" fontId="208" fillId="68" borderId="0" applyNumberFormat="0" applyBorder="0" applyAlignment="0" applyProtection="0"/>
    <xf numFmtId="215" fontId="120" fillId="52" borderId="0" applyNumberFormat="0" applyBorder="0" applyAlignment="0" applyProtection="0"/>
    <xf numFmtId="215" fontId="120" fillId="52" borderId="0" applyNumberFormat="0" applyBorder="0" applyAlignment="0" applyProtection="0"/>
    <xf numFmtId="215" fontId="208" fillId="68" borderId="0" applyNumberFormat="0" applyBorder="0" applyAlignment="0" applyProtection="0"/>
    <xf numFmtId="215" fontId="208" fillId="68" borderId="0" applyNumberFormat="0" applyBorder="0" applyAlignment="0" applyProtection="0"/>
    <xf numFmtId="215" fontId="208" fillId="68" borderId="0" applyNumberFormat="0" applyBorder="0" applyAlignment="0" applyProtection="0"/>
    <xf numFmtId="215" fontId="120" fillId="52" borderId="0" applyNumberFormat="0" applyBorder="0" applyAlignment="0" applyProtection="0"/>
    <xf numFmtId="215" fontId="208" fillId="14" borderId="0" applyNumberFormat="0" applyBorder="0" applyAlignment="0" applyProtection="0"/>
    <xf numFmtId="215" fontId="120" fillId="53" borderId="0" applyNumberFormat="0" applyBorder="0" applyAlignment="0" applyProtection="0"/>
    <xf numFmtId="215" fontId="120" fillId="53" borderId="0" applyNumberFormat="0" applyBorder="0" applyAlignment="0" applyProtection="0"/>
    <xf numFmtId="215" fontId="208" fillId="14" borderId="0" applyNumberFormat="0" applyBorder="0" applyAlignment="0" applyProtection="0"/>
    <xf numFmtId="215" fontId="208" fillId="14" borderId="0" applyNumberFormat="0" applyBorder="0" applyAlignment="0" applyProtection="0"/>
    <xf numFmtId="215" fontId="208" fillId="14" borderId="0" applyNumberFormat="0" applyBorder="0" applyAlignment="0" applyProtection="0"/>
    <xf numFmtId="215" fontId="120" fillId="53" borderId="0" applyNumberFormat="0" applyBorder="0" applyAlignment="0" applyProtection="0"/>
    <xf numFmtId="215" fontId="208" fillId="17" borderId="0" applyNumberFormat="0" applyBorder="0" applyAlignment="0" applyProtection="0"/>
    <xf numFmtId="215" fontId="120" fillId="54" borderId="0" applyNumberFormat="0" applyBorder="0" applyAlignment="0" applyProtection="0"/>
    <xf numFmtId="215" fontId="120" fillId="54" borderId="0" applyNumberFormat="0" applyBorder="0" applyAlignment="0" applyProtection="0"/>
    <xf numFmtId="215" fontId="208" fillId="17" borderId="0" applyNumberFormat="0" applyBorder="0" applyAlignment="0" applyProtection="0"/>
    <xf numFmtId="215" fontId="208" fillId="17" borderId="0" applyNumberFormat="0" applyBorder="0" applyAlignment="0" applyProtection="0"/>
    <xf numFmtId="215" fontId="208" fillId="17" borderId="0" applyNumberFormat="0" applyBorder="0" applyAlignment="0" applyProtection="0"/>
    <xf numFmtId="215" fontId="120" fillId="54" borderId="0" applyNumberFormat="0" applyBorder="0" applyAlignment="0" applyProtection="0"/>
    <xf numFmtId="43" fontId="246" fillId="0" borderId="0" applyFont="0" applyBorder="0" applyAlignment="0"/>
    <xf numFmtId="215" fontId="210" fillId="5" borderId="0" applyNumberFormat="0" applyBorder="0" applyAlignment="0" applyProtection="0"/>
    <xf numFmtId="215" fontId="123" fillId="55" borderId="0" applyNumberFormat="0" applyBorder="0" applyAlignment="0" applyProtection="0"/>
    <xf numFmtId="215" fontId="123" fillId="55" borderId="0" applyNumberFormat="0" applyBorder="0" applyAlignment="0" applyProtection="0"/>
    <xf numFmtId="215" fontId="210" fillId="5" borderId="0" applyNumberFormat="0" applyBorder="0" applyAlignment="0" applyProtection="0"/>
    <xf numFmtId="215" fontId="210" fillId="5" borderId="0" applyNumberFormat="0" applyBorder="0" applyAlignment="0" applyProtection="0"/>
    <xf numFmtId="215" fontId="210" fillId="5" borderId="0" applyNumberFormat="0" applyBorder="0" applyAlignment="0" applyProtection="0"/>
    <xf numFmtId="215" fontId="123" fillId="55" borderId="0" applyNumberFormat="0" applyBorder="0" applyAlignment="0" applyProtection="0"/>
    <xf numFmtId="215" fontId="96" fillId="0" borderId="0" applyNumberFormat="0" applyFill="0" applyBorder="0" applyAlignment="0" applyProtection="0"/>
    <xf numFmtId="254" fontId="247" fillId="0" borderId="62" applyAlignment="0" applyProtection="0"/>
    <xf numFmtId="215" fontId="211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56" fontId="87" fillId="0" borderId="0" applyFill="0" applyBorder="0" applyAlignment="0"/>
    <xf numFmtId="256" fontId="87" fillId="0" borderId="0" applyFill="0" applyBorder="0" applyAlignment="0"/>
    <xf numFmtId="257" fontId="87" fillId="0" borderId="0" applyFill="0" applyBorder="0" applyAlignment="0"/>
    <xf numFmtId="257" fontId="87" fillId="0" borderId="0" applyFill="0" applyBorder="0" applyAlignment="0"/>
    <xf numFmtId="258" fontId="87" fillId="0" borderId="0" applyFill="0" applyBorder="0" applyAlignment="0"/>
    <xf numFmtId="258" fontId="87" fillId="0" borderId="0" applyFill="0" applyBorder="0" applyAlignment="0"/>
    <xf numFmtId="259" fontId="17" fillId="0" borderId="0" applyFill="0" applyBorder="0" applyAlignment="0"/>
    <xf numFmtId="260" fontId="87" fillId="0" borderId="0" applyFill="0" applyBorder="0" applyAlignment="0"/>
    <xf numFmtId="260" fontId="8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15" fontId="248" fillId="66" borderId="2" applyNumberFormat="0" applyAlignment="0" applyProtection="0"/>
    <xf numFmtId="215" fontId="126" fillId="56" borderId="23" applyNumberFormat="0" applyAlignment="0" applyProtection="0"/>
    <xf numFmtId="215" fontId="126" fillId="56" borderId="23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126" fillId="56" borderId="23" applyNumberFormat="0" applyAlignment="0" applyProtection="0"/>
    <xf numFmtId="215" fontId="213" fillId="22" borderId="3" applyNumberFormat="0" applyAlignment="0" applyProtection="0"/>
    <xf numFmtId="215" fontId="129" fillId="57" borderId="24" applyNumberFormat="0" applyAlignment="0" applyProtection="0"/>
    <xf numFmtId="215" fontId="129" fillId="57" borderId="24" applyNumberFormat="0" applyAlignment="0" applyProtection="0"/>
    <xf numFmtId="215" fontId="213" fillId="22" borderId="3" applyNumberFormat="0" applyAlignment="0" applyProtection="0"/>
    <xf numFmtId="215" fontId="213" fillId="22" borderId="3" applyNumberFormat="0" applyAlignment="0" applyProtection="0"/>
    <xf numFmtId="215" fontId="213" fillId="22" borderId="3" applyNumberFormat="0" applyAlignment="0" applyProtection="0"/>
    <xf numFmtId="215" fontId="129" fillId="57" borderId="24" applyNumberFormat="0" applyAlignment="0" applyProtection="0"/>
    <xf numFmtId="39" fontId="249" fillId="0" borderId="0"/>
    <xf numFmtId="39" fontId="250" fillId="0" borderId="0"/>
    <xf numFmtId="39" fontId="250" fillId="0" borderId="0"/>
    <xf numFmtId="39" fontId="250" fillId="0" borderId="0"/>
    <xf numFmtId="39" fontId="250" fillId="0" borderId="0"/>
    <xf numFmtId="39" fontId="250" fillId="0" borderId="0"/>
    <xf numFmtId="39" fontId="250" fillId="0" borderId="0"/>
    <xf numFmtId="39" fontId="250" fillId="0" borderId="0"/>
    <xf numFmtId="39" fontId="250" fillId="0" borderId="0"/>
    <xf numFmtId="197" fontId="251" fillId="0" borderId="0" applyFill="0" applyBorder="0" applyAlignment="0" applyProtection="0"/>
    <xf numFmtId="40" fontId="251" fillId="0" borderId="0" applyFill="0" applyBorder="0" applyAlignment="0" applyProtection="0"/>
    <xf numFmtId="261" fontId="87" fillId="66" borderId="0" applyFill="0" applyBorder="0" applyAlignment="0">
      <alignment vertical="top"/>
    </xf>
    <xf numFmtId="261" fontId="252" fillId="66" borderId="0" applyFill="0" applyBorder="0" applyAlignment="0">
      <alignment vertical="top"/>
    </xf>
    <xf numFmtId="262" fontId="87" fillId="0" borderId="0" applyFill="0" applyBorder="0" applyAlignment="0" applyProtection="0"/>
    <xf numFmtId="262" fontId="252" fillId="0" borderId="0" applyFill="0" applyBorder="0" applyAlignment="0" applyProtection="0"/>
    <xf numFmtId="25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63" fontId="254" fillId="0" borderId="0" applyFill="0" applyBorder="0"/>
    <xf numFmtId="264" fontId="254" fillId="0" borderId="0" applyFill="0" applyBorder="0"/>
    <xf numFmtId="232" fontId="74" fillId="0" borderId="0"/>
    <xf numFmtId="215" fontId="255" fillId="0" borderId="0" applyNumberFormat="0" applyFill="0" applyBorder="0" applyAlignment="0" applyProtection="0"/>
    <xf numFmtId="215" fontId="256" fillId="0" borderId="0" applyNumberFormat="0" applyAlignment="0">
      <alignment horizontal="left"/>
    </xf>
    <xf numFmtId="215" fontId="257" fillId="0" borderId="0">
      <alignment horizontal="left"/>
    </xf>
    <xf numFmtId="215" fontId="258" fillId="0" borderId="0"/>
    <xf numFmtId="215" fontId="259" fillId="0" borderId="0">
      <alignment horizontal="left"/>
    </xf>
    <xf numFmtId="265" fontId="87" fillId="66" borderId="67" applyFill="0" applyBorder="0" applyAlignment="0">
      <alignment horizontal="right"/>
    </xf>
    <xf numFmtId="265" fontId="252" fillId="66" borderId="67" applyFill="0" applyBorder="0" applyAlignment="0">
      <alignment horizontal="right"/>
    </xf>
    <xf numFmtId="255" fontId="87" fillId="0" borderId="0" applyFont="0" applyFill="0" applyBorder="0" applyAlignment="0" applyProtection="0"/>
    <xf numFmtId="255" fontId="87" fillId="0" borderId="0" applyFont="0" applyFill="0" applyBorder="0" applyAlignment="0" applyProtection="0"/>
    <xf numFmtId="216" fontId="10" fillId="0" borderId="0" applyFont="0" applyFill="0" applyBorder="0" applyAlignment="0" applyProtection="0"/>
    <xf numFmtId="215" fontId="255" fillId="0" borderId="0" applyNumberFormat="0" applyFill="0" applyBorder="0" applyAlignment="0" applyProtection="0"/>
    <xf numFmtId="233" fontId="74" fillId="0" borderId="0"/>
    <xf numFmtId="266" fontId="260" fillId="69" borderId="0">
      <protection hidden="1"/>
    </xf>
    <xf numFmtId="267" fontId="261" fillId="0" borderId="0" applyFill="0">
      <alignment horizontal="center"/>
    </xf>
    <xf numFmtId="47" fontId="261" fillId="0" borderId="0" applyFill="0">
      <alignment horizontal="center"/>
    </xf>
    <xf numFmtId="268" fontId="261" fillId="0" borderId="0" applyFill="0" applyBorder="0">
      <alignment horizontal="center"/>
    </xf>
    <xf numFmtId="14" fontId="261" fillId="0" borderId="0" applyFill="0" applyBorder="0">
      <alignment horizontal="center"/>
    </xf>
    <xf numFmtId="269" fontId="261" fillId="0" borderId="0" applyFill="0">
      <alignment horizontal="center"/>
    </xf>
    <xf numFmtId="205" fontId="74" fillId="0" borderId="0"/>
    <xf numFmtId="215" fontId="262" fillId="0" borderId="0" applyNumberFormat="0" applyFill="0" applyBorder="0" applyAlignment="0" applyProtection="0"/>
    <xf numFmtId="215" fontId="96" fillId="0" borderId="0" applyNumberFormat="0" applyFill="0" applyBorder="0" applyAlignment="0" applyProtection="0"/>
    <xf numFmtId="215" fontId="96" fillId="0" borderId="0" applyNumberFormat="0" applyFill="0" applyBorder="0" applyAlignment="0" applyProtection="0"/>
    <xf numFmtId="259" fontId="1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59" fontId="17" fillId="0" borderId="0" applyFill="0" applyBorder="0" applyAlignment="0"/>
    <xf numFmtId="260" fontId="87" fillId="0" borderId="0" applyFill="0" applyBorder="0" applyAlignment="0"/>
    <xf numFmtId="260" fontId="8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15" fontId="263" fillId="0" borderId="0" applyNumberFormat="0" applyAlignment="0">
      <alignment horizontal="left"/>
    </xf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214" fillId="0" borderId="0" applyNumberFormat="0" applyFill="0" applyBorder="0" applyAlignment="0" applyProtection="0"/>
    <xf numFmtId="215" fontId="132" fillId="0" borderId="0" applyNumberFormat="0" applyFill="0" applyBorder="0" applyAlignment="0" applyProtection="0"/>
    <xf numFmtId="215" fontId="132" fillId="0" borderId="0" applyNumberFormat="0" applyFill="0" applyBorder="0" applyAlignment="0" applyProtection="0"/>
    <xf numFmtId="215" fontId="214" fillId="0" borderId="0" applyNumberFormat="0" applyFill="0" applyBorder="0" applyAlignment="0" applyProtection="0"/>
    <xf numFmtId="215" fontId="214" fillId="0" borderId="0" applyNumberFormat="0" applyFill="0" applyBorder="0" applyAlignment="0" applyProtection="0"/>
    <xf numFmtId="215" fontId="214" fillId="0" borderId="0" applyNumberFormat="0" applyFill="0" applyBorder="0" applyAlignment="0" applyProtection="0"/>
    <xf numFmtId="215" fontId="132" fillId="0" borderId="0" applyNumberFormat="0" applyFill="0" applyBorder="0" applyAlignment="0" applyProtection="0"/>
    <xf numFmtId="2" fontId="264" fillId="0" borderId="0" applyProtection="0"/>
    <xf numFmtId="215" fontId="265" fillId="0" borderId="0">
      <alignment horizontal="left"/>
    </xf>
    <xf numFmtId="215" fontId="266" fillId="0" borderId="0">
      <alignment horizontal="left"/>
    </xf>
    <xf numFmtId="215" fontId="267" fillId="0" borderId="0">
      <alignment horizontal="left"/>
    </xf>
    <xf numFmtId="215" fontId="267" fillId="0" borderId="0">
      <alignment horizontal="left"/>
    </xf>
    <xf numFmtId="215" fontId="268" fillId="0" borderId="0">
      <alignment horizontal="left"/>
    </xf>
    <xf numFmtId="215" fontId="269" fillId="0" borderId="14" applyFont="0" applyFill="0" applyBorder="0">
      <alignment horizontal="center" vertical="justify" wrapText="1"/>
    </xf>
    <xf numFmtId="215" fontId="269" fillId="0" borderId="14" applyFont="0" applyFill="0" applyBorder="0">
      <alignment horizontal="center" vertical="justify" wrapText="1"/>
    </xf>
    <xf numFmtId="215" fontId="269" fillId="0" borderId="14" applyFont="0" applyFill="0" applyBorder="0">
      <alignment horizontal="centerContinuous" vertical="justify" wrapText="1"/>
    </xf>
    <xf numFmtId="215" fontId="269" fillId="0" borderId="14" applyFont="0" applyFill="0" applyBorder="0">
      <alignment horizontal="centerContinuous" vertical="justify" wrapText="1"/>
    </xf>
    <xf numFmtId="215" fontId="254" fillId="0" borderId="0" applyFill="0" applyBorder="0"/>
    <xf numFmtId="215" fontId="8" fillId="0" borderId="0" applyFont="0" applyFill="0" applyBorder="0"/>
    <xf numFmtId="215" fontId="8" fillId="0" borderId="0" applyFont="0" applyFill="0" applyBorder="0"/>
    <xf numFmtId="215" fontId="8" fillId="0" borderId="0" applyFont="0" applyFill="0" applyBorder="0"/>
    <xf numFmtId="215" fontId="8" fillId="0" borderId="0" applyFont="0" applyFill="0" applyBorder="0"/>
    <xf numFmtId="215" fontId="8" fillId="0" borderId="0" applyFont="0" applyFill="0" applyBorder="0">
      <alignment vertical="justify" wrapText="1"/>
    </xf>
    <xf numFmtId="215" fontId="8" fillId="0" borderId="0" applyFont="0" applyFill="0" applyBorder="0">
      <alignment vertical="justify" wrapText="1"/>
    </xf>
    <xf numFmtId="215" fontId="215" fillId="6" borderId="0" applyNumberFormat="0" applyBorder="0" applyAlignment="0" applyProtection="0"/>
    <xf numFmtId="215" fontId="139" fillId="58" borderId="0" applyNumberFormat="0" applyBorder="0" applyAlignment="0" applyProtection="0"/>
    <xf numFmtId="215" fontId="139" fillId="58" borderId="0" applyNumberFormat="0" applyBorder="0" applyAlignment="0" applyProtection="0"/>
    <xf numFmtId="215" fontId="215" fillId="6" borderId="0" applyNumberFormat="0" applyBorder="0" applyAlignment="0" applyProtection="0"/>
    <xf numFmtId="215" fontId="215" fillId="6" borderId="0" applyNumberFormat="0" applyBorder="0" applyAlignment="0" applyProtection="0"/>
    <xf numFmtId="215" fontId="215" fillId="6" borderId="0" applyNumberFormat="0" applyBorder="0" applyAlignment="0" applyProtection="0"/>
    <xf numFmtId="215" fontId="139" fillId="58" borderId="0" applyNumberFormat="0" applyBorder="0" applyAlignment="0" applyProtection="0"/>
    <xf numFmtId="38" fontId="270" fillId="24" borderId="0" applyNumberFormat="0" applyBorder="0" applyAlignment="0" applyProtection="0"/>
    <xf numFmtId="215" fontId="271" fillId="0" borderId="0">
      <alignment horizontal="left"/>
    </xf>
    <xf numFmtId="215" fontId="271" fillId="0" borderId="0">
      <alignment horizontal="left"/>
    </xf>
    <xf numFmtId="215" fontId="272" fillId="0" borderId="0">
      <alignment horizontal="left"/>
    </xf>
    <xf numFmtId="215" fontId="26" fillId="0" borderId="5" applyNumberFormat="0" applyAlignment="0" applyProtection="0">
      <alignment horizontal="left" vertical="center"/>
    </xf>
    <xf numFmtId="215" fontId="26" fillId="0" borderId="6">
      <alignment horizontal="left" vertical="center"/>
    </xf>
    <xf numFmtId="215" fontId="26" fillId="0" borderId="6">
      <alignment horizontal="left" vertical="center"/>
    </xf>
    <xf numFmtId="14" fontId="24" fillId="70" borderId="66">
      <alignment horizontal="center" vertical="center" wrapText="1"/>
    </xf>
    <xf numFmtId="215" fontId="273" fillId="0" borderId="42">
      <alignment horizontal="left" vertical="top"/>
    </xf>
    <xf numFmtId="215" fontId="142" fillId="0" borderId="25" applyNumberFormat="0" applyFill="0" applyAlignment="0" applyProtection="0"/>
    <xf numFmtId="215" fontId="142" fillId="0" borderId="25" applyNumberFormat="0" applyFill="0" applyAlignment="0" applyProtection="0"/>
    <xf numFmtId="215" fontId="273" fillId="0" borderId="42">
      <alignment horizontal="left" vertical="top"/>
    </xf>
    <xf numFmtId="215" fontId="273" fillId="0" borderId="42">
      <alignment horizontal="left" vertical="top"/>
    </xf>
    <xf numFmtId="215" fontId="273" fillId="0" borderId="42">
      <alignment horizontal="left" vertical="top"/>
    </xf>
    <xf numFmtId="215" fontId="142" fillId="0" borderId="25" applyNumberFormat="0" applyFill="0" applyAlignment="0" applyProtection="0"/>
    <xf numFmtId="215" fontId="274" fillId="0" borderId="0">
      <alignment horizontal="left"/>
    </xf>
    <xf numFmtId="215" fontId="273" fillId="0" borderId="42">
      <alignment horizontal="left" vertical="top"/>
    </xf>
    <xf numFmtId="215" fontId="275" fillId="0" borderId="42">
      <alignment horizontal="left" vertical="top"/>
    </xf>
    <xf numFmtId="215" fontId="144" fillId="0" borderId="26" applyNumberFormat="0" applyFill="0" applyAlignment="0" applyProtection="0"/>
    <xf numFmtId="215" fontId="144" fillId="0" borderId="26" applyNumberFormat="0" applyFill="0" applyAlignment="0" applyProtection="0"/>
    <xf numFmtId="215" fontId="275" fillId="0" borderId="42">
      <alignment horizontal="left" vertical="top"/>
    </xf>
    <xf numFmtId="215" fontId="275" fillId="0" borderId="42">
      <alignment horizontal="left" vertical="top"/>
    </xf>
    <xf numFmtId="215" fontId="275" fillId="0" borderId="42">
      <alignment horizontal="left" vertical="top"/>
    </xf>
    <xf numFmtId="215" fontId="144" fillId="0" borderId="26" applyNumberFormat="0" applyFill="0" applyAlignment="0" applyProtection="0"/>
    <xf numFmtId="215" fontId="276" fillId="0" borderId="0">
      <alignment horizontal="left"/>
    </xf>
    <xf numFmtId="215" fontId="276" fillId="0" borderId="0">
      <alignment horizontal="left"/>
    </xf>
    <xf numFmtId="215" fontId="276" fillId="0" borderId="0">
      <alignment horizontal="left"/>
    </xf>
    <xf numFmtId="215" fontId="277" fillId="0" borderId="42">
      <alignment horizontal="left" vertical="top"/>
    </xf>
    <xf numFmtId="215" fontId="278" fillId="0" borderId="0">
      <alignment horizontal="left"/>
    </xf>
    <xf numFmtId="215" fontId="146" fillId="0" borderId="27" applyNumberFormat="0" applyFill="0" applyAlignment="0" applyProtection="0"/>
    <xf numFmtId="215" fontId="146" fillId="0" borderId="27" applyNumberFormat="0" applyFill="0" applyAlignment="0" applyProtection="0"/>
    <xf numFmtId="215" fontId="278" fillId="0" borderId="0">
      <alignment horizontal="left"/>
    </xf>
    <xf numFmtId="215" fontId="278" fillId="0" borderId="0">
      <alignment horizontal="left"/>
    </xf>
    <xf numFmtId="215" fontId="278" fillId="0" borderId="0">
      <alignment horizontal="left"/>
    </xf>
    <xf numFmtId="215" fontId="146" fillId="0" borderId="27" applyNumberFormat="0" applyFill="0" applyAlignment="0" applyProtection="0"/>
    <xf numFmtId="215" fontId="278" fillId="0" borderId="0">
      <alignment horizontal="left"/>
    </xf>
    <xf numFmtId="215" fontId="279" fillId="0" borderId="0" applyNumberFormat="0" applyFill="0" applyBorder="0" applyAlignment="0" applyProtection="0"/>
    <xf numFmtId="215" fontId="146" fillId="0" borderId="0" applyNumberFormat="0" applyFill="0" applyBorder="0" applyAlignment="0" applyProtection="0"/>
    <xf numFmtId="215" fontId="146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215" fontId="146" fillId="0" borderId="0" applyNumberFormat="0" applyFill="0" applyBorder="0" applyAlignment="0" applyProtection="0"/>
    <xf numFmtId="215" fontId="280" fillId="0" borderId="0" applyProtection="0"/>
    <xf numFmtId="215" fontId="26" fillId="0" borderId="0" applyProtection="0"/>
    <xf numFmtId="215" fontId="26" fillId="0" borderId="0" applyProtection="0"/>
    <xf numFmtId="270" fontId="251" fillId="0" borderId="0" applyFill="0" applyBorder="0" applyAlignment="0" applyProtection="0"/>
    <xf numFmtId="1" fontId="281" fillId="0" borderId="0" applyFont="0" applyFill="0" applyBorder="0" applyAlignment="0" applyProtection="0"/>
    <xf numFmtId="10" fontId="270" fillId="23" borderId="14" applyNumberFormat="0" applyBorder="0" applyAlignment="0" applyProtection="0"/>
    <xf numFmtId="10" fontId="270" fillId="23" borderId="14" applyNumberFormat="0" applyBorder="0" applyAlignment="0" applyProtection="0"/>
    <xf numFmtId="215" fontId="282" fillId="20" borderId="14">
      <alignment horizontal="center" vertical="top" wrapText="1"/>
    </xf>
    <xf numFmtId="215" fontId="157" fillId="59" borderId="23" applyNumberFormat="0" applyAlignment="0" applyProtection="0"/>
    <xf numFmtId="215" fontId="157" fillId="59" borderId="23" applyNumberFormat="0" applyAlignment="0" applyProtection="0"/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157" fillId="59" borderId="23" applyNumberFormat="0" applyAlignment="0" applyProtection="0"/>
    <xf numFmtId="259" fontId="1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59" fontId="17" fillId="0" borderId="0" applyFill="0" applyBorder="0" applyAlignment="0"/>
    <xf numFmtId="260" fontId="87" fillId="0" borderId="0" applyFill="0" applyBorder="0" applyAlignment="0"/>
    <xf numFmtId="260" fontId="8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15" fontId="234" fillId="0" borderId="69" applyNumberFormat="0" applyFill="0" applyAlignment="0" applyProtection="0"/>
    <xf numFmtId="215" fontId="160" fillId="0" borderId="28" applyNumberFormat="0" applyFill="0" applyAlignment="0" applyProtection="0"/>
    <xf numFmtId="215" fontId="160" fillId="0" borderId="28" applyNumberFormat="0" applyFill="0" applyAlignment="0" applyProtection="0"/>
    <xf numFmtId="215" fontId="234" fillId="0" borderId="69" applyNumberFormat="0" applyFill="0" applyAlignment="0" applyProtection="0"/>
    <xf numFmtId="215" fontId="234" fillId="0" borderId="69" applyNumberFormat="0" applyFill="0" applyAlignment="0" applyProtection="0"/>
    <xf numFmtId="215" fontId="234" fillId="0" borderId="69" applyNumberFormat="0" applyFill="0" applyAlignment="0" applyProtection="0"/>
    <xf numFmtId="215" fontId="160" fillId="0" borderId="28" applyNumberFormat="0" applyFill="0" applyAlignment="0" applyProtection="0"/>
    <xf numFmtId="17" fontId="283" fillId="0" borderId="0" applyFill="0" applyBorder="0">
      <alignment horizontal="center"/>
    </xf>
    <xf numFmtId="271" fontId="8" fillId="0" borderId="0" applyFill="0" applyBorder="0">
      <alignment horizontal="center"/>
    </xf>
    <xf numFmtId="271" fontId="8" fillId="0" borderId="0" applyFill="0" applyBorder="0">
      <alignment horizontal="center"/>
    </xf>
    <xf numFmtId="272" fontId="8" fillId="0" borderId="0" applyFont="0" applyFill="0" applyBorder="0"/>
    <xf numFmtId="272" fontId="8" fillId="0" borderId="0" applyFont="0" applyFill="0" applyBorder="0"/>
    <xf numFmtId="273" fontId="8" fillId="0" borderId="0" applyFont="0" applyFill="0" applyBorder="0"/>
    <xf numFmtId="273" fontId="8" fillId="0" borderId="0" applyFont="0" applyFill="0" applyBorder="0"/>
    <xf numFmtId="215" fontId="24" fillId="0" borderId="0" applyNumberFormat="0" applyFill="0" applyBorder="0" applyAlignment="0" applyProtection="0"/>
    <xf numFmtId="215" fontId="10" fillId="0" borderId="0"/>
    <xf numFmtId="215" fontId="10" fillId="0" borderId="0"/>
    <xf numFmtId="215" fontId="284" fillId="27" borderId="0" applyNumberFormat="0" applyBorder="0" applyAlignment="0" applyProtection="0"/>
    <xf numFmtId="215" fontId="163" fillId="60" borderId="0" applyNumberFormat="0" applyBorder="0" applyAlignment="0" applyProtection="0"/>
    <xf numFmtId="215" fontId="163" fillId="60" borderId="0" applyNumberFormat="0" applyBorder="0" applyAlignment="0" applyProtection="0"/>
    <xf numFmtId="215" fontId="284" fillId="27" borderId="0" applyNumberFormat="0" applyBorder="0" applyAlignment="0" applyProtection="0"/>
    <xf numFmtId="215" fontId="284" fillId="27" borderId="0" applyNumberFormat="0" applyBorder="0" applyAlignment="0" applyProtection="0"/>
    <xf numFmtId="215" fontId="284" fillId="27" borderId="0" applyNumberFormat="0" applyBorder="0" applyAlignment="0" applyProtection="0"/>
    <xf numFmtId="215" fontId="163" fillId="60" borderId="0" applyNumberFormat="0" applyBorder="0" applyAlignment="0" applyProtection="0"/>
    <xf numFmtId="215" fontId="9" fillId="0" borderId="0"/>
    <xf numFmtId="215" fontId="9" fillId="0" borderId="0"/>
    <xf numFmtId="253" fontId="285" fillId="0" borderId="0"/>
    <xf numFmtId="274" fontId="254" fillId="0" borderId="0" applyFont="0" applyFill="0" applyBorder="0"/>
    <xf numFmtId="275" fontId="8" fillId="0" borderId="0" applyFont="0" applyFill="0" applyBorder="0"/>
    <xf numFmtId="275" fontId="8" fillId="0" borderId="0" applyFont="0" applyFill="0" applyBorder="0"/>
    <xf numFmtId="215" fontId="8" fillId="0" borderId="0"/>
    <xf numFmtId="215" fontId="8" fillId="0" borderId="0"/>
    <xf numFmtId="215" fontId="8" fillId="0" borderId="0"/>
    <xf numFmtId="215" fontId="8" fillId="0" borderId="0"/>
    <xf numFmtId="215" fontId="244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8" fillId="0" borderId="0"/>
    <xf numFmtId="215" fontId="8" fillId="0" borderId="0"/>
    <xf numFmtId="215" fontId="8" fillId="0" borderId="0"/>
    <xf numFmtId="215" fontId="117" fillId="0" borderId="0"/>
    <xf numFmtId="215" fontId="117" fillId="0" borderId="0"/>
    <xf numFmtId="215" fontId="166" fillId="0" borderId="0"/>
    <xf numFmtId="215" fontId="166" fillId="0" borderId="0"/>
    <xf numFmtId="215" fontId="8" fillId="0" borderId="0"/>
    <xf numFmtId="215" fontId="2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8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0" fillId="0" borderId="0"/>
    <xf numFmtId="215" fontId="8" fillId="0" borderId="0"/>
    <xf numFmtId="215" fontId="8" fillId="0" borderId="0"/>
    <xf numFmtId="215" fontId="8" fillId="0" borderId="0"/>
    <xf numFmtId="215" fontId="10" fillId="0" borderId="0"/>
    <xf numFmtId="215" fontId="117" fillId="0" borderId="0"/>
    <xf numFmtId="215" fontId="10" fillId="0" borderId="0"/>
    <xf numFmtId="215" fontId="166" fillId="0" borderId="0"/>
    <xf numFmtId="215" fontId="117" fillId="0" borderId="0"/>
    <xf numFmtId="215" fontId="117" fillId="0" borderId="0"/>
    <xf numFmtId="215" fontId="8" fillId="0" borderId="0"/>
    <xf numFmtId="215" fontId="8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8" fillId="0" borderId="0"/>
    <xf numFmtId="215" fontId="8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10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9" fillId="0" borderId="0"/>
    <xf numFmtId="215" fontId="166" fillId="0" borderId="0"/>
    <xf numFmtId="215" fontId="166" fillId="0" borderId="0"/>
    <xf numFmtId="215" fontId="2" fillId="0" borderId="0"/>
    <xf numFmtId="215" fontId="117" fillId="0" borderId="0"/>
    <xf numFmtId="215" fontId="9" fillId="0" borderId="0"/>
    <xf numFmtId="215" fontId="9" fillId="0" borderId="0"/>
    <xf numFmtId="215" fontId="97" fillId="0" borderId="0"/>
    <xf numFmtId="215" fontId="10" fillId="0" borderId="0"/>
    <xf numFmtId="215" fontId="166" fillId="0" borderId="0"/>
    <xf numFmtId="215" fontId="166" fillId="0" borderId="0"/>
    <xf numFmtId="215" fontId="117" fillId="0" borderId="0"/>
    <xf numFmtId="215" fontId="253" fillId="0" borderId="0"/>
    <xf numFmtId="215" fontId="166" fillId="0" borderId="0"/>
    <xf numFmtId="215" fontId="166" fillId="0" borderId="0"/>
    <xf numFmtId="215" fontId="166" fillId="0" borderId="0"/>
    <xf numFmtId="215" fontId="166" fillId="0" borderId="0"/>
    <xf numFmtId="215" fontId="9" fillId="0" borderId="0"/>
    <xf numFmtId="215" fontId="166" fillId="0" borderId="0"/>
    <xf numFmtId="215" fontId="166" fillId="0" borderId="0"/>
    <xf numFmtId="215" fontId="166" fillId="0" borderId="0"/>
    <xf numFmtId="215" fontId="286" fillId="0" borderId="0"/>
    <xf numFmtId="215" fontId="8" fillId="0" borderId="0"/>
    <xf numFmtId="215" fontId="166" fillId="0" borderId="0"/>
    <xf numFmtId="215" fontId="166" fillId="0" borderId="0"/>
    <xf numFmtId="215" fontId="117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117" fillId="0" borderId="0"/>
    <xf numFmtId="215" fontId="8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166" fillId="0" borderId="0"/>
    <xf numFmtId="215" fontId="8" fillId="0" borderId="0"/>
    <xf numFmtId="215" fontId="166" fillId="0" borderId="0"/>
    <xf numFmtId="215" fontId="9" fillId="0" borderId="0"/>
    <xf numFmtId="215" fontId="8" fillId="0" borderId="0"/>
    <xf numFmtId="215" fontId="8" fillId="0" borderId="0"/>
    <xf numFmtId="215" fontId="117" fillId="0" borderId="0"/>
    <xf numFmtId="215" fontId="8" fillId="0" borderId="0"/>
    <xf numFmtId="215" fontId="8" fillId="0" borderId="0"/>
    <xf numFmtId="276" fontId="8" fillId="0" borderId="0" applyFont="0" applyFill="0" applyBorder="0"/>
    <xf numFmtId="276" fontId="8" fillId="0" borderId="0" applyFont="0" applyFill="0" applyBorder="0"/>
    <xf numFmtId="277" fontId="8" fillId="0" borderId="0"/>
    <xf numFmtId="277" fontId="8" fillId="0" borderId="0"/>
    <xf numFmtId="278" fontId="8" fillId="0" borderId="0" applyFont="0" applyFill="0" applyBorder="0">
      <alignment vertical="justify" wrapText="1"/>
    </xf>
    <xf numFmtId="278" fontId="8" fillId="0" borderId="0" applyFont="0" applyFill="0" applyBorder="0">
      <alignment vertical="justify" wrapText="1"/>
    </xf>
    <xf numFmtId="215" fontId="287" fillId="0" borderId="0"/>
    <xf numFmtId="215" fontId="10" fillId="28" borderId="17" applyNumberFormat="0" applyFont="0" applyAlignment="0" applyProtection="0"/>
    <xf numFmtId="215" fontId="117" fillId="61" borderId="29" applyNumberFormat="0" applyFont="0" applyAlignment="0" applyProtection="0"/>
    <xf numFmtId="215" fontId="117" fillId="61" borderId="29" applyNumberFormat="0" applyFont="0" applyAlignment="0" applyProtection="0"/>
    <xf numFmtId="215" fontId="10" fillId="28" borderId="17" applyNumberFormat="0" applyFont="0" applyAlignment="0" applyProtection="0"/>
    <xf numFmtId="215" fontId="10" fillId="28" borderId="17" applyNumberFormat="0" applyFont="0" applyAlignment="0" applyProtection="0"/>
    <xf numFmtId="215" fontId="10" fillId="28" borderId="17" applyNumberFormat="0" applyFont="0" applyAlignment="0" applyProtection="0"/>
    <xf numFmtId="215" fontId="117" fillId="61" borderId="29" applyNumberFormat="0" applyFont="0" applyAlignment="0" applyProtection="0"/>
    <xf numFmtId="223" fontId="281" fillId="0" borderId="60" applyFont="0" applyFill="0" applyBorder="0" applyAlignment="0" applyProtection="0"/>
    <xf numFmtId="215" fontId="226" fillId="66" borderId="18" applyNumberFormat="0" applyAlignment="0" applyProtection="0"/>
    <xf numFmtId="215" fontId="178" fillId="56" borderId="30" applyNumberFormat="0" applyAlignment="0" applyProtection="0"/>
    <xf numFmtId="215" fontId="178" fillId="56" borderId="30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178" fillId="56" borderId="30" applyNumberFormat="0" applyAlignment="0" applyProtection="0"/>
    <xf numFmtId="215" fontId="288" fillId="0" borderId="0">
      <alignment horizontal="left"/>
    </xf>
    <xf numFmtId="279" fontId="87" fillId="66" borderId="0" applyFill="0" applyBorder="0" applyAlignment="0" applyProtection="0">
      <protection locked="0"/>
    </xf>
    <xf numFmtId="279" fontId="252" fillId="66" borderId="0" applyFill="0" applyBorder="0" applyAlignment="0" applyProtection="0">
      <protection locked="0"/>
    </xf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27" fontId="87" fillId="66" borderId="0" applyFill="0" applyBorder="0" applyAlignment="0" applyProtection="0">
      <alignment vertical="top"/>
    </xf>
    <xf numFmtId="227" fontId="252" fillId="66" borderId="0" applyFill="0" applyBorder="0" applyAlignment="0" applyProtection="0">
      <alignment vertical="top"/>
    </xf>
    <xf numFmtId="281" fontId="87" fillId="0" borderId="0" applyFill="0" applyBorder="0" applyAlignment="0" applyProtection="0"/>
    <xf numFmtId="281" fontId="252" fillId="0" borderId="0" applyFill="0" applyBorder="0" applyAlignment="0" applyProtection="0"/>
    <xf numFmtId="258" fontId="87" fillId="0" borderId="0" applyFont="0" applyFill="0" applyBorder="0" applyAlignment="0" applyProtection="0"/>
    <xf numFmtId="258" fontId="87" fillId="0" borderId="0" applyFont="0" applyFill="0" applyBorder="0" applyAlignment="0" applyProtection="0"/>
    <xf numFmtId="282" fontId="87" fillId="0" borderId="0" applyFont="0" applyFill="0" applyBorder="0" applyAlignment="0" applyProtection="0"/>
    <xf numFmtId="282" fontId="8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28" borderId="15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59" fontId="1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59" fontId="17" fillId="0" borderId="0" applyFill="0" applyBorder="0" applyAlignment="0"/>
    <xf numFmtId="260" fontId="87" fillId="0" borderId="0" applyFill="0" applyBorder="0" applyAlignment="0"/>
    <xf numFmtId="260" fontId="87" fillId="0" borderId="0" applyFill="0" applyBorder="0" applyAlignment="0"/>
    <xf numFmtId="255" fontId="87" fillId="0" borderId="0" applyFill="0" applyBorder="0" applyAlignment="0"/>
    <xf numFmtId="255" fontId="87" fillId="0" borderId="0" applyFill="0" applyBorder="0" applyAlignment="0"/>
    <xf numFmtId="258" fontId="289" fillId="0" borderId="0" applyNumberFormat="0" applyFill="0" applyBorder="0" applyAlignment="0" applyProtection="0">
      <alignment horizontal="left"/>
    </xf>
    <xf numFmtId="215" fontId="266" fillId="0" borderId="70">
      <alignment vertical="center"/>
    </xf>
    <xf numFmtId="4" fontId="209" fillId="27" borderId="71" applyNumberFormat="0" applyProtection="0">
      <alignment vertical="center"/>
    </xf>
    <xf numFmtId="4" fontId="290" fillId="20" borderId="71" applyNumberFormat="0" applyProtection="0">
      <alignment vertical="center"/>
    </xf>
    <xf numFmtId="4" fontId="209" fillId="20" borderId="71" applyNumberFormat="0" applyProtection="0">
      <alignment horizontal="left" vertical="center" indent="1"/>
    </xf>
    <xf numFmtId="215" fontId="209" fillId="20" borderId="71" applyNumberFormat="0" applyProtection="0">
      <alignment horizontal="left" vertical="top" indent="1"/>
    </xf>
    <xf numFmtId="4" fontId="209" fillId="71" borderId="0" applyNumberFormat="0" applyProtection="0">
      <alignment horizontal="left" vertical="center" indent="1"/>
    </xf>
    <xf numFmtId="4" fontId="19" fillId="3" borderId="71" applyNumberFormat="0" applyProtection="0">
      <alignment horizontal="right" vertical="center"/>
    </xf>
    <xf numFmtId="4" fontId="19" fillId="9" borderId="71" applyNumberFormat="0" applyProtection="0">
      <alignment horizontal="right" vertical="center"/>
    </xf>
    <xf numFmtId="4" fontId="19" fillId="17" borderId="71" applyNumberFormat="0" applyProtection="0">
      <alignment horizontal="right" vertical="center"/>
    </xf>
    <xf numFmtId="4" fontId="19" fillId="11" borderId="71" applyNumberFormat="0" applyProtection="0">
      <alignment horizontal="right" vertical="center"/>
    </xf>
    <xf numFmtId="4" fontId="19" fillId="15" borderId="71" applyNumberFormat="0" applyProtection="0">
      <alignment horizontal="right" vertical="center"/>
    </xf>
    <xf numFmtId="4" fontId="19" fillId="19" borderId="71" applyNumberFormat="0" applyProtection="0">
      <alignment horizontal="right" vertical="center"/>
    </xf>
    <xf numFmtId="4" fontId="19" fillId="18" borderId="71" applyNumberFormat="0" applyProtection="0">
      <alignment horizontal="right" vertical="center"/>
    </xf>
    <xf numFmtId="4" fontId="19" fillId="72" borderId="71" applyNumberFormat="0" applyProtection="0">
      <alignment horizontal="right" vertical="center"/>
    </xf>
    <xf numFmtId="4" fontId="19" fillId="10" borderId="71" applyNumberFormat="0" applyProtection="0">
      <alignment horizontal="right" vertical="center"/>
    </xf>
    <xf numFmtId="4" fontId="209" fillId="73" borderId="72" applyNumberFormat="0" applyProtection="0">
      <alignment horizontal="left" vertical="center" indent="1"/>
    </xf>
    <xf numFmtId="4" fontId="19" fillId="74" borderId="0" applyNumberFormat="0" applyProtection="0">
      <alignment horizontal="left" vertical="center" indent="1"/>
    </xf>
    <xf numFmtId="4" fontId="291" fillId="75" borderId="0" applyNumberFormat="0" applyProtection="0">
      <alignment horizontal="left" vertical="center" indent="1"/>
    </xf>
    <xf numFmtId="4" fontId="19" fillId="76" borderId="71" applyNumberFormat="0" applyProtection="0">
      <alignment horizontal="right" vertical="center"/>
    </xf>
    <xf numFmtId="4" fontId="19" fillId="74" borderId="0" applyNumberFormat="0" applyProtection="0">
      <alignment horizontal="left" vertical="center" indent="1"/>
    </xf>
    <xf numFmtId="4" fontId="19" fillId="74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215" fontId="10" fillId="75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top" indent="1"/>
    </xf>
    <xf numFmtId="215" fontId="10" fillId="75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center" indent="1"/>
    </xf>
    <xf numFmtId="215" fontId="10" fillId="78" borderId="71" applyNumberFormat="0" applyProtection="0">
      <alignment horizontal="left" vertical="center" indent="1"/>
    </xf>
    <xf numFmtId="215" fontId="10" fillId="78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top" indent="1"/>
    </xf>
    <xf numFmtId="4" fontId="19" fillId="23" borderId="71" applyNumberFormat="0" applyProtection="0">
      <alignment vertical="center"/>
    </xf>
    <xf numFmtId="4" fontId="292" fillId="23" borderId="71" applyNumberFormat="0" applyProtection="0">
      <alignment vertical="center"/>
    </xf>
    <xf numFmtId="4" fontId="19" fillId="23" borderId="71" applyNumberFormat="0" applyProtection="0">
      <alignment horizontal="left" vertical="center" indent="1"/>
    </xf>
    <xf numFmtId="215" fontId="19" fillId="23" borderId="71" applyNumberFormat="0" applyProtection="0">
      <alignment horizontal="left" vertical="top" indent="1"/>
    </xf>
    <xf numFmtId="4" fontId="19" fillId="74" borderId="71" applyNumberFormat="0" applyProtection="0">
      <alignment horizontal="right" vertical="center"/>
    </xf>
    <xf numFmtId="4" fontId="292" fillId="74" borderId="71" applyNumberFormat="0" applyProtection="0">
      <alignment horizontal="right" vertical="center"/>
    </xf>
    <xf numFmtId="4" fontId="19" fillId="76" borderId="71" applyNumberFormat="0" applyProtection="0">
      <alignment horizontal="left" vertical="center" indent="1"/>
    </xf>
    <xf numFmtId="215" fontId="19" fillId="71" borderId="71" applyNumberFormat="0" applyProtection="0">
      <alignment horizontal="left" vertical="top" indent="1"/>
    </xf>
    <xf numFmtId="4" fontId="293" fillId="79" borderId="0" applyNumberFormat="0" applyProtection="0">
      <alignment horizontal="left" vertical="center" indent="1"/>
    </xf>
    <xf numFmtId="4" fontId="44" fillId="74" borderId="71" applyNumberFormat="0" applyProtection="0">
      <alignment horizontal="right" vertical="center"/>
    </xf>
    <xf numFmtId="215" fontId="294" fillId="80" borderId="0" applyNumberFormat="0" applyBorder="0" applyAlignment="0" applyProtection="0"/>
    <xf numFmtId="215" fontId="10" fillId="0" borderId="0" applyNumberFormat="0" applyFont="0" applyFill="0" applyBorder="0" applyAlignment="0" applyProtection="0"/>
    <xf numFmtId="215" fontId="10" fillId="0" borderId="0" applyNumberFormat="0" applyFont="0" applyFill="0" applyBorder="0" applyAlignment="0" applyProtection="0"/>
    <xf numFmtId="215" fontId="294" fillId="80" borderId="0" applyNumberFormat="0" applyBorder="0" applyAlignment="0" applyProtection="0"/>
    <xf numFmtId="215" fontId="10" fillId="23" borderId="0" applyNumberFormat="0" applyAlignment="0" applyProtection="0"/>
    <xf numFmtId="215" fontId="10" fillId="23" borderId="0" applyNumberFormat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215" fontId="294" fillId="80" borderId="0" applyNumberFormat="0" applyBorder="0" applyAlignment="0" applyProtection="0"/>
    <xf numFmtId="215" fontId="10" fillId="23" borderId="0" applyNumberFormat="0" applyBorder="0" applyAlignment="0" applyProtection="0"/>
    <xf numFmtId="215" fontId="10" fillId="23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215" fontId="10" fillId="81" borderId="0" applyNumberFormat="0" applyBorder="0" applyAlignment="0" applyProtection="0"/>
    <xf numFmtId="215" fontId="10" fillId="81" borderId="0" applyNumberFormat="0" applyBorder="0" applyAlignment="0" applyProtection="0"/>
    <xf numFmtId="215" fontId="294" fillId="81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3" fontId="294" fillId="82" borderId="0" applyNumberFormat="0" applyBorder="0" applyAlignment="0" applyProtection="0"/>
    <xf numFmtId="3" fontId="294" fillId="8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0" fillId="0" borderId="0" applyNumberFormat="0" applyFont="0" applyFill="0" applyBorder="0" applyAlignment="0" applyProtection="0"/>
    <xf numFmtId="3" fontId="294" fillId="83" borderId="0" applyNumberFormat="0" applyBorder="0" applyAlignment="0" applyProtection="0"/>
    <xf numFmtId="3" fontId="294" fillId="83" borderId="0" applyNumberFormat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3" fontId="10" fillId="24" borderId="0" applyFont="0" applyBorder="0" applyAlignment="0" applyProtection="0"/>
    <xf numFmtId="3" fontId="10" fillId="24" borderId="0" applyFont="0" applyBorder="0" applyAlignment="0" applyProtection="0"/>
    <xf numFmtId="215" fontId="10" fillId="83" borderId="0" applyNumberFormat="0" applyFont="0" applyBorder="0" applyAlignment="0" applyProtection="0"/>
    <xf numFmtId="215" fontId="10" fillId="83" borderId="0" applyNumberFormat="0" applyFont="0" applyBorder="0" applyAlignment="0" applyProtection="0"/>
    <xf numFmtId="4" fontId="10" fillId="24" borderId="0" applyFont="0" applyBorder="0" applyAlignment="0" applyProtection="0"/>
    <xf numFmtId="4" fontId="10" fillId="24" borderId="0" applyFont="0" applyBorder="0" applyAlignment="0" applyProtection="0"/>
    <xf numFmtId="215" fontId="110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0" fontId="295" fillId="0" borderId="0" applyBorder="0">
      <alignment horizontal="right"/>
    </xf>
    <xf numFmtId="215" fontId="296" fillId="0" borderId="0">
      <alignment horizontal="left"/>
    </xf>
    <xf numFmtId="215" fontId="267" fillId="0" borderId="0">
      <alignment horizontal="left"/>
    </xf>
    <xf numFmtId="215" fontId="276" fillId="0" borderId="0"/>
    <xf numFmtId="215" fontId="276" fillId="0" borderId="0"/>
    <xf numFmtId="215" fontId="276" fillId="0" borderId="0"/>
    <xf numFmtId="215" fontId="274" fillId="0" borderId="0"/>
    <xf numFmtId="215" fontId="267" fillId="0" borderId="0"/>
    <xf numFmtId="215" fontId="297" fillId="0" borderId="0" applyNumberFormat="0" applyFill="0" applyBorder="0" applyAlignment="0" applyProtection="0"/>
    <xf numFmtId="215" fontId="298" fillId="0" borderId="0"/>
    <xf numFmtId="215" fontId="298" fillId="0" borderId="0"/>
    <xf numFmtId="215" fontId="299" fillId="0" borderId="0"/>
    <xf numFmtId="215" fontId="299" fillId="0" borderId="0"/>
    <xf numFmtId="215" fontId="298" fillId="0" borderId="0"/>
    <xf numFmtId="215" fontId="298" fillId="0" borderId="0"/>
    <xf numFmtId="283" fontId="87" fillId="0" borderId="0" applyFill="0" applyBorder="0" applyAlignment="0"/>
    <xf numFmtId="283" fontId="87" fillId="0" borderId="0" applyFill="0" applyBorder="0" applyAlignment="0"/>
    <xf numFmtId="284" fontId="87" fillId="0" borderId="0" applyFill="0" applyBorder="0" applyAlignment="0"/>
    <xf numFmtId="284" fontId="87" fillId="0" borderId="0" applyFill="0" applyBorder="0" applyAlignment="0"/>
    <xf numFmtId="215" fontId="297" fillId="0" borderId="0" applyNumberFormat="0" applyFill="0" applyBorder="0" applyAlignment="0" applyProtection="0"/>
    <xf numFmtId="215" fontId="300" fillId="0" borderId="0" applyFill="0" applyBorder="0" applyProtection="0">
      <alignment horizontal="left" vertical="top"/>
    </xf>
    <xf numFmtId="40" fontId="301" fillId="0" borderId="0"/>
    <xf numFmtId="215" fontId="302" fillId="0" borderId="0" applyNumberFormat="0" applyFill="0" applyBorder="0" applyAlignment="0" applyProtection="0"/>
    <xf numFmtId="215" fontId="302" fillId="0" borderId="0" applyNumberFormat="0" applyFill="0" applyBorder="0" applyAlignment="0" applyProtection="0"/>
    <xf numFmtId="215" fontId="192" fillId="0" borderId="0" applyNumberFormat="0" applyFill="0" applyBorder="0" applyAlignment="0" applyProtection="0"/>
    <xf numFmtId="215" fontId="302" fillId="0" borderId="0" applyNumberFormat="0" applyFill="0" applyBorder="0" applyAlignment="0" applyProtection="0"/>
    <xf numFmtId="215" fontId="302" fillId="0" borderId="0" applyNumberFormat="0" applyFill="0" applyBorder="0" applyAlignment="0" applyProtection="0"/>
    <xf numFmtId="215" fontId="192" fillId="0" borderId="0" applyNumberFormat="0" applyFill="0" applyBorder="0" applyAlignment="0" applyProtection="0"/>
    <xf numFmtId="49" fontId="303" fillId="84" borderId="0">
      <alignment horizontal="left" vertical="center"/>
    </xf>
    <xf numFmtId="49" fontId="11" fillId="71" borderId="0"/>
    <xf numFmtId="49" fontId="10" fillId="70" borderId="0"/>
    <xf numFmtId="49" fontId="10" fillId="70" borderId="0"/>
    <xf numFmtId="215" fontId="299" fillId="0" borderId="0"/>
    <xf numFmtId="215" fontId="298" fillId="0" borderId="0"/>
    <xf numFmtId="3" fontId="304" fillId="0" borderId="68">
      <alignment horizontal="center"/>
    </xf>
    <xf numFmtId="215" fontId="186" fillId="0" borderId="33" applyNumberFormat="0" applyFill="0" applyAlignment="0" applyProtection="0"/>
    <xf numFmtId="215" fontId="186" fillId="0" borderId="33" applyNumberFormat="0" applyFill="0" applyAlignment="0" applyProtection="0"/>
    <xf numFmtId="3" fontId="304" fillId="0" borderId="68">
      <alignment horizontal="center"/>
    </xf>
    <xf numFmtId="3" fontId="304" fillId="0" borderId="68">
      <alignment horizontal="center"/>
    </xf>
    <xf numFmtId="3" fontId="304" fillId="0" borderId="68">
      <alignment horizontal="center"/>
    </xf>
    <xf numFmtId="215" fontId="186" fillId="0" borderId="33" applyNumberFormat="0" applyFill="0" applyAlignment="0" applyProtection="0"/>
    <xf numFmtId="215" fontId="305" fillId="0" borderId="0"/>
    <xf numFmtId="215" fontId="234" fillId="0" borderId="0" applyNumberFormat="0" applyFill="0" applyBorder="0" applyAlignment="0" applyProtection="0"/>
    <xf numFmtId="215" fontId="189" fillId="0" borderId="0" applyNumberFormat="0" applyFill="0" applyBorder="0" applyAlignment="0" applyProtection="0"/>
    <xf numFmtId="215" fontId="189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234" fillId="0" borderId="0" applyNumberFormat="0" applyFill="0" applyBorder="0" applyAlignment="0" applyProtection="0"/>
    <xf numFmtId="215" fontId="189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75" fillId="0" borderId="0" applyFont="0" applyFill="0" applyBorder="0" applyAlignment="0" applyProtection="0"/>
    <xf numFmtId="225" fontId="75" fillId="0" borderId="0" applyFont="0" applyFill="0" applyBorder="0" applyAlignment="0" applyProtection="0"/>
    <xf numFmtId="221" fontId="8" fillId="0" borderId="0" applyFont="0" applyFill="0" applyBorder="0" applyAlignment="0" applyProtection="0"/>
    <xf numFmtId="215" fontId="306" fillId="0" borderId="0" applyNumberFormat="0" applyFill="0" applyBorder="0" applyAlignment="0" applyProtection="0">
      <alignment vertical="top"/>
      <protection locked="0"/>
    </xf>
    <xf numFmtId="215" fontId="213" fillId="22" borderId="3" applyNumberFormat="0" applyAlignment="0" applyProtection="0"/>
    <xf numFmtId="215" fontId="222" fillId="0" borderId="16" applyNumberFormat="0" applyFill="0" applyAlignment="0" applyProtection="0"/>
    <xf numFmtId="285" fontId="283" fillId="0" borderId="0"/>
    <xf numFmtId="215" fontId="210" fillId="3" borderId="0" applyNumberFormat="0" applyBorder="0" applyAlignment="0" applyProtection="0"/>
    <xf numFmtId="215" fontId="226" fillId="21" borderId="18" applyNumberFormat="0" applyAlignment="0" applyProtection="0"/>
    <xf numFmtId="215" fontId="212" fillId="21" borderId="2" applyNumberFormat="0" applyAlignment="0" applyProtection="0"/>
    <xf numFmtId="215" fontId="234" fillId="0" borderId="0" applyNumberFormat="0" applyFill="0" applyBorder="0" applyAlignment="0" applyProtection="0"/>
    <xf numFmtId="215" fontId="214" fillId="0" borderId="0" applyNumberFormat="0" applyFill="0" applyBorder="0" applyAlignment="0" applyProtection="0"/>
    <xf numFmtId="215" fontId="307" fillId="0" borderId="0"/>
    <xf numFmtId="41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215" fontId="232" fillId="0" borderId="0" applyNumberFormat="0" applyFill="0" applyBorder="0" applyAlignment="0" applyProtection="0"/>
    <xf numFmtId="229" fontId="308" fillId="0" borderId="0" applyFont="0" applyFill="0" applyBorder="0" applyAlignment="0" applyProtection="0"/>
    <xf numFmtId="286" fontId="309" fillId="0" borderId="0" applyFont="0" applyFill="0" applyBorder="0" applyAlignment="0" applyProtection="0"/>
    <xf numFmtId="216" fontId="308" fillId="0" borderId="0" applyFont="0" applyFill="0" applyBorder="0" applyAlignment="0" applyProtection="0"/>
    <xf numFmtId="215" fontId="215" fillId="4" borderId="0" applyNumberFormat="0" applyBorder="0" applyAlignment="0" applyProtection="0"/>
    <xf numFmtId="215" fontId="310" fillId="0" borderId="0" applyNumberFormat="0" applyFill="0" applyBorder="0" applyAlignment="0" applyProtection="0">
      <alignment vertical="top"/>
      <protection locked="0"/>
    </xf>
    <xf numFmtId="215" fontId="9" fillId="0" borderId="0"/>
    <xf numFmtId="215" fontId="9" fillId="0" borderId="0"/>
    <xf numFmtId="215" fontId="10" fillId="0" borderId="0"/>
    <xf numFmtId="215" fontId="221" fillId="7" borderId="2" applyNumberFormat="0" applyAlignment="0" applyProtection="0"/>
    <xf numFmtId="215" fontId="224" fillId="27" borderId="0" applyNumberFormat="0" applyBorder="0" applyAlignment="0" applyProtection="0"/>
    <xf numFmtId="215" fontId="233" fillId="0" borderId="19" applyNumberFormat="0" applyFill="0" applyAlignment="0" applyProtection="0"/>
    <xf numFmtId="215" fontId="110" fillId="0" borderId="0"/>
    <xf numFmtId="215" fontId="208" fillId="16" borderId="0" applyNumberFormat="0" applyBorder="0" applyAlignment="0" applyProtection="0"/>
    <xf numFmtId="215" fontId="208" fillId="17" borderId="0" applyNumberFormat="0" applyBorder="0" applyAlignment="0" applyProtection="0"/>
    <xf numFmtId="215" fontId="208" fillId="18" borderId="0" applyNumberFormat="0" applyBorder="0" applyAlignment="0" applyProtection="0"/>
    <xf numFmtId="215" fontId="208" fillId="13" borderId="0" applyNumberFormat="0" applyBorder="0" applyAlignment="0" applyProtection="0"/>
    <xf numFmtId="215" fontId="208" fillId="14" borderId="0" applyNumberFormat="0" applyBorder="0" applyAlignment="0" applyProtection="0"/>
    <xf numFmtId="215" fontId="208" fillId="19" borderId="0" applyNumberFormat="0" applyBorder="0" applyAlignment="0" applyProtection="0"/>
    <xf numFmtId="215" fontId="9" fillId="28" borderId="17" applyNumberFormat="0" applyFont="0" applyAlignment="0" applyProtection="0"/>
    <xf numFmtId="215" fontId="9" fillId="28" borderId="17" applyNumberFormat="0" applyFont="0" applyAlignment="0" applyProtection="0"/>
    <xf numFmtId="215" fontId="216" fillId="0" borderId="7" applyNumberFormat="0" applyFill="0" applyAlignment="0" applyProtection="0"/>
    <xf numFmtId="215" fontId="217" fillId="0" borderId="8" applyNumberFormat="0" applyFill="0" applyAlignment="0" applyProtection="0"/>
    <xf numFmtId="215" fontId="218" fillId="0" borderId="9" applyNumberFormat="0" applyFill="0" applyAlignment="0" applyProtection="0"/>
    <xf numFmtId="215" fontId="218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5" fontId="311" fillId="0" borderId="0"/>
    <xf numFmtId="215" fontId="312" fillId="0" borderId="0"/>
    <xf numFmtId="215" fontId="313" fillId="0" borderId="0"/>
    <xf numFmtId="215" fontId="117" fillId="0" borderId="0"/>
    <xf numFmtId="43" fontId="117" fillId="0" borderId="0" applyFont="0" applyFill="0" applyBorder="0" applyAlignment="0" applyProtection="0"/>
    <xf numFmtId="215" fontId="173" fillId="0" borderId="0"/>
    <xf numFmtId="215" fontId="117" fillId="0" borderId="0"/>
    <xf numFmtId="215" fontId="117" fillId="0" borderId="0"/>
    <xf numFmtId="215" fontId="117" fillId="0" borderId="0"/>
    <xf numFmtId="215" fontId="117" fillId="0" borderId="0"/>
    <xf numFmtId="215" fontId="117" fillId="0" borderId="0"/>
    <xf numFmtId="215" fontId="117" fillId="0" borderId="0"/>
    <xf numFmtId="43" fontId="117" fillId="0" borderId="0" applyFont="0" applyFill="0" applyBorder="0" applyAlignment="0" applyProtection="0"/>
    <xf numFmtId="215" fontId="117" fillId="0" borderId="0"/>
    <xf numFmtId="43" fontId="117" fillId="0" borderId="0" applyFont="0" applyFill="0" applyBorder="0" applyAlignment="0" applyProtection="0"/>
    <xf numFmtId="215" fontId="117" fillId="0" borderId="0"/>
    <xf numFmtId="43" fontId="117" fillId="0" borderId="0" applyFont="0" applyFill="0" applyBorder="0" applyAlignment="0" applyProtection="0"/>
    <xf numFmtId="215" fontId="117" fillId="0" borderId="0"/>
    <xf numFmtId="9" fontId="9" fillId="0" borderId="0" applyFont="0" applyFill="0" applyBorder="0" applyAlignment="0" applyProtection="0"/>
    <xf numFmtId="215" fontId="117" fillId="0" borderId="0"/>
    <xf numFmtId="215" fontId="117" fillId="0" borderId="0"/>
    <xf numFmtId="43" fontId="117" fillId="0" borderId="0" applyFont="0" applyFill="0" applyBorder="0" applyAlignment="0" applyProtection="0"/>
    <xf numFmtId="215" fontId="117" fillId="0" borderId="0"/>
    <xf numFmtId="215" fontId="117" fillId="0" borderId="0"/>
    <xf numFmtId="215" fontId="117" fillId="0" borderId="0"/>
    <xf numFmtId="43" fontId="117" fillId="0" borderId="0" applyFont="0" applyFill="0" applyBorder="0" applyAlignment="0" applyProtection="0"/>
    <xf numFmtId="215" fontId="117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5" fontId="233" fillId="0" borderId="19" applyNumberFormat="0" applyFill="0" applyAlignment="0" applyProtection="0"/>
    <xf numFmtId="215" fontId="221" fillId="7" borderId="2" applyNumberFormat="0" applyAlignment="0" applyProtection="0"/>
    <xf numFmtId="215" fontId="212" fillId="21" borderId="2" applyNumberFormat="0" applyAlignment="0" applyProtection="0"/>
    <xf numFmtId="215" fontId="226" fillId="21" borderId="18" applyNumberFormat="0" applyAlignment="0" applyProtection="0"/>
    <xf numFmtId="4" fontId="44" fillId="74" borderId="71" applyNumberFormat="0" applyProtection="0">
      <alignment horizontal="right" vertical="center"/>
    </xf>
    <xf numFmtId="215" fontId="19" fillId="71" borderId="71" applyNumberFormat="0" applyProtection="0">
      <alignment horizontal="left" vertical="top" indent="1"/>
    </xf>
    <xf numFmtId="4" fontId="19" fillId="76" borderId="71" applyNumberFormat="0" applyProtection="0">
      <alignment horizontal="left" vertical="center" indent="1"/>
    </xf>
    <xf numFmtId="4" fontId="292" fillId="74" borderId="71" applyNumberFormat="0" applyProtection="0">
      <alignment horizontal="right" vertical="center"/>
    </xf>
    <xf numFmtId="4" fontId="19" fillId="74" borderId="71" applyNumberFormat="0" applyProtection="0">
      <alignment horizontal="right" vertical="center"/>
    </xf>
    <xf numFmtId="215" fontId="19" fillId="23" borderId="71" applyNumberFormat="0" applyProtection="0">
      <alignment horizontal="left" vertical="top" indent="1"/>
    </xf>
    <xf numFmtId="4" fontId="19" fillId="23" borderId="71" applyNumberFormat="0" applyProtection="0">
      <alignment horizontal="left" vertical="center" indent="1"/>
    </xf>
    <xf numFmtId="4" fontId="292" fillId="23" borderId="71" applyNumberFormat="0" applyProtection="0">
      <alignment vertical="center"/>
    </xf>
    <xf numFmtId="4" fontId="19" fillId="23" borderId="71" applyNumberFormat="0" applyProtection="0">
      <alignment vertical="center"/>
    </xf>
    <xf numFmtId="215" fontId="10" fillId="78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center" indent="1"/>
    </xf>
    <xf numFmtId="215" fontId="10" fillId="78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top" indent="1"/>
    </xf>
    <xf numFmtId="215" fontId="10" fillId="75" borderId="71" applyNumberFormat="0" applyProtection="0">
      <alignment horizontal="left" vertical="top" indent="1"/>
    </xf>
    <xf numFmtId="215" fontId="10" fillId="75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center" indent="1"/>
    </xf>
    <xf numFmtId="4" fontId="19" fillId="76" borderId="71" applyNumberFormat="0" applyProtection="0">
      <alignment horizontal="right" vertical="center"/>
    </xf>
    <xf numFmtId="4" fontId="19" fillId="10" borderId="71" applyNumberFormat="0" applyProtection="0">
      <alignment horizontal="right" vertical="center"/>
    </xf>
    <xf numFmtId="4" fontId="19" fillId="72" borderId="71" applyNumberFormat="0" applyProtection="0">
      <alignment horizontal="right" vertical="center"/>
    </xf>
    <xf numFmtId="4" fontId="19" fillId="18" borderId="71" applyNumberFormat="0" applyProtection="0">
      <alignment horizontal="right" vertical="center"/>
    </xf>
    <xf numFmtId="4" fontId="19" fillId="19" borderId="71" applyNumberFormat="0" applyProtection="0">
      <alignment horizontal="right" vertical="center"/>
    </xf>
    <xf numFmtId="4" fontId="19" fillId="15" borderId="71" applyNumberFormat="0" applyProtection="0">
      <alignment horizontal="right" vertical="center"/>
    </xf>
    <xf numFmtId="4" fontId="19" fillId="11" borderId="71" applyNumberFormat="0" applyProtection="0">
      <alignment horizontal="right" vertical="center"/>
    </xf>
    <xf numFmtId="4" fontId="19" fillId="17" borderId="71" applyNumberFormat="0" applyProtection="0">
      <alignment horizontal="right" vertical="center"/>
    </xf>
    <xf numFmtId="4" fontId="19" fillId="9" borderId="71" applyNumberFormat="0" applyProtection="0">
      <alignment horizontal="right" vertical="center"/>
    </xf>
    <xf numFmtId="4" fontId="19" fillId="3" borderId="71" applyNumberFormat="0" applyProtection="0">
      <alignment horizontal="right" vertical="center"/>
    </xf>
    <xf numFmtId="215" fontId="209" fillId="20" borderId="71" applyNumberFormat="0" applyProtection="0">
      <alignment horizontal="left" vertical="top" indent="1"/>
    </xf>
    <xf numFmtId="4" fontId="209" fillId="20" borderId="71" applyNumberFormat="0" applyProtection="0">
      <alignment horizontal="left" vertical="center" indent="1"/>
    </xf>
    <xf numFmtId="4" fontId="290" fillId="20" borderId="71" applyNumberFormat="0" applyProtection="0">
      <alignment vertical="center"/>
    </xf>
    <xf numFmtId="4" fontId="209" fillId="27" borderId="71" applyNumberFormat="0" applyProtection="0">
      <alignment vertical="center"/>
    </xf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23" fontId="281" fillId="0" borderId="60" applyFont="0" applyFill="0" applyBorder="0" applyAlignment="0" applyProtection="0"/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215" fontId="282" fillId="20" borderId="14">
      <alignment horizontal="center" vertical="top" wrapText="1"/>
    </xf>
    <xf numFmtId="10" fontId="270" fillId="23" borderId="14" applyNumberFormat="0" applyBorder="0" applyAlignment="0" applyProtection="0"/>
    <xf numFmtId="10" fontId="270" fillId="23" borderId="14" applyNumberFormat="0" applyBorder="0" applyAlignment="0" applyProtection="0"/>
    <xf numFmtId="215" fontId="26" fillId="0" borderId="6">
      <alignment horizontal="left" vertical="center"/>
    </xf>
    <xf numFmtId="215" fontId="26" fillId="0" borderId="6">
      <alignment horizontal="left" vertical="center"/>
    </xf>
    <xf numFmtId="215" fontId="269" fillId="0" borderId="14" applyFont="0" applyFill="0" applyBorder="0">
      <alignment horizontal="centerContinuous" vertical="justify" wrapText="1"/>
    </xf>
    <xf numFmtId="215" fontId="269" fillId="0" borderId="14" applyFont="0" applyFill="0" applyBorder="0">
      <alignment horizontal="centerContinuous" vertical="justify" wrapText="1"/>
    </xf>
    <xf numFmtId="215" fontId="269" fillId="0" borderId="14" applyFont="0" applyFill="0" applyBorder="0">
      <alignment horizontal="center" vertical="justify" wrapText="1"/>
    </xf>
    <xf numFmtId="215" fontId="269" fillId="0" borderId="14" applyFont="0" applyFill="0" applyBorder="0">
      <alignment horizontal="center" vertical="justify" wrapText="1"/>
    </xf>
    <xf numFmtId="254" fontId="247" fillId="0" borderId="62" applyAlignment="0" applyProtection="0"/>
    <xf numFmtId="43" fontId="9" fillId="0" borderId="0" applyFont="0" applyFill="0" applyBorder="0" applyAlignment="0" applyProtection="0"/>
    <xf numFmtId="215" fontId="9" fillId="0" borderId="0"/>
    <xf numFmtId="9" fontId="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42" applyNumberFormat="0" applyFill="0" applyAlignment="0">
      <protection locked="0"/>
    </xf>
    <xf numFmtId="0" fontId="151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13" fillId="0" borderId="0">
      <alignment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6" fillId="0" borderId="0" applyFont="0" applyBorder="0" applyAlignment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15" fontId="8" fillId="0" borderId="0"/>
    <xf numFmtId="215" fontId="166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47" fillId="0" borderId="62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6" fillId="0" borderId="6">
      <alignment horizontal="left" vertical="center"/>
    </xf>
    <xf numFmtId="215" fontId="26" fillId="0" borderId="6">
      <alignment horizontal="left" vertical="center"/>
    </xf>
    <xf numFmtId="215" fontId="10" fillId="28" borderId="17" applyNumberFormat="0" applyFont="0" applyAlignment="0" applyProtection="0"/>
    <xf numFmtId="215" fontId="10" fillId="28" borderId="17" applyNumberFormat="0" applyFont="0" applyAlignment="0" applyProtection="0"/>
    <xf numFmtId="215" fontId="10" fillId="28" borderId="17" applyNumberFormat="0" applyFont="0" applyAlignment="0" applyProtection="0"/>
    <xf numFmtId="215" fontId="10" fillId="28" borderId="17" applyNumberFormat="0" applyFont="0" applyAlignment="0" applyProtection="0"/>
    <xf numFmtId="223" fontId="281" fillId="0" borderId="60" applyFont="0" applyFill="0" applyBorder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4" fontId="209" fillId="27" borderId="71" applyNumberFormat="0" applyProtection="0">
      <alignment vertical="center"/>
    </xf>
    <xf numFmtId="4" fontId="290" fillId="20" borderId="71" applyNumberFormat="0" applyProtection="0">
      <alignment vertical="center"/>
    </xf>
    <xf numFmtId="4" fontId="209" fillId="20" borderId="71" applyNumberFormat="0" applyProtection="0">
      <alignment horizontal="left" vertical="center" indent="1"/>
    </xf>
    <xf numFmtId="215" fontId="209" fillId="20" borderId="71" applyNumberFormat="0" applyProtection="0">
      <alignment horizontal="left" vertical="top" indent="1"/>
    </xf>
    <xf numFmtId="4" fontId="19" fillId="3" borderId="71" applyNumberFormat="0" applyProtection="0">
      <alignment horizontal="right" vertical="center"/>
    </xf>
    <xf numFmtId="4" fontId="19" fillId="9" borderId="71" applyNumberFormat="0" applyProtection="0">
      <alignment horizontal="right" vertical="center"/>
    </xf>
    <xf numFmtId="4" fontId="19" fillId="17" borderId="71" applyNumberFormat="0" applyProtection="0">
      <alignment horizontal="right" vertical="center"/>
    </xf>
    <xf numFmtId="4" fontId="19" fillId="11" borderId="71" applyNumberFormat="0" applyProtection="0">
      <alignment horizontal="right" vertical="center"/>
    </xf>
    <xf numFmtId="4" fontId="19" fillId="15" borderId="71" applyNumberFormat="0" applyProtection="0">
      <alignment horizontal="right" vertical="center"/>
    </xf>
    <xf numFmtId="4" fontId="19" fillId="19" borderId="71" applyNumberFormat="0" applyProtection="0">
      <alignment horizontal="right" vertical="center"/>
    </xf>
    <xf numFmtId="4" fontId="19" fillId="18" borderId="71" applyNumberFormat="0" applyProtection="0">
      <alignment horizontal="right" vertical="center"/>
    </xf>
    <xf numFmtId="4" fontId="19" fillId="72" borderId="71" applyNumberFormat="0" applyProtection="0">
      <alignment horizontal="right" vertical="center"/>
    </xf>
    <xf numFmtId="4" fontId="19" fillId="10" borderId="71" applyNumberFormat="0" applyProtection="0">
      <alignment horizontal="right" vertical="center"/>
    </xf>
    <xf numFmtId="4" fontId="19" fillId="76" borderId="71" applyNumberFormat="0" applyProtection="0">
      <alignment horizontal="right" vertical="center"/>
    </xf>
    <xf numFmtId="215" fontId="10" fillId="75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top" indent="1"/>
    </xf>
    <xf numFmtId="215" fontId="10" fillId="75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center" indent="1"/>
    </xf>
    <xf numFmtId="215" fontId="10" fillId="78" borderId="71" applyNumberFormat="0" applyProtection="0">
      <alignment horizontal="left" vertical="center" indent="1"/>
    </xf>
    <xf numFmtId="215" fontId="10" fillId="78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top" indent="1"/>
    </xf>
    <xf numFmtId="4" fontId="19" fillId="23" borderId="71" applyNumberFormat="0" applyProtection="0">
      <alignment vertical="center"/>
    </xf>
    <xf numFmtId="4" fontId="292" fillId="23" borderId="71" applyNumberFormat="0" applyProtection="0">
      <alignment vertical="center"/>
    </xf>
    <xf numFmtId="4" fontId="19" fillId="23" borderId="71" applyNumberFormat="0" applyProtection="0">
      <alignment horizontal="left" vertical="center" indent="1"/>
    </xf>
    <xf numFmtId="215" fontId="19" fillId="23" borderId="71" applyNumberFormat="0" applyProtection="0">
      <alignment horizontal="left" vertical="top" indent="1"/>
    </xf>
    <xf numFmtId="4" fontId="19" fillId="74" borderId="71" applyNumberFormat="0" applyProtection="0">
      <alignment horizontal="right" vertical="center"/>
    </xf>
    <xf numFmtId="4" fontId="292" fillId="74" borderId="71" applyNumberFormat="0" applyProtection="0">
      <alignment horizontal="right" vertical="center"/>
    </xf>
    <xf numFmtId="4" fontId="19" fillId="76" borderId="71" applyNumberFormat="0" applyProtection="0">
      <alignment horizontal="left" vertical="center" indent="1"/>
    </xf>
    <xf numFmtId="215" fontId="19" fillId="71" borderId="71" applyNumberFormat="0" applyProtection="0">
      <alignment horizontal="left" vertical="top" indent="1"/>
    </xf>
    <xf numFmtId="4" fontId="44" fillId="74" borderId="71" applyNumberFormat="0" applyProtection="0">
      <alignment horizontal="right" vertical="center"/>
    </xf>
    <xf numFmtId="215" fontId="226" fillId="21" borderId="18" applyNumberFormat="0" applyAlignment="0" applyProtection="0"/>
    <xf numFmtId="215" fontId="212" fillId="21" borderId="2" applyNumberFormat="0" applyAlignment="0" applyProtection="0"/>
    <xf numFmtId="215" fontId="221" fillId="7" borderId="2" applyNumberFormat="0" applyAlignment="0" applyProtection="0"/>
    <xf numFmtId="215" fontId="233" fillId="0" borderId="19" applyNumberFormat="0" applyFill="0" applyAlignment="0" applyProtection="0"/>
    <xf numFmtId="215" fontId="9" fillId="28" borderId="17" applyNumberFormat="0" applyFont="0" applyAlignment="0" applyProtection="0"/>
    <xf numFmtId="215" fontId="9" fillId="28" borderId="17" applyNumberFormat="0" applyFont="0" applyAlignment="0" applyProtection="0"/>
    <xf numFmtId="215" fontId="233" fillId="0" borderId="19" applyNumberFormat="0" applyFill="0" applyAlignment="0" applyProtection="0"/>
    <xf numFmtId="215" fontId="221" fillId="7" borderId="2" applyNumberFormat="0" applyAlignment="0" applyProtection="0"/>
    <xf numFmtId="215" fontId="212" fillId="21" borderId="2" applyNumberFormat="0" applyAlignment="0" applyProtection="0"/>
    <xf numFmtId="215" fontId="226" fillId="21" borderId="18" applyNumberFormat="0" applyAlignment="0" applyProtection="0"/>
    <xf numFmtId="4" fontId="44" fillId="74" borderId="71" applyNumberFormat="0" applyProtection="0">
      <alignment horizontal="right" vertical="center"/>
    </xf>
    <xf numFmtId="215" fontId="19" fillId="71" borderId="71" applyNumberFormat="0" applyProtection="0">
      <alignment horizontal="left" vertical="top" indent="1"/>
    </xf>
    <xf numFmtId="4" fontId="19" fillId="76" borderId="71" applyNumberFormat="0" applyProtection="0">
      <alignment horizontal="left" vertical="center" indent="1"/>
    </xf>
    <xf numFmtId="4" fontId="292" fillId="74" borderId="71" applyNumberFormat="0" applyProtection="0">
      <alignment horizontal="right" vertical="center"/>
    </xf>
    <xf numFmtId="4" fontId="19" fillId="74" borderId="71" applyNumberFormat="0" applyProtection="0">
      <alignment horizontal="right" vertical="center"/>
    </xf>
    <xf numFmtId="215" fontId="19" fillId="23" borderId="71" applyNumberFormat="0" applyProtection="0">
      <alignment horizontal="left" vertical="top" indent="1"/>
    </xf>
    <xf numFmtId="4" fontId="19" fillId="23" borderId="71" applyNumberFormat="0" applyProtection="0">
      <alignment horizontal="left" vertical="center" indent="1"/>
    </xf>
    <xf numFmtId="4" fontId="292" fillId="23" borderId="71" applyNumberFormat="0" applyProtection="0">
      <alignment vertical="center"/>
    </xf>
    <xf numFmtId="4" fontId="19" fillId="23" borderId="71" applyNumberFormat="0" applyProtection="0">
      <alignment vertical="center"/>
    </xf>
    <xf numFmtId="215" fontId="10" fillId="78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top" indent="1"/>
    </xf>
    <xf numFmtId="215" fontId="10" fillId="78" borderId="71" applyNumberFormat="0" applyProtection="0">
      <alignment horizontal="left" vertical="center" indent="1"/>
    </xf>
    <xf numFmtId="215" fontId="10" fillId="78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top" indent="1"/>
    </xf>
    <xf numFmtId="215" fontId="10" fillId="77" borderId="71" applyNumberFormat="0" applyProtection="0">
      <alignment horizontal="left" vertical="center" indent="1"/>
    </xf>
    <xf numFmtId="215" fontId="10" fillId="77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top" indent="1"/>
    </xf>
    <xf numFmtId="215" fontId="10" fillId="71" borderId="71" applyNumberFormat="0" applyProtection="0">
      <alignment horizontal="left" vertical="center" indent="1"/>
    </xf>
    <xf numFmtId="215" fontId="10" fillId="71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top" indent="1"/>
    </xf>
    <xf numFmtId="215" fontId="10" fillId="75" borderId="71" applyNumberFormat="0" applyProtection="0">
      <alignment horizontal="left" vertical="top" indent="1"/>
    </xf>
    <xf numFmtId="215" fontId="10" fillId="75" borderId="71" applyNumberFormat="0" applyProtection="0">
      <alignment horizontal="left" vertical="center" indent="1"/>
    </xf>
    <xf numFmtId="215" fontId="10" fillId="75" borderId="71" applyNumberFormat="0" applyProtection="0">
      <alignment horizontal="left" vertical="center" indent="1"/>
    </xf>
    <xf numFmtId="4" fontId="19" fillId="76" borderId="71" applyNumberFormat="0" applyProtection="0">
      <alignment horizontal="right" vertical="center"/>
    </xf>
    <xf numFmtId="4" fontId="19" fillId="10" borderId="71" applyNumberFormat="0" applyProtection="0">
      <alignment horizontal="right" vertical="center"/>
    </xf>
    <xf numFmtId="4" fontId="19" fillId="72" borderId="71" applyNumberFormat="0" applyProtection="0">
      <alignment horizontal="right" vertical="center"/>
    </xf>
    <xf numFmtId="4" fontId="19" fillId="18" borderId="71" applyNumberFormat="0" applyProtection="0">
      <alignment horizontal="right" vertical="center"/>
    </xf>
    <xf numFmtId="4" fontId="19" fillId="19" borderId="71" applyNumberFormat="0" applyProtection="0">
      <alignment horizontal="right" vertical="center"/>
    </xf>
    <xf numFmtId="4" fontId="19" fillId="15" borderId="71" applyNumberFormat="0" applyProtection="0">
      <alignment horizontal="right" vertical="center"/>
    </xf>
    <xf numFmtId="4" fontId="19" fillId="11" borderId="71" applyNumberFormat="0" applyProtection="0">
      <alignment horizontal="right" vertical="center"/>
    </xf>
    <xf numFmtId="4" fontId="19" fillId="17" borderId="71" applyNumberFormat="0" applyProtection="0">
      <alignment horizontal="right" vertical="center"/>
    </xf>
    <xf numFmtId="4" fontId="19" fillId="9" borderId="71" applyNumberFormat="0" applyProtection="0">
      <alignment horizontal="right" vertical="center"/>
    </xf>
    <xf numFmtId="4" fontId="19" fillId="3" borderId="71" applyNumberFormat="0" applyProtection="0">
      <alignment horizontal="right" vertical="center"/>
    </xf>
    <xf numFmtId="215" fontId="209" fillId="20" borderId="71" applyNumberFormat="0" applyProtection="0">
      <alignment horizontal="left" vertical="top" indent="1"/>
    </xf>
    <xf numFmtId="4" fontId="209" fillId="20" borderId="71" applyNumberFormat="0" applyProtection="0">
      <alignment horizontal="left" vertical="center" indent="1"/>
    </xf>
    <xf numFmtId="4" fontId="290" fillId="20" borderId="71" applyNumberFormat="0" applyProtection="0">
      <alignment vertical="center"/>
    </xf>
    <xf numFmtId="4" fontId="209" fillId="27" borderId="71" applyNumberFormat="0" applyProtection="0">
      <alignment vertical="center"/>
    </xf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48" fillId="66" borderId="2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15" fontId="226" fillId="66" borderId="18" applyNumberFormat="0" applyAlignment="0" applyProtection="0"/>
    <xf numFmtId="223" fontId="281" fillId="0" borderId="60" applyFont="0" applyFill="0" applyBorder="0" applyAlignment="0" applyProtection="0"/>
    <xf numFmtId="215" fontId="26" fillId="0" borderId="6">
      <alignment horizontal="left" vertical="center"/>
    </xf>
    <xf numFmtId="215" fontId="26" fillId="0" borderId="6">
      <alignment horizontal="left" vertical="center"/>
    </xf>
    <xf numFmtId="254" fontId="247" fillId="0" borderId="62" applyAlignment="0" applyProtection="0"/>
    <xf numFmtId="0" fontId="170" fillId="0" borderId="0"/>
    <xf numFmtId="0" fontId="134" fillId="0" borderId="0" applyNumberFormat="0" applyFill="0" applyBorder="0" applyAlignment="0" applyProtection="0"/>
    <xf numFmtId="0" fontId="134" fillId="0" borderId="42" applyNumberFormat="0" applyFill="0" applyBorder="0" applyAlignment="0">
      <protection locked="0"/>
    </xf>
    <xf numFmtId="0" fontId="136" fillId="0" borderId="0"/>
    <xf numFmtId="0" fontId="134" fillId="0" borderId="42" applyNumberFormat="0" applyFill="0" applyBorder="0" applyAlignment="0">
      <alignment wrapText="1"/>
      <protection locked="0"/>
    </xf>
    <xf numFmtId="0" fontId="134" fillId="0" borderId="42" applyNumberFormat="0" applyFill="0" applyBorder="0" applyAlignment="0">
      <protection locked="0"/>
    </xf>
    <xf numFmtId="43" fontId="17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42" applyNumberFormat="0" applyFill="0" applyBorder="0" applyAlignment="0">
      <protection locked="0"/>
    </xf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7" borderId="158" applyNumberFormat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10" fillId="0" borderId="0" applyFont="0" applyFill="0" applyBorder="0" applyAlignment="0" applyProtection="0"/>
    <xf numFmtId="4" fontId="209" fillId="27" borderId="86" applyNumberFormat="0" applyProtection="0">
      <alignment vertical="center"/>
    </xf>
    <xf numFmtId="215" fontId="226" fillId="66" borderId="85" applyNumberFormat="0" applyAlignment="0" applyProtection="0"/>
    <xf numFmtId="215" fontId="226" fillId="66" borderId="85" applyNumberFormat="0" applyAlignment="0" applyProtection="0"/>
    <xf numFmtId="215" fontId="226" fillId="66" borderId="85" applyNumberFormat="0" applyAlignment="0" applyProtection="0"/>
    <xf numFmtId="215" fontId="226" fillId="66" borderId="85" applyNumberFormat="0" applyAlignment="0" applyProtection="0"/>
    <xf numFmtId="223" fontId="281" fillId="0" borderId="81" applyFont="0" applyFill="0" applyBorder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215" fontId="26" fillId="0" borderId="80">
      <alignment horizontal="left" vertical="center"/>
    </xf>
    <xf numFmtId="215" fontId="26" fillId="0" borderId="80">
      <alignment horizontal="left" vertical="center"/>
    </xf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54" fontId="247" fillId="0" borderId="82" applyAlignment="0" applyProtection="0"/>
    <xf numFmtId="21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47" fillId="0" borderId="74" applyAlignment="0" applyProtection="0"/>
    <xf numFmtId="215" fontId="248" fillId="66" borderId="75" applyNumberFormat="0" applyAlignment="0" applyProtection="0"/>
    <xf numFmtId="215" fontId="248" fillId="66" borderId="75" applyNumberFormat="0" applyAlignment="0" applyProtection="0"/>
    <xf numFmtId="215" fontId="248" fillId="66" borderId="75" applyNumberFormat="0" applyAlignment="0" applyProtection="0"/>
    <xf numFmtId="215" fontId="248" fillId="66" borderId="75" applyNumberFormat="0" applyAlignment="0" applyProtection="0"/>
    <xf numFmtId="215" fontId="26" fillId="0" borderId="37">
      <alignment horizontal="left" vertical="center"/>
    </xf>
    <xf numFmtId="215" fontId="26" fillId="0" borderId="37">
      <alignment horizontal="left" vertical="center"/>
    </xf>
    <xf numFmtId="215" fontId="10" fillId="28" borderId="76" applyNumberFormat="0" applyFont="0" applyAlignment="0" applyProtection="0"/>
    <xf numFmtId="215" fontId="10" fillId="28" borderId="76" applyNumberFormat="0" applyFont="0" applyAlignment="0" applyProtection="0"/>
    <xf numFmtId="215" fontId="10" fillId="28" borderId="76" applyNumberFormat="0" applyFont="0" applyAlignment="0" applyProtection="0"/>
    <xf numFmtId="215" fontId="10" fillId="28" borderId="76" applyNumberFormat="0" applyFont="0" applyAlignment="0" applyProtection="0"/>
    <xf numFmtId="223" fontId="281" fillId="0" borderId="73" applyFont="0" applyFill="0" applyBorder="0" applyAlignment="0" applyProtection="0"/>
    <xf numFmtId="215" fontId="226" fillId="66" borderId="77" applyNumberFormat="0" applyAlignment="0" applyProtection="0"/>
    <xf numFmtId="215" fontId="226" fillId="66" borderId="77" applyNumberFormat="0" applyAlignment="0" applyProtection="0"/>
    <xf numFmtId="215" fontId="226" fillId="66" borderId="77" applyNumberFormat="0" applyAlignment="0" applyProtection="0"/>
    <xf numFmtId="215" fontId="226" fillId="66" borderId="77" applyNumberFormat="0" applyAlignment="0" applyProtection="0"/>
    <xf numFmtId="4" fontId="209" fillId="27" borderId="78" applyNumberFormat="0" applyProtection="0">
      <alignment vertical="center"/>
    </xf>
    <xf numFmtId="4" fontId="290" fillId="20" borderId="78" applyNumberFormat="0" applyProtection="0">
      <alignment vertical="center"/>
    </xf>
    <xf numFmtId="4" fontId="209" fillId="20" borderId="78" applyNumberFormat="0" applyProtection="0">
      <alignment horizontal="left" vertical="center" indent="1"/>
    </xf>
    <xf numFmtId="215" fontId="209" fillId="20" borderId="78" applyNumberFormat="0" applyProtection="0">
      <alignment horizontal="left" vertical="top" indent="1"/>
    </xf>
    <xf numFmtId="4" fontId="19" fillId="3" borderId="78" applyNumberFormat="0" applyProtection="0">
      <alignment horizontal="right" vertical="center"/>
    </xf>
    <xf numFmtId="4" fontId="19" fillId="9" borderId="78" applyNumberFormat="0" applyProtection="0">
      <alignment horizontal="right" vertical="center"/>
    </xf>
    <xf numFmtId="4" fontId="19" fillId="17" borderId="78" applyNumberFormat="0" applyProtection="0">
      <alignment horizontal="right" vertical="center"/>
    </xf>
    <xf numFmtId="4" fontId="19" fillId="11" borderId="78" applyNumberFormat="0" applyProtection="0">
      <alignment horizontal="right" vertical="center"/>
    </xf>
    <xf numFmtId="4" fontId="19" fillId="15" borderId="78" applyNumberFormat="0" applyProtection="0">
      <alignment horizontal="right" vertical="center"/>
    </xf>
    <xf numFmtId="4" fontId="19" fillId="19" borderId="78" applyNumberFormat="0" applyProtection="0">
      <alignment horizontal="right" vertical="center"/>
    </xf>
    <xf numFmtId="4" fontId="19" fillId="18" borderId="78" applyNumberFormat="0" applyProtection="0">
      <alignment horizontal="right" vertical="center"/>
    </xf>
    <xf numFmtId="4" fontId="19" fillId="72" borderId="78" applyNumberFormat="0" applyProtection="0">
      <alignment horizontal="right" vertical="center"/>
    </xf>
    <xf numFmtId="4" fontId="19" fillId="10" borderId="78" applyNumberFormat="0" applyProtection="0">
      <alignment horizontal="right" vertical="center"/>
    </xf>
    <xf numFmtId="4" fontId="19" fillId="76" borderId="78" applyNumberFormat="0" applyProtection="0">
      <alignment horizontal="right" vertical="center"/>
    </xf>
    <xf numFmtId="215" fontId="10" fillId="75" borderId="78" applyNumberFormat="0" applyProtection="0">
      <alignment horizontal="left" vertical="center" indent="1"/>
    </xf>
    <xf numFmtId="215" fontId="10" fillId="75" borderId="78" applyNumberFormat="0" applyProtection="0">
      <alignment horizontal="left" vertical="center" indent="1"/>
    </xf>
    <xf numFmtId="215" fontId="10" fillId="75" borderId="78" applyNumberFormat="0" applyProtection="0">
      <alignment horizontal="left" vertical="top" indent="1"/>
    </xf>
    <xf numFmtId="215" fontId="10" fillId="75" borderId="78" applyNumberFormat="0" applyProtection="0">
      <alignment horizontal="left" vertical="top" indent="1"/>
    </xf>
    <xf numFmtId="215" fontId="10" fillId="71" borderId="78" applyNumberFormat="0" applyProtection="0">
      <alignment horizontal="left" vertical="center" indent="1"/>
    </xf>
    <xf numFmtId="215" fontId="10" fillId="71" borderId="78" applyNumberFormat="0" applyProtection="0">
      <alignment horizontal="left" vertical="center" indent="1"/>
    </xf>
    <xf numFmtId="215" fontId="10" fillId="71" borderId="78" applyNumberFormat="0" applyProtection="0">
      <alignment horizontal="left" vertical="top" indent="1"/>
    </xf>
    <xf numFmtId="215" fontId="10" fillId="71" borderId="78" applyNumberFormat="0" applyProtection="0">
      <alignment horizontal="left" vertical="top" indent="1"/>
    </xf>
    <xf numFmtId="215" fontId="10" fillId="77" borderId="78" applyNumberFormat="0" applyProtection="0">
      <alignment horizontal="left" vertical="center" indent="1"/>
    </xf>
    <xf numFmtId="215" fontId="10" fillId="77" borderId="78" applyNumberFormat="0" applyProtection="0">
      <alignment horizontal="left" vertical="center" indent="1"/>
    </xf>
    <xf numFmtId="215" fontId="10" fillId="77" borderId="78" applyNumberFormat="0" applyProtection="0">
      <alignment horizontal="left" vertical="top" indent="1"/>
    </xf>
    <xf numFmtId="215" fontId="10" fillId="77" borderId="78" applyNumberFormat="0" applyProtection="0">
      <alignment horizontal="left" vertical="top" indent="1"/>
    </xf>
    <xf numFmtId="215" fontId="10" fillId="78" borderId="78" applyNumberFormat="0" applyProtection="0">
      <alignment horizontal="left" vertical="center" indent="1"/>
    </xf>
    <xf numFmtId="215" fontId="10" fillId="78" borderId="78" applyNumberFormat="0" applyProtection="0">
      <alignment horizontal="left" vertical="center" indent="1"/>
    </xf>
    <xf numFmtId="215" fontId="10" fillId="78" borderId="78" applyNumberFormat="0" applyProtection="0">
      <alignment horizontal="left" vertical="top" indent="1"/>
    </xf>
    <xf numFmtId="215" fontId="10" fillId="78" borderId="78" applyNumberFormat="0" applyProtection="0">
      <alignment horizontal="left" vertical="top" indent="1"/>
    </xf>
    <xf numFmtId="4" fontId="19" fillId="23" borderId="78" applyNumberFormat="0" applyProtection="0">
      <alignment vertical="center"/>
    </xf>
    <xf numFmtId="4" fontId="292" fillId="23" borderId="78" applyNumberFormat="0" applyProtection="0">
      <alignment vertical="center"/>
    </xf>
    <xf numFmtId="4" fontId="19" fillId="23" borderId="78" applyNumberFormat="0" applyProtection="0">
      <alignment horizontal="left" vertical="center" indent="1"/>
    </xf>
    <xf numFmtId="215" fontId="19" fillId="23" borderId="78" applyNumberFormat="0" applyProtection="0">
      <alignment horizontal="left" vertical="top" indent="1"/>
    </xf>
    <xf numFmtId="4" fontId="19" fillId="74" borderId="78" applyNumberFormat="0" applyProtection="0">
      <alignment horizontal="right" vertical="center"/>
    </xf>
    <xf numFmtId="4" fontId="292" fillId="74" borderId="78" applyNumberFormat="0" applyProtection="0">
      <alignment horizontal="right" vertical="center"/>
    </xf>
    <xf numFmtId="4" fontId="19" fillId="76" borderId="78" applyNumberFormat="0" applyProtection="0">
      <alignment horizontal="left" vertical="center" indent="1"/>
    </xf>
    <xf numFmtId="215" fontId="19" fillId="71" borderId="78" applyNumberFormat="0" applyProtection="0">
      <alignment horizontal="left" vertical="top" indent="1"/>
    </xf>
    <xf numFmtId="4" fontId="44" fillId="74" borderId="78" applyNumberFormat="0" applyProtection="0">
      <alignment horizontal="right" vertical="center"/>
    </xf>
    <xf numFmtId="215" fontId="226" fillId="21" borderId="77" applyNumberFormat="0" applyAlignment="0" applyProtection="0"/>
    <xf numFmtId="215" fontId="212" fillId="21" borderId="75" applyNumberFormat="0" applyAlignment="0" applyProtection="0"/>
    <xf numFmtId="215" fontId="221" fillId="7" borderId="75" applyNumberFormat="0" applyAlignment="0" applyProtection="0"/>
    <xf numFmtId="215" fontId="233" fillId="0" borderId="79" applyNumberFormat="0" applyFill="0" applyAlignment="0" applyProtection="0"/>
    <xf numFmtId="215" fontId="9" fillId="28" borderId="76" applyNumberFormat="0" applyFont="0" applyAlignment="0" applyProtection="0"/>
    <xf numFmtId="215" fontId="9" fillId="28" borderId="76" applyNumberFormat="0" applyFont="0" applyAlignment="0" applyProtection="0"/>
    <xf numFmtId="215" fontId="233" fillId="0" borderId="79" applyNumberFormat="0" applyFill="0" applyAlignment="0" applyProtection="0"/>
    <xf numFmtId="215" fontId="221" fillId="7" borderId="75" applyNumberFormat="0" applyAlignment="0" applyProtection="0"/>
    <xf numFmtId="215" fontId="212" fillId="21" borderId="75" applyNumberFormat="0" applyAlignment="0" applyProtection="0"/>
    <xf numFmtId="215" fontId="226" fillId="21" borderId="77" applyNumberFormat="0" applyAlignment="0" applyProtection="0"/>
    <xf numFmtId="4" fontId="44" fillId="74" borderId="78" applyNumberFormat="0" applyProtection="0">
      <alignment horizontal="right" vertical="center"/>
    </xf>
    <xf numFmtId="215" fontId="19" fillId="71" borderId="78" applyNumberFormat="0" applyProtection="0">
      <alignment horizontal="left" vertical="top" indent="1"/>
    </xf>
    <xf numFmtId="4" fontId="19" fillId="76" borderId="78" applyNumberFormat="0" applyProtection="0">
      <alignment horizontal="left" vertical="center" indent="1"/>
    </xf>
    <xf numFmtId="4" fontId="292" fillId="74" borderId="78" applyNumberFormat="0" applyProtection="0">
      <alignment horizontal="right" vertical="center"/>
    </xf>
    <xf numFmtId="4" fontId="19" fillId="74" borderId="78" applyNumberFormat="0" applyProtection="0">
      <alignment horizontal="right" vertical="center"/>
    </xf>
    <xf numFmtId="215" fontId="19" fillId="23" borderId="78" applyNumberFormat="0" applyProtection="0">
      <alignment horizontal="left" vertical="top" indent="1"/>
    </xf>
    <xf numFmtId="4" fontId="19" fillId="23" borderId="78" applyNumberFormat="0" applyProtection="0">
      <alignment horizontal="left" vertical="center" indent="1"/>
    </xf>
    <xf numFmtId="4" fontId="292" fillId="23" borderId="78" applyNumberFormat="0" applyProtection="0">
      <alignment vertical="center"/>
    </xf>
    <xf numFmtId="4" fontId="19" fillId="23" borderId="78" applyNumberFormat="0" applyProtection="0">
      <alignment vertical="center"/>
    </xf>
    <xf numFmtId="215" fontId="10" fillId="78" borderId="78" applyNumberFormat="0" applyProtection="0">
      <alignment horizontal="left" vertical="top" indent="1"/>
    </xf>
    <xf numFmtId="215" fontId="10" fillId="78" borderId="78" applyNumberFormat="0" applyProtection="0">
      <alignment horizontal="left" vertical="top" indent="1"/>
    </xf>
    <xf numFmtId="215" fontId="10" fillId="78" borderId="78" applyNumberFormat="0" applyProtection="0">
      <alignment horizontal="left" vertical="center" indent="1"/>
    </xf>
    <xf numFmtId="215" fontId="10" fillId="78" borderId="78" applyNumberFormat="0" applyProtection="0">
      <alignment horizontal="left" vertical="center" indent="1"/>
    </xf>
    <xf numFmtId="215" fontId="10" fillId="77" borderId="78" applyNumberFormat="0" applyProtection="0">
      <alignment horizontal="left" vertical="top" indent="1"/>
    </xf>
    <xf numFmtId="215" fontId="10" fillId="77" borderId="78" applyNumberFormat="0" applyProtection="0">
      <alignment horizontal="left" vertical="top" indent="1"/>
    </xf>
    <xf numFmtId="215" fontId="10" fillId="77" borderId="78" applyNumberFormat="0" applyProtection="0">
      <alignment horizontal="left" vertical="center" indent="1"/>
    </xf>
    <xf numFmtId="215" fontId="10" fillId="77" borderId="78" applyNumberFormat="0" applyProtection="0">
      <alignment horizontal="left" vertical="center" indent="1"/>
    </xf>
    <xf numFmtId="215" fontId="10" fillId="71" borderId="78" applyNumberFormat="0" applyProtection="0">
      <alignment horizontal="left" vertical="top" indent="1"/>
    </xf>
    <xf numFmtId="215" fontId="10" fillId="71" borderId="78" applyNumberFormat="0" applyProtection="0">
      <alignment horizontal="left" vertical="top" indent="1"/>
    </xf>
    <xf numFmtId="215" fontId="10" fillId="71" borderId="78" applyNumberFormat="0" applyProtection="0">
      <alignment horizontal="left" vertical="center" indent="1"/>
    </xf>
    <xf numFmtId="215" fontId="10" fillId="71" borderId="78" applyNumberFormat="0" applyProtection="0">
      <alignment horizontal="left" vertical="center" indent="1"/>
    </xf>
    <xf numFmtId="215" fontId="10" fillId="75" borderId="78" applyNumberFormat="0" applyProtection="0">
      <alignment horizontal="left" vertical="top" indent="1"/>
    </xf>
    <xf numFmtId="215" fontId="10" fillId="75" borderId="78" applyNumberFormat="0" applyProtection="0">
      <alignment horizontal="left" vertical="top" indent="1"/>
    </xf>
    <xf numFmtId="215" fontId="10" fillId="75" borderId="78" applyNumberFormat="0" applyProtection="0">
      <alignment horizontal="left" vertical="center" indent="1"/>
    </xf>
    <xf numFmtId="215" fontId="10" fillId="75" borderId="78" applyNumberFormat="0" applyProtection="0">
      <alignment horizontal="left" vertical="center" indent="1"/>
    </xf>
    <xf numFmtId="4" fontId="19" fillId="76" borderId="78" applyNumberFormat="0" applyProtection="0">
      <alignment horizontal="right" vertical="center"/>
    </xf>
    <xf numFmtId="4" fontId="19" fillId="10" borderId="78" applyNumberFormat="0" applyProtection="0">
      <alignment horizontal="right" vertical="center"/>
    </xf>
    <xf numFmtId="4" fontId="19" fillId="72" borderId="78" applyNumberFormat="0" applyProtection="0">
      <alignment horizontal="right" vertical="center"/>
    </xf>
    <xf numFmtId="4" fontId="19" fillId="18" borderId="78" applyNumberFormat="0" applyProtection="0">
      <alignment horizontal="right" vertical="center"/>
    </xf>
    <xf numFmtId="4" fontId="19" fillId="19" borderId="78" applyNumberFormat="0" applyProtection="0">
      <alignment horizontal="right" vertical="center"/>
    </xf>
    <xf numFmtId="4" fontId="19" fillId="15" borderId="78" applyNumberFormat="0" applyProtection="0">
      <alignment horizontal="right" vertical="center"/>
    </xf>
    <xf numFmtId="4" fontId="19" fillId="11" borderId="78" applyNumberFormat="0" applyProtection="0">
      <alignment horizontal="right" vertical="center"/>
    </xf>
    <xf numFmtId="4" fontId="19" fillId="17" borderId="78" applyNumberFormat="0" applyProtection="0">
      <alignment horizontal="right" vertical="center"/>
    </xf>
    <xf numFmtId="4" fontId="19" fillId="9" borderId="78" applyNumberFormat="0" applyProtection="0">
      <alignment horizontal="right" vertical="center"/>
    </xf>
    <xf numFmtId="4" fontId="19" fillId="3" borderId="78" applyNumberFormat="0" applyProtection="0">
      <alignment horizontal="right" vertical="center"/>
    </xf>
    <xf numFmtId="215" fontId="209" fillId="20" borderId="78" applyNumberFormat="0" applyProtection="0">
      <alignment horizontal="left" vertical="top" indent="1"/>
    </xf>
    <xf numFmtId="4" fontId="209" fillId="20" borderId="78" applyNumberFormat="0" applyProtection="0">
      <alignment horizontal="left" vertical="center" indent="1"/>
    </xf>
    <xf numFmtId="4" fontId="290" fillId="20" borderId="78" applyNumberFormat="0" applyProtection="0">
      <alignment vertical="center"/>
    </xf>
    <xf numFmtId="4" fontId="209" fillId="27" borderId="78" applyNumberFormat="0" applyProtection="0">
      <alignment vertical="center"/>
    </xf>
    <xf numFmtId="215" fontId="248" fillId="66" borderId="75" applyNumberFormat="0" applyAlignment="0" applyProtection="0"/>
    <xf numFmtId="215" fontId="248" fillId="66" borderId="75" applyNumberFormat="0" applyAlignment="0" applyProtection="0"/>
    <xf numFmtId="215" fontId="248" fillId="66" borderId="75" applyNumberFormat="0" applyAlignment="0" applyProtection="0"/>
    <xf numFmtId="215" fontId="248" fillId="66" borderId="75" applyNumberFormat="0" applyAlignment="0" applyProtection="0"/>
    <xf numFmtId="215" fontId="226" fillId="66" borderId="77" applyNumberFormat="0" applyAlignment="0" applyProtection="0"/>
    <xf numFmtId="215" fontId="226" fillId="66" borderId="77" applyNumberFormat="0" applyAlignment="0" applyProtection="0"/>
    <xf numFmtId="215" fontId="226" fillId="66" borderId="77" applyNumberFormat="0" applyAlignment="0" applyProtection="0"/>
    <xf numFmtId="215" fontId="226" fillId="66" borderId="77" applyNumberFormat="0" applyAlignment="0" applyProtection="0"/>
    <xf numFmtId="223" fontId="281" fillId="0" borderId="73" applyFont="0" applyFill="0" applyBorder="0" applyAlignment="0" applyProtection="0"/>
    <xf numFmtId="215" fontId="26" fillId="0" borderId="37">
      <alignment horizontal="left" vertical="center"/>
    </xf>
    <xf numFmtId="215" fontId="26" fillId="0" borderId="37">
      <alignment horizontal="left" vertical="center"/>
    </xf>
    <xf numFmtId="254" fontId="247" fillId="0" borderId="74" applyAlignment="0" applyProtection="0"/>
    <xf numFmtId="4" fontId="290" fillId="20" borderId="86" applyNumberFormat="0" applyProtection="0">
      <alignment vertical="center"/>
    </xf>
    <xf numFmtId="4" fontId="209" fillId="20" borderId="86" applyNumberFormat="0" applyProtection="0">
      <alignment horizontal="left" vertical="center" indent="1"/>
    </xf>
    <xf numFmtId="215" fontId="209" fillId="20" borderId="86" applyNumberFormat="0" applyProtection="0">
      <alignment horizontal="left" vertical="top" indent="1"/>
    </xf>
    <xf numFmtId="4" fontId="19" fillId="3" borderId="86" applyNumberFormat="0" applyProtection="0">
      <alignment horizontal="right" vertical="center"/>
    </xf>
    <xf numFmtId="4" fontId="19" fillId="9" borderId="86" applyNumberFormat="0" applyProtection="0">
      <alignment horizontal="right" vertical="center"/>
    </xf>
    <xf numFmtId="4" fontId="19" fillId="17" borderId="86" applyNumberFormat="0" applyProtection="0">
      <alignment horizontal="right" vertical="center"/>
    </xf>
    <xf numFmtId="4" fontId="19" fillId="11" borderId="86" applyNumberFormat="0" applyProtection="0">
      <alignment horizontal="right" vertical="center"/>
    </xf>
    <xf numFmtId="4" fontId="19" fillId="15" borderId="86" applyNumberFormat="0" applyProtection="0">
      <alignment horizontal="right" vertical="center"/>
    </xf>
    <xf numFmtId="4" fontId="19" fillId="19" borderId="86" applyNumberFormat="0" applyProtection="0">
      <alignment horizontal="right" vertical="center"/>
    </xf>
    <xf numFmtId="4" fontId="19" fillId="18" borderId="86" applyNumberFormat="0" applyProtection="0">
      <alignment horizontal="right" vertical="center"/>
    </xf>
    <xf numFmtId="4" fontId="19" fillId="72" borderId="86" applyNumberFormat="0" applyProtection="0">
      <alignment horizontal="right" vertical="center"/>
    </xf>
    <xf numFmtId="4" fontId="19" fillId="10" borderId="86" applyNumberFormat="0" applyProtection="0">
      <alignment horizontal="right" vertical="center"/>
    </xf>
    <xf numFmtId="4" fontId="19" fillId="76" borderId="86" applyNumberFormat="0" applyProtection="0">
      <alignment horizontal="right" vertical="center"/>
    </xf>
    <xf numFmtId="215" fontId="10" fillId="75" borderId="86" applyNumberFormat="0" applyProtection="0">
      <alignment horizontal="left" vertical="center" indent="1"/>
    </xf>
    <xf numFmtId="215" fontId="10" fillId="75" borderId="86" applyNumberFormat="0" applyProtection="0">
      <alignment horizontal="left" vertical="center" indent="1"/>
    </xf>
    <xf numFmtId="215" fontId="10" fillId="75" borderId="86" applyNumberFormat="0" applyProtection="0">
      <alignment horizontal="left" vertical="top" indent="1"/>
    </xf>
    <xf numFmtId="215" fontId="10" fillId="75" borderId="86" applyNumberFormat="0" applyProtection="0">
      <alignment horizontal="left" vertical="top" indent="1"/>
    </xf>
    <xf numFmtId="215" fontId="10" fillId="71" borderId="86" applyNumberFormat="0" applyProtection="0">
      <alignment horizontal="left" vertical="center" indent="1"/>
    </xf>
    <xf numFmtId="215" fontId="10" fillId="71" borderId="86" applyNumberFormat="0" applyProtection="0">
      <alignment horizontal="left" vertical="center" indent="1"/>
    </xf>
    <xf numFmtId="215" fontId="10" fillId="71" borderId="86" applyNumberFormat="0" applyProtection="0">
      <alignment horizontal="left" vertical="top" indent="1"/>
    </xf>
    <xf numFmtId="215" fontId="10" fillId="71" borderId="86" applyNumberFormat="0" applyProtection="0">
      <alignment horizontal="left" vertical="top" indent="1"/>
    </xf>
    <xf numFmtId="215" fontId="10" fillId="77" borderId="86" applyNumberFormat="0" applyProtection="0">
      <alignment horizontal="left" vertical="center" indent="1"/>
    </xf>
    <xf numFmtId="215" fontId="10" fillId="77" borderId="86" applyNumberFormat="0" applyProtection="0">
      <alignment horizontal="left" vertical="center" indent="1"/>
    </xf>
    <xf numFmtId="215" fontId="10" fillId="77" borderId="86" applyNumberFormat="0" applyProtection="0">
      <alignment horizontal="left" vertical="top" indent="1"/>
    </xf>
    <xf numFmtId="215" fontId="10" fillId="77" borderId="86" applyNumberFormat="0" applyProtection="0">
      <alignment horizontal="left" vertical="top" indent="1"/>
    </xf>
    <xf numFmtId="215" fontId="10" fillId="78" borderId="86" applyNumberFormat="0" applyProtection="0">
      <alignment horizontal="left" vertical="center" indent="1"/>
    </xf>
    <xf numFmtId="215" fontId="10" fillId="78" borderId="86" applyNumberFormat="0" applyProtection="0">
      <alignment horizontal="left" vertical="center" indent="1"/>
    </xf>
    <xf numFmtId="215" fontId="10" fillId="78" borderId="86" applyNumberFormat="0" applyProtection="0">
      <alignment horizontal="left" vertical="top" indent="1"/>
    </xf>
    <xf numFmtId="215" fontId="10" fillId="78" borderId="86" applyNumberFormat="0" applyProtection="0">
      <alignment horizontal="left" vertical="top" indent="1"/>
    </xf>
    <xf numFmtId="4" fontId="19" fillId="23" borderId="86" applyNumberFormat="0" applyProtection="0">
      <alignment vertical="center"/>
    </xf>
    <xf numFmtId="4" fontId="292" fillId="23" borderId="86" applyNumberFormat="0" applyProtection="0">
      <alignment vertical="center"/>
    </xf>
    <xf numFmtId="4" fontId="19" fillId="23" borderId="86" applyNumberFormat="0" applyProtection="0">
      <alignment horizontal="left" vertical="center" indent="1"/>
    </xf>
    <xf numFmtId="215" fontId="19" fillId="23" borderId="86" applyNumberFormat="0" applyProtection="0">
      <alignment horizontal="left" vertical="top" indent="1"/>
    </xf>
    <xf numFmtId="4" fontId="19" fillId="74" borderId="86" applyNumberFormat="0" applyProtection="0">
      <alignment horizontal="right" vertical="center"/>
    </xf>
    <xf numFmtId="4" fontId="292" fillId="74" borderId="86" applyNumberFormat="0" applyProtection="0">
      <alignment horizontal="right" vertical="center"/>
    </xf>
    <xf numFmtId="4" fontId="19" fillId="76" borderId="86" applyNumberFormat="0" applyProtection="0">
      <alignment horizontal="left" vertical="center" indent="1"/>
    </xf>
    <xf numFmtId="215" fontId="19" fillId="71" borderId="86" applyNumberFormat="0" applyProtection="0">
      <alignment horizontal="left" vertical="top" indent="1"/>
    </xf>
    <xf numFmtId="4" fontId="44" fillId="74" borderId="86" applyNumberFormat="0" applyProtection="0">
      <alignment horizontal="right" vertical="center"/>
    </xf>
    <xf numFmtId="215" fontId="226" fillId="21" borderId="85" applyNumberFormat="0" applyAlignment="0" applyProtection="0"/>
    <xf numFmtId="215" fontId="212" fillId="21" borderId="83" applyNumberFormat="0" applyAlignment="0" applyProtection="0"/>
    <xf numFmtId="215" fontId="221" fillId="7" borderId="83" applyNumberFormat="0" applyAlignment="0" applyProtection="0"/>
    <xf numFmtId="215" fontId="233" fillId="0" borderId="87" applyNumberFormat="0" applyFill="0" applyAlignment="0" applyProtection="0"/>
    <xf numFmtId="215" fontId="9" fillId="28" borderId="84" applyNumberFormat="0" applyFont="0" applyAlignment="0" applyProtection="0"/>
    <xf numFmtId="215" fontId="9" fillId="28" borderId="84" applyNumberFormat="0" applyFont="0" applyAlignment="0" applyProtection="0"/>
    <xf numFmtId="215" fontId="233" fillId="0" borderId="87" applyNumberFormat="0" applyFill="0" applyAlignment="0" applyProtection="0"/>
    <xf numFmtId="215" fontId="221" fillId="7" borderId="83" applyNumberFormat="0" applyAlignment="0" applyProtection="0"/>
    <xf numFmtId="215" fontId="212" fillId="21" borderId="83" applyNumberFormat="0" applyAlignment="0" applyProtection="0"/>
    <xf numFmtId="215" fontId="226" fillId="21" borderId="85" applyNumberFormat="0" applyAlignment="0" applyProtection="0"/>
    <xf numFmtId="4" fontId="44" fillId="74" borderId="86" applyNumberFormat="0" applyProtection="0">
      <alignment horizontal="right" vertical="center"/>
    </xf>
    <xf numFmtId="215" fontId="19" fillId="71" borderId="86" applyNumberFormat="0" applyProtection="0">
      <alignment horizontal="left" vertical="top" indent="1"/>
    </xf>
    <xf numFmtId="4" fontId="19" fillId="76" borderId="86" applyNumberFormat="0" applyProtection="0">
      <alignment horizontal="left" vertical="center" indent="1"/>
    </xf>
    <xf numFmtId="4" fontId="292" fillId="74" borderId="86" applyNumberFormat="0" applyProtection="0">
      <alignment horizontal="right" vertical="center"/>
    </xf>
    <xf numFmtId="4" fontId="19" fillId="74" borderId="86" applyNumberFormat="0" applyProtection="0">
      <alignment horizontal="right" vertical="center"/>
    </xf>
    <xf numFmtId="215" fontId="19" fillId="23" borderId="86" applyNumberFormat="0" applyProtection="0">
      <alignment horizontal="left" vertical="top" indent="1"/>
    </xf>
    <xf numFmtId="4" fontId="19" fillId="23" borderId="86" applyNumberFormat="0" applyProtection="0">
      <alignment horizontal="left" vertical="center" indent="1"/>
    </xf>
    <xf numFmtId="4" fontId="292" fillId="23" borderId="86" applyNumberFormat="0" applyProtection="0">
      <alignment vertical="center"/>
    </xf>
    <xf numFmtId="4" fontId="19" fillId="23" borderId="86" applyNumberFormat="0" applyProtection="0">
      <alignment vertical="center"/>
    </xf>
    <xf numFmtId="215" fontId="10" fillId="78" borderId="86" applyNumberFormat="0" applyProtection="0">
      <alignment horizontal="left" vertical="top" indent="1"/>
    </xf>
    <xf numFmtId="215" fontId="10" fillId="78" borderId="86" applyNumberFormat="0" applyProtection="0">
      <alignment horizontal="left" vertical="top" indent="1"/>
    </xf>
    <xf numFmtId="215" fontId="10" fillId="78" borderId="86" applyNumberFormat="0" applyProtection="0">
      <alignment horizontal="left" vertical="center" indent="1"/>
    </xf>
    <xf numFmtId="215" fontId="10" fillId="78" borderId="86" applyNumberFormat="0" applyProtection="0">
      <alignment horizontal="left" vertical="center" indent="1"/>
    </xf>
    <xf numFmtId="215" fontId="10" fillId="77" borderId="86" applyNumberFormat="0" applyProtection="0">
      <alignment horizontal="left" vertical="top" indent="1"/>
    </xf>
    <xf numFmtId="215" fontId="10" fillId="77" borderId="86" applyNumberFormat="0" applyProtection="0">
      <alignment horizontal="left" vertical="top" indent="1"/>
    </xf>
    <xf numFmtId="215" fontId="10" fillId="77" borderId="86" applyNumberFormat="0" applyProtection="0">
      <alignment horizontal="left" vertical="center" indent="1"/>
    </xf>
    <xf numFmtId="215" fontId="10" fillId="77" borderId="86" applyNumberFormat="0" applyProtection="0">
      <alignment horizontal="left" vertical="center" indent="1"/>
    </xf>
    <xf numFmtId="215" fontId="10" fillId="71" borderId="86" applyNumberFormat="0" applyProtection="0">
      <alignment horizontal="left" vertical="top" indent="1"/>
    </xf>
    <xf numFmtId="215" fontId="10" fillId="71" borderId="86" applyNumberFormat="0" applyProtection="0">
      <alignment horizontal="left" vertical="top" indent="1"/>
    </xf>
    <xf numFmtId="215" fontId="10" fillId="71" borderId="86" applyNumberFormat="0" applyProtection="0">
      <alignment horizontal="left" vertical="center" indent="1"/>
    </xf>
    <xf numFmtId="215" fontId="10" fillId="71" borderId="86" applyNumberFormat="0" applyProtection="0">
      <alignment horizontal="left" vertical="center" indent="1"/>
    </xf>
    <xf numFmtId="215" fontId="10" fillId="75" borderId="86" applyNumberFormat="0" applyProtection="0">
      <alignment horizontal="left" vertical="top" indent="1"/>
    </xf>
    <xf numFmtId="215" fontId="10" fillId="75" borderId="86" applyNumberFormat="0" applyProtection="0">
      <alignment horizontal="left" vertical="top" indent="1"/>
    </xf>
    <xf numFmtId="215" fontId="10" fillId="75" borderId="86" applyNumberFormat="0" applyProtection="0">
      <alignment horizontal="left" vertical="center" indent="1"/>
    </xf>
    <xf numFmtId="215" fontId="10" fillId="75" borderId="86" applyNumberFormat="0" applyProtection="0">
      <alignment horizontal="left" vertical="center" indent="1"/>
    </xf>
    <xf numFmtId="4" fontId="19" fillId="76" borderId="86" applyNumberFormat="0" applyProtection="0">
      <alignment horizontal="right" vertical="center"/>
    </xf>
    <xf numFmtId="4" fontId="19" fillId="10" borderId="86" applyNumberFormat="0" applyProtection="0">
      <alignment horizontal="right" vertical="center"/>
    </xf>
    <xf numFmtId="4" fontId="19" fillId="72" borderId="86" applyNumberFormat="0" applyProtection="0">
      <alignment horizontal="right" vertical="center"/>
    </xf>
    <xf numFmtId="4" fontId="19" fillId="18" borderId="86" applyNumberFormat="0" applyProtection="0">
      <alignment horizontal="right" vertical="center"/>
    </xf>
    <xf numFmtId="4" fontId="19" fillId="19" borderId="86" applyNumberFormat="0" applyProtection="0">
      <alignment horizontal="right" vertical="center"/>
    </xf>
    <xf numFmtId="4" fontId="19" fillId="15" borderId="86" applyNumberFormat="0" applyProtection="0">
      <alignment horizontal="right" vertical="center"/>
    </xf>
    <xf numFmtId="4" fontId="19" fillId="11" borderId="86" applyNumberFormat="0" applyProtection="0">
      <alignment horizontal="right" vertical="center"/>
    </xf>
    <xf numFmtId="4" fontId="19" fillId="17" borderId="86" applyNumberFormat="0" applyProtection="0">
      <alignment horizontal="right" vertical="center"/>
    </xf>
    <xf numFmtId="4" fontId="19" fillId="9" borderId="86" applyNumberFormat="0" applyProtection="0">
      <alignment horizontal="right" vertical="center"/>
    </xf>
    <xf numFmtId="4" fontId="19" fillId="3" borderId="86" applyNumberFormat="0" applyProtection="0">
      <alignment horizontal="right" vertical="center"/>
    </xf>
    <xf numFmtId="215" fontId="209" fillId="20" borderId="86" applyNumberFormat="0" applyProtection="0">
      <alignment horizontal="left" vertical="top" indent="1"/>
    </xf>
    <xf numFmtId="4" fontId="209" fillId="20" borderId="86" applyNumberFormat="0" applyProtection="0">
      <alignment horizontal="left" vertical="center" indent="1"/>
    </xf>
    <xf numFmtId="4" fontId="290" fillId="20" borderId="86" applyNumberFormat="0" applyProtection="0">
      <alignment vertical="center"/>
    </xf>
    <xf numFmtId="4" fontId="209" fillId="27" borderId="86" applyNumberFormat="0" applyProtection="0">
      <alignment vertical="center"/>
    </xf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26" fillId="66" borderId="85" applyNumberFormat="0" applyAlignment="0" applyProtection="0"/>
    <xf numFmtId="215" fontId="226" fillId="66" borderId="85" applyNumberFormat="0" applyAlignment="0" applyProtection="0"/>
    <xf numFmtId="215" fontId="226" fillId="66" borderId="85" applyNumberFormat="0" applyAlignment="0" applyProtection="0"/>
    <xf numFmtId="215" fontId="226" fillId="66" borderId="85" applyNumberFormat="0" applyAlignment="0" applyProtection="0"/>
    <xf numFmtId="223" fontId="281" fillId="0" borderId="81" applyFont="0" applyFill="0" applyBorder="0" applyAlignment="0" applyProtection="0"/>
    <xf numFmtId="215" fontId="26" fillId="0" borderId="80">
      <alignment horizontal="left" vertical="center"/>
    </xf>
    <xf numFmtId="215" fontId="26" fillId="0" borderId="80">
      <alignment horizontal="left" vertical="center"/>
    </xf>
    <xf numFmtId="254" fontId="247" fillId="0" borderId="82" applyAlignment="0" applyProtection="0"/>
    <xf numFmtId="0" fontId="166" fillId="0" borderId="0">
      <protection locked="0"/>
    </xf>
    <xf numFmtId="0" fontId="167" fillId="0" borderId="0"/>
    <xf numFmtId="0" fontId="16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57" fillId="59" borderId="23" applyNumberFormat="0" applyAlignment="0" applyProtection="0"/>
    <xf numFmtId="0" fontId="168" fillId="0" borderId="0"/>
    <xf numFmtId="43" fontId="2" fillId="0" borderId="0" applyFont="0" applyFill="0" applyBorder="0" applyAlignment="0" applyProtection="0"/>
    <xf numFmtId="215" fontId="10" fillId="28" borderId="109" applyNumberFormat="0" applyFont="0" applyAlignment="0" applyProtection="0"/>
    <xf numFmtId="0" fontId="221" fillId="7" borderId="158" applyNumberFormat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246" fillId="0" borderId="0" applyFont="0" applyBorder="0" applyAlignment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54" fontId="247" fillId="0" borderId="107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6" fillId="0" borderId="105">
      <alignment horizontal="left" vertical="center"/>
    </xf>
    <xf numFmtId="215" fontId="26" fillId="0" borderId="105">
      <alignment horizontal="left" vertical="center"/>
    </xf>
    <xf numFmtId="215" fontId="10" fillId="28" borderId="109" applyNumberFormat="0" applyFont="0" applyAlignment="0" applyProtection="0"/>
    <xf numFmtId="215" fontId="10" fillId="28" borderId="109" applyNumberFormat="0" applyFont="0" applyAlignment="0" applyProtection="0"/>
    <xf numFmtId="215" fontId="10" fillId="28" borderId="109" applyNumberFormat="0" applyFont="0" applyAlignment="0" applyProtection="0"/>
    <xf numFmtId="223" fontId="281" fillId="0" borderId="106" applyFont="0" applyFill="0" applyBorder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4" fontId="209" fillId="27" borderId="111" applyNumberFormat="0" applyProtection="0">
      <alignment vertical="center"/>
    </xf>
    <xf numFmtId="216" fontId="10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6" fillId="0" borderId="0" applyFont="0" applyBorder="0" applyAlignment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1" fillId="7" borderId="158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47" fillId="0" borderId="91" applyAlignment="0" applyProtection="0"/>
    <xf numFmtId="215" fontId="248" fillId="66" borderId="92" applyNumberFormat="0" applyAlignment="0" applyProtection="0"/>
    <xf numFmtId="215" fontId="248" fillId="66" borderId="92" applyNumberFormat="0" applyAlignment="0" applyProtection="0"/>
    <xf numFmtId="215" fontId="248" fillId="66" borderId="92" applyNumberFormat="0" applyAlignment="0" applyProtection="0"/>
    <xf numFmtId="215" fontId="248" fillId="66" borderId="92" applyNumberFormat="0" applyAlignment="0" applyProtection="0"/>
    <xf numFmtId="215" fontId="26" fillId="0" borderId="89">
      <alignment horizontal="left" vertical="center"/>
    </xf>
    <xf numFmtId="215" fontId="26" fillId="0" borderId="89">
      <alignment horizontal="left" vertical="center"/>
    </xf>
    <xf numFmtId="215" fontId="10" fillId="28" borderId="93" applyNumberFormat="0" applyFont="0" applyAlignment="0" applyProtection="0"/>
    <xf numFmtId="215" fontId="10" fillId="28" borderId="93" applyNumberFormat="0" applyFont="0" applyAlignment="0" applyProtection="0"/>
    <xf numFmtId="215" fontId="10" fillId="28" borderId="93" applyNumberFormat="0" applyFont="0" applyAlignment="0" applyProtection="0"/>
    <xf numFmtId="215" fontId="10" fillId="28" borderId="93" applyNumberFormat="0" applyFont="0" applyAlignment="0" applyProtection="0"/>
    <xf numFmtId="223" fontId="281" fillId="0" borderId="90" applyFont="0" applyFill="0" applyBorder="0" applyAlignment="0" applyProtection="0"/>
    <xf numFmtId="215" fontId="226" fillId="66" borderId="94" applyNumberFormat="0" applyAlignment="0" applyProtection="0"/>
    <xf numFmtId="215" fontId="226" fillId="66" borderId="94" applyNumberFormat="0" applyAlignment="0" applyProtection="0"/>
    <xf numFmtId="215" fontId="226" fillId="66" borderId="94" applyNumberFormat="0" applyAlignment="0" applyProtection="0"/>
    <xf numFmtId="215" fontId="226" fillId="66" borderId="94" applyNumberFormat="0" applyAlignment="0" applyProtection="0"/>
    <xf numFmtId="4" fontId="209" fillId="27" borderId="95" applyNumberFormat="0" applyProtection="0">
      <alignment vertical="center"/>
    </xf>
    <xf numFmtId="4" fontId="290" fillId="20" borderId="95" applyNumberFormat="0" applyProtection="0">
      <alignment vertical="center"/>
    </xf>
    <xf numFmtId="4" fontId="209" fillId="20" borderId="95" applyNumberFormat="0" applyProtection="0">
      <alignment horizontal="left" vertical="center" indent="1"/>
    </xf>
    <xf numFmtId="215" fontId="209" fillId="20" borderId="95" applyNumberFormat="0" applyProtection="0">
      <alignment horizontal="left" vertical="top" indent="1"/>
    </xf>
    <xf numFmtId="4" fontId="19" fillId="3" borderId="95" applyNumberFormat="0" applyProtection="0">
      <alignment horizontal="right" vertical="center"/>
    </xf>
    <xf numFmtId="4" fontId="19" fillId="9" borderId="95" applyNumberFormat="0" applyProtection="0">
      <alignment horizontal="right" vertical="center"/>
    </xf>
    <xf numFmtId="4" fontId="19" fillId="17" borderId="95" applyNumberFormat="0" applyProtection="0">
      <alignment horizontal="right" vertical="center"/>
    </xf>
    <xf numFmtId="4" fontId="19" fillId="11" borderId="95" applyNumberFormat="0" applyProtection="0">
      <alignment horizontal="right" vertical="center"/>
    </xf>
    <xf numFmtId="4" fontId="19" fillId="15" borderId="95" applyNumberFormat="0" applyProtection="0">
      <alignment horizontal="right" vertical="center"/>
    </xf>
    <xf numFmtId="4" fontId="19" fillId="19" borderId="95" applyNumberFormat="0" applyProtection="0">
      <alignment horizontal="right" vertical="center"/>
    </xf>
    <xf numFmtId="4" fontId="19" fillId="18" borderId="95" applyNumberFormat="0" applyProtection="0">
      <alignment horizontal="right" vertical="center"/>
    </xf>
    <xf numFmtId="4" fontId="19" fillId="72" borderId="95" applyNumberFormat="0" applyProtection="0">
      <alignment horizontal="right" vertical="center"/>
    </xf>
    <xf numFmtId="4" fontId="19" fillId="10" borderId="95" applyNumberFormat="0" applyProtection="0">
      <alignment horizontal="right" vertical="center"/>
    </xf>
    <xf numFmtId="4" fontId="19" fillId="76" borderId="95" applyNumberFormat="0" applyProtection="0">
      <alignment horizontal="right" vertical="center"/>
    </xf>
    <xf numFmtId="215" fontId="10" fillId="75" borderId="95" applyNumberFormat="0" applyProtection="0">
      <alignment horizontal="left" vertical="center" indent="1"/>
    </xf>
    <xf numFmtId="215" fontId="10" fillId="75" borderId="95" applyNumberFormat="0" applyProtection="0">
      <alignment horizontal="left" vertical="center" indent="1"/>
    </xf>
    <xf numFmtId="215" fontId="10" fillId="75" borderId="95" applyNumberFormat="0" applyProtection="0">
      <alignment horizontal="left" vertical="top" indent="1"/>
    </xf>
    <xf numFmtId="215" fontId="10" fillId="75" borderId="95" applyNumberFormat="0" applyProtection="0">
      <alignment horizontal="left" vertical="top" indent="1"/>
    </xf>
    <xf numFmtId="215" fontId="10" fillId="71" borderId="95" applyNumberFormat="0" applyProtection="0">
      <alignment horizontal="left" vertical="center" indent="1"/>
    </xf>
    <xf numFmtId="215" fontId="10" fillId="71" borderId="95" applyNumberFormat="0" applyProtection="0">
      <alignment horizontal="left" vertical="center" indent="1"/>
    </xf>
    <xf numFmtId="215" fontId="10" fillId="71" borderId="95" applyNumberFormat="0" applyProtection="0">
      <alignment horizontal="left" vertical="top" indent="1"/>
    </xf>
    <xf numFmtId="215" fontId="10" fillId="71" borderId="95" applyNumberFormat="0" applyProtection="0">
      <alignment horizontal="left" vertical="top" indent="1"/>
    </xf>
    <xf numFmtId="215" fontId="10" fillId="77" borderId="95" applyNumberFormat="0" applyProtection="0">
      <alignment horizontal="left" vertical="center" indent="1"/>
    </xf>
    <xf numFmtId="215" fontId="10" fillId="77" borderId="95" applyNumberFormat="0" applyProtection="0">
      <alignment horizontal="left" vertical="center" indent="1"/>
    </xf>
    <xf numFmtId="215" fontId="10" fillId="77" borderId="95" applyNumberFormat="0" applyProtection="0">
      <alignment horizontal="left" vertical="top" indent="1"/>
    </xf>
    <xf numFmtId="215" fontId="10" fillId="77" borderId="95" applyNumberFormat="0" applyProtection="0">
      <alignment horizontal="left" vertical="top" indent="1"/>
    </xf>
    <xf numFmtId="215" fontId="10" fillId="78" borderId="95" applyNumberFormat="0" applyProtection="0">
      <alignment horizontal="left" vertical="center" indent="1"/>
    </xf>
    <xf numFmtId="215" fontId="10" fillId="78" borderId="95" applyNumberFormat="0" applyProtection="0">
      <alignment horizontal="left" vertical="center" indent="1"/>
    </xf>
    <xf numFmtId="215" fontId="10" fillId="78" borderId="95" applyNumberFormat="0" applyProtection="0">
      <alignment horizontal="left" vertical="top" indent="1"/>
    </xf>
    <xf numFmtId="215" fontId="10" fillId="78" borderId="95" applyNumberFormat="0" applyProtection="0">
      <alignment horizontal="left" vertical="top" indent="1"/>
    </xf>
    <xf numFmtId="4" fontId="19" fillId="23" borderId="95" applyNumberFormat="0" applyProtection="0">
      <alignment vertical="center"/>
    </xf>
    <xf numFmtId="4" fontId="292" fillId="23" borderId="95" applyNumberFormat="0" applyProtection="0">
      <alignment vertical="center"/>
    </xf>
    <xf numFmtId="4" fontId="19" fillId="23" borderId="95" applyNumberFormat="0" applyProtection="0">
      <alignment horizontal="left" vertical="center" indent="1"/>
    </xf>
    <xf numFmtId="215" fontId="19" fillId="23" borderId="95" applyNumberFormat="0" applyProtection="0">
      <alignment horizontal="left" vertical="top" indent="1"/>
    </xf>
    <xf numFmtId="4" fontId="19" fillId="74" borderId="95" applyNumberFormat="0" applyProtection="0">
      <alignment horizontal="right" vertical="center"/>
    </xf>
    <xf numFmtId="4" fontId="292" fillId="74" borderId="95" applyNumberFormat="0" applyProtection="0">
      <alignment horizontal="right" vertical="center"/>
    </xf>
    <xf numFmtId="4" fontId="19" fillId="76" borderId="95" applyNumberFormat="0" applyProtection="0">
      <alignment horizontal="left" vertical="center" indent="1"/>
    </xf>
    <xf numFmtId="215" fontId="19" fillId="71" borderId="95" applyNumberFormat="0" applyProtection="0">
      <alignment horizontal="left" vertical="top" indent="1"/>
    </xf>
    <xf numFmtId="4" fontId="44" fillId="74" borderId="95" applyNumberFormat="0" applyProtection="0">
      <alignment horizontal="right" vertical="center"/>
    </xf>
    <xf numFmtId="215" fontId="226" fillId="21" borderId="94" applyNumberFormat="0" applyAlignment="0" applyProtection="0"/>
    <xf numFmtId="215" fontId="212" fillId="21" borderId="92" applyNumberFormat="0" applyAlignment="0" applyProtection="0"/>
    <xf numFmtId="215" fontId="221" fillId="7" borderId="92" applyNumberFormat="0" applyAlignment="0" applyProtection="0"/>
    <xf numFmtId="215" fontId="233" fillId="0" borderId="96" applyNumberFormat="0" applyFill="0" applyAlignment="0" applyProtection="0"/>
    <xf numFmtId="215" fontId="9" fillId="28" borderId="93" applyNumberFormat="0" applyFont="0" applyAlignment="0" applyProtection="0"/>
    <xf numFmtId="215" fontId="9" fillId="28" borderId="93" applyNumberFormat="0" applyFont="0" applyAlignment="0" applyProtection="0"/>
    <xf numFmtId="215" fontId="233" fillId="0" borderId="96" applyNumberFormat="0" applyFill="0" applyAlignment="0" applyProtection="0"/>
    <xf numFmtId="215" fontId="221" fillId="7" borderId="92" applyNumberFormat="0" applyAlignment="0" applyProtection="0"/>
    <xf numFmtId="215" fontId="212" fillId="21" borderId="92" applyNumberFormat="0" applyAlignment="0" applyProtection="0"/>
    <xf numFmtId="215" fontId="226" fillId="21" borderId="94" applyNumberFormat="0" applyAlignment="0" applyProtection="0"/>
    <xf numFmtId="4" fontId="44" fillId="74" borderId="95" applyNumberFormat="0" applyProtection="0">
      <alignment horizontal="right" vertical="center"/>
    </xf>
    <xf numFmtId="215" fontId="19" fillId="71" borderId="95" applyNumberFormat="0" applyProtection="0">
      <alignment horizontal="left" vertical="top" indent="1"/>
    </xf>
    <xf numFmtId="4" fontId="19" fillId="76" borderId="95" applyNumberFormat="0" applyProtection="0">
      <alignment horizontal="left" vertical="center" indent="1"/>
    </xf>
    <xf numFmtId="4" fontId="292" fillId="74" borderId="95" applyNumberFormat="0" applyProtection="0">
      <alignment horizontal="right" vertical="center"/>
    </xf>
    <xf numFmtId="4" fontId="19" fillId="74" borderId="95" applyNumberFormat="0" applyProtection="0">
      <alignment horizontal="right" vertical="center"/>
    </xf>
    <xf numFmtId="215" fontId="19" fillId="23" borderId="95" applyNumberFormat="0" applyProtection="0">
      <alignment horizontal="left" vertical="top" indent="1"/>
    </xf>
    <xf numFmtId="4" fontId="19" fillId="23" borderId="95" applyNumberFormat="0" applyProtection="0">
      <alignment horizontal="left" vertical="center" indent="1"/>
    </xf>
    <xf numFmtId="4" fontId="292" fillId="23" borderId="95" applyNumberFormat="0" applyProtection="0">
      <alignment vertical="center"/>
    </xf>
    <xf numFmtId="4" fontId="19" fillId="23" borderId="95" applyNumberFormat="0" applyProtection="0">
      <alignment vertical="center"/>
    </xf>
    <xf numFmtId="215" fontId="10" fillId="78" borderId="95" applyNumberFormat="0" applyProtection="0">
      <alignment horizontal="left" vertical="top" indent="1"/>
    </xf>
    <xf numFmtId="215" fontId="10" fillId="78" borderId="95" applyNumberFormat="0" applyProtection="0">
      <alignment horizontal="left" vertical="top" indent="1"/>
    </xf>
    <xf numFmtId="215" fontId="10" fillId="78" borderId="95" applyNumberFormat="0" applyProtection="0">
      <alignment horizontal="left" vertical="center" indent="1"/>
    </xf>
    <xf numFmtId="215" fontId="10" fillId="78" borderId="95" applyNumberFormat="0" applyProtection="0">
      <alignment horizontal="left" vertical="center" indent="1"/>
    </xf>
    <xf numFmtId="215" fontId="10" fillId="77" borderId="95" applyNumberFormat="0" applyProtection="0">
      <alignment horizontal="left" vertical="top" indent="1"/>
    </xf>
    <xf numFmtId="215" fontId="10" fillId="77" borderId="95" applyNumberFormat="0" applyProtection="0">
      <alignment horizontal="left" vertical="top" indent="1"/>
    </xf>
    <xf numFmtId="215" fontId="10" fillId="77" borderId="95" applyNumberFormat="0" applyProtection="0">
      <alignment horizontal="left" vertical="center" indent="1"/>
    </xf>
    <xf numFmtId="215" fontId="10" fillId="77" borderId="95" applyNumberFormat="0" applyProtection="0">
      <alignment horizontal="left" vertical="center" indent="1"/>
    </xf>
    <xf numFmtId="215" fontId="10" fillId="71" borderId="95" applyNumberFormat="0" applyProtection="0">
      <alignment horizontal="left" vertical="top" indent="1"/>
    </xf>
    <xf numFmtId="215" fontId="10" fillId="71" borderId="95" applyNumberFormat="0" applyProtection="0">
      <alignment horizontal="left" vertical="top" indent="1"/>
    </xf>
    <xf numFmtId="215" fontId="10" fillId="71" borderId="95" applyNumberFormat="0" applyProtection="0">
      <alignment horizontal="left" vertical="center" indent="1"/>
    </xf>
    <xf numFmtId="215" fontId="10" fillId="71" borderId="95" applyNumberFormat="0" applyProtection="0">
      <alignment horizontal="left" vertical="center" indent="1"/>
    </xf>
    <xf numFmtId="215" fontId="10" fillId="75" borderId="95" applyNumberFormat="0" applyProtection="0">
      <alignment horizontal="left" vertical="top" indent="1"/>
    </xf>
    <xf numFmtId="215" fontId="10" fillId="75" borderId="95" applyNumberFormat="0" applyProtection="0">
      <alignment horizontal="left" vertical="top" indent="1"/>
    </xf>
    <xf numFmtId="215" fontId="10" fillId="75" borderId="95" applyNumberFormat="0" applyProtection="0">
      <alignment horizontal="left" vertical="center" indent="1"/>
    </xf>
    <xf numFmtId="215" fontId="10" fillId="75" borderId="95" applyNumberFormat="0" applyProtection="0">
      <alignment horizontal="left" vertical="center" indent="1"/>
    </xf>
    <xf numFmtId="4" fontId="19" fillId="76" borderId="95" applyNumberFormat="0" applyProtection="0">
      <alignment horizontal="right" vertical="center"/>
    </xf>
    <xf numFmtId="4" fontId="19" fillId="10" borderId="95" applyNumberFormat="0" applyProtection="0">
      <alignment horizontal="right" vertical="center"/>
    </xf>
    <xf numFmtId="4" fontId="19" fillId="72" borderId="95" applyNumberFormat="0" applyProtection="0">
      <alignment horizontal="right" vertical="center"/>
    </xf>
    <xf numFmtId="4" fontId="19" fillId="18" borderId="95" applyNumberFormat="0" applyProtection="0">
      <alignment horizontal="right" vertical="center"/>
    </xf>
    <xf numFmtId="4" fontId="19" fillId="19" borderId="95" applyNumberFormat="0" applyProtection="0">
      <alignment horizontal="right" vertical="center"/>
    </xf>
    <xf numFmtId="4" fontId="19" fillId="15" borderId="95" applyNumberFormat="0" applyProtection="0">
      <alignment horizontal="right" vertical="center"/>
    </xf>
    <xf numFmtId="4" fontId="19" fillId="11" borderId="95" applyNumberFormat="0" applyProtection="0">
      <alignment horizontal="right" vertical="center"/>
    </xf>
    <xf numFmtId="4" fontId="19" fillId="17" borderId="95" applyNumberFormat="0" applyProtection="0">
      <alignment horizontal="right" vertical="center"/>
    </xf>
    <xf numFmtId="4" fontId="19" fillId="9" borderId="95" applyNumberFormat="0" applyProtection="0">
      <alignment horizontal="right" vertical="center"/>
    </xf>
    <xf numFmtId="4" fontId="19" fillId="3" borderId="95" applyNumberFormat="0" applyProtection="0">
      <alignment horizontal="right" vertical="center"/>
    </xf>
    <xf numFmtId="215" fontId="209" fillId="20" borderId="95" applyNumberFormat="0" applyProtection="0">
      <alignment horizontal="left" vertical="top" indent="1"/>
    </xf>
    <xf numFmtId="4" fontId="209" fillId="20" borderId="95" applyNumberFormat="0" applyProtection="0">
      <alignment horizontal="left" vertical="center" indent="1"/>
    </xf>
    <xf numFmtId="4" fontId="290" fillId="20" borderId="95" applyNumberFormat="0" applyProtection="0">
      <alignment vertical="center"/>
    </xf>
    <xf numFmtId="4" fontId="209" fillId="27" borderId="95" applyNumberFormat="0" applyProtection="0">
      <alignment vertical="center"/>
    </xf>
    <xf numFmtId="215" fontId="248" fillId="66" borderId="92" applyNumberFormat="0" applyAlignment="0" applyProtection="0"/>
    <xf numFmtId="215" fontId="248" fillId="66" borderId="92" applyNumberFormat="0" applyAlignment="0" applyProtection="0"/>
    <xf numFmtId="215" fontId="248" fillId="66" borderId="92" applyNumberFormat="0" applyAlignment="0" applyProtection="0"/>
    <xf numFmtId="215" fontId="248" fillId="66" borderId="92" applyNumberFormat="0" applyAlignment="0" applyProtection="0"/>
    <xf numFmtId="215" fontId="226" fillId="66" borderId="94" applyNumberFormat="0" applyAlignment="0" applyProtection="0"/>
    <xf numFmtId="215" fontId="226" fillId="66" borderId="94" applyNumberFormat="0" applyAlignment="0" applyProtection="0"/>
    <xf numFmtId="215" fontId="226" fillId="66" borderId="94" applyNumberFormat="0" applyAlignment="0" applyProtection="0"/>
    <xf numFmtId="215" fontId="226" fillId="66" borderId="94" applyNumberFormat="0" applyAlignment="0" applyProtection="0"/>
    <xf numFmtId="223" fontId="281" fillId="0" borderId="90" applyFont="0" applyFill="0" applyBorder="0" applyAlignment="0" applyProtection="0"/>
    <xf numFmtId="215" fontId="26" fillId="0" borderId="89">
      <alignment horizontal="left" vertical="center"/>
    </xf>
    <xf numFmtId="215" fontId="26" fillId="0" borderId="89">
      <alignment horizontal="left" vertical="center"/>
    </xf>
    <xf numFmtId="254" fontId="247" fillId="0" borderId="91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47" fillId="0" borderId="99" applyAlignment="0" applyProtection="0"/>
    <xf numFmtId="215" fontId="248" fillId="66" borderId="100" applyNumberFormat="0" applyAlignment="0" applyProtection="0"/>
    <xf numFmtId="215" fontId="248" fillId="66" borderId="100" applyNumberFormat="0" applyAlignment="0" applyProtection="0"/>
    <xf numFmtId="215" fontId="248" fillId="66" borderId="100" applyNumberFormat="0" applyAlignment="0" applyProtection="0"/>
    <xf numFmtId="215" fontId="248" fillId="66" borderId="100" applyNumberFormat="0" applyAlignment="0" applyProtection="0"/>
    <xf numFmtId="215" fontId="26" fillId="0" borderId="97">
      <alignment horizontal="left" vertical="center"/>
    </xf>
    <xf numFmtId="215" fontId="26" fillId="0" borderId="97">
      <alignment horizontal="left" vertical="center"/>
    </xf>
    <xf numFmtId="215" fontId="10" fillId="28" borderId="101" applyNumberFormat="0" applyFont="0" applyAlignment="0" applyProtection="0"/>
    <xf numFmtId="215" fontId="10" fillId="28" borderId="101" applyNumberFormat="0" applyFont="0" applyAlignment="0" applyProtection="0"/>
    <xf numFmtId="215" fontId="10" fillId="28" borderId="101" applyNumberFormat="0" applyFont="0" applyAlignment="0" applyProtection="0"/>
    <xf numFmtId="215" fontId="10" fillId="28" borderId="101" applyNumberFormat="0" applyFont="0" applyAlignment="0" applyProtection="0"/>
    <xf numFmtId="223" fontId="281" fillId="0" borderId="98" applyFont="0" applyFill="0" applyBorder="0" applyAlignment="0" applyProtection="0"/>
    <xf numFmtId="215" fontId="226" fillId="66" borderId="102" applyNumberFormat="0" applyAlignment="0" applyProtection="0"/>
    <xf numFmtId="215" fontId="226" fillId="66" borderId="102" applyNumberFormat="0" applyAlignment="0" applyProtection="0"/>
    <xf numFmtId="215" fontId="226" fillId="66" borderId="102" applyNumberFormat="0" applyAlignment="0" applyProtection="0"/>
    <xf numFmtId="215" fontId="226" fillId="66" borderId="102" applyNumberFormat="0" applyAlignment="0" applyProtection="0"/>
    <xf numFmtId="4" fontId="209" fillId="27" borderId="103" applyNumberFormat="0" applyProtection="0">
      <alignment vertical="center"/>
    </xf>
    <xf numFmtId="4" fontId="290" fillId="20" borderId="103" applyNumberFormat="0" applyProtection="0">
      <alignment vertical="center"/>
    </xf>
    <xf numFmtId="4" fontId="209" fillId="20" borderId="103" applyNumberFormat="0" applyProtection="0">
      <alignment horizontal="left" vertical="center" indent="1"/>
    </xf>
    <xf numFmtId="215" fontId="209" fillId="20" borderId="103" applyNumberFormat="0" applyProtection="0">
      <alignment horizontal="left" vertical="top" indent="1"/>
    </xf>
    <xf numFmtId="4" fontId="19" fillId="3" borderId="103" applyNumberFormat="0" applyProtection="0">
      <alignment horizontal="right" vertical="center"/>
    </xf>
    <xf numFmtId="4" fontId="19" fillId="9" borderId="103" applyNumberFormat="0" applyProtection="0">
      <alignment horizontal="right" vertical="center"/>
    </xf>
    <xf numFmtId="4" fontId="19" fillId="17" borderId="103" applyNumberFormat="0" applyProtection="0">
      <alignment horizontal="right" vertical="center"/>
    </xf>
    <xf numFmtId="4" fontId="19" fillId="11" borderId="103" applyNumberFormat="0" applyProtection="0">
      <alignment horizontal="right" vertical="center"/>
    </xf>
    <xf numFmtId="4" fontId="19" fillId="15" borderId="103" applyNumberFormat="0" applyProtection="0">
      <alignment horizontal="right" vertical="center"/>
    </xf>
    <xf numFmtId="4" fontId="19" fillId="19" borderId="103" applyNumberFormat="0" applyProtection="0">
      <alignment horizontal="right" vertical="center"/>
    </xf>
    <xf numFmtId="4" fontId="19" fillId="18" borderId="103" applyNumberFormat="0" applyProtection="0">
      <alignment horizontal="right" vertical="center"/>
    </xf>
    <xf numFmtId="4" fontId="19" fillId="72" borderId="103" applyNumberFormat="0" applyProtection="0">
      <alignment horizontal="right" vertical="center"/>
    </xf>
    <xf numFmtId="4" fontId="19" fillId="10" borderId="103" applyNumberFormat="0" applyProtection="0">
      <alignment horizontal="right" vertical="center"/>
    </xf>
    <xf numFmtId="4" fontId="19" fillId="76" borderId="103" applyNumberFormat="0" applyProtection="0">
      <alignment horizontal="right" vertical="center"/>
    </xf>
    <xf numFmtId="215" fontId="10" fillId="75" borderId="103" applyNumberFormat="0" applyProtection="0">
      <alignment horizontal="left" vertical="center" indent="1"/>
    </xf>
    <xf numFmtId="215" fontId="10" fillId="75" borderId="103" applyNumberFormat="0" applyProtection="0">
      <alignment horizontal="left" vertical="center" indent="1"/>
    </xf>
    <xf numFmtId="215" fontId="10" fillId="75" borderId="103" applyNumberFormat="0" applyProtection="0">
      <alignment horizontal="left" vertical="top" indent="1"/>
    </xf>
    <xf numFmtId="215" fontId="10" fillId="75" borderId="103" applyNumberFormat="0" applyProtection="0">
      <alignment horizontal="left" vertical="top" indent="1"/>
    </xf>
    <xf numFmtId="215" fontId="10" fillId="71" borderId="103" applyNumberFormat="0" applyProtection="0">
      <alignment horizontal="left" vertical="center" indent="1"/>
    </xf>
    <xf numFmtId="215" fontId="10" fillId="71" borderId="103" applyNumberFormat="0" applyProtection="0">
      <alignment horizontal="left" vertical="center" indent="1"/>
    </xf>
    <xf numFmtId="215" fontId="10" fillId="71" borderId="103" applyNumberFormat="0" applyProtection="0">
      <alignment horizontal="left" vertical="top" indent="1"/>
    </xf>
    <xf numFmtId="215" fontId="10" fillId="71" borderId="103" applyNumberFormat="0" applyProtection="0">
      <alignment horizontal="left" vertical="top" indent="1"/>
    </xf>
    <xf numFmtId="215" fontId="10" fillId="77" borderId="103" applyNumberFormat="0" applyProtection="0">
      <alignment horizontal="left" vertical="center" indent="1"/>
    </xf>
    <xf numFmtId="215" fontId="10" fillId="77" borderId="103" applyNumberFormat="0" applyProtection="0">
      <alignment horizontal="left" vertical="center" indent="1"/>
    </xf>
    <xf numFmtId="215" fontId="10" fillId="77" borderId="103" applyNumberFormat="0" applyProtection="0">
      <alignment horizontal="left" vertical="top" indent="1"/>
    </xf>
    <xf numFmtId="215" fontId="10" fillId="77" borderId="103" applyNumberFormat="0" applyProtection="0">
      <alignment horizontal="left" vertical="top" indent="1"/>
    </xf>
    <xf numFmtId="215" fontId="10" fillId="78" borderId="103" applyNumberFormat="0" applyProtection="0">
      <alignment horizontal="left" vertical="center" indent="1"/>
    </xf>
    <xf numFmtId="215" fontId="10" fillId="78" borderId="103" applyNumberFormat="0" applyProtection="0">
      <alignment horizontal="left" vertical="center" indent="1"/>
    </xf>
    <xf numFmtId="215" fontId="10" fillId="78" borderId="103" applyNumberFormat="0" applyProtection="0">
      <alignment horizontal="left" vertical="top" indent="1"/>
    </xf>
    <xf numFmtId="215" fontId="10" fillId="78" borderId="103" applyNumberFormat="0" applyProtection="0">
      <alignment horizontal="left" vertical="top" indent="1"/>
    </xf>
    <xf numFmtId="4" fontId="19" fillId="23" borderId="103" applyNumberFormat="0" applyProtection="0">
      <alignment vertical="center"/>
    </xf>
    <xf numFmtId="4" fontId="292" fillId="23" borderId="103" applyNumberFormat="0" applyProtection="0">
      <alignment vertical="center"/>
    </xf>
    <xf numFmtId="4" fontId="19" fillId="23" borderId="103" applyNumberFormat="0" applyProtection="0">
      <alignment horizontal="left" vertical="center" indent="1"/>
    </xf>
    <xf numFmtId="215" fontId="19" fillId="23" borderId="103" applyNumberFormat="0" applyProtection="0">
      <alignment horizontal="left" vertical="top" indent="1"/>
    </xf>
    <xf numFmtId="4" fontId="19" fillId="74" borderId="103" applyNumberFormat="0" applyProtection="0">
      <alignment horizontal="right" vertical="center"/>
    </xf>
    <xf numFmtId="4" fontId="292" fillId="74" borderId="103" applyNumberFormat="0" applyProtection="0">
      <alignment horizontal="right" vertical="center"/>
    </xf>
    <xf numFmtId="4" fontId="19" fillId="76" borderId="103" applyNumberFormat="0" applyProtection="0">
      <alignment horizontal="left" vertical="center" indent="1"/>
    </xf>
    <xf numFmtId="215" fontId="19" fillId="71" borderId="103" applyNumberFormat="0" applyProtection="0">
      <alignment horizontal="left" vertical="top" indent="1"/>
    </xf>
    <xf numFmtId="4" fontId="44" fillId="74" borderId="103" applyNumberFormat="0" applyProtection="0">
      <alignment horizontal="right" vertical="center"/>
    </xf>
    <xf numFmtId="215" fontId="226" fillId="21" borderId="102" applyNumberFormat="0" applyAlignment="0" applyProtection="0"/>
    <xf numFmtId="215" fontId="212" fillId="21" borderId="100" applyNumberFormat="0" applyAlignment="0" applyProtection="0"/>
    <xf numFmtId="215" fontId="221" fillId="7" borderId="100" applyNumberFormat="0" applyAlignment="0" applyProtection="0"/>
    <xf numFmtId="215" fontId="233" fillId="0" borderId="104" applyNumberFormat="0" applyFill="0" applyAlignment="0" applyProtection="0"/>
    <xf numFmtId="215" fontId="9" fillId="28" borderId="101" applyNumberFormat="0" applyFont="0" applyAlignment="0" applyProtection="0"/>
    <xf numFmtId="215" fontId="9" fillId="28" borderId="101" applyNumberFormat="0" applyFont="0" applyAlignment="0" applyProtection="0"/>
    <xf numFmtId="215" fontId="233" fillId="0" borderId="104" applyNumberFormat="0" applyFill="0" applyAlignment="0" applyProtection="0"/>
    <xf numFmtId="215" fontId="221" fillId="7" borderId="100" applyNumberFormat="0" applyAlignment="0" applyProtection="0"/>
    <xf numFmtId="215" fontId="212" fillId="21" borderId="100" applyNumberFormat="0" applyAlignment="0" applyProtection="0"/>
    <xf numFmtId="215" fontId="226" fillId="21" borderId="102" applyNumberFormat="0" applyAlignment="0" applyProtection="0"/>
    <xf numFmtId="4" fontId="44" fillId="74" borderId="103" applyNumberFormat="0" applyProtection="0">
      <alignment horizontal="right" vertical="center"/>
    </xf>
    <xf numFmtId="215" fontId="19" fillId="71" borderId="103" applyNumberFormat="0" applyProtection="0">
      <alignment horizontal="left" vertical="top" indent="1"/>
    </xf>
    <xf numFmtId="4" fontId="19" fillId="76" borderId="103" applyNumberFormat="0" applyProtection="0">
      <alignment horizontal="left" vertical="center" indent="1"/>
    </xf>
    <xf numFmtId="4" fontId="292" fillId="74" borderId="103" applyNumberFormat="0" applyProtection="0">
      <alignment horizontal="right" vertical="center"/>
    </xf>
    <xf numFmtId="4" fontId="19" fillId="74" borderId="103" applyNumberFormat="0" applyProtection="0">
      <alignment horizontal="right" vertical="center"/>
    </xf>
    <xf numFmtId="215" fontId="19" fillId="23" borderId="103" applyNumberFormat="0" applyProtection="0">
      <alignment horizontal="left" vertical="top" indent="1"/>
    </xf>
    <xf numFmtId="4" fontId="19" fillId="23" borderId="103" applyNumberFormat="0" applyProtection="0">
      <alignment horizontal="left" vertical="center" indent="1"/>
    </xf>
    <xf numFmtId="4" fontId="292" fillId="23" borderId="103" applyNumberFormat="0" applyProtection="0">
      <alignment vertical="center"/>
    </xf>
    <xf numFmtId="4" fontId="19" fillId="23" borderId="103" applyNumberFormat="0" applyProtection="0">
      <alignment vertical="center"/>
    </xf>
    <xf numFmtId="215" fontId="10" fillId="78" borderId="103" applyNumberFormat="0" applyProtection="0">
      <alignment horizontal="left" vertical="top" indent="1"/>
    </xf>
    <xf numFmtId="215" fontId="10" fillId="78" borderId="103" applyNumberFormat="0" applyProtection="0">
      <alignment horizontal="left" vertical="top" indent="1"/>
    </xf>
    <xf numFmtId="215" fontId="10" fillId="78" borderId="103" applyNumberFormat="0" applyProtection="0">
      <alignment horizontal="left" vertical="center" indent="1"/>
    </xf>
    <xf numFmtId="215" fontId="10" fillId="78" borderId="103" applyNumberFormat="0" applyProtection="0">
      <alignment horizontal="left" vertical="center" indent="1"/>
    </xf>
    <xf numFmtId="215" fontId="10" fillId="77" borderId="103" applyNumberFormat="0" applyProtection="0">
      <alignment horizontal="left" vertical="top" indent="1"/>
    </xf>
    <xf numFmtId="215" fontId="10" fillId="77" borderId="103" applyNumberFormat="0" applyProtection="0">
      <alignment horizontal="left" vertical="top" indent="1"/>
    </xf>
    <xf numFmtId="215" fontId="10" fillId="77" borderId="103" applyNumberFormat="0" applyProtection="0">
      <alignment horizontal="left" vertical="center" indent="1"/>
    </xf>
    <xf numFmtId="215" fontId="10" fillId="77" borderId="103" applyNumberFormat="0" applyProtection="0">
      <alignment horizontal="left" vertical="center" indent="1"/>
    </xf>
    <xf numFmtId="215" fontId="10" fillId="71" borderId="103" applyNumberFormat="0" applyProtection="0">
      <alignment horizontal="left" vertical="top" indent="1"/>
    </xf>
    <xf numFmtId="215" fontId="10" fillId="71" borderId="103" applyNumberFormat="0" applyProtection="0">
      <alignment horizontal="left" vertical="top" indent="1"/>
    </xf>
    <xf numFmtId="215" fontId="10" fillId="71" borderId="103" applyNumberFormat="0" applyProtection="0">
      <alignment horizontal="left" vertical="center" indent="1"/>
    </xf>
    <xf numFmtId="215" fontId="10" fillId="71" borderId="103" applyNumberFormat="0" applyProtection="0">
      <alignment horizontal="left" vertical="center" indent="1"/>
    </xf>
    <xf numFmtId="215" fontId="10" fillId="75" borderId="103" applyNumberFormat="0" applyProtection="0">
      <alignment horizontal="left" vertical="top" indent="1"/>
    </xf>
    <xf numFmtId="215" fontId="10" fillId="75" borderId="103" applyNumberFormat="0" applyProtection="0">
      <alignment horizontal="left" vertical="top" indent="1"/>
    </xf>
    <xf numFmtId="215" fontId="10" fillId="75" borderId="103" applyNumberFormat="0" applyProtection="0">
      <alignment horizontal="left" vertical="center" indent="1"/>
    </xf>
    <xf numFmtId="215" fontId="10" fillId="75" borderId="103" applyNumberFormat="0" applyProtection="0">
      <alignment horizontal="left" vertical="center" indent="1"/>
    </xf>
    <xf numFmtId="4" fontId="19" fillId="76" borderId="103" applyNumberFormat="0" applyProtection="0">
      <alignment horizontal="right" vertical="center"/>
    </xf>
    <xf numFmtId="4" fontId="19" fillId="10" borderId="103" applyNumberFormat="0" applyProtection="0">
      <alignment horizontal="right" vertical="center"/>
    </xf>
    <xf numFmtId="4" fontId="19" fillId="72" borderId="103" applyNumberFormat="0" applyProtection="0">
      <alignment horizontal="right" vertical="center"/>
    </xf>
    <xf numFmtId="4" fontId="19" fillId="18" borderId="103" applyNumberFormat="0" applyProtection="0">
      <alignment horizontal="right" vertical="center"/>
    </xf>
    <xf numFmtId="4" fontId="19" fillId="19" borderId="103" applyNumberFormat="0" applyProtection="0">
      <alignment horizontal="right" vertical="center"/>
    </xf>
    <xf numFmtId="4" fontId="19" fillId="15" borderId="103" applyNumberFormat="0" applyProtection="0">
      <alignment horizontal="right" vertical="center"/>
    </xf>
    <xf numFmtId="4" fontId="19" fillId="11" borderId="103" applyNumberFormat="0" applyProtection="0">
      <alignment horizontal="right" vertical="center"/>
    </xf>
    <xf numFmtId="4" fontId="19" fillId="17" borderId="103" applyNumberFormat="0" applyProtection="0">
      <alignment horizontal="right" vertical="center"/>
    </xf>
    <xf numFmtId="4" fontId="19" fillId="9" borderId="103" applyNumberFormat="0" applyProtection="0">
      <alignment horizontal="right" vertical="center"/>
    </xf>
    <xf numFmtId="4" fontId="19" fillId="3" borderId="103" applyNumberFormat="0" applyProtection="0">
      <alignment horizontal="right" vertical="center"/>
    </xf>
    <xf numFmtId="215" fontId="209" fillId="20" borderId="103" applyNumberFormat="0" applyProtection="0">
      <alignment horizontal="left" vertical="top" indent="1"/>
    </xf>
    <xf numFmtId="4" fontId="209" fillId="20" borderId="103" applyNumberFormat="0" applyProtection="0">
      <alignment horizontal="left" vertical="center" indent="1"/>
    </xf>
    <xf numFmtId="4" fontId="290" fillId="20" borderId="103" applyNumberFormat="0" applyProtection="0">
      <alignment vertical="center"/>
    </xf>
    <xf numFmtId="4" fontId="209" fillId="27" borderId="103" applyNumberFormat="0" applyProtection="0">
      <alignment vertical="center"/>
    </xf>
    <xf numFmtId="215" fontId="248" fillId="66" borderId="100" applyNumberFormat="0" applyAlignment="0" applyProtection="0"/>
    <xf numFmtId="215" fontId="248" fillId="66" borderId="100" applyNumberFormat="0" applyAlignment="0" applyProtection="0"/>
    <xf numFmtId="215" fontId="248" fillId="66" borderId="100" applyNumberFormat="0" applyAlignment="0" applyProtection="0"/>
    <xf numFmtId="215" fontId="248" fillId="66" borderId="100" applyNumberFormat="0" applyAlignment="0" applyProtection="0"/>
    <xf numFmtId="215" fontId="226" fillId="66" borderId="102" applyNumberFormat="0" applyAlignment="0" applyProtection="0"/>
    <xf numFmtId="215" fontId="226" fillId="66" borderId="102" applyNumberFormat="0" applyAlignment="0" applyProtection="0"/>
    <xf numFmtId="215" fontId="226" fillId="66" borderId="102" applyNumberFormat="0" applyAlignment="0" applyProtection="0"/>
    <xf numFmtId="215" fontId="226" fillId="66" borderId="102" applyNumberFormat="0" applyAlignment="0" applyProtection="0"/>
    <xf numFmtId="223" fontId="281" fillId="0" borderId="98" applyFont="0" applyFill="0" applyBorder="0" applyAlignment="0" applyProtection="0"/>
    <xf numFmtId="215" fontId="26" fillId="0" borderId="97">
      <alignment horizontal="left" vertical="center"/>
    </xf>
    <xf numFmtId="215" fontId="26" fillId="0" borderId="97">
      <alignment horizontal="left" vertical="center"/>
    </xf>
    <xf numFmtId="254" fontId="247" fillId="0" borderId="99" applyAlignment="0" applyProtection="0"/>
    <xf numFmtId="4" fontId="290" fillId="20" borderId="111" applyNumberFormat="0" applyProtection="0">
      <alignment vertical="center"/>
    </xf>
    <xf numFmtId="4" fontId="209" fillId="20" borderId="111" applyNumberFormat="0" applyProtection="0">
      <alignment horizontal="left" vertical="center" indent="1"/>
    </xf>
    <xf numFmtId="215" fontId="209" fillId="20" borderId="111" applyNumberFormat="0" applyProtection="0">
      <alignment horizontal="left" vertical="top" indent="1"/>
    </xf>
    <xf numFmtId="4" fontId="19" fillId="3" borderId="111" applyNumberFormat="0" applyProtection="0">
      <alignment horizontal="right" vertical="center"/>
    </xf>
    <xf numFmtId="4" fontId="19" fillId="9" borderId="111" applyNumberFormat="0" applyProtection="0">
      <alignment horizontal="right" vertical="center"/>
    </xf>
    <xf numFmtId="4" fontId="19" fillId="17" borderId="111" applyNumberFormat="0" applyProtection="0">
      <alignment horizontal="right" vertical="center"/>
    </xf>
    <xf numFmtId="4" fontId="19" fillId="11" borderId="111" applyNumberFormat="0" applyProtection="0">
      <alignment horizontal="right" vertical="center"/>
    </xf>
    <xf numFmtId="4" fontId="19" fillId="15" borderId="111" applyNumberFormat="0" applyProtection="0">
      <alignment horizontal="right" vertical="center"/>
    </xf>
    <xf numFmtId="4" fontId="19" fillId="19" borderId="111" applyNumberFormat="0" applyProtection="0">
      <alignment horizontal="right" vertical="center"/>
    </xf>
    <xf numFmtId="4" fontId="19" fillId="18" borderId="111" applyNumberFormat="0" applyProtection="0">
      <alignment horizontal="right" vertical="center"/>
    </xf>
    <xf numFmtId="4" fontId="19" fillId="72" borderId="111" applyNumberFormat="0" applyProtection="0">
      <alignment horizontal="right" vertical="center"/>
    </xf>
    <xf numFmtId="4" fontId="19" fillId="10" borderId="111" applyNumberFormat="0" applyProtection="0">
      <alignment horizontal="right" vertical="center"/>
    </xf>
    <xf numFmtId="4" fontId="19" fillId="76" borderId="111" applyNumberFormat="0" applyProtection="0">
      <alignment horizontal="right" vertical="center"/>
    </xf>
    <xf numFmtId="215" fontId="10" fillId="75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top" indent="1"/>
    </xf>
    <xf numFmtId="215" fontId="10" fillId="75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center" indent="1"/>
    </xf>
    <xf numFmtId="215" fontId="10" fillId="78" borderId="111" applyNumberFormat="0" applyProtection="0">
      <alignment horizontal="left" vertical="center" indent="1"/>
    </xf>
    <xf numFmtId="215" fontId="10" fillId="78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top" indent="1"/>
    </xf>
    <xf numFmtId="4" fontId="19" fillId="23" borderId="111" applyNumberFormat="0" applyProtection="0">
      <alignment vertical="center"/>
    </xf>
    <xf numFmtId="4" fontId="292" fillId="23" borderId="111" applyNumberFormat="0" applyProtection="0">
      <alignment vertical="center"/>
    </xf>
    <xf numFmtId="4" fontId="19" fillId="23" borderId="111" applyNumberFormat="0" applyProtection="0">
      <alignment horizontal="left" vertical="center" indent="1"/>
    </xf>
    <xf numFmtId="215" fontId="19" fillId="23" borderId="111" applyNumberFormat="0" applyProtection="0">
      <alignment horizontal="left" vertical="top" indent="1"/>
    </xf>
    <xf numFmtId="4" fontId="19" fillId="74" borderId="111" applyNumberFormat="0" applyProtection="0">
      <alignment horizontal="right" vertical="center"/>
    </xf>
    <xf numFmtId="4" fontId="292" fillId="74" borderId="111" applyNumberFormat="0" applyProtection="0">
      <alignment horizontal="right" vertical="center"/>
    </xf>
    <xf numFmtId="4" fontId="19" fillId="76" borderId="111" applyNumberFormat="0" applyProtection="0">
      <alignment horizontal="left" vertical="center" indent="1"/>
    </xf>
    <xf numFmtId="215" fontId="19" fillId="71" borderId="111" applyNumberFormat="0" applyProtection="0">
      <alignment horizontal="left" vertical="top" indent="1"/>
    </xf>
    <xf numFmtId="4" fontId="44" fillId="74" borderId="111" applyNumberFormat="0" applyProtection="0">
      <alignment horizontal="right" vertical="center"/>
    </xf>
    <xf numFmtId="215" fontId="226" fillId="21" borderId="110" applyNumberFormat="0" applyAlignment="0" applyProtection="0"/>
    <xf numFmtId="215" fontId="212" fillId="21" borderId="108" applyNumberFormat="0" applyAlignment="0" applyProtection="0"/>
    <xf numFmtId="215" fontId="221" fillId="7" borderId="108" applyNumberFormat="0" applyAlignment="0" applyProtection="0"/>
    <xf numFmtId="215" fontId="233" fillId="0" borderId="112" applyNumberFormat="0" applyFill="0" applyAlignment="0" applyProtection="0"/>
    <xf numFmtId="215" fontId="9" fillId="28" borderId="109" applyNumberFormat="0" applyFont="0" applyAlignment="0" applyProtection="0"/>
    <xf numFmtId="215" fontId="9" fillId="28" borderId="109" applyNumberFormat="0" applyFont="0" applyAlignment="0" applyProtection="0"/>
    <xf numFmtId="215" fontId="233" fillId="0" borderId="112" applyNumberFormat="0" applyFill="0" applyAlignment="0" applyProtection="0"/>
    <xf numFmtId="215" fontId="221" fillId="7" borderId="108" applyNumberFormat="0" applyAlignment="0" applyProtection="0"/>
    <xf numFmtId="215" fontId="212" fillId="21" borderId="108" applyNumberFormat="0" applyAlignment="0" applyProtection="0"/>
    <xf numFmtId="215" fontId="226" fillId="21" borderId="110" applyNumberFormat="0" applyAlignment="0" applyProtection="0"/>
    <xf numFmtId="4" fontId="44" fillId="74" borderId="111" applyNumberFormat="0" applyProtection="0">
      <alignment horizontal="right" vertical="center"/>
    </xf>
    <xf numFmtId="215" fontId="19" fillId="71" borderId="111" applyNumberFormat="0" applyProtection="0">
      <alignment horizontal="left" vertical="top" indent="1"/>
    </xf>
    <xf numFmtId="4" fontId="19" fillId="76" borderId="111" applyNumberFormat="0" applyProtection="0">
      <alignment horizontal="left" vertical="center" indent="1"/>
    </xf>
    <xf numFmtId="4" fontId="292" fillId="74" borderId="111" applyNumberFormat="0" applyProtection="0">
      <alignment horizontal="right" vertical="center"/>
    </xf>
    <xf numFmtId="4" fontId="19" fillId="74" borderId="111" applyNumberFormat="0" applyProtection="0">
      <alignment horizontal="right" vertical="center"/>
    </xf>
    <xf numFmtId="215" fontId="19" fillId="23" borderId="111" applyNumberFormat="0" applyProtection="0">
      <alignment horizontal="left" vertical="top" indent="1"/>
    </xf>
    <xf numFmtId="4" fontId="19" fillId="23" borderId="111" applyNumberFormat="0" applyProtection="0">
      <alignment horizontal="left" vertical="center" indent="1"/>
    </xf>
    <xf numFmtId="4" fontId="292" fillId="23" borderId="111" applyNumberFormat="0" applyProtection="0">
      <alignment vertical="center"/>
    </xf>
    <xf numFmtId="4" fontId="19" fillId="23" borderId="111" applyNumberFormat="0" applyProtection="0">
      <alignment vertical="center"/>
    </xf>
    <xf numFmtId="215" fontId="10" fillId="78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center" indent="1"/>
    </xf>
    <xf numFmtId="215" fontId="10" fillId="78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top" indent="1"/>
    </xf>
    <xf numFmtId="215" fontId="10" fillId="75" borderId="111" applyNumberFormat="0" applyProtection="0">
      <alignment horizontal="left" vertical="top" indent="1"/>
    </xf>
    <xf numFmtId="215" fontId="10" fillId="75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center" indent="1"/>
    </xf>
    <xf numFmtId="4" fontId="19" fillId="76" borderId="111" applyNumberFormat="0" applyProtection="0">
      <alignment horizontal="right" vertical="center"/>
    </xf>
    <xf numFmtId="4" fontId="19" fillId="10" borderId="111" applyNumberFormat="0" applyProtection="0">
      <alignment horizontal="right" vertical="center"/>
    </xf>
    <xf numFmtId="4" fontId="19" fillId="72" borderId="111" applyNumberFormat="0" applyProtection="0">
      <alignment horizontal="right" vertical="center"/>
    </xf>
    <xf numFmtId="4" fontId="19" fillId="18" borderId="111" applyNumberFormat="0" applyProtection="0">
      <alignment horizontal="right" vertical="center"/>
    </xf>
    <xf numFmtId="4" fontId="19" fillId="19" borderId="111" applyNumberFormat="0" applyProtection="0">
      <alignment horizontal="right" vertical="center"/>
    </xf>
    <xf numFmtId="4" fontId="19" fillId="15" borderId="111" applyNumberFormat="0" applyProtection="0">
      <alignment horizontal="right" vertical="center"/>
    </xf>
    <xf numFmtId="4" fontId="19" fillId="11" borderId="111" applyNumberFormat="0" applyProtection="0">
      <alignment horizontal="right" vertical="center"/>
    </xf>
    <xf numFmtId="4" fontId="19" fillId="17" borderId="111" applyNumberFormat="0" applyProtection="0">
      <alignment horizontal="right" vertical="center"/>
    </xf>
    <xf numFmtId="4" fontId="19" fillId="9" borderId="111" applyNumberFormat="0" applyProtection="0">
      <alignment horizontal="right" vertical="center"/>
    </xf>
    <xf numFmtId="4" fontId="19" fillId="3" borderId="111" applyNumberFormat="0" applyProtection="0">
      <alignment horizontal="right" vertical="center"/>
    </xf>
    <xf numFmtId="215" fontId="209" fillId="20" borderId="111" applyNumberFormat="0" applyProtection="0">
      <alignment horizontal="left" vertical="top" indent="1"/>
    </xf>
    <xf numFmtId="4" fontId="209" fillId="20" borderId="111" applyNumberFormat="0" applyProtection="0">
      <alignment horizontal="left" vertical="center" indent="1"/>
    </xf>
    <xf numFmtId="4" fontId="290" fillId="20" borderId="111" applyNumberFormat="0" applyProtection="0">
      <alignment vertical="center"/>
    </xf>
    <xf numFmtId="4" fontId="209" fillId="27" borderId="111" applyNumberFormat="0" applyProtection="0">
      <alignment vertical="center"/>
    </xf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23" fontId="281" fillId="0" borderId="106" applyFont="0" applyFill="0" applyBorder="0" applyAlignment="0" applyProtection="0"/>
    <xf numFmtId="215" fontId="26" fillId="0" borderId="105">
      <alignment horizontal="left" vertical="center"/>
    </xf>
    <xf numFmtId="215" fontId="26" fillId="0" borderId="105">
      <alignment horizontal="left" vertical="center"/>
    </xf>
    <xf numFmtId="254" fontId="247" fillId="0" borderId="107" applyAlignment="0" applyProtection="0"/>
    <xf numFmtId="43" fontId="19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8" fillId="28" borderId="159" applyNumberFormat="0" applyFont="0" applyAlignment="0" applyProtection="0"/>
    <xf numFmtId="0" fontId="10" fillId="28" borderId="159" applyNumberFormat="0" applyFon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58" applyNumberFormat="0" applyAlignment="0" applyProtection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15" fontId="10" fillId="0" borderId="113" applyNumberFormat="0" applyFont="0" applyFill="0" applyAlignment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10" fillId="28" borderId="142" applyNumberFormat="0" applyFont="0" applyAlignment="0" applyProtection="0"/>
    <xf numFmtId="0" fontId="10" fillId="28" borderId="159" applyNumberFormat="0" applyFont="0" applyAlignment="0" applyProtection="0"/>
    <xf numFmtId="10" fontId="11" fillId="23" borderId="163" applyNumberFormat="0" applyBorder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33" fillId="0" borderId="162" applyNumberFormat="0" applyFill="0" applyAlignment="0" applyProtection="0"/>
    <xf numFmtId="0" fontId="212" fillId="21" borderId="158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12" fillId="21" borderId="158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12" fillId="21" borderId="158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33" fillId="0" borderId="162" applyNumberFormat="0" applyFill="0" applyAlignment="0" applyProtection="0"/>
    <xf numFmtId="0" fontId="212" fillId="21" borderId="158" applyNumberForma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8" fillId="28" borderId="142" applyNumberFormat="0" applyFon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37" fontId="10" fillId="0" borderId="0" applyFill="0" applyBorder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0" fontId="26" fillId="0" borderId="105">
      <alignment horizontal="left" vertical="center"/>
    </xf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10" fontId="11" fillId="23" borderId="88" applyNumberFormat="0" applyBorder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6" fillId="0" borderId="180">
      <alignment horizontal="left" vertical="center"/>
    </xf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6" fillId="0" borderId="180">
      <alignment horizontal="left" vertical="center"/>
    </xf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37" fontId="10" fillId="0" borderId="0" applyFill="0" applyBorder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12" fillId="21" borderId="158" applyNumberFormat="0" applyAlignment="0" applyProtection="0"/>
    <xf numFmtId="0" fontId="233" fillId="0" borderId="162" applyNumberFormat="0" applyFill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10" fillId="28" borderId="159" applyNumberFormat="0" applyFon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83" applyNumberFormat="0" applyAlignment="0" applyProtection="0"/>
    <xf numFmtId="0" fontId="212" fillId="21" borderId="158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21" fillId="7" borderId="83" applyNumberFormat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33" fillId="0" borderId="87" applyNumberFormat="0" applyFill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1" fillId="7" borderId="158" applyNumberFormat="0" applyAlignment="0" applyProtection="0"/>
    <xf numFmtId="0" fontId="10" fillId="28" borderId="159" applyNumberFormat="0" applyFont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10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8" fillId="28" borderId="84" applyNumberFormat="0" applyFont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8" fillId="28" borderId="142" applyNumberFormat="0" applyFon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10" fillId="28" borderId="142" applyNumberFormat="0" applyFon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8" fillId="28" borderId="142" applyNumberFormat="0" applyFont="0" applyAlignment="0" applyProtection="0"/>
    <xf numFmtId="0" fontId="221" fillId="7" borderId="141" applyNumberFormat="0" applyAlignment="0" applyProtection="0"/>
    <xf numFmtId="0" fontId="226" fillId="21" borderId="152" applyNumberForma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21" fillId="7" borderId="158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12" fillId="21" borderId="141" applyNumberFormat="0" applyAlignment="0" applyProtection="0"/>
    <xf numFmtId="0" fontId="10" fillId="28" borderId="142" applyNumberFormat="0" applyFont="0" applyAlignment="0" applyProtection="0"/>
    <xf numFmtId="0" fontId="212" fillId="21" borderId="141" applyNumberFormat="0" applyAlignment="0" applyProtection="0"/>
    <xf numFmtId="0" fontId="221" fillId="7" borderId="141" applyNumberFormat="0" applyAlignment="0" applyProtection="0"/>
    <xf numFmtId="0" fontId="221" fillId="7" borderId="158" applyNumberFormat="0" applyAlignment="0" applyProtection="0"/>
    <xf numFmtId="0" fontId="10" fillId="28" borderId="159" applyNumberFormat="0" applyFont="0" applyAlignment="0" applyProtection="0"/>
    <xf numFmtId="0" fontId="221" fillId="7" borderId="158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21" fillId="7" borderId="158" applyNumberFormat="0" applyAlignment="0" applyProtection="0"/>
    <xf numFmtId="0" fontId="10" fillId="28" borderId="142" applyNumberFormat="0" applyFont="0" applyAlignment="0" applyProtection="0"/>
    <xf numFmtId="0" fontId="226" fillId="21" borderId="143" applyNumberFormat="0" applyAlignment="0" applyProtection="0"/>
    <xf numFmtId="0" fontId="233" fillId="0" borderId="162" applyNumberFormat="0" applyFill="0" applyAlignment="0" applyProtection="0"/>
    <xf numFmtId="0" fontId="221" fillId="7" borderId="141" applyNumberFormat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233" fillId="0" borderId="162" applyNumberFormat="0" applyFill="0" applyAlignment="0" applyProtection="0"/>
    <xf numFmtId="0" fontId="10" fillId="28" borderId="159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21" fillId="7" borderId="141" applyNumberFormat="0" applyAlignment="0" applyProtection="0"/>
    <xf numFmtId="0" fontId="233" fillId="0" borderId="162" applyNumberFormat="0" applyFill="0" applyAlignment="0" applyProtection="0"/>
    <xf numFmtId="0" fontId="221" fillId="7" borderId="141" applyNumberFormat="0" applyAlignment="0" applyProtection="0"/>
    <xf numFmtId="0" fontId="233" fillId="0" borderId="162" applyNumberFormat="0" applyFill="0" applyAlignment="0" applyProtection="0"/>
    <xf numFmtId="10" fontId="11" fillId="23" borderId="163" applyNumberFormat="0" applyBorder="0" applyAlignment="0" applyProtection="0"/>
    <xf numFmtId="0" fontId="233" fillId="0" borderId="162" applyNumberFormat="0" applyFill="0" applyAlignment="0" applyProtection="0"/>
    <xf numFmtId="0" fontId="221" fillId="7" borderId="158" applyNumberFormat="0" applyAlignment="0" applyProtection="0"/>
    <xf numFmtId="0" fontId="226" fillId="21" borderId="143" applyNumberFormat="0" applyAlignment="0" applyProtection="0"/>
    <xf numFmtId="0" fontId="10" fillId="28" borderId="159" applyNumberFormat="0" applyFon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10" fillId="28" borderId="159" applyNumberFormat="0" applyFont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37" fontId="10" fillId="0" borderId="0" applyFill="0" applyBorder="0" applyAlignment="0" applyProtection="0"/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221" fillId="7" borderId="158" applyNumberFormat="0" applyAlignment="0" applyProtection="0"/>
    <xf numFmtId="0" fontId="233" fillId="0" borderId="162" applyNumberFormat="0" applyFill="0" applyAlignment="0" applyProtection="0"/>
    <xf numFmtId="0" fontId="8" fillId="28" borderId="159" applyNumberFormat="0" applyFont="0" applyAlignment="0" applyProtection="0"/>
    <xf numFmtId="215" fontId="248" fillId="66" borderId="141" applyNumberFormat="0" applyAlignment="0" applyProtection="0"/>
    <xf numFmtId="215" fontId="248" fillId="66" borderId="158" applyNumberFormat="0" applyAlignment="0" applyProtection="0"/>
    <xf numFmtId="216" fontId="10" fillId="0" borderId="0" applyFont="0" applyFill="0" applyBorder="0" applyAlignment="0" applyProtection="0"/>
    <xf numFmtId="14" fontId="24" fillId="70" borderId="66">
      <alignment horizontal="center" vertical="center" wrapText="1"/>
    </xf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0" fontId="10" fillId="28" borderId="142" applyNumberFormat="0" applyFont="0" applyAlignment="0" applyProtection="0"/>
    <xf numFmtId="0" fontId="10" fillId="28" borderId="159" applyNumberFormat="0" applyFont="0" applyAlignment="0" applyProtection="0"/>
    <xf numFmtId="0" fontId="8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33" fillId="0" borderId="145" applyNumberFormat="0" applyFill="0" applyAlignment="0" applyProtection="0"/>
    <xf numFmtId="0" fontId="226" fillId="21" borderId="143" applyNumberFormat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216" fontId="10" fillId="0" borderId="0" applyFont="0" applyFill="0" applyBorder="0" applyAlignment="0" applyProtection="0"/>
    <xf numFmtId="0" fontId="10" fillId="28" borderId="142" applyNumberFormat="0" applyFont="0" applyAlignment="0" applyProtection="0"/>
    <xf numFmtId="14" fontId="24" fillId="70" borderId="66">
      <alignment horizontal="center" vertical="center" wrapText="1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58" applyNumberFormat="0" applyAlignment="0" applyProtection="0"/>
    <xf numFmtId="10" fontId="11" fillId="23" borderId="163" applyNumberFormat="0" applyBorder="0" applyAlignment="0" applyProtection="0"/>
    <xf numFmtId="10" fontId="11" fillId="23" borderId="163" applyNumberFormat="0" applyBorder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26" fillId="0" borderId="138">
      <alignment horizontal="left" vertical="center"/>
    </xf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33" fillId="0" borderId="162" applyNumberFormat="0" applyFill="0" applyAlignment="0" applyProtection="0"/>
    <xf numFmtId="215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12" fillId="21" borderId="158" applyNumberFormat="0" applyAlignment="0" applyProtection="0"/>
    <xf numFmtId="0" fontId="221" fillId="7" borderId="158" applyNumberFormat="0" applyAlignment="0" applyProtection="0"/>
    <xf numFmtId="0" fontId="233" fillId="0" borderId="162" applyNumberFormat="0" applyFill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8" fillId="28" borderId="159" applyNumberFormat="0" applyFont="0" applyAlignment="0" applyProtection="0"/>
    <xf numFmtId="0" fontId="10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12" fillId="21" borderId="83" applyNumberFormat="0" applyAlignment="0" applyProtection="0"/>
    <xf numFmtId="0" fontId="10" fillId="28" borderId="159" applyNumberFormat="0" applyFont="0" applyAlignment="0" applyProtection="0"/>
    <xf numFmtId="215" fontId="221" fillId="7" borderId="83" applyNumberFormat="0" applyAlignment="0" applyProtection="0"/>
    <xf numFmtId="215" fontId="233" fillId="0" borderId="87" applyNumberFormat="0" applyFill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212" fillId="21" borderId="158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215" fontId="9" fillId="28" borderId="84" applyNumberFormat="0" applyFont="0" applyAlignment="0" applyProtection="0"/>
    <xf numFmtId="215" fontId="9" fillId="28" borderId="84" applyNumberFormat="0" applyFont="0" applyAlignment="0" applyProtection="0"/>
    <xf numFmtId="0" fontId="10" fillId="28" borderId="159" applyNumberFormat="0" applyFont="0" applyAlignment="0" applyProtection="0"/>
    <xf numFmtId="0" fontId="221" fillId="7" borderId="158" applyNumberFormat="0" applyAlignment="0" applyProtection="0"/>
    <xf numFmtId="0" fontId="10" fillId="0" borderId="0"/>
    <xf numFmtId="0" fontId="2" fillId="0" borderId="0"/>
    <xf numFmtId="0" fontId="226" fillId="21" borderId="152" applyNumberFormat="0" applyAlignment="0" applyProtection="0"/>
    <xf numFmtId="0" fontId="212" fillId="21" borderId="141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215" fontId="233" fillId="0" borderId="87" applyNumberFormat="0" applyFill="0" applyAlignment="0" applyProtection="0"/>
    <xf numFmtId="215" fontId="221" fillId="7" borderId="83" applyNumberFormat="0" applyAlignment="0" applyProtection="0"/>
    <xf numFmtId="215" fontId="212" fillId="21" borderId="83" applyNumberFormat="0" applyAlignment="0" applyProtection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0" fontId="226" fillId="21" borderId="152" applyNumberFormat="0" applyAlignment="0" applyProtection="0"/>
    <xf numFmtId="0" fontId="233" fillId="0" borderId="162" applyNumberFormat="0" applyFill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6" fillId="0" borderId="180">
      <alignment horizontal="left" vertical="center"/>
    </xf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52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10" fillId="28" borderId="142" applyNumberFormat="0" applyFont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10" fillId="28" borderId="142" applyNumberFormat="0" applyFon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21" fillId="7" borderId="158" applyNumberFormat="0" applyAlignment="0" applyProtection="0"/>
    <xf numFmtId="0" fontId="8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33" fillId="0" borderId="162" applyNumberFormat="0" applyFill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10" fillId="28" borderId="142" applyNumberFormat="0" applyFon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6" fillId="0" borderId="105">
      <alignment horizontal="left" vertical="center"/>
    </xf>
    <xf numFmtId="215" fontId="26" fillId="0" borderId="105">
      <alignment horizontal="left" vertical="center"/>
    </xf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215" fontId="10" fillId="28" borderId="84" applyNumberFormat="0" applyFont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215" fontId="212" fillId="21" borderId="83" applyNumberFormat="0" applyAlignment="0" applyProtection="0"/>
    <xf numFmtId="215" fontId="221" fillId="7" borderId="83" applyNumberFormat="0" applyAlignment="0" applyProtection="0"/>
    <xf numFmtId="215" fontId="233" fillId="0" borderId="87" applyNumberFormat="0" applyFill="0" applyAlignment="0" applyProtection="0"/>
    <xf numFmtId="215" fontId="9" fillId="28" borderId="84" applyNumberFormat="0" applyFont="0" applyAlignment="0" applyProtection="0"/>
    <xf numFmtId="215" fontId="9" fillId="28" borderId="84" applyNumberFormat="0" applyFont="0" applyAlignment="0" applyProtection="0"/>
    <xf numFmtId="215" fontId="233" fillId="0" borderId="87" applyNumberFormat="0" applyFill="0" applyAlignment="0" applyProtection="0"/>
    <xf numFmtId="215" fontId="221" fillId="7" borderId="83" applyNumberFormat="0" applyAlignment="0" applyProtection="0"/>
    <xf numFmtId="215" fontId="212" fillId="21" borderId="83" applyNumberFormat="0" applyAlignment="0" applyProtection="0"/>
    <xf numFmtId="15" fontId="10" fillId="0" borderId="146" applyNumberFormat="0" applyFont="0" applyFill="0" applyAlignment="0"/>
    <xf numFmtId="15" fontId="10" fillId="0" borderId="146" applyNumberFormat="0" applyFont="0" applyFill="0" applyAlignment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215" fontId="248" fillId="66" borderId="83" applyNumberForma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215" fontId="26" fillId="0" borderId="105">
      <alignment horizontal="left" vertical="center"/>
    </xf>
    <xf numFmtId="215" fontId="26" fillId="0" borderId="105">
      <alignment horizontal="left" vertical="center"/>
    </xf>
    <xf numFmtId="0" fontId="10" fillId="28" borderId="159" applyNumberFormat="0" applyFont="0" applyAlignment="0" applyProtection="0"/>
    <xf numFmtId="0" fontId="212" fillId="21" borderId="158" applyNumberFormat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4" fontId="209" fillId="27" borderId="120" applyNumberFormat="0" applyProtection="0">
      <alignment vertical="center"/>
    </xf>
    <xf numFmtId="215" fontId="226" fillId="66" borderId="119" applyNumberFormat="0" applyAlignment="0" applyProtection="0"/>
    <xf numFmtId="215" fontId="226" fillId="66" borderId="119" applyNumberFormat="0" applyAlignment="0" applyProtection="0"/>
    <xf numFmtId="215" fontId="226" fillId="66" borderId="119" applyNumberFormat="0" applyAlignment="0" applyProtection="0"/>
    <xf numFmtId="215" fontId="226" fillId="66" borderId="119" applyNumberFormat="0" applyAlignment="0" applyProtection="0"/>
    <xf numFmtId="223" fontId="281" fillId="0" borderId="115" applyFont="0" applyFill="0" applyBorder="0" applyAlignment="0" applyProtection="0"/>
    <xf numFmtId="215" fontId="10" fillId="28" borderId="118" applyNumberFormat="0" applyFont="0" applyAlignment="0" applyProtection="0"/>
    <xf numFmtId="215" fontId="10" fillId="28" borderId="118" applyNumberFormat="0" applyFont="0" applyAlignment="0" applyProtection="0"/>
    <xf numFmtId="215" fontId="10" fillId="28" borderId="118" applyNumberFormat="0" applyFont="0" applyAlignment="0" applyProtection="0"/>
    <xf numFmtId="215" fontId="10" fillId="28" borderId="118" applyNumberFormat="0" applyFont="0" applyAlignment="0" applyProtection="0"/>
    <xf numFmtId="215" fontId="26" fillId="0" borderId="114">
      <alignment horizontal="left" vertical="center"/>
    </xf>
    <xf numFmtId="215" fontId="26" fillId="0" borderId="114">
      <alignment horizontal="left" vertical="center"/>
    </xf>
    <xf numFmtId="215" fontId="248" fillId="66" borderId="117" applyNumberFormat="0" applyAlignment="0" applyProtection="0"/>
    <xf numFmtId="215" fontId="248" fillId="66" borderId="117" applyNumberFormat="0" applyAlignment="0" applyProtection="0"/>
    <xf numFmtId="215" fontId="248" fillId="66" borderId="117" applyNumberFormat="0" applyAlignment="0" applyProtection="0"/>
    <xf numFmtId="215" fontId="248" fillId="66" borderId="117" applyNumberFormat="0" applyAlignment="0" applyProtection="0"/>
    <xf numFmtId="254" fontId="247" fillId="0" borderId="116" applyAlignment="0" applyProtection="0"/>
    <xf numFmtId="0" fontId="10" fillId="28" borderId="142" applyNumberFormat="0" applyFont="0" applyAlignment="0" applyProtection="0"/>
    <xf numFmtId="254" fontId="247" fillId="0" borderId="107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6" fillId="0" borderId="105">
      <alignment horizontal="left" vertical="center"/>
    </xf>
    <xf numFmtId="215" fontId="26" fillId="0" borderId="105">
      <alignment horizontal="left" vertical="center"/>
    </xf>
    <xf numFmtId="215" fontId="10" fillId="28" borderId="109" applyNumberFormat="0" applyFont="0" applyAlignment="0" applyProtection="0"/>
    <xf numFmtId="215" fontId="10" fillId="28" borderId="109" applyNumberFormat="0" applyFont="0" applyAlignment="0" applyProtection="0"/>
    <xf numFmtId="215" fontId="10" fillId="28" borderId="109" applyNumberFormat="0" applyFont="0" applyAlignment="0" applyProtection="0"/>
    <xf numFmtId="215" fontId="10" fillId="28" borderId="109" applyNumberFormat="0" applyFont="0" applyAlignment="0" applyProtection="0"/>
    <xf numFmtId="223" fontId="281" fillId="0" borderId="106" applyFont="0" applyFill="0" applyBorder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4" fontId="209" fillId="27" borderId="111" applyNumberFormat="0" applyProtection="0">
      <alignment vertical="center"/>
    </xf>
    <xf numFmtId="4" fontId="290" fillId="20" borderId="111" applyNumberFormat="0" applyProtection="0">
      <alignment vertical="center"/>
    </xf>
    <xf numFmtId="4" fontId="209" fillId="20" borderId="111" applyNumberFormat="0" applyProtection="0">
      <alignment horizontal="left" vertical="center" indent="1"/>
    </xf>
    <xf numFmtId="215" fontId="209" fillId="20" borderId="111" applyNumberFormat="0" applyProtection="0">
      <alignment horizontal="left" vertical="top" indent="1"/>
    </xf>
    <xf numFmtId="4" fontId="19" fillId="3" borderId="111" applyNumberFormat="0" applyProtection="0">
      <alignment horizontal="right" vertical="center"/>
    </xf>
    <xf numFmtId="4" fontId="19" fillId="9" borderId="111" applyNumberFormat="0" applyProtection="0">
      <alignment horizontal="right" vertical="center"/>
    </xf>
    <xf numFmtId="4" fontId="19" fillId="17" borderId="111" applyNumberFormat="0" applyProtection="0">
      <alignment horizontal="right" vertical="center"/>
    </xf>
    <xf numFmtId="4" fontId="19" fillId="11" borderId="111" applyNumberFormat="0" applyProtection="0">
      <alignment horizontal="right" vertical="center"/>
    </xf>
    <xf numFmtId="4" fontId="19" fillId="15" borderId="111" applyNumberFormat="0" applyProtection="0">
      <alignment horizontal="right" vertical="center"/>
    </xf>
    <xf numFmtId="4" fontId="19" fillId="19" borderId="111" applyNumberFormat="0" applyProtection="0">
      <alignment horizontal="right" vertical="center"/>
    </xf>
    <xf numFmtId="4" fontId="19" fillId="18" borderId="111" applyNumberFormat="0" applyProtection="0">
      <alignment horizontal="right" vertical="center"/>
    </xf>
    <xf numFmtId="4" fontId="19" fillId="72" borderId="111" applyNumberFormat="0" applyProtection="0">
      <alignment horizontal="right" vertical="center"/>
    </xf>
    <xf numFmtId="4" fontId="19" fillId="10" borderId="111" applyNumberFormat="0" applyProtection="0">
      <alignment horizontal="right" vertical="center"/>
    </xf>
    <xf numFmtId="4" fontId="19" fillId="76" borderId="111" applyNumberFormat="0" applyProtection="0">
      <alignment horizontal="right" vertical="center"/>
    </xf>
    <xf numFmtId="215" fontId="10" fillId="75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top" indent="1"/>
    </xf>
    <xf numFmtId="215" fontId="10" fillId="75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center" indent="1"/>
    </xf>
    <xf numFmtId="215" fontId="10" fillId="78" borderId="111" applyNumberFormat="0" applyProtection="0">
      <alignment horizontal="left" vertical="center" indent="1"/>
    </xf>
    <xf numFmtId="215" fontId="10" fillId="78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top" indent="1"/>
    </xf>
    <xf numFmtId="4" fontId="19" fillId="23" borderId="111" applyNumberFormat="0" applyProtection="0">
      <alignment vertical="center"/>
    </xf>
    <xf numFmtId="4" fontId="292" fillId="23" borderId="111" applyNumberFormat="0" applyProtection="0">
      <alignment vertical="center"/>
    </xf>
    <xf numFmtId="4" fontId="19" fillId="23" borderId="111" applyNumberFormat="0" applyProtection="0">
      <alignment horizontal="left" vertical="center" indent="1"/>
    </xf>
    <xf numFmtId="215" fontId="19" fillId="23" borderId="111" applyNumberFormat="0" applyProtection="0">
      <alignment horizontal="left" vertical="top" indent="1"/>
    </xf>
    <xf numFmtId="4" fontId="19" fillId="74" borderId="111" applyNumberFormat="0" applyProtection="0">
      <alignment horizontal="right" vertical="center"/>
    </xf>
    <xf numFmtId="4" fontId="292" fillId="74" borderId="111" applyNumberFormat="0" applyProtection="0">
      <alignment horizontal="right" vertical="center"/>
    </xf>
    <xf numFmtId="4" fontId="19" fillId="76" borderId="111" applyNumberFormat="0" applyProtection="0">
      <alignment horizontal="left" vertical="center" indent="1"/>
    </xf>
    <xf numFmtId="215" fontId="19" fillId="71" borderId="111" applyNumberFormat="0" applyProtection="0">
      <alignment horizontal="left" vertical="top" indent="1"/>
    </xf>
    <xf numFmtId="4" fontId="44" fillId="74" borderId="111" applyNumberFormat="0" applyProtection="0">
      <alignment horizontal="right" vertical="center"/>
    </xf>
    <xf numFmtId="215" fontId="226" fillId="21" borderId="110" applyNumberFormat="0" applyAlignment="0" applyProtection="0"/>
    <xf numFmtId="215" fontId="212" fillId="21" borderId="108" applyNumberFormat="0" applyAlignment="0" applyProtection="0"/>
    <xf numFmtId="215" fontId="221" fillId="7" borderId="108" applyNumberFormat="0" applyAlignment="0" applyProtection="0"/>
    <xf numFmtId="215" fontId="233" fillId="0" borderId="112" applyNumberFormat="0" applyFill="0" applyAlignment="0" applyProtection="0"/>
    <xf numFmtId="215" fontId="9" fillId="28" borderId="109" applyNumberFormat="0" applyFont="0" applyAlignment="0" applyProtection="0"/>
    <xf numFmtId="215" fontId="9" fillId="28" borderId="109" applyNumberFormat="0" applyFont="0" applyAlignment="0" applyProtection="0"/>
    <xf numFmtId="215" fontId="233" fillId="0" borderId="112" applyNumberFormat="0" applyFill="0" applyAlignment="0" applyProtection="0"/>
    <xf numFmtId="215" fontId="221" fillId="7" borderId="108" applyNumberFormat="0" applyAlignment="0" applyProtection="0"/>
    <xf numFmtId="215" fontId="212" fillId="21" borderId="108" applyNumberFormat="0" applyAlignment="0" applyProtection="0"/>
    <xf numFmtId="215" fontId="226" fillId="21" borderId="110" applyNumberFormat="0" applyAlignment="0" applyProtection="0"/>
    <xf numFmtId="4" fontId="44" fillId="74" borderId="111" applyNumberFormat="0" applyProtection="0">
      <alignment horizontal="right" vertical="center"/>
    </xf>
    <xf numFmtId="215" fontId="19" fillId="71" borderId="111" applyNumberFormat="0" applyProtection="0">
      <alignment horizontal="left" vertical="top" indent="1"/>
    </xf>
    <xf numFmtId="4" fontId="19" fillId="76" borderId="111" applyNumberFormat="0" applyProtection="0">
      <alignment horizontal="left" vertical="center" indent="1"/>
    </xf>
    <xf numFmtId="4" fontId="292" fillId="74" borderId="111" applyNumberFormat="0" applyProtection="0">
      <alignment horizontal="right" vertical="center"/>
    </xf>
    <xf numFmtId="4" fontId="19" fillId="74" borderId="111" applyNumberFormat="0" applyProtection="0">
      <alignment horizontal="right" vertical="center"/>
    </xf>
    <xf numFmtId="215" fontId="19" fillId="23" borderId="111" applyNumberFormat="0" applyProtection="0">
      <alignment horizontal="left" vertical="top" indent="1"/>
    </xf>
    <xf numFmtId="4" fontId="19" fillId="23" borderId="111" applyNumberFormat="0" applyProtection="0">
      <alignment horizontal="left" vertical="center" indent="1"/>
    </xf>
    <xf numFmtId="4" fontId="292" fillId="23" borderId="111" applyNumberFormat="0" applyProtection="0">
      <alignment vertical="center"/>
    </xf>
    <xf numFmtId="4" fontId="19" fillId="23" borderId="111" applyNumberFormat="0" applyProtection="0">
      <alignment vertical="center"/>
    </xf>
    <xf numFmtId="215" fontId="10" fillId="78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top" indent="1"/>
    </xf>
    <xf numFmtId="215" fontId="10" fillId="78" borderId="111" applyNumberFormat="0" applyProtection="0">
      <alignment horizontal="left" vertical="center" indent="1"/>
    </xf>
    <xf numFmtId="215" fontId="10" fillId="78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top" indent="1"/>
    </xf>
    <xf numFmtId="215" fontId="10" fillId="77" borderId="111" applyNumberFormat="0" applyProtection="0">
      <alignment horizontal="left" vertical="center" indent="1"/>
    </xf>
    <xf numFmtId="215" fontId="10" fillId="77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top" indent="1"/>
    </xf>
    <xf numFmtId="215" fontId="10" fillId="71" borderId="111" applyNumberFormat="0" applyProtection="0">
      <alignment horizontal="left" vertical="center" indent="1"/>
    </xf>
    <xf numFmtId="215" fontId="10" fillId="71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top" indent="1"/>
    </xf>
    <xf numFmtId="215" fontId="10" fillId="75" borderId="111" applyNumberFormat="0" applyProtection="0">
      <alignment horizontal="left" vertical="top" indent="1"/>
    </xf>
    <xf numFmtId="215" fontId="10" fillId="75" borderId="111" applyNumberFormat="0" applyProtection="0">
      <alignment horizontal="left" vertical="center" indent="1"/>
    </xf>
    <xf numFmtId="215" fontId="10" fillId="75" borderId="111" applyNumberFormat="0" applyProtection="0">
      <alignment horizontal="left" vertical="center" indent="1"/>
    </xf>
    <xf numFmtId="4" fontId="19" fillId="76" borderId="111" applyNumberFormat="0" applyProtection="0">
      <alignment horizontal="right" vertical="center"/>
    </xf>
    <xf numFmtId="4" fontId="19" fillId="10" borderId="111" applyNumberFormat="0" applyProtection="0">
      <alignment horizontal="right" vertical="center"/>
    </xf>
    <xf numFmtId="4" fontId="19" fillId="72" borderId="111" applyNumberFormat="0" applyProtection="0">
      <alignment horizontal="right" vertical="center"/>
    </xf>
    <xf numFmtId="4" fontId="19" fillId="18" borderId="111" applyNumberFormat="0" applyProtection="0">
      <alignment horizontal="right" vertical="center"/>
    </xf>
    <xf numFmtId="4" fontId="19" fillId="19" borderId="111" applyNumberFormat="0" applyProtection="0">
      <alignment horizontal="right" vertical="center"/>
    </xf>
    <xf numFmtId="4" fontId="19" fillId="15" borderId="111" applyNumberFormat="0" applyProtection="0">
      <alignment horizontal="right" vertical="center"/>
    </xf>
    <xf numFmtId="4" fontId="19" fillId="11" borderId="111" applyNumberFormat="0" applyProtection="0">
      <alignment horizontal="right" vertical="center"/>
    </xf>
    <xf numFmtId="4" fontId="19" fillId="17" borderId="111" applyNumberFormat="0" applyProtection="0">
      <alignment horizontal="right" vertical="center"/>
    </xf>
    <xf numFmtId="4" fontId="19" fillId="9" borderId="111" applyNumberFormat="0" applyProtection="0">
      <alignment horizontal="right" vertical="center"/>
    </xf>
    <xf numFmtId="4" fontId="19" fillId="3" borderId="111" applyNumberFormat="0" applyProtection="0">
      <alignment horizontal="right" vertical="center"/>
    </xf>
    <xf numFmtId="215" fontId="209" fillId="20" borderId="111" applyNumberFormat="0" applyProtection="0">
      <alignment horizontal="left" vertical="top" indent="1"/>
    </xf>
    <xf numFmtId="4" fontId="209" fillId="20" borderId="111" applyNumberFormat="0" applyProtection="0">
      <alignment horizontal="left" vertical="center" indent="1"/>
    </xf>
    <xf numFmtId="4" fontId="290" fillId="20" borderId="111" applyNumberFormat="0" applyProtection="0">
      <alignment vertical="center"/>
    </xf>
    <xf numFmtId="4" fontId="209" fillId="27" borderId="111" applyNumberFormat="0" applyProtection="0">
      <alignment vertical="center"/>
    </xf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48" fillId="66" borderId="108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15" fontId="226" fillId="66" borderId="110" applyNumberFormat="0" applyAlignment="0" applyProtection="0"/>
    <xf numFmtId="223" fontId="281" fillId="0" borderId="106" applyFont="0" applyFill="0" applyBorder="0" applyAlignment="0" applyProtection="0"/>
    <xf numFmtId="215" fontId="26" fillId="0" borderId="105">
      <alignment horizontal="left" vertical="center"/>
    </xf>
    <xf numFmtId="215" fontId="26" fillId="0" borderId="105">
      <alignment horizontal="left" vertical="center"/>
    </xf>
    <xf numFmtId="254" fontId="247" fillId="0" borderId="107" applyAlignment="0" applyProtection="0"/>
    <xf numFmtId="4" fontId="290" fillId="20" borderId="120" applyNumberFormat="0" applyProtection="0">
      <alignment vertical="center"/>
    </xf>
    <xf numFmtId="4" fontId="209" fillId="20" borderId="120" applyNumberFormat="0" applyProtection="0">
      <alignment horizontal="left" vertical="center" indent="1"/>
    </xf>
    <xf numFmtId="215" fontId="209" fillId="20" borderId="120" applyNumberFormat="0" applyProtection="0">
      <alignment horizontal="left" vertical="top" indent="1"/>
    </xf>
    <xf numFmtId="4" fontId="19" fillId="3" borderId="120" applyNumberFormat="0" applyProtection="0">
      <alignment horizontal="right" vertical="center"/>
    </xf>
    <xf numFmtId="4" fontId="19" fillId="9" borderId="120" applyNumberFormat="0" applyProtection="0">
      <alignment horizontal="right" vertical="center"/>
    </xf>
    <xf numFmtId="4" fontId="19" fillId="17" borderId="120" applyNumberFormat="0" applyProtection="0">
      <alignment horizontal="right" vertical="center"/>
    </xf>
    <xf numFmtId="4" fontId="19" fillId="11" borderId="120" applyNumberFormat="0" applyProtection="0">
      <alignment horizontal="right" vertical="center"/>
    </xf>
    <xf numFmtId="4" fontId="19" fillId="15" borderId="120" applyNumberFormat="0" applyProtection="0">
      <alignment horizontal="right" vertical="center"/>
    </xf>
    <xf numFmtId="4" fontId="19" fillId="19" borderId="120" applyNumberFormat="0" applyProtection="0">
      <alignment horizontal="right" vertical="center"/>
    </xf>
    <xf numFmtId="4" fontId="19" fillId="18" borderId="120" applyNumberFormat="0" applyProtection="0">
      <alignment horizontal="right" vertical="center"/>
    </xf>
    <xf numFmtId="4" fontId="19" fillId="72" borderId="120" applyNumberFormat="0" applyProtection="0">
      <alignment horizontal="right" vertical="center"/>
    </xf>
    <xf numFmtId="4" fontId="19" fillId="10" borderId="120" applyNumberFormat="0" applyProtection="0">
      <alignment horizontal="right" vertical="center"/>
    </xf>
    <xf numFmtId="4" fontId="19" fillId="76" borderId="120" applyNumberFormat="0" applyProtection="0">
      <alignment horizontal="right" vertical="center"/>
    </xf>
    <xf numFmtId="215" fontId="10" fillId="75" borderId="120" applyNumberFormat="0" applyProtection="0">
      <alignment horizontal="left" vertical="center" indent="1"/>
    </xf>
    <xf numFmtId="215" fontId="10" fillId="75" borderId="120" applyNumberFormat="0" applyProtection="0">
      <alignment horizontal="left" vertical="center" indent="1"/>
    </xf>
    <xf numFmtId="215" fontId="10" fillId="75" borderId="120" applyNumberFormat="0" applyProtection="0">
      <alignment horizontal="left" vertical="top" indent="1"/>
    </xf>
    <xf numFmtId="215" fontId="10" fillId="75" borderId="120" applyNumberFormat="0" applyProtection="0">
      <alignment horizontal="left" vertical="top" indent="1"/>
    </xf>
    <xf numFmtId="215" fontId="10" fillId="71" borderId="120" applyNumberFormat="0" applyProtection="0">
      <alignment horizontal="left" vertical="center" indent="1"/>
    </xf>
    <xf numFmtId="215" fontId="10" fillId="71" borderId="120" applyNumberFormat="0" applyProtection="0">
      <alignment horizontal="left" vertical="center" indent="1"/>
    </xf>
    <xf numFmtId="215" fontId="10" fillId="71" borderId="120" applyNumberFormat="0" applyProtection="0">
      <alignment horizontal="left" vertical="top" indent="1"/>
    </xf>
    <xf numFmtId="215" fontId="10" fillId="71" borderId="120" applyNumberFormat="0" applyProtection="0">
      <alignment horizontal="left" vertical="top" indent="1"/>
    </xf>
    <xf numFmtId="215" fontId="10" fillId="77" borderId="120" applyNumberFormat="0" applyProtection="0">
      <alignment horizontal="left" vertical="center" indent="1"/>
    </xf>
    <xf numFmtId="215" fontId="10" fillId="77" borderId="120" applyNumberFormat="0" applyProtection="0">
      <alignment horizontal="left" vertical="center" indent="1"/>
    </xf>
    <xf numFmtId="215" fontId="10" fillId="77" borderId="120" applyNumberFormat="0" applyProtection="0">
      <alignment horizontal="left" vertical="top" indent="1"/>
    </xf>
    <xf numFmtId="215" fontId="10" fillId="77" borderId="120" applyNumberFormat="0" applyProtection="0">
      <alignment horizontal="left" vertical="top" indent="1"/>
    </xf>
    <xf numFmtId="215" fontId="10" fillId="78" borderId="120" applyNumberFormat="0" applyProtection="0">
      <alignment horizontal="left" vertical="center" indent="1"/>
    </xf>
    <xf numFmtId="215" fontId="10" fillId="78" borderId="120" applyNumberFormat="0" applyProtection="0">
      <alignment horizontal="left" vertical="center" indent="1"/>
    </xf>
    <xf numFmtId="215" fontId="10" fillId="78" borderId="120" applyNumberFormat="0" applyProtection="0">
      <alignment horizontal="left" vertical="top" indent="1"/>
    </xf>
    <xf numFmtId="215" fontId="10" fillId="78" borderId="120" applyNumberFormat="0" applyProtection="0">
      <alignment horizontal="left" vertical="top" indent="1"/>
    </xf>
    <xf numFmtId="4" fontId="19" fillId="23" borderId="120" applyNumberFormat="0" applyProtection="0">
      <alignment vertical="center"/>
    </xf>
    <xf numFmtId="4" fontId="292" fillId="23" borderId="120" applyNumberFormat="0" applyProtection="0">
      <alignment vertical="center"/>
    </xf>
    <xf numFmtId="4" fontId="19" fillId="23" borderId="120" applyNumberFormat="0" applyProtection="0">
      <alignment horizontal="left" vertical="center" indent="1"/>
    </xf>
    <xf numFmtId="215" fontId="19" fillId="23" borderId="120" applyNumberFormat="0" applyProtection="0">
      <alignment horizontal="left" vertical="top" indent="1"/>
    </xf>
    <xf numFmtId="4" fontId="19" fillId="74" borderId="120" applyNumberFormat="0" applyProtection="0">
      <alignment horizontal="right" vertical="center"/>
    </xf>
    <xf numFmtId="4" fontId="292" fillId="74" borderId="120" applyNumberFormat="0" applyProtection="0">
      <alignment horizontal="right" vertical="center"/>
    </xf>
    <xf numFmtId="4" fontId="19" fillId="76" borderId="120" applyNumberFormat="0" applyProtection="0">
      <alignment horizontal="left" vertical="center" indent="1"/>
    </xf>
    <xf numFmtId="215" fontId="19" fillId="71" borderId="120" applyNumberFormat="0" applyProtection="0">
      <alignment horizontal="left" vertical="top" indent="1"/>
    </xf>
    <xf numFmtId="4" fontId="44" fillId="74" borderId="120" applyNumberFormat="0" applyProtection="0">
      <alignment horizontal="right" vertical="center"/>
    </xf>
    <xf numFmtId="215" fontId="226" fillId="21" borderId="119" applyNumberFormat="0" applyAlignment="0" applyProtection="0"/>
    <xf numFmtId="215" fontId="212" fillId="21" borderId="117" applyNumberFormat="0" applyAlignment="0" applyProtection="0"/>
    <xf numFmtId="215" fontId="221" fillId="7" borderId="117" applyNumberFormat="0" applyAlignment="0" applyProtection="0"/>
    <xf numFmtId="215" fontId="233" fillId="0" borderId="121" applyNumberFormat="0" applyFill="0" applyAlignment="0" applyProtection="0"/>
    <xf numFmtId="215" fontId="9" fillId="28" borderId="118" applyNumberFormat="0" applyFont="0" applyAlignment="0" applyProtection="0"/>
    <xf numFmtId="215" fontId="9" fillId="28" borderId="118" applyNumberFormat="0" applyFont="0" applyAlignment="0" applyProtection="0"/>
    <xf numFmtId="215" fontId="233" fillId="0" borderId="121" applyNumberFormat="0" applyFill="0" applyAlignment="0" applyProtection="0"/>
    <xf numFmtId="215" fontId="221" fillId="7" borderId="117" applyNumberFormat="0" applyAlignment="0" applyProtection="0"/>
    <xf numFmtId="215" fontId="212" fillId="21" borderId="117" applyNumberFormat="0" applyAlignment="0" applyProtection="0"/>
    <xf numFmtId="215" fontId="226" fillId="21" borderId="119" applyNumberFormat="0" applyAlignment="0" applyProtection="0"/>
    <xf numFmtId="4" fontId="44" fillId="74" borderId="120" applyNumberFormat="0" applyProtection="0">
      <alignment horizontal="right" vertical="center"/>
    </xf>
    <xf numFmtId="215" fontId="19" fillId="71" borderId="120" applyNumberFormat="0" applyProtection="0">
      <alignment horizontal="left" vertical="top" indent="1"/>
    </xf>
    <xf numFmtId="4" fontId="19" fillId="76" borderId="120" applyNumberFormat="0" applyProtection="0">
      <alignment horizontal="left" vertical="center" indent="1"/>
    </xf>
    <xf numFmtId="4" fontId="292" fillId="74" borderId="120" applyNumberFormat="0" applyProtection="0">
      <alignment horizontal="right" vertical="center"/>
    </xf>
    <xf numFmtId="4" fontId="19" fillId="74" borderId="120" applyNumberFormat="0" applyProtection="0">
      <alignment horizontal="right" vertical="center"/>
    </xf>
    <xf numFmtId="215" fontId="19" fillId="23" borderId="120" applyNumberFormat="0" applyProtection="0">
      <alignment horizontal="left" vertical="top" indent="1"/>
    </xf>
    <xf numFmtId="4" fontId="19" fillId="23" borderId="120" applyNumberFormat="0" applyProtection="0">
      <alignment horizontal="left" vertical="center" indent="1"/>
    </xf>
    <xf numFmtId="4" fontId="292" fillId="23" borderId="120" applyNumberFormat="0" applyProtection="0">
      <alignment vertical="center"/>
    </xf>
    <xf numFmtId="4" fontId="19" fillId="23" borderId="120" applyNumberFormat="0" applyProtection="0">
      <alignment vertical="center"/>
    </xf>
    <xf numFmtId="215" fontId="10" fillId="78" borderId="120" applyNumberFormat="0" applyProtection="0">
      <alignment horizontal="left" vertical="top" indent="1"/>
    </xf>
    <xf numFmtId="215" fontId="10" fillId="78" borderId="120" applyNumberFormat="0" applyProtection="0">
      <alignment horizontal="left" vertical="top" indent="1"/>
    </xf>
    <xf numFmtId="215" fontId="10" fillId="78" borderId="120" applyNumberFormat="0" applyProtection="0">
      <alignment horizontal="left" vertical="center" indent="1"/>
    </xf>
    <xf numFmtId="215" fontId="10" fillId="78" borderId="120" applyNumberFormat="0" applyProtection="0">
      <alignment horizontal="left" vertical="center" indent="1"/>
    </xf>
    <xf numFmtId="215" fontId="10" fillId="77" borderId="120" applyNumberFormat="0" applyProtection="0">
      <alignment horizontal="left" vertical="top" indent="1"/>
    </xf>
    <xf numFmtId="215" fontId="10" fillId="77" borderId="120" applyNumberFormat="0" applyProtection="0">
      <alignment horizontal="left" vertical="top" indent="1"/>
    </xf>
    <xf numFmtId="215" fontId="10" fillId="77" borderId="120" applyNumberFormat="0" applyProtection="0">
      <alignment horizontal="left" vertical="center" indent="1"/>
    </xf>
    <xf numFmtId="215" fontId="10" fillId="77" borderId="120" applyNumberFormat="0" applyProtection="0">
      <alignment horizontal="left" vertical="center" indent="1"/>
    </xf>
    <xf numFmtId="215" fontId="10" fillId="71" borderId="120" applyNumberFormat="0" applyProtection="0">
      <alignment horizontal="left" vertical="top" indent="1"/>
    </xf>
    <xf numFmtId="215" fontId="10" fillId="71" borderId="120" applyNumberFormat="0" applyProtection="0">
      <alignment horizontal="left" vertical="top" indent="1"/>
    </xf>
    <xf numFmtId="215" fontId="10" fillId="71" borderId="120" applyNumberFormat="0" applyProtection="0">
      <alignment horizontal="left" vertical="center" indent="1"/>
    </xf>
    <xf numFmtId="215" fontId="10" fillId="71" borderId="120" applyNumberFormat="0" applyProtection="0">
      <alignment horizontal="left" vertical="center" indent="1"/>
    </xf>
    <xf numFmtId="215" fontId="10" fillId="75" borderId="120" applyNumberFormat="0" applyProtection="0">
      <alignment horizontal="left" vertical="top" indent="1"/>
    </xf>
    <xf numFmtId="215" fontId="10" fillId="75" borderId="120" applyNumberFormat="0" applyProtection="0">
      <alignment horizontal="left" vertical="top" indent="1"/>
    </xf>
    <xf numFmtId="215" fontId="10" fillId="75" borderId="120" applyNumberFormat="0" applyProtection="0">
      <alignment horizontal="left" vertical="center" indent="1"/>
    </xf>
    <xf numFmtId="215" fontId="10" fillId="75" borderId="120" applyNumberFormat="0" applyProtection="0">
      <alignment horizontal="left" vertical="center" indent="1"/>
    </xf>
    <xf numFmtId="4" fontId="19" fillId="76" borderId="120" applyNumberFormat="0" applyProtection="0">
      <alignment horizontal="right" vertical="center"/>
    </xf>
    <xf numFmtId="4" fontId="19" fillId="10" borderId="120" applyNumberFormat="0" applyProtection="0">
      <alignment horizontal="right" vertical="center"/>
    </xf>
    <xf numFmtId="4" fontId="19" fillId="72" borderId="120" applyNumberFormat="0" applyProtection="0">
      <alignment horizontal="right" vertical="center"/>
    </xf>
    <xf numFmtId="4" fontId="19" fillId="18" borderId="120" applyNumberFormat="0" applyProtection="0">
      <alignment horizontal="right" vertical="center"/>
    </xf>
    <xf numFmtId="4" fontId="19" fillId="19" borderId="120" applyNumberFormat="0" applyProtection="0">
      <alignment horizontal="right" vertical="center"/>
    </xf>
    <xf numFmtId="4" fontId="19" fillId="15" borderId="120" applyNumberFormat="0" applyProtection="0">
      <alignment horizontal="right" vertical="center"/>
    </xf>
    <xf numFmtId="4" fontId="19" fillId="11" borderId="120" applyNumberFormat="0" applyProtection="0">
      <alignment horizontal="right" vertical="center"/>
    </xf>
    <xf numFmtId="4" fontId="19" fillId="17" borderId="120" applyNumberFormat="0" applyProtection="0">
      <alignment horizontal="right" vertical="center"/>
    </xf>
    <xf numFmtId="4" fontId="19" fillId="9" borderId="120" applyNumberFormat="0" applyProtection="0">
      <alignment horizontal="right" vertical="center"/>
    </xf>
    <xf numFmtId="4" fontId="19" fillId="3" borderId="120" applyNumberFormat="0" applyProtection="0">
      <alignment horizontal="right" vertical="center"/>
    </xf>
    <xf numFmtId="215" fontId="209" fillId="20" borderId="120" applyNumberFormat="0" applyProtection="0">
      <alignment horizontal="left" vertical="top" indent="1"/>
    </xf>
    <xf numFmtId="4" fontId="209" fillId="20" borderId="120" applyNumberFormat="0" applyProtection="0">
      <alignment horizontal="left" vertical="center" indent="1"/>
    </xf>
    <xf numFmtId="4" fontId="290" fillId="20" borderId="120" applyNumberFormat="0" applyProtection="0">
      <alignment vertical="center"/>
    </xf>
    <xf numFmtId="4" fontId="209" fillId="27" borderId="120" applyNumberFormat="0" applyProtection="0">
      <alignment vertical="center"/>
    </xf>
    <xf numFmtId="215" fontId="248" fillId="66" borderId="117" applyNumberFormat="0" applyAlignment="0" applyProtection="0"/>
    <xf numFmtId="215" fontId="248" fillId="66" borderId="117" applyNumberFormat="0" applyAlignment="0" applyProtection="0"/>
    <xf numFmtId="215" fontId="248" fillId="66" borderId="117" applyNumberFormat="0" applyAlignment="0" applyProtection="0"/>
    <xf numFmtId="215" fontId="248" fillId="66" borderId="117" applyNumberFormat="0" applyAlignment="0" applyProtection="0"/>
    <xf numFmtId="215" fontId="226" fillId="66" borderId="119" applyNumberFormat="0" applyAlignment="0" applyProtection="0"/>
    <xf numFmtId="215" fontId="226" fillId="66" borderId="119" applyNumberFormat="0" applyAlignment="0" applyProtection="0"/>
    <xf numFmtId="215" fontId="226" fillId="66" borderId="119" applyNumberFormat="0" applyAlignment="0" applyProtection="0"/>
    <xf numFmtId="215" fontId="226" fillId="66" borderId="119" applyNumberFormat="0" applyAlignment="0" applyProtection="0"/>
    <xf numFmtId="223" fontId="281" fillId="0" borderId="115" applyFont="0" applyFill="0" applyBorder="0" applyAlignment="0" applyProtection="0"/>
    <xf numFmtId="215" fontId="26" fillId="0" borderId="114">
      <alignment horizontal="left" vertical="center"/>
    </xf>
    <xf numFmtId="215" fontId="26" fillId="0" borderId="114">
      <alignment horizontal="left" vertical="center"/>
    </xf>
    <xf numFmtId="254" fontId="247" fillId="0" borderId="116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215" fontId="10" fillId="28" borderId="142" applyNumberFormat="0" applyFon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42" applyNumberFormat="0" applyFont="0" applyAlignment="0" applyProtection="0"/>
    <xf numFmtId="0" fontId="221" fillId="7" borderId="158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8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33" fillId="0" borderId="145" applyNumberFormat="0" applyFill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254" fontId="247" fillId="0" borderId="14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6" fillId="0" borderId="138">
      <alignment horizontal="left" vertical="center"/>
    </xf>
    <xf numFmtId="215" fontId="26" fillId="0" borderId="138">
      <alignment horizontal="left" vertical="center"/>
    </xf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23" fontId="281" fillId="0" borderId="139" applyFont="0" applyFill="0" applyBorder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4" fontId="209" fillId="27" borderId="144" applyNumberFormat="0" applyProtection="0">
      <alignment vertical="center"/>
    </xf>
    <xf numFmtId="211" fontId="10" fillId="0" borderId="0" applyFont="0" applyFill="0" applyBorder="0" applyAlignment="0" applyProtection="0"/>
    <xf numFmtId="0" fontId="10" fillId="28" borderId="142" applyNumberFormat="0" applyFon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10" fillId="28" borderId="142" applyNumberFormat="0" applyFont="0" applyAlignment="0" applyProtection="0"/>
    <xf numFmtId="0" fontId="10" fillId="28" borderId="159" applyNumberFormat="0" applyFont="0" applyAlignment="0" applyProtection="0"/>
    <xf numFmtId="0" fontId="10" fillId="28" borderId="142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8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21" fillId="7" borderId="141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10" fillId="28" borderId="142" applyNumberFormat="0" applyFont="0" applyAlignment="0" applyProtection="0"/>
    <xf numFmtId="0" fontId="233" fillId="0" borderId="162" applyNumberFormat="0" applyFill="0" applyAlignment="0" applyProtection="0"/>
    <xf numFmtId="0" fontId="212" fillId="21" borderId="141" applyNumberFormat="0" applyAlignment="0" applyProtection="0"/>
    <xf numFmtId="0" fontId="212" fillId="21" borderId="141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10" fillId="28" borderId="142" applyNumberFormat="0" applyFont="0" applyAlignment="0" applyProtection="0"/>
    <xf numFmtId="254" fontId="247" fillId="0" borderId="124" applyAlignment="0" applyProtection="0"/>
    <xf numFmtId="215" fontId="248" fillId="66" borderId="125" applyNumberFormat="0" applyAlignment="0" applyProtection="0"/>
    <xf numFmtId="215" fontId="248" fillId="66" borderId="125" applyNumberFormat="0" applyAlignment="0" applyProtection="0"/>
    <xf numFmtId="215" fontId="248" fillId="66" borderId="125" applyNumberFormat="0" applyAlignment="0" applyProtection="0"/>
    <xf numFmtId="215" fontId="248" fillId="66" borderId="125" applyNumberFormat="0" applyAlignment="0" applyProtection="0"/>
    <xf numFmtId="215" fontId="26" fillId="0" borderId="122">
      <alignment horizontal="left" vertical="center"/>
    </xf>
    <xf numFmtId="215" fontId="26" fillId="0" borderId="122">
      <alignment horizontal="left" vertical="center"/>
    </xf>
    <xf numFmtId="215" fontId="10" fillId="28" borderId="126" applyNumberFormat="0" applyFont="0" applyAlignment="0" applyProtection="0"/>
    <xf numFmtId="215" fontId="10" fillId="28" borderId="126" applyNumberFormat="0" applyFont="0" applyAlignment="0" applyProtection="0"/>
    <xf numFmtId="215" fontId="10" fillId="28" borderId="126" applyNumberFormat="0" applyFont="0" applyAlignment="0" applyProtection="0"/>
    <xf numFmtId="215" fontId="10" fillId="28" borderId="126" applyNumberFormat="0" applyFont="0" applyAlignment="0" applyProtection="0"/>
    <xf numFmtId="223" fontId="281" fillId="0" borderId="123" applyFont="0" applyFill="0" applyBorder="0" applyAlignment="0" applyProtection="0"/>
    <xf numFmtId="215" fontId="226" fillId="66" borderId="127" applyNumberFormat="0" applyAlignment="0" applyProtection="0"/>
    <xf numFmtId="215" fontId="226" fillId="66" borderId="127" applyNumberFormat="0" applyAlignment="0" applyProtection="0"/>
    <xf numFmtId="215" fontId="226" fillId="66" borderId="127" applyNumberFormat="0" applyAlignment="0" applyProtection="0"/>
    <xf numFmtId="215" fontId="226" fillId="66" borderId="127" applyNumberFormat="0" applyAlignment="0" applyProtection="0"/>
    <xf numFmtId="4" fontId="209" fillId="27" borderId="128" applyNumberFormat="0" applyProtection="0">
      <alignment vertical="center"/>
    </xf>
    <xf numFmtId="4" fontId="290" fillId="20" borderId="128" applyNumberFormat="0" applyProtection="0">
      <alignment vertical="center"/>
    </xf>
    <xf numFmtId="4" fontId="209" fillId="20" borderId="128" applyNumberFormat="0" applyProtection="0">
      <alignment horizontal="left" vertical="center" indent="1"/>
    </xf>
    <xf numFmtId="215" fontId="209" fillId="20" borderId="128" applyNumberFormat="0" applyProtection="0">
      <alignment horizontal="left" vertical="top" indent="1"/>
    </xf>
    <xf numFmtId="4" fontId="19" fillId="3" borderId="128" applyNumberFormat="0" applyProtection="0">
      <alignment horizontal="right" vertical="center"/>
    </xf>
    <xf numFmtId="4" fontId="19" fillId="9" borderId="128" applyNumberFormat="0" applyProtection="0">
      <alignment horizontal="right" vertical="center"/>
    </xf>
    <xf numFmtId="4" fontId="19" fillId="17" borderId="128" applyNumberFormat="0" applyProtection="0">
      <alignment horizontal="right" vertical="center"/>
    </xf>
    <xf numFmtId="4" fontId="19" fillId="11" borderId="128" applyNumberFormat="0" applyProtection="0">
      <alignment horizontal="right" vertical="center"/>
    </xf>
    <xf numFmtId="4" fontId="19" fillId="15" borderId="128" applyNumberFormat="0" applyProtection="0">
      <alignment horizontal="right" vertical="center"/>
    </xf>
    <xf numFmtId="4" fontId="19" fillId="19" borderId="128" applyNumberFormat="0" applyProtection="0">
      <alignment horizontal="right" vertical="center"/>
    </xf>
    <xf numFmtId="4" fontId="19" fillId="18" borderId="128" applyNumberFormat="0" applyProtection="0">
      <alignment horizontal="right" vertical="center"/>
    </xf>
    <xf numFmtId="4" fontId="19" fillId="72" borderId="128" applyNumberFormat="0" applyProtection="0">
      <alignment horizontal="right" vertical="center"/>
    </xf>
    <xf numFmtId="4" fontId="19" fillId="10" borderId="128" applyNumberFormat="0" applyProtection="0">
      <alignment horizontal="right" vertical="center"/>
    </xf>
    <xf numFmtId="4" fontId="19" fillId="76" borderId="128" applyNumberFormat="0" applyProtection="0">
      <alignment horizontal="right" vertical="center"/>
    </xf>
    <xf numFmtId="215" fontId="10" fillId="75" borderId="128" applyNumberFormat="0" applyProtection="0">
      <alignment horizontal="left" vertical="center" indent="1"/>
    </xf>
    <xf numFmtId="215" fontId="10" fillId="75" borderId="128" applyNumberFormat="0" applyProtection="0">
      <alignment horizontal="left" vertical="center" indent="1"/>
    </xf>
    <xf numFmtId="215" fontId="10" fillId="75" borderId="128" applyNumberFormat="0" applyProtection="0">
      <alignment horizontal="left" vertical="top" indent="1"/>
    </xf>
    <xf numFmtId="215" fontId="10" fillId="75" borderId="128" applyNumberFormat="0" applyProtection="0">
      <alignment horizontal="left" vertical="top" indent="1"/>
    </xf>
    <xf numFmtId="215" fontId="10" fillId="71" borderId="128" applyNumberFormat="0" applyProtection="0">
      <alignment horizontal="left" vertical="center" indent="1"/>
    </xf>
    <xf numFmtId="215" fontId="10" fillId="71" borderId="128" applyNumberFormat="0" applyProtection="0">
      <alignment horizontal="left" vertical="center" indent="1"/>
    </xf>
    <xf numFmtId="215" fontId="10" fillId="71" borderId="128" applyNumberFormat="0" applyProtection="0">
      <alignment horizontal="left" vertical="top" indent="1"/>
    </xf>
    <xf numFmtId="215" fontId="10" fillId="71" borderId="128" applyNumberFormat="0" applyProtection="0">
      <alignment horizontal="left" vertical="top" indent="1"/>
    </xf>
    <xf numFmtId="215" fontId="10" fillId="77" borderId="128" applyNumberFormat="0" applyProtection="0">
      <alignment horizontal="left" vertical="center" indent="1"/>
    </xf>
    <xf numFmtId="215" fontId="10" fillId="77" borderId="128" applyNumberFormat="0" applyProtection="0">
      <alignment horizontal="left" vertical="center" indent="1"/>
    </xf>
    <xf numFmtId="215" fontId="10" fillId="77" borderId="128" applyNumberFormat="0" applyProtection="0">
      <alignment horizontal="left" vertical="top" indent="1"/>
    </xf>
    <xf numFmtId="215" fontId="10" fillId="77" borderId="128" applyNumberFormat="0" applyProtection="0">
      <alignment horizontal="left" vertical="top" indent="1"/>
    </xf>
    <xf numFmtId="215" fontId="10" fillId="78" borderId="128" applyNumberFormat="0" applyProtection="0">
      <alignment horizontal="left" vertical="center" indent="1"/>
    </xf>
    <xf numFmtId="215" fontId="10" fillId="78" borderId="128" applyNumberFormat="0" applyProtection="0">
      <alignment horizontal="left" vertical="center" indent="1"/>
    </xf>
    <xf numFmtId="215" fontId="10" fillId="78" borderId="128" applyNumberFormat="0" applyProtection="0">
      <alignment horizontal="left" vertical="top" indent="1"/>
    </xf>
    <xf numFmtId="215" fontId="10" fillId="78" borderId="128" applyNumberFormat="0" applyProtection="0">
      <alignment horizontal="left" vertical="top" indent="1"/>
    </xf>
    <xf numFmtId="4" fontId="19" fillId="23" borderId="128" applyNumberFormat="0" applyProtection="0">
      <alignment vertical="center"/>
    </xf>
    <xf numFmtId="4" fontId="292" fillId="23" borderId="128" applyNumberFormat="0" applyProtection="0">
      <alignment vertical="center"/>
    </xf>
    <xf numFmtId="4" fontId="19" fillId="23" borderId="128" applyNumberFormat="0" applyProtection="0">
      <alignment horizontal="left" vertical="center" indent="1"/>
    </xf>
    <xf numFmtId="215" fontId="19" fillId="23" borderId="128" applyNumberFormat="0" applyProtection="0">
      <alignment horizontal="left" vertical="top" indent="1"/>
    </xf>
    <xf numFmtId="4" fontId="19" fillId="74" borderId="128" applyNumberFormat="0" applyProtection="0">
      <alignment horizontal="right" vertical="center"/>
    </xf>
    <xf numFmtId="4" fontId="292" fillId="74" borderId="128" applyNumberFormat="0" applyProtection="0">
      <alignment horizontal="right" vertical="center"/>
    </xf>
    <xf numFmtId="4" fontId="19" fillId="76" borderId="128" applyNumberFormat="0" applyProtection="0">
      <alignment horizontal="left" vertical="center" indent="1"/>
    </xf>
    <xf numFmtId="215" fontId="19" fillId="71" borderId="128" applyNumberFormat="0" applyProtection="0">
      <alignment horizontal="left" vertical="top" indent="1"/>
    </xf>
    <xf numFmtId="4" fontId="44" fillId="74" borderId="128" applyNumberFormat="0" applyProtection="0">
      <alignment horizontal="right" vertical="center"/>
    </xf>
    <xf numFmtId="215" fontId="226" fillId="21" borderId="127" applyNumberFormat="0" applyAlignment="0" applyProtection="0"/>
    <xf numFmtId="215" fontId="212" fillId="21" borderId="125" applyNumberFormat="0" applyAlignment="0" applyProtection="0"/>
    <xf numFmtId="215" fontId="221" fillId="7" borderId="125" applyNumberFormat="0" applyAlignment="0" applyProtection="0"/>
    <xf numFmtId="215" fontId="233" fillId="0" borderId="129" applyNumberFormat="0" applyFill="0" applyAlignment="0" applyProtection="0"/>
    <xf numFmtId="215" fontId="9" fillId="28" borderId="126" applyNumberFormat="0" applyFont="0" applyAlignment="0" applyProtection="0"/>
    <xf numFmtId="215" fontId="9" fillId="28" borderId="126" applyNumberFormat="0" applyFont="0" applyAlignment="0" applyProtection="0"/>
    <xf numFmtId="215" fontId="233" fillId="0" borderId="129" applyNumberFormat="0" applyFill="0" applyAlignment="0" applyProtection="0"/>
    <xf numFmtId="215" fontId="221" fillId="7" borderId="125" applyNumberFormat="0" applyAlignment="0" applyProtection="0"/>
    <xf numFmtId="215" fontId="212" fillId="21" borderId="125" applyNumberFormat="0" applyAlignment="0" applyProtection="0"/>
    <xf numFmtId="215" fontId="226" fillId="21" borderId="127" applyNumberFormat="0" applyAlignment="0" applyProtection="0"/>
    <xf numFmtId="4" fontId="44" fillId="74" borderId="128" applyNumberFormat="0" applyProtection="0">
      <alignment horizontal="right" vertical="center"/>
    </xf>
    <xf numFmtId="215" fontId="19" fillId="71" borderId="128" applyNumberFormat="0" applyProtection="0">
      <alignment horizontal="left" vertical="top" indent="1"/>
    </xf>
    <xf numFmtId="4" fontId="19" fillId="76" borderId="128" applyNumberFormat="0" applyProtection="0">
      <alignment horizontal="left" vertical="center" indent="1"/>
    </xf>
    <xf numFmtId="4" fontId="292" fillId="74" borderId="128" applyNumberFormat="0" applyProtection="0">
      <alignment horizontal="right" vertical="center"/>
    </xf>
    <xf numFmtId="4" fontId="19" fillId="74" borderId="128" applyNumberFormat="0" applyProtection="0">
      <alignment horizontal="right" vertical="center"/>
    </xf>
    <xf numFmtId="215" fontId="19" fillId="23" borderId="128" applyNumberFormat="0" applyProtection="0">
      <alignment horizontal="left" vertical="top" indent="1"/>
    </xf>
    <xf numFmtId="4" fontId="19" fillId="23" borderId="128" applyNumberFormat="0" applyProtection="0">
      <alignment horizontal="left" vertical="center" indent="1"/>
    </xf>
    <xf numFmtId="4" fontId="292" fillId="23" borderId="128" applyNumberFormat="0" applyProtection="0">
      <alignment vertical="center"/>
    </xf>
    <xf numFmtId="4" fontId="19" fillId="23" borderId="128" applyNumberFormat="0" applyProtection="0">
      <alignment vertical="center"/>
    </xf>
    <xf numFmtId="215" fontId="10" fillId="78" borderId="128" applyNumberFormat="0" applyProtection="0">
      <alignment horizontal="left" vertical="top" indent="1"/>
    </xf>
    <xf numFmtId="215" fontId="10" fillId="78" borderId="128" applyNumberFormat="0" applyProtection="0">
      <alignment horizontal="left" vertical="top" indent="1"/>
    </xf>
    <xf numFmtId="215" fontId="10" fillId="78" borderId="128" applyNumberFormat="0" applyProtection="0">
      <alignment horizontal="left" vertical="center" indent="1"/>
    </xf>
    <xf numFmtId="215" fontId="10" fillId="78" borderId="128" applyNumberFormat="0" applyProtection="0">
      <alignment horizontal="left" vertical="center" indent="1"/>
    </xf>
    <xf numFmtId="215" fontId="10" fillId="77" borderId="128" applyNumberFormat="0" applyProtection="0">
      <alignment horizontal="left" vertical="top" indent="1"/>
    </xf>
    <xf numFmtId="215" fontId="10" fillId="77" borderId="128" applyNumberFormat="0" applyProtection="0">
      <alignment horizontal="left" vertical="top" indent="1"/>
    </xf>
    <xf numFmtId="215" fontId="10" fillId="77" borderId="128" applyNumberFormat="0" applyProtection="0">
      <alignment horizontal="left" vertical="center" indent="1"/>
    </xf>
    <xf numFmtId="215" fontId="10" fillId="77" borderId="128" applyNumberFormat="0" applyProtection="0">
      <alignment horizontal="left" vertical="center" indent="1"/>
    </xf>
    <xf numFmtId="215" fontId="10" fillId="71" borderId="128" applyNumberFormat="0" applyProtection="0">
      <alignment horizontal="left" vertical="top" indent="1"/>
    </xf>
    <xf numFmtId="215" fontId="10" fillId="71" borderId="128" applyNumberFormat="0" applyProtection="0">
      <alignment horizontal="left" vertical="top" indent="1"/>
    </xf>
    <xf numFmtId="215" fontId="10" fillId="71" borderId="128" applyNumberFormat="0" applyProtection="0">
      <alignment horizontal="left" vertical="center" indent="1"/>
    </xf>
    <xf numFmtId="215" fontId="10" fillId="71" borderId="128" applyNumberFormat="0" applyProtection="0">
      <alignment horizontal="left" vertical="center" indent="1"/>
    </xf>
    <xf numFmtId="215" fontId="10" fillId="75" borderId="128" applyNumberFormat="0" applyProtection="0">
      <alignment horizontal="left" vertical="top" indent="1"/>
    </xf>
    <xf numFmtId="215" fontId="10" fillId="75" borderId="128" applyNumberFormat="0" applyProtection="0">
      <alignment horizontal="left" vertical="top" indent="1"/>
    </xf>
    <xf numFmtId="215" fontId="10" fillId="75" borderId="128" applyNumberFormat="0" applyProtection="0">
      <alignment horizontal="left" vertical="center" indent="1"/>
    </xf>
    <xf numFmtId="215" fontId="10" fillId="75" borderId="128" applyNumberFormat="0" applyProtection="0">
      <alignment horizontal="left" vertical="center" indent="1"/>
    </xf>
    <xf numFmtId="4" fontId="19" fillId="76" borderId="128" applyNumberFormat="0" applyProtection="0">
      <alignment horizontal="right" vertical="center"/>
    </xf>
    <xf numFmtId="4" fontId="19" fillId="10" borderId="128" applyNumberFormat="0" applyProtection="0">
      <alignment horizontal="right" vertical="center"/>
    </xf>
    <xf numFmtId="4" fontId="19" fillId="72" borderId="128" applyNumberFormat="0" applyProtection="0">
      <alignment horizontal="right" vertical="center"/>
    </xf>
    <xf numFmtId="4" fontId="19" fillId="18" borderId="128" applyNumberFormat="0" applyProtection="0">
      <alignment horizontal="right" vertical="center"/>
    </xf>
    <xf numFmtId="4" fontId="19" fillId="19" borderId="128" applyNumberFormat="0" applyProtection="0">
      <alignment horizontal="right" vertical="center"/>
    </xf>
    <xf numFmtId="4" fontId="19" fillId="15" borderId="128" applyNumberFormat="0" applyProtection="0">
      <alignment horizontal="right" vertical="center"/>
    </xf>
    <xf numFmtId="4" fontId="19" fillId="11" borderId="128" applyNumberFormat="0" applyProtection="0">
      <alignment horizontal="right" vertical="center"/>
    </xf>
    <xf numFmtId="4" fontId="19" fillId="17" borderId="128" applyNumberFormat="0" applyProtection="0">
      <alignment horizontal="right" vertical="center"/>
    </xf>
    <xf numFmtId="4" fontId="19" fillId="9" borderId="128" applyNumberFormat="0" applyProtection="0">
      <alignment horizontal="right" vertical="center"/>
    </xf>
    <xf numFmtId="4" fontId="19" fillId="3" borderId="128" applyNumberFormat="0" applyProtection="0">
      <alignment horizontal="right" vertical="center"/>
    </xf>
    <xf numFmtId="215" fontId="209" fillId="20" borderId="128" applyNumberFormat="0" applyProtection="0">
      <alignment horizontal="left" vertical="top" indent="1"/>
    </xf>
    <xf numFmtId="4" fontId="209" fillId="20" borderId="128" applyNumberFormat="0" applyProtection="0">
      <alignment horizontal="left" vertical="center" indent="1"/>
    </xf>
    <xf numFmtId="4" fontId="290" fillId="20" borderId="128" applyNumberFormat="0" applyProtection="0">
      <alignment vertical="center"/>
    </xf>
    <xf numFmtId="4" fontId="209" fillId="27" borderId="128" applyNumberFormat="0" applyProtection="0">
      <alignment vertical="center"/>
    </xf>
    <xf numFmtId="215" fontId="248" fillId="66" borderId="125" applyNumberFormat="0" applyAlignment="0" applyProtection="0"/>
    <xf numFmtId="215" fontId="248" fillId="66" borderId="125" applyNumberFormat="0" applyAlignment="0" applyProtection="0"/>
    <xf numFmtId="215" fontId="248" fillId="66" borderId="125" applyNumberFormat="0" applyAlignment="0" applyProtection="0"/>
    <xf numFmtId="215" fontId="248" fillId="66" borderId="125" applyNumberFormat="0" applyAlignment="0" applyProtection="0"/>
    <xf numFmtId="215" fontId="226" fillId="66" borderId="127" applyNumberFormat="0" applyAlignment="0" applyProtection="0"/>
    <xf numFmtId="215" fontId="226" fillId="66" borderId="127" applyNumberFormat="0" applyAlignment="0" applyProtection="0"/>
    <xf numFmtId="215" fontId="226" fillId="66" borderId="127" applyNumberFormat="0" applyAlignment="0" applyProtection="0"/>
    <xf numFmtId="215" fontId="226" fillId="66" borderId="127" applyNumberFormat="0" applyAlignment="0" applyProtection="0"/>
    <xf numFmtId="223" fontId="281" fillId="0" borderId="123" applyFont="0" applyFill="0" applyBorder="0" applyAlignment="0" applyProtection="0"/>
    <xf numFmtId="215" fontId="26" fillId="0" borderId="122">
      <alignment horizontal="left" vertical="center"/>
    </xf>
    <xf numFmtId="215" fontId="26" fillId="0" borderId="122">
      <alignment horizontal="left" vertical="center"/>
    </xf>
    <xf numFmtId="254" fontId="247" fillId="0" borderId="124" applyAlignment="0" applyProtection="0"/>
    <xf numFmtId="0" fontId="212" fillId="21" borderId="158" applyNumberFormat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0" fontId="233" fillId="0" borderId="145" applyNumberFormat="0" applyFill="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26" fillId="21" borderId="143" applyNumberFormat="0" applyAlignment="0" applyProtection="0"/>
    <xf numFmtId="254" fontId="247" fillId="0" borderId="132" applyAlignment="0" applyProtection="0"/>
    <xf numFmtId="215" fontId="248" fillId="66" borderId="133" applyNumberFormat="0" applyAlignment="0" applyProtection="0"/>
    <xf numFmtId="215" fontId="248" fillId="66" borderId="133" applyNumberFormat="0" applyAlignment="0" applyProtection="0"/>
    <xf numFmtId="215" fontId="248" fillId="66" borderId="133" applyNumberFormat="0" applyAlignment="0" applyProtection="0"/>
    <xf numFmtId="215" fontId="248" fillId="66" borderId="133" applyNumberFormat="0" applyAlignment="0" applyProtection="0"/>
    <xf numFmtId="215" fontId="26" fillId="0" borderId="130">
      <alignment horizontal="left" vertical="center"/>
    </xf>
    <xf numFmtId="215" fontId="26" fillId="0" borderId="130">
      <alignment horizontal="left" vertical="center"/>
    </xf>
    <xf numFmtId="215" fontId="10" fillId="28" borderId="134" applyNumberFormat="0" applyFont="0" applyAlignment="0" applyProtection="0"/>
    <xf numFmtId="215" fontId="10" fillId="28" borderId="134" applyNumberFormat="0" applyFont="0" applyAlignment="0" applyProtection="0"/>
    <xf numFmtId="215" fontId="10" fillId="28" borderId="134" applyNumberFormat="0" applyFont="0" applyAlignment="0" applyProtection="0"/>
    <xf numFmtId="215" fontId="10" fillId="28" borderId="134" applyNumberFormat="0" applyFont="0" applyAlignment="0" applyProtection="0"/>
    <xf numFmtId="223" fontId="281" fillId="0" borderId="131" applyFont="0" applyFill="0" applyBorder="0" applyAlignment="0" applyProtection="0"/>
    <xf numFmtId="215" fontId="226" fillId="66" borderId="135" applyNumberFormat="0" applyAlignment="0" applyProtection="0"/>
    <xf numFmtId="215" fontId="226" fillId="66" borderId="135" applyNumberFormat="0" applyAlignment="0" applyProtection="0"/>
    <xf numFmtId="215" fontId="226" fillId="66" borderId="135" applyNumberFormat="0" applyAlignment="0" applyProtection="0"/>
    <xf numFmtId="215" fontId="226" fillId="66" borderId="135" applyNumberFormat="0" applyAlignment="0" applyProtection="0"/>
    <xf numFmtId="4" fontId="209" fillId="27" borderId="136" applyNumberFormat="0" applyProtection="0">
      <alignment vertical="center"/>
    </xf>
    <xf numFmtId="4" fontId="290" fillId="20" borderId="136" applyNumberFormat="0" applyProtection="0">
      <alignment vertical="center"/>
    </xf>
    <xf numFmtId="4" fontId="209" fillId="20" borderId="136" applyNumberFormat="0" applyProtection="0">
      <alignment horizontal="left" vertical="center" indent="1"/>
    </xf>
    <xf numFmtId="215" fontId="209" fillId="20" borderId="136" applyNumberFormat="0" applyProtection="0">
      <alignment horizontal="left" vertical="top" indent="1"/>
    </xf>
    <xf numFmtId="4" fontId="19" fillId="3" borderId="136" applyNumberFormat="0" applyProtection="0">
      <alignment horizontal="right" vertical="center"/>
    </xf>
    <xf numFmtId="4" fontId="19" fillId="9" borderId="136" applyNumberFormat="0" applyProtection="0">
      <alignment horizontal="right" vertical="center"/>
    </xf>
    <xf numFmtId="4" fontId="19" fillId="17" borderId="136" applyNumberFormat="0" applyProtection="0">
      <alignment horizontal="right" vertical="center"/>
    </xf>
    <xf numFmtId="4" fontId="19" fillId="11" borderId="136" applyNumberFormat="0" applyProtection="0">
      <alignment horizontal="right" vertical="center"/>
    </xf>
    <xf numFmtId="4" fontId="19" fillId="15" borderId="136" applyNumberFormat="0" applyProtection="0">
      <alignment horizontal="right" vertical="center"/>
    </xf>
    <xf numFmtId="4" fontId="19" fillId="19" borderId="136" applyNumberFormat="0" applyProtection="0">
      <alignment horizontal="right" vertical="center"/>
    </xf>
    <xf numFmtId="4" fontId="19" fillId="18" borderId="136" applyNumberFormat="0" applyProtection="0">
      <alignment horizontal="right" vertical="center"/>
    </xf>
    <xf numFmtId="4" fontId="19" fillId="72" borderId="136" applyNumberFormat="0" applyProtection="0">
      <alignment horizontal="right" vertical="center"/>
    </xf>
    <xf numFmtId="4" fontId="19" fillId="10" borderId="136" applyNumberFormat="0" applyProtection="0">
      <alignment horizontal="right" vertical="center"/>
    </xf>
    <xf numFmtId="4" fontId="19" fillId="76" borderId="136" applyNumberFormat="0" applyProtection="0">
      <alignment horizontal="right" vertical="center"/>
    </xf>
    <xf numFmtId="215" fontId="10" fillId="75" borderId="136" applyNumberFormat="0" applyProtection="0">
      <alignment horizontal="left" vertical="center" indent="1"/>
    </xf>
    <xf numFmtId="215" fontId="10" fillId="75" borderId="136" applyNumberFormat="0" applyProtection="0">
      <alignment horizontal="left" vertical="center" indent="1"/>
    </xf>
    <xf numFmtId="215" fontId="10" fillId="75" borderId="136" applyNumberFormat="0" applyProtection="0">
      <alignment horizontal="left" vertical="top" indent="1"/>
    </xf>
    <xf numFmtId="215" fontId="10" fillId="75" borderId="136" applyNumberFormat="0" applyProtection="0">
      <alignment horizontal="left" vertical="top" indent="1"/>
    </xf>
    <xf numFmtId="215" fontId="10" fillId="71" borderId="136" applyNumberFormat="0" applyProtection="0">
      <alignment horizontal="left" vertical="center" indent="1"/>
    </xf>
    <xf numFmtId="215" fontId="10" fillId="71" borderId="136" applyNumberFormat="0" applyProtection="0">
      <alignment horizontal="left" vertical="center" indent="1"/>
    </xf>
    <xf numFmtId="215" fontId="10" fillId="71" borderId="136" applyNumberFormat="0" applyProtection="0">
      <alignment horizontal="left" vertical="top" indent="1"/>
    </xf>
    <xf numFmtId="215" fontId="10" fillId="71" borderId="136" applyNumberFormat="0" applyProtection="0">
      <alignment horizontal="left" vertical="top" indent="1"/>
    </xf>
    <xf numFmtId="215" fontId="10" fillId="77" borderId="136" applyNumberFormat="0" applyProtection="0">
      <alignment horizontal="left" vertical="center" indent="1"/>
    </xf>
    <xf numFmtId="215" fontId="10" fillId="77" borderId="136" applyNumberFormat="0" applyProtection="0">
      <alignment horizontal="left" vertical="center" indent="1"/>
    </xf>
    <xf numFmtId="215" fontId="10" fillId="77" borderId="136" applyNumberFormat="0" applyProtection="0">
      <alignment horizontal="left" vertical="top" indent="1"/>
    </xf>
    <xf numFmtId="215" fontId="10" fillId="77" borderId="136" applyNumberFormat="0" applyProtection="0">
      <alignment horizontal="left" vertical="top" indent="1"/>
    </xf>
    <xf numFmtId="215" fontId="10" fillId="78" borderId="136" applyNumberFormat="0" applyProtection="0">
      <alignment horizontal="left" vertical="center" indent="1"/>
    </xf>
    <xf numFmtId="215" fontId="10" fillId="78" borderId="136" applyNumberFormat="0" applyProtection="0">
      <alignment horizontal="left" vertical="center" indent="1"/>
    </xf>
    <xf numFmtId="215" fontId="10" fillId="78" borderId="136" applyNumberFormat="0" applyProtection="0">
      <alignment horizontal="left" vertical="top" indent="1"/>
    </xf>
    <xf numFmtId="215" fontId="10" fillId="78" borderId="136" applyNumberFormat="0" applyProtection="0">
      <alignment horizontal="left" vertical="top" indent="1"/>
    </xf>
    <xf numFmtId="4" fontId="19" fillId="23" borderId="136" applyNumberFormat="0" applyProtection="0">
      <alignment vertical="center"/>
    </xf>
    <xf numFmtId="4" fontId="292" fillId="23" borderId="136" applyNumberFormat="0" applyProtection="0">
      <alignment vertical="center"/>
    </xf>
    <xf numFmtId="4" fontId="19" fillId="23" borderId="136" applyNumberFormat="0" applyProtection="0">
      <alignment horizontal="left" vertical="center" indent="1"/>
    </xf>
    <xf numFmtId="215" fontId="19" fillId="23" borderId="136" applyNumberFormat="0" applyProtection="0">
      <alignment horizontal="left" vertical="top" indent="1"/>
    </xf>
    <xf numFmtId="4" fontId="19" fillId="74" borderId="136" applyNumberFormat="0" applyProtection="0">
      <alignment horizontal="right" vertical="center"/>
    </xf>
    <xf numFmtId="4" fontId="292" fillId="74" borderId="136" applyNumberFormat="0" applyProtection="0">
      <alignment horizontal="right" vertical="center"/>
    </xf>
    <xf numFmtId="4" fontId="19" fillId="76" borderId="136" applyNumberFormat="0" applyProtection="0">
      <alignment horizontal="left" vertical="center" indent="1"/>
    </xf>
    <xf numFmtId="215" fontId="19" fillId="71" borderId="136" applyNumberFormat="0" applyProtection="0">
      <alignment horizontal="left" vertical="top" indent="1"/>
    </xf>
    <xf numFmtId="4" fontId="44" fillId="74" borderId="136" applyNumberFormat="0" applyProtection="0">
      <alignment horizontal="right" vertical="center"/>
    </xf>
    <xf numFmtId="215" fontId="226" fillId="21" borderId="135" applyNumberFormat="0" applyAlignment="0" applyProtection="0"/>
    <xf numFmtId="215" fontId="212" fillId="21" borderId="133" applyNumberFormat="0" applyAlignment="0" applyProtection="0"/>
    <xf numFmtId="215" fontId="221" fillId="7" borderId="133" applyNumberFormat="0" applyAlignment="0" applyProtection="0"/>
    <xf numFmtId="215" fontId="233" fillId="0" borderId="137" applyNumberFormat="0" applyFill="0" applyAlignment="0" applyProtection="0"/>
    <xf numFmtId="215" fontId="9" fillId="28" borderId="134" applyNumberFormat="0" applyFont="0" applyAlignment="0" applyProtection="0"/>
    <xf numFmtId="215" fontId="9" fillId="28" borderId="134" applyNumberFormat="0" applyFont="0" applyAlignment="0" applyProtection="0"/>
    <xf numFmtId="215" fontId="233" fillId="0" borderId="137" applyNumberFormat="0" applyFill="0" applyAlignment="0" applyProtection="0"/>
    <xf numFmtId="215" fontId="221" fillId="7" borderId="133" applyNumberFormat="0" applyAlignment="0" applyProtection="0"/>
    <xf numFmtId="215" fontId="212" fillId="21" borderId="133" applyNumberFormat="0" applyAlignment="0" applyProtection="0"/>
    <xf numFmtId="215" fontId="226" fillId="21" borderId="135" applyNumberFormat="0" applyAlignment="0" applyProtection="0"/>
    <xf numFmtId="4" fontId="44" fillId="74" borderId="136" applyNumberFormat="0" applyProtection="0">
      <alignment horizontal="right" vertical="center"/>
    </xf>
    <xf numFmtId="215" fontId="19" fillId="71" borderId="136" applyNumberFormat="0" applyProtection="0">
      <alignment horizontal="left" vertical="top" indent="1"/>
    </xf>
    <xf numFmtId="4" fontId="19" fillId="76" borderId="136" applyNumberFormat="0" applyProtection="0">
      <alignment horizontal="left" vertical="center" indent="1"/>
    </xf>
    <xf numFmtId="4" fontId="292" fillId="74" borderId="136" applyNumberFormat="0" applyProtection="0">
      <alignment horizontal="right" vertical="center"/>
    </xf>
    <xf numFmtId="4" fontId="19" fillId="74" borderId="136" applyNumberFormat="0" applyProtection="0">
      <alignment horizontal="right" vertical="center"/>
    </xf>
    <xf numFmtId="215" fontId="19" fillId="23" borderId="136" applyNumberFormat="0" applyProtection="0">
      <alignment horizontal="left" vertical="top" indent="1"/>
    </xf>
    <xf numFmtId="4" fontId="19" fillId="23" borderId="136" applyNumberFormat="0" applyProtection="0">
      <alignment horizontal="left" vertical="center" indent="1"/>
    </xf>
    <xf numFmtId="4" fontId="292" fillId="23" borderId="136" applyNumberFormat="0" applyProtection="0">
      <alignment vertical="center"/>
    </xf>
    <xf numFmtId="4" fontId="19" fillId="23" borderId="136" applyNumberFormat="0" applyProtection="0">
      <alignment vertical="center"/>
    </xf>
    <xf numFmtId="215" fontId="10" fillId="78" borderId="136" applyNumberFormat="0" applyProtection="0">
      <alignment horizontal="left" vertical="top" indent="1"/>
    </xf>
    <xf numFmtId="215" fontId="10" fillId="78" borderId="136" applyNumberFormat="0" applyProtection="0">
      <alignment horizontal="left" vertical="top" indent="1"/>
    </xf>
    <xf numFmtId="215" fontId="10" fillId="78" borderId="136" applyNumberFormat="0" applyProtection="0">
      <alignment horizontal="left" vertical="center" indent="1"/>
    </xf>
    <xf numFmtId="215" fontId="10" fillId="78" borderId="136" applyNumberFormat="0" applyProtection="0">
      <alignment horizontal="left" vertical="center" indent="1"/>
    </xf>
    <xf numFmtId="215" fontId="10" fillId="77" borderId="136" applyNumberFormat="0" applyProtection="0">
      <alignment horizontal="left" vertical="top" indent="1"/>
    </xf>
    <xf numFmtId="215" fontId="10" fillId="77" borderId="136" applyNumberFormat="0" applyProtection="0">
      <alignment horizontal="left" vertical="top" indent="1"/>
    </xf>
    <xf numFmtId="215" fontId="10" fillId="77" borderId="136" applyNumberFormat="0" applyProtection="0">
      <alignment horizontal="left" vertical="center" indent="1"/>
    </xf>
    <xf numFmtId="215" fontId="10" fillId="77" borderId="136" applyNumberFormat="0" applyProtection="0">
      <alignment horizontal="left" vertical="center" indent="1"/>
    </xf>
    <xf numFmtId="215" fontId="10" fillId="71" borderId="136" applyNumberFormat="0" applyProtection="0">
      <alignment horizontal="left" vertical="top" indent="1"/>
    </xf>
    <xf numFmtId="215" fontId="10" fillId="71" borderId="136" applyNumberFormat="0" applyProtection="0">
      <alignment horizontal="left" vertical="top" indent="1"/>
    </xf>
    <xf numFmtId="215" fontId="10" fillId="71" borderId="136" applyNumberFormat="0" applyProtection="0">
      <alignment horizontal="left" vertical="center" indent="1"/>
    </xf>
    <xf numFmtId="215" fontId="10" fillId="71" borderId="136" applyNumberFormat="0" applyProtection="0">
      <alignment horizontal="left" vertical="center" indent="1"/>
    </xf>
    <xf numFmtId="215" fontId="10" fillId="75" borderId="136" applyNumberFormat="0" applyProtection="0">
      <alignment horizontal="left" vertical="top" indent="1"/>
    </xf>
    <xf numFmtId="215" fontId="10" fillId="75" borderId="136" applyNumberFormat="0" applyProtection="0">
      <alignment horizontal="left" vertical="top" indent="1"/>
    </xf>
    <xf numFmtId="215" fontId="10" fillId="75" borderId="136" applyNumberFormat="0" applyProtection="0">
      <alignment horizontal="left" vertical="center" indent="1"/>
    </xf>
    <xf numFmtId="215" fontId="10" fillId="75" borderId="136" applyNumberFormat="0" applyProtection="0">
      <alignment horizontal="left" vertical="center" indent="1"/>
    </xf>
    <xf numFmtId="4" fontId="19" fillId="76" borderId="136" applyNumberFormat="0" applyProtection="0">
      <alignment horizontal="right" vertical="center"/>
    </xf>
    <xf numFmtId="4" fontId="19" fillId="10" borderId="136" applyNumberFormat="0" applyProtection="0">
      <alignment horizontal="right" vertical="center"/>
    </xf>
    <xf numFmtId="4" fontId="19" fillId="72" borderId="136" applyNumberFormat="0" applyProtection="0">
      <alignment horizontal="right" vertical="center"/>
    </xf>
    <xf numFmtId="4" fontId="19" fillId="18" borderId="136" applyNumberFormat="0" applyProtection="0">
      <alignment horizontal="right" vertical="center"/>
    </xf>
    <xf numFmtId="4" fontId="19" fillId="19" borderId="136" applyNumberFormat="0" applyProtection="0">
      <alignment horizontal="right" vertical="center"/>
    </xf>
    <xf numFmtId="4" fontId="19" fillId="15" borderId="136" applyNumberFormat="0" applyProtection="0">
      <alignment horizontal="right" vertical="center"/>
    </xf>
    <xf numFmtId="4" fontId="19" fillId="11" borderId="136" applyNumberFormat="0" applyProtection="0">
      <alignment horizontal="right" vertical="center"/>
    </xf>
    <xf numFmtId="4" fontId="19" fillId="17" borderId="136" applyNumberFormat="0" applyProtection="0">
      <alignment horizontal="right" vertical="center"/>
    </xf>
    <xf numFmtId="4" fontId="19" fillId="9" borderId="136" applyNumberFormat="0" applyProtection="0">
      <alignment horizontal="right" vertical="center"/>
    </xf>
    <xf numFmtId="4" fontId="19" fillId="3" borderId="136" applyNumberFormat="0" applyProtection="0">
      <alignment horizontal="right" vertical="center"/>
    </xf>
    <xf numFmtId="215" fontId="209" fillId="20" borderId="136" applyNumberFormat="0" applyProtection="0">
      <alignment horizontal="left" vertical="top" indent="1"/>
    </xf>
    <xf numFmtId="4" fontId="209" fillId="20" borderId="136" applyNumberFormat="0" applyProtection="0">
      <alignment horizontal="left" vertical="center" indent="1"/>
    </xf>
    <xf numFmtId="4" fontId="290" fillId="20" borderId="136" applyNumberFormat="0" applyProtection="0">
      <alignment vertical="center"/>
    </xf>
    <xf numFmtId="4" fontId="209" fillId="27" borderId="136" applyNumberFormat="0" applyProtection="0">
      <alignment vertical="center"/>
    </xf>
    <xf numFmtId="215" fontId="248" fillId="66" borderId="133" applyNumberFormat="0" applyAlignment="0" applyProtection="0"/>
    <xf numFmtId="215" fontId="248" fillId="66" borderId="133" applyNumberFormat="0" applyAlignment="0" applyProtection="0"/>
    <xf numFmtId="215" fontId="248" fillId="66" borderId="133" applyNumberFormat="0" applyAlignment="0" applyProtection="0"/>
    <xf numFmtId="215" fontId="248" fillId="66" borderId="133" applyNumberFormat="0" applyAlignment="0" applyProtection="0"/>
    <xf numFmtId="215" fontId="226" fillId="66" borderId="135" applyNumberFormat="0" applyAlignment="0" applyProtection="0"/>
    <xf numFmtId="215" fontId="226" fillId="66" borderId="135" applyNumberFormat="0" applyAlignment="0" applyProtection="0"/>
    <xf numFmtId="215" fontId="226" fillId="66" borderId="135" applyNumberFormat="0" applyAlignment="0" applyProtection="0"/>
    <xf numFmtId="215" fontId="226" fillId="66" borderId="135" applyNumberFormat="0" applyAlignment="0" applyProtection="0"/>
    <xf numFmtId="223" fontId="281" fillId="0" borderId="131" applyFont="0" applyFill="0" applyBorder="0" applyAlignment="0" applyProtection="0"/>
    <xf numFmtId="215" fontId="26" fillId="0" borderId="130">
      <alignment horizontal="left" vertical="center"/>
    </xf>
    <xf numFmtId="215" fontId="26" fillId="0" borderId="130">
      <alignment horizontal="left" vertical="center"/>
    </xf>
    <xf numFmtId="254" fontId="247" fillId="0" borderId="132" applyAlignment="0" applyProtection="0"/>
    <xf numFmtId="4" fontId="290" fillId="20" borderId="144" applyNumberFormat="0" applyProtection="0">
      <alignment vertical="center"/>
    </xf>
    <xf numFmtId="4" fontId="209" fillId="20" borderId="144" applyNumberFormat="0" applyProtection="0">
      <alignment horizontal="left" vertical="center" indent="1"/>
    </xf>
    <xf numFmtId="215" fontId="209" fillId="20" borderId="144" applyNumberFormat="0" applyProtection="0">
      <alignment horizontal="left" vertical="top" indent="1"/>
    </xf>
    <xf numFmtId="4" fontId="19" fillId="3" borderId="144" applyNumberFormat="0" applyProtection="0">
      <alignment horizontal="right" vertical="center"/>
    </xf>
    <xf numFmtId="4" fontId="19" fillId="9" borderId="144" applyNumberFormat="0" applyProtection="0">
      <alignment horizontal="right" vertical="center"/>
    </xf>
    <xf numFmtId="4" fontId="19" fillId="17" borderId="144" applyNumberFormat="0" applyProtection="0">
      <alignment horizontal="right" vertical="center"/>
    </xf>
    <xf numFmtId="4" fontId="19" fillId="11" borderId="144" applyNumberFormat="0" applyProtection="0">
      <alignment horizontal="right" vertical="center"/>
    </xf>
    <xf numFmtId="4" fontId="19" fillId="15" borderId="144" applyNumberFormat="0" applyProtection="0">
      <alignment horizontal="right" vertical="center"/>
    </xf>
    <xf numFmtId="4" fontId="19" fillId="19" borderId="144" applyNumberFormat="0" applyProtection="0">
      <alignment horizontal="right" vertical="center"/>
    </xf>
    <xf numFmtId="4" fontId="19" fillId="18" borderId="144" applyNumberFormat="0" applyProtection="0">
      <alignment horizontal="right" vertical="center"/>
    </xf>
    <xf numFmtId="4" fontId="19" fillId="72" borderId="144" applyNumberFormat="0" applyProtection="0">
      <alignment horizontal="right" vertical="center"/>
    </xf>
    <xf numFmtId="4" fontId="19" fillId="10" borderId="144" applyNumberFormat="0" applyProtection="0">
      <alignment horizontal="right" vertical="center"/>
    </xf>
    <xf numFmtId="4" fontId="19" fillId="76" borderId="144" applyNumberFormat="0" applyProtection="0">
      <alignment horizontal="right" vertical="center"/>
    </xf>
    <xf numFmtId="215" fontId="10" fillId="75" borderId="144" applyNumberFormat="0" applyProtection="0">
      <alignment horizontal="left" vertical="center" indent="1"/>
    </xf>
    <xf numFmtId="215" fontId="10" fillId="75" borderId="144" applyNumberFormat="0" applyProtection="0">
      <alignment horizontal="left" vertical="center" indent="1"/>
    </xf>
    <xf numFmtId="215" fontId="10" fillId="75" borderId="144" applyNumberFormat="0" applyProtection="0">
      <alignment horizontal="left" vertical="top" indent="1"/>
    </xf>
    <xf numFmtId="215" fontId="10" fillId="75" borderId="144" applyNumberFormat="0" applyProtection="0">
      <alignment horizontal="left" vertical="top" indent="1"/>
    </xf>
    <xf numFmtId="215" fontId="10" fillId="71" borderId="144" applyNumberFormat="0" applyProtection="0">
      <alignment horizontal="left" vertical="center" indent="1"/>
    </xf>
    <xf numFmtId="215" fontId="10" fillId="71" borderId="144" applyNumberFormat="0" applyProtection="0">
      <alignment horizontal="left" vertical="center" indent="1"/>
    </xf>
    <xf numFmtId="215" fontId="10" fillId="71" borderId="144" applyNumberFormat="0" applyProtection="0">
      <alignment horizontal="left" vertical="top" indent="1"/>
    </xf>
    <xf numFmtId="215" fontId="10" fillId="71" borderId="144" applyNumberFormat="0" applyProtection="0">
      <alignment horizontal="left" vertical="top" indent="1"/>
    </xf>
    <xf numFmtId="215" fontId="10" fillId="77" borderId="144" applyNumberFormat="0" applyProtection="0">
      <alignment horizontal="left" vertical="center" indent="1"/>
    </xf>
    <xf numFmtId="215" fontId="10" fillId="77" borderId="144" applyNumberFormat="0" applyProtection="0">
      <alignment horizontal="left" vertical="center" indent="1"/>
    </xf>
    <xf numFmtId="215" fontId="10" fillId="77" borderId="144" applyNumberFormat="0" applyProtection="0">
      <alignment horizontal="left" vertical="top" indent="1"/>
    </xf>
    <xf numFmtId="215" fontId="10" fillId="77" borderId="144" applyNumberFormat="0" applyProtection="0">
      <alignment horizontal="left" vertical="top" indent="1"/>
    </xf>
    <xf numFmtId="215" fontId="10" fillId="78" borderId="144" applyNumberFormat="0" applyProtection="0">
      <alignment horizontal="left" vertical="center" indent="1"/>
    </xf>
    <xf numFmtId="215" fontId="10" fillId="78" borderId="144" applyNumberFormat="0" applyProtection="0">
      <alignment horizontal="left" vertical="center" indent="1"/>
    </xf>
    <xf numFmtId="215" fontId="10" fillId="78" borderId="144" applyNumberFormat="0" applyProtection="0">
      <alignment horizontal="left" vertical="top" indent="1"/>
    </xf>
    <xf numFmtId="215" fontId="10" fillId="78" borderId="144" applyNumberFormat="0" applyProtection="0">
      <alignment horizontal="left" vertical="top" indent="1"/>
    </xf>
    <xf numFmtId="4" fontId="19" fillId="23" borderId="144" applyNumberFormat="0" applyProtection="0">
      <alignment vertical="center"/>
    </xf>
    <xf numFmtId="4" fontId="292" fillId="23" borderId="144" applyNumberFormat="0" applyProtection="0">
      <alignment vertical="center"/>
    </xf>
    <xf numFmtId="4" fontId="19" fillId="23" borderId="144" applyNumberFormat="0" applyProtection="0">
      <alignment horizontal="left" vertical="center" indent="1"/>
    </xf>
    <xf numFmtId="215" fontId="19" fillId="23" borderId="144" applyNumberFormat="0" applyProtection="0">
      <alignment horizontal="left" vertical="top" indent="1"/>
    </xf>
    <xf numFmtId="4" fontId="19" fillId="74" borderId="144" applyNumberFormat="0" applyProtection="0">
      <alignment horizontal="right" vertical="center"/>
    </xf>
    <xf numFmtId="4" fontId="292" fillId="74" borderId="144" applyNumberFormat="0" applyProtection="0">
      <alignment horizontal="right" vertical="center"/>
    </xf>
    <xf numFmtId="4" fontId="19" fillId="76" borderId="144" applyNumberFormat="0" applyProtection="0">
      <alignment horizontal="left" vertical="center" indent="1"/>
    </xf>
    <xf numFmtId="215" fontId="19" fillId="71" borderId="144" applyNumberFormat="0" applyProtection="0">
      <alignment horizontal="left" vertical="top" indent="1"/>
    </xf>
    <xf numFmtId="4" fontId="44" fillId="74" borderId="144" applyNumberFormat="0" applyProtection="0">
      <alignment horizontal="right" vertical="center"/>
    </xf>
    <xf numFmtId="215" fontId="226" fillId="21" borderId="143" applyNumberFormat="0" applyAlignment="0" applyProtection="0"/>
    <xf numFmtId="215" fontId="212" fillId="21" borderId="141" applyNumberFormat="0" applyAlignment="0" applyProtection="0"/>
    <xf numFmtId="215" fontId="221" fillId="7" borderId="141" applyNumberFormat="0" applyAlignment="0" applyProtection="0"/>
    <xf numFmtId="215" fontId="233" fillId="0" borderId="145" applyNumberFormat="0" applyFill="0" applyAlignment="0" applyProtection="0"/>
    <xf numFmtId="215" fontId="9" fillId="28" borderId="142" applyNumberFormat="0" applyFont="0" applyAlignment="0" applyProtection="0"/>
    <xf numFmtId="215" fontId="9" fillId="28" borderId="142" applyNumberFormat="0" applyFont="0" applyAlignment="0" applyProtection="0"/>
    <xf numFmtId="215" fontId="233" fillId="0" borderId="145" applyNumberFormat="0" applyFill="0" applyAlignment="0" applyProtection="0"/>
    <xf numFmtId="215" fontId="221" fillId="7" borderId="141" applyNumberFormat="0" applyAlignment="0" applyProtection="0"/>
    <xf numFmtId="215" fontId="212" fillId="21" borderId="141" applyNumberFormat="0" applyAlignment="0" applyProtection="0"/>
    <xf numFmtId="215" fontId="226" fillId="21" borderId="143" applyNumberFormat="0" applyAlignment="0" applyProtection="0"/>
    <xf numFmtId="4" fontId="44" fillId="74" borderId="144" applyNumberFormat="0" applyProtection="0">
      <alignment horizontal="right" vertical="center"/>
    </xf>
    <xf numFmtId="215" fontId="19" fillId="71" borderId="144" applyNumberFormat="0" applyProtection="0">
      <alignment horizontal="left" vertical="top" indent="1"/>
    </xf>
    <xf numFmtId="4" fontId="19" fillId="76" borderId="144" applyNumberFormat="0" applyProtection="0">
      <alignment horizontal="left" vertical="center" indent="1"/>
    </xf>
    <xf numFmtId="4" fontId="292" fillId="74" borderId="144" applyNumberFormat="0" applyProtection="0">
      <alignment horizontal="right" vertical="center"/>
    </xf>
    <xf numFmtId="4" fontId="19" fillId="74" borderId="144" applyNumberFormat="0" applyProtection="0">
      <alignment horizontal="right" vertical="center"/>
    </xf>
    <xf numFmtId="215" fontId="19" fillId="23" borderId="144" applyNumberFormat="0" applyProtection="0">
      <alignment horizontal="left" vertical="top" indent="1"/>
    </xf>
    <xf numFmtId="4" fontId="19" fillId="23" borderId="144" applyNumberFormat="0" applyProtection="0">
      <alignment horizontal="left" vertical="center" indent="1"/>
    </xf>
    <xf numFmtId="4" fontId="292" fillId="23" borderId="144" applyNumberFormat="0" applyProtection="0">
      <alignment vertical="center"/>
    </xf>
    <xf numFmtId="4" fontId="19" fillId="23" borderId="144" applyNumberFormat="0" applyProtection="0">
      <alignment vertical="center"/>
    </xf>
    <xf numFmtId="215" fontId="10" fillId="78" borderId="144" applyNumberFormat="0" applyProtection="0">
      <alignment horizontal="left" vertical="top" indent="1"/>
    </xf>
    <xf numFmtId="215" fontId="10" fillId="78" borderId="144" applyNumberFormat="0" applyProtection="0">
      <alignment horizontal="left" vertical="top" indent="1"/>
    </xf>
    <xf numFmtId="215" fontId="10" fillId="78" borderId="144" applyNumberFormat="0" applyProtection="0">
      <alignment horizontal="left" vertical="center" indent="1"/>
    </xf>
    <xf numFmtId="215" fontId="10" fillId="78" borderId="144" applyNumberFormat="0" applyProtection="0">
      <alignment horizontal="left" vertical="center" indent="1"/>
    </xf>
    <xf numFmtId="215" fontId="10" fillId="77" borderId="144" applyNumberFormat="0" applyProtection="0">
      <alignment horizontal="left" vertical="top" indent="1"/>
    </xf>
    <xf numFmtId="215" fontId="10" fillId="77" borderId="144" applyNumberFormat="0" applyProtection="0">
      <alignment horizontal="left" vertical="top" indent="1"/>
    </xf>
    <xf numFmtId="215" fontId="10" fillId="77" borderId="144" applyNumberFormat="0" applyProtection="0">
      <alignment horizontal="left" vertical="center" indent="1"/>
    </xf>
    <xf numFmtId="215" fontId="10" fillId="77" borderId="144" applyNumberFormat="0" applyProtection="0">
      <alignment horizontal="left" vertical="center" indent="1"/>
    </xf>
    <xf numFmtId="215" fontId="10" fillId="71" borderId="144" applyNumberFormat="0" applyProtection="0">
      <alignment horizontal="left" vertical="top" indent="1"/>
    </xf>
    <xf numFmtId="215" fontId="10" fillId="71" borderId="144" applyNumberFormat="0" applyProtection="0">
      <alignment horizontal="left" vertical="top" indent="1"/>
    </xf>
    <xf numFmtId="215" fontId="10" fillId="71" borderId="144" applyNumberFormat="0" applyProtection="0">
      <alignment horizontal="left" vertical="center" indent="1"/>
    </xf>
    <xf numFmtId="215" fontId="10" fillId="71" borderId="144" applyNumberFormat="0" applyProtection="0">
      <alignment horizontal="left" vertical="center" indent="1"/>
    </xf>
    <xf numFmtId="215" fontId="10" fillId="75" borderId="144" applyNumberFormat="0" applyProtection="0">
      <alignment horizontal="left" vertical="top" indent="1"/>
    </xf>
    <xf numFmtId="215" fontId="10" fillId="75" borderId="144" applyNumberFormat="0" applyProtection="0">
      <alignment horizontal="left" vertical="top" indent="1"/>
    </xf>
    <xf numFmtId="215" fontId="10" fillId="75" borderId="144" applyNumberFormat="0" applyProtection="0">
      <alignment horizontal="left" vertical="center" indent="1"/>
    </xf>
    <xf numFmtId="215" fontId="10" fillId="75" borderId="144" applyNumberFormat="0" applyProtection="0">
      <alignment horizontal="left" vertical="center" indent="1"/>
    </xf>
    <xf numFmtId="4" fontId="19" fillId="76" borderId="144" applyNumberFormat="0" applyProtection="0">
      <alignment horizontal="right" vertical="center"/>
    </xf>
    <xf numFmtId="4" fontId="19" fillId="10" borderId="144" applyNumberFormat="0" applyProtection="0">
      <alignment horizontal="right" vertical="center"/>
    </xf>
    <xf numFmtId="4" fontId="19" fillId="72" borderId="144" applyNumberFormat="0" applyProtection="0">
      <alignment horizontal="right" vertical="center"/>
    </xf>
    <xf numFmtId="4" fontId="19" fillId="18" borderId="144" applyNumberFormat="0" applyProtection="0">
      <alignment horizontal="right" vertical="center"/>
    </xf>
    <xf numFmtId="4" fontId="19" fillId="19" borderId="144" applyNumberFormat="0" applyProtection="0">
      <alignment horizontal="right" vertical="center"/>
    </xf>
    <xf numFmtId="4" fontId="19" fillId="15" borderId="144" applyNumberFormat="0" applyProtection="0">
      <alignment horizontal="right" vertical="center"/>
    </xf>
    <xf numFmtId="4" fontId="19" fillId="11" borderId="144" applyNumberFormat="0" applyProtection="0">
      <alignment horizontal="right" vertical="center"/>
    </xf>
    <xf numFmtId="4" fontId="19" fillId="17" borderId="144" applyNumberFormat="0" applyProtection="0">
      <alignment horizontal="right" vertical="center"/>
    </xf>
    <xf numFmtId="4" fontId="19" fillId="9" borderId="144" applyNumberFormat="0" applyProtection="0">
      <alignment horizontal="right" vertical="center"/>
    </xf>
    <xf numFmtId="4" fontId="19" fillId="3" borderId="144" applyNumberFormat="0" applyProtection="0">
      <alignment horizontal="right" vertical="center"/>
    </xf>
    <xf numFmtId="215" fontId="209" fillId="20" borderId="144" applyNumberFormat="0" applyProtection="0">
      <alignment horizontal="left" vertical="top" indent="1"/>
    </xf>
    <xf numFmtId="4" fontId="209" fillId="20" borderId="144" applyNumberFormat="0" applyProtection="0">
      <alignment horizontal="left" vertical="center" indent="1"/>
    </xf>
    <xf numFmtId="4" fontId="290" fillId="20" borderId="144" applyNumberFormat="0" applyProtection="0">
      <alignment vertical="center"/>
    </xf>
    <xf numFmtId="4" fontId="209" fillId="27" borderId="144" applyNumberFormat="0" applyProtection="0">
      <alignment vertical="center"/>
    </xf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23" fontId="281" fillId="0" borderId="139" applyFont="0" applyFill="0" applyBorder="0" applyAlignment="0" applyProtection="0"/>
    <xf numFmtId="215" fontId="26" fillId="0" borderId="138">
      <alignment horizontal="left" vertical="center"/>
    </xf>
    <xf numFmtId="215" fontId="26" fillId="0" borderId="138">
      <alignment horizontal="left" vertical="center"/>
    </xf>
    <xf numFmtId="254" fontId="247" fillId="0" borderId="140" applyAlignment="0" applyProtection="0"/>
    <xf numFmtId="0" fontId="233" fillId="0" borderId="145" applyNumberFormat="0" applyFill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215" fontId="226" fillId="21" borderId="143" applyNumberFormat="0" applyAlignment="0" applyProtection="0"/>
    <xf numFmtId="215" fontId="212" fillId="21" borderId="141" applyNumberFormat="0" applyAlignment="0" applyProtection="0"/>
    <xf numFmtId="215" fontId="221" fillId="7" borderId="141" applyNumberFormat="0" applyAlignment="0" applyProtection="0"/>
    <xf numFmtId="215" fontId="233" fillId="0" borderId="145" applyNumberFormat="0" applyFill="0" applyAlignment="0" applyProtection="0"/>
    <xf numFmtId="215" fontId="9" fillId="28" borderId="142" applyNumberFormat="0" applyFont="0" applyAlignment="0" applyProtection="0"/>
    <xf numFmtId="215" fontId="9" fillId="28" borderId="142" applyNumberFormat="0" applyFont="0" applyAlignment="0" applyProtection="0"/>
    <xf numFmtId="0" fontId="10" fillId="0" borderId="0"/>
    <xf numFmtId="0" fontId="2" fillId="0" borderId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215" fontId="233" fillId="0" borderId="145" applyNumberFormat="0" applyFill="0" applyAlignment="0" applyProtection="0"/>
    <xf numFmtId="215" fontId="221" fillId="7" borderId="141" applyNumberFormat="0" applyAlignment="0" applyProtection="0"/>
    <xf numFmtId="215" fontId="212" fillId="21" borderId="141" applyNumberFormat="0" applyAlignment="0" applyProtection="0"/>
    <xf numFmtId="215" fontId="226" fillId="21" borderId="143" applyNumberFormat="0" applyAlignment="0" applyProtection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10" fontId="11" fillId="23" borderId="163" applyNumberFormat="0" applyBorder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8" fillId="28" borderId="159" applyNumberFormat="0" applyFont="0" applyAlignment="0" applyProtection="0"/>
    <xf numFmtId="0" fontId="10" fillId="28" borderId="159" applyNumberFormat="0" applyFont="0" applyAlignment="0" applyProtection="0"/>
    <xf numFmtId="0" fontId="8" fillId="28" borderId="159" applyNumberFormat="0" applyFont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6" fillId="0" borderId="138">
      <alignment horizontal="left" vertical="center"/>
    </xf>
    <xf numFmtId="215" fontId="26" fillId="0" borderId="138">
      <alignment horizontal="left" vertical="center"/>
    </xf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15" fontId="10" fillId="28" borderId="142" applyNumberFormat="0" applyFon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215" fontId="226" fillId="21" borderId="143" applyNumberFormat="0" applyAlignment="0" applyProtection="0"/>
    <xf numFmtId="215" fontId="212" fillId="21" borderId="141" applyNumberFormat="0" applyAlignment="0" applyProtection="0"/>
    <xf numFmtId="215" fontId="221" fillId="7" borderId="141" applyNumberFormat="0" applyAlignment="0" applyProtection="0"/>
    <xf numFmtId="215" fontId="233" fillId="0" borderId="145" applyNumberFormat="0" applyFill="0" applyAlignment="0" applyProtection="0"/>
    <xf numFmtId="215" fontId="9" fillId="28" borderId="142" applyNumberFormat="0" applyFont="0" applyAlignment="0" applyProtection="0"/>
    <xf numFmtId="215" fontId="9" fillId="28" borderId="142" applyNumberFormat="0" applyFont="0" applyAlignment="0" applyProtection="0"/>
    <xf numFmtId="215" fontId="233" fillId="0" borderId="145" applyNumberFormat="0" applyFill="0" applyAlignment="0" applyProtection="0"/>
    <xf numFmtId="215" fontId="221" fillId="7" borderId="141" applyNumberFormat="0" applyAlignment="0" applyProtection="0"/>
    <xf numFmtId="215" fontId="212" fillId="21" borderId="141" applyNumberFormat="0" applyAlignment="0" applyProtection="0"/>
    <xf numFmtId="215" fontId="226" fillId="21" borderId="143" applyNumberFormat="0" applyAlignment="0" applyProtection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15" fontId="10" fillId="0" borderId="188" applyNumberFormat="0" applyFont="0" applyFill="0" applyAlignment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0" fontId="212" fillId="21" borderId="158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48" fillId="66" borderId="141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26" fillId="66" borderId="143" applyNumberFormat="0" applyAlignment="0" applyProtection="0"/>
    <xf numFmtId="215" fontId="26" fillId="0" borderId="138">
      <alignment horizontal="left" vertical="center"/>
    </xf>
    <xf numFmtId="215" fontId="26" fillId="0" borderId="138">
      <alignment horizontal="left" vertical="center"/>
    </xf>
    <xf numFmtId="10" fontId="11" fillId="23" borderId="163" applyNumberFormat="0" applyBorder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4" fontId="209" fillId="27" borderId="161" applyNumberFormat="0" applyProtection="0">
      <alignment vertical="center"/>
    </xf>
    <xf numFmtId="215" fontId="226" fillId="66" borderId="160" applyNumberFormat="0" applyAlignment="0" applyProtection="0"/>
    <xf numFmtId="215" fontId="226" fillId="66" borderId="160" applyNumberFormat="0" applyAlignment="0" applyProtection="0"/>
    <xf numFmtId="215" fontId="226" fillId="66" borderId="160" applyNumberFormat="0" applyAlignment="0" applyProtection="0"/>
    <xf numFmtId="215" fontId="226" fillId="66" borderId="160" applyNumberFormat="0" applyAlignment="0" applyProtection="0"/>
    <xf numFmtId="223" fontId="281" fillId="0" borderId="156" applyFont="0" applyFill="0" applyBorder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26" fillId="0" borderId="155">
      <alignment horizontal="left" vertical="center"/>
    </xf>
    <xf numFmtId="215" fontId="26" fillId="0" borderId="155">
      <alignment horizontal="left" vertical="center"/>
    </xf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54" fontId="247" fillId="0" borderId="157" applyAlignment="0" applyProtection="0"/>
    <xf numFmtId="254" fontId="247" fillId="0" borderId="149" applyAlignment="0" applyProtection="0"/>
    <xf numFmtId="215" fontId="248" fillId="66" borderId="150" applyNumberFormat="0" applyAlignment="0" applyProtection="0"/>
    <xf numFmtId="215" fontId="248" fillId="66" borderId="150" applyNumberFormat="0" applyAlignment="0" applyProtection="0"/>
    <xf numFmtId="215" fontId="248" fillId="66" borderId="150" applyNumberFormat="0" applyAlignment="0" applyProtection="0"/>
    <xf numFmtId="215" fontId="248" fillId="66" borderId="150" applyNumberFormat="0" applyAlignment="0" applyProtection="0"/>
    <xf numFmtId="215" fontId="26" fillId="0" borderId="147">
      <alignment horizontal="left" vertical="center"/>
    </xf>
    <xf numFmtId="215" fontId="26" fillId="0" borderId="147">
      <alignment horizontal="left" vertical="center"/>
    </xf>
    <xf numFmtId="215" fontId="10" fillId="28" borderId="151" applyNumberFormat="0" applyFont="0" applyAlignment="0" applyProtection="0"/>
    <xf numFmtId="215" fontId="10" fillId="28" borderId="151" applyNumberFormat="0" applyFont="0" applyAlignment="0" applyProtection="0"/>
    <xf numFmtId="215" fontId="10" fillId="28" borderId="151" applyNumberFormat="0" applyFont="0" applyAlignment="0" applyProtection="0"/>
    <xf numFmtId="215" fontId="10" fillId="28" borderId="151" applyNumberFormat="0" applyFont="0" applyAlignment="0" applyProtection="0"/>
    <xf numFmtId="223" fontId="281" fillId="0" borderId="148" applyFont="0" applyFill="0" applyBorder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4" fontId="209" fillId="27" borderId="153" applyNumberFormat="0" applyProtection="0">
      <alignment vertical="center"/>
    </xf>
    <xf numFmtId="4" fontId="290" fillId="20" borderId="153" applyNumberFormat="0" applyProtection="0">
      <alignment vertical="center"/>
    </xf>
    <xf numFmtId="4" fontId="209" fillId="20" borderId="153" applyNumberFormat="0" applyProtection="0">
      <alignment horizontal="left" vertical="center" indent="1"/>
    </xf>
    <xf numFmtId="215" fontId="209" fillId="20" borderId="153" applyNumberFormat="0" applyProtection="0">
      <alignment horizontal="left" vertical="top" indent="1"/>
    </xf>
    <xf numFmtId="4" fontId="19" fillId="3" borderId="153" applyNumberFormat="0" applyProtection="0">
      <alignment horizontal="right" vertical="center"/>
    </xf>
    <xf numFmtId="4" fontId="19" fillId="9" borderId="153" applyNumberFormat="0" applyProtection="0">
      <alignment horizontal="right" vertical="center"/>
    </xf>
    <xf numFmtId="4" fontId="19" fillId="17" borderId="153" applyNumberFormat="0" applyProtection="0">
      <alignment horizontal="right" vertical="center"/>
    </xf>
    <xf numFmtId="4" fontId="19" fillId="11" borderId="153" applyNumberFormat="0" applyProtection="0">
      <alignment horizontal="right" vertical="center"/>
    </xf>
    <xf numFmtId="4" fontId="19" fillId="15" borderId="153" applyNumberFormat="0" applyProtection="0">
      <alignment horizontal="right" vertical="center"/>
    </xf>
    <xf numFmtId="4" fontId="19" fillId="19" borderId="153" applyNumberFormat="0" applyProtection="0">
      <alignment horizontal="right" vertical="center"/>
    </xf>
    <xf numFmtId="4" fontId="19" fillId="18" borderId="153" applyNumberFormat="0" applyProtection="0">
      <alignment horizontal="right" vertical="center"/>
    </xf>
    <xf numFmtId="4" fontId="19" fillId="72" borderId="153" applyNumberFormat="0" applyProtection="0">
      <alignment horizontal="right" vertical="center"/>
    </xf>
    <xf numFmtId="4" fontId="19" fillId="10" borderId="153" applyNumberFormat="0" applyProtection="0">
      <alignment horizontal="right" vertical="center"/>
    </xf>
    <xf numFmtId="4" fontId="19" fillId="76" borderId="153" applyNumberFormat="0" applyProtection="0">
      <alignment horizontal="right" vertical="center"/>
    </xf>
    <xf numFmtId="215" fontId="10" fillId="75" borderId="153" applyNumberFormat="0" applyProtection="0">
      <alignment horizontal="left" vertical="center" indent="1"/>
    </xf>
    <xf numFmtId="215" fontId="10" fillId="75" borderId="153" applyNumberFormat="0" applyProtection="0">
      <alignment horizontal="left" vertical="center" indent="1"/>
    </xf>
    <xf numFmtId="215" fontId="10" fillId="75" borderId="153" applyNumberFormat="0" applyProtection="0">
      <alignment horizontal="left" vertical="top" indent="1"/>
    </xf>
    <xf numFmtId="215" fontId="10" fillId="75" borderId="153" applyNumberFormat="0" applyProtection="0">
      <alignment horizontal="left" vertical="top" indent="1"/>
    </xf>
    <xf numFmtId="215" fontId="10" fillId="71" borderId="153" applyNumberFormat="0" applyProtection="0">
      <alignment horizontal="left" vertical="center" indent="1"/>
    </xf>
    <xf numFmtId="215" fontId="10" fillId="71" borderId="153" applyNumberFormat="0" applyProtection="0">
      <alignment horizontal="left" vertical="center" indent="1"/>
    </xf>
    <xf numFmtId="215" fontId="10" fillId="71" borderId="153" applyNumberFormat="0" applyProtection="0">
      <alignment horizontal="left" vertical="top" indent="1"/>
    </xf>
    <xf numFmtId="215" fontId="10" fillId="71" borderId="153" applyNumberFormat="0" applyProtection="0">
      <alignment horizontal="left" vertical="top" indent="1"/>
    </xf>
    <xf numFmtId="215" fontId="10" fillId="77" borderId="153" applyNumberFormat="0" applyProtection="0">
      <alignment horizontal="left" vertical="center" indent="1"/>
    </xf>
    <xf numFmtId="215" fontId="10" fillId="77" borderId="153" applyNumberFormat="0" applyProtection="0">
      <alignment horizontal="left" vertical="center" indent="1"/>
    </xf>
    <xf numFmtId="215" fontId="10" fillId="77" borderId="153" applyNumberFormat="0" applyProtection="0">
      <alignment horizontal="left" vertical="top" indent="1"/>
    </xf>
    <xf numFmtId="215" fontId="10" fillId="77" borderId="153" applyNumberFormat="0" applyProtection="0">
      <alignment horizontal="left" vertical="top" indent="1"/>
    </xf>
    <xf numFmtId="215" fontId="10" fillId="78" borderId="153" applyNumberFormat="0" applyProtection="0">
      <alignment horizontal="left" vertical="center" indent="1"/>
    </xf>
    <xf numFmtId="215" fontId="10" fillId="78" borderId="153" applyNumberFormat="0" applyProtection="0">
      <alignment horizontal="left" vertical="center" indent="1"/>
    </xf>
    <xf numFmtId="215" fontId="10" fillId="78" borderId="153" applyNumberFormat="0" applyProtection="0">
      <alignment horizontal="left" vertical="top" indent="1"/>
    </xf>
    <xf numFmtId="215" fontId="10" fillId="78" borderId="153" applyNumberFormat="0" applyProtection="0">
      <alignment horizontal="left" vertical="top" indent="1"/>
    </xf>
    <xf numFmtId="4" fontId="19" fillId="23" borderId="153" applyNumberFormat="0" applyProtection="0">
      <alignment vertical="center"/>
    </xf>
    <xf numFmtId="4" fontId="292" fillId="23" borderId="153" applyNumberFormat="0" applyProtection="0">
      <alignment vertical="center"/>
    </xf>
    <xf numFmtId="4" fontId="19" fillId="23" borderId="153" applyNumberFormat="0" applyProtection="0">
      <alignment horizontal="left" vertical="center" indent="1"/>
    </xf>
    <xf numFmtId="215" fontId="19" fillId="23" borderId="153" applyNumberFormat="0" applyProtection="0">
      <alignment horizontal="left" vertical="top" indent="1"/>
    </xf>
    <xf numFmtId="4" fontId="19" fillId="74" borderId="153" applyNumberFormat="0" applyProtection="0">
      <alignment horizontal="right" vertical="center"/>
    </xf>
    <xf numFmtId="4" fontId="292" fillId="74" borderId="153" applyNumberFormat="0" applyProtection="0">
      <alignment horizontal="right" vertical="center"/>
    </xf>
    <xf numFmtId="4" fontId="19" fillId="76" borderId="153" applyNumberFormat="0" applyProtection="0">
      <alignment horizontal="left" vertical="center" indent="1"/>
    </xf>
    <xf numFmtId="215" fontId="19" fillId="71" borderId="153" applyNumberFormat="0" applyProtection="0">
      <alignment horizontal="left" vertical="top" indent="1"/>
    </xf>
    <xf numFmtId="4" fontId="44" fillId="74" borderId="153" applyNumberFormat="0" applyProtection="0">
      <alignment horizontal="right" vertical="center"/>
    </xf>
    <xf numFmtId="215" fontId="226" fillId="21" borderId="152" applyNumberFormat="0" applyAlignment="0" applyProtection="0"/>
    <xf numFmtId="215" fontId="212" fillId="21" borderId="150" applyNumberFormat="0" applyAlignment="0" applyProtection="0"/>
    <xf numFmtId="215" fontId="221" fillId="7" borderId="150" applyNumberFormat="0" applyAlignment="0" applyProtection="0"/>
    <xf numFmtId="215" fontId="233" fillId="0" borderId="154" applyNumberFormat="0" applyFill="0" applyAlignment="0" applyProtection="0"/>
    <xf numFmtId="215" fontId="9" fillId="28" borderId="151" applyNumberFormat="0" applyFont="0" applyAlignment="0" applyProtection="0"/>
    <xf numFmtId="215" fontId="9" fillId="28" borderId="151" applyNumberFormat="0" applyFont="0" applyAlignment="0" applyProtection="0"/>
    <xf numFmtId="215" fontId="233" fillId="0" borderId="154" applyNumberFormat="0" applyFill="0" applyAlignment="0" applyProtection="0"/>
    <xf numFmtId="215" fontId="221" fillId="7" borderId="150" applyNumberFormat="0" applyAlignment="0" applyProtection="0"/>
    <xf numFmtId="215" fontId="212" fillId="21" borderId="150" applyNumberFormat="0" applyAlignment="0" applyProtection="0"/>
    <xf numFmtId="215" fontId="226" fillId="21" borderId="152" applyNumberFormat="0" applyAlignment="0" applyProtection="0"/>
    <xf numFmtId="4" fontId="44" fillId="74" borderId="153" applyNumberFormat="0" applyProtection="0">
      <alignment horizontal="right" vertical="center"/>
    </xf>
    <xf numFmtId="215" fontId="19" fillId="71" borderId="153" applyNumberFormat="0" applyProtection="0">
      <alignment horizontal="left" vertical="top" indent="1"/>
    </xf>
    <xf numFmtId="4" fontId="19" fillId="76" borderId="153" applyNumberFormat="0" applyProtection="0">
      <alignment horizontal="left" vertical="center" indent="1"/>
    </xf>
    <xf numFmtId="4" fontId="292" fillId="74" borderId="153" applyNumberFormat="0" applyProtection="0">
      <alignment horizontal="right" vertical="center"/>
    </xf>
    <xf numFmtId="4" fontId="19" fillId="74" borderId="153" applyNumberFormat="0" applyProtection="0">
      <alignment horizontal="right" vertical="center"/>
    </xf>
    <xf numFmtId="215" fontId="19" fillId="23" borderId="153" applyNumberFormat="0" applyProtection="0">
      <alignment horizontal="left" vertical="top" indent="1"/>
    </xf>
    <xf numFmtId="4" fontId="19" fillId="23" borderId="153" applyNumberFormat="0" applyProtection="0">
      <alignment horizontal="left" vertical="center" indent="1"/>
    </xf>
    <xf numFmtId="4" fontId="292" fillId="23" borderId="153" applyNumberFormat="0" applyProtection="0">
      <alignment vertical="center"/>
    </xf>
    <xf numFmtId="4" fontId="19" fillId="23" borderId="153" applyNumberFormat="0" applyProtection="0">
      <alignment vertical="center"/>
    </xf>
    <xf numFmtId="215" fontId="10" fillId="78" borderId="153" applyNumberFormat="0" applyProtection="0">
      <alignment horizontal="left" vertical="top" indent="1"/>
    </xf>
    <xf numFmtId="215" fontId="10" fillId="78" borderId="153" applyNumberFormat="0" applyProtection="0">
      <alignment horizontal="left" vertical="top" indent="1"/>
    </xf>
    <xf numFmtId="215" fontId="10" fillId="78" borderId="153" applyNumberFormat="0" applyProtection="0">
      <alignment horizontal="left" vertical="center" indent="1"/>
    </xf>
    <xf numFmtId="215" fontId="10" fillId="78" borderId="153" applyNumberFormat="0" applyProtection="0">
      <alignment horizontal="left" vertical="center" indent="1"/>
    </xf>
    <xf numFmtId="215" fontId="10" fillId="77" borderId="153" applyNumberFormat="0" applyProtection="0">
      <alignment horizontal="left" vertical="top" indent="1"/>
    </xf>
    <xf numFmtId="215" fontId="10" fillId="77" borderId="153" applyNumberFormat="0" applyProtection="0">
      <alignment horizontal="left" vertical="top" indent="1"/>
    </xf>
    <xf numFmtId="215" fontId="10" fillId="77" borderId="153" applyNumberFormat="0" applyProtection="0">
      <alignment horizontal="left" vertical="center" indent="1"/>
    </xf>
    <xf numFmtId="215" fontId="10" fillId="77" borderId="153" applyNumberFormat="0" applyProtection="0">
      <alignment horizontal="left" vertical="center" indent="1"/>
    </xf>
    <xf numFmtId="215" fontId="10" fillId="71" borderId="153" applyNumberFormat="0" applyProtection="0">
      <alignment horizontal="left" vertical="top" indent="1"/>
    </xf>
    <xf numFmtId="215" fontId="10" fillId="71" borderId="153" applyNumberFormat="0" applyProtection="0">
      <alignment horizontal="left" vertical="top" indent="1"/>
    </xf>
    <xf numFmtId="215" fontId="10" fillId="71" borderId="153" applyNumberFormat="0" applyProtection="0">
      <alignment horizontal="left" vertical="center" indent="1"/>
    </xf>
    <xf numFmtId="215" fontId="10" fillId="71" borderId="153" applyNumberFormat="0" applyProtection="0">
      <alignment horizontal="left" vertical="center" indent="1"/>
    </xf>
    <xf numFmtId="215" fontId="10" fillId="75" borderId="153" applyNumberFormat="0" applyProtection="0">
      <alignment horizontal="left" vertical="top" indent="1"/>
    </xf>
    <xf numFmtId="215" fontId="10" fillId="75" borderId="153" applyNumberFormat="0" applyProtection="0">
      <alignment horizontal="left" vertical="top" indent="1"/>
    </xf>
    <xf numFmtId="215" fontId="10" fillId="75" borderId="153" applyNumberFormat="0" applyProtection="0">
      <alignment horizontal="left" vertical="center" indent="1"/>
    </xf>
    <xf numFmtId="215" fontId="10" fillId="75" borderId="153" applyNumberFormat="0" applyProtection="0">
      <alignment horizontal="left" vertical="center" indent="1"/>
    </xf>
    <xf numFmtId="4" fontId="19" fillId="76" borderId="153" applyNumberFormat="0" applyProtection="0">
      <alignment horizontal="right" vertical="center"/>
    </xf>
    <xf numFmtId="4" fontId="19" fillId="10" borderId="153" applyNumberFormat="0" applyProtection="0">
      <alignment horizontal="right" vertical="center"/>
    </xf>
    <xf numFmtId="4" fontId="19" fillId="72" borderId="153" applyNumberFormat="0" applyProtection="0">
      <alignment horizontal="right" vertical="center"/>
    </xf>
    <xf numFmtId="4" fontId="19" fillId="18" borderId="153" applyNumberFormat="0" applyProtection="0">
      <alignment horizontal="right" vertical="center"/>
    </xf>
    <xf numFmtId="4" fontId="19" fillId="19" borderId="153" applyNumberFormat="0" applyProtection="0">
      <alignment horizontal="right" vertical="center"/>
    </xf>
    <xf numFmtId="4" fontId="19" fillId="15" borderId="153" applyNumberFormat="0" applyProtection="0">
      <alignment horizontal="right" vertical="center"/>
    </xf>
    <xf numFmtId="4" fontId="19" fillId="11" borderId="153" applyNumberFormat="0" applyProtection="0">
      <alignment horizontal="right" vertical="center"/>
    </xf>
    <xf numFmtId="4" fontId="19" fillId="17" borderId="153" applyNumberFormat="0" applyProtection="0">
      <alignment horizontal="right" vertical="center"/>
    </xf>
    <xf numFmtId="4" fontId="19" fillId="9" borderId="153" applyNumberFormat="0" applyProtection="0">
      <alignment horizontal="right" vertical="center"/>
    </xf>
    <xf numFmtId="4" fontId="19" fillId="3" borderId="153" applyNumberFormat="0" applyProtection="0">
      <alignment horizontal="right" vertical="center"/>
    </xf>
    <xf numFmtId="215" fontId="209" fillId="20" borderId="153" applyNumberFormat="0" applyProtection="0">
      <alignment horizontal="left" vertical="top" indent="1"/>
    </xf>
    <xf numFmtId="4" fontId="209" fillId="20" borderId="153" applyNumberFormat="0" applyProtection="0">
      <alignment horizontal="left" vertical="center" indent="1"/>
    </xf>
    <xf numFmtId="4" fontId="290" fillId="20" borderId="153" applyNumberFormat="0" applyProtection="0">
      <alignment vertical="center"/>
    </xf>
    <xf numFmtId="4" fontId="209" fillId="27" borderId="153" applyNumberFormat="0" applyProtection="0">
      <alignment vertical="center"/>
    </xf>
    <xf numFmtId="215" fontId="248" fillId="66" borderId="150" applyNumberFormat="0" applyAlignment="0" applyProtection="0"/>
    <xf numFmtId="215" fontId="248" fillId="66" borderId="150" applyNumberFormat="0" applyAlignment="0" applyProtection="0"/>
    <xf numFmtId="215" fontId="248" fillId="66" borderId="150" applyNumberFormat="0" applyAlignment="0" applyProtection="0"/>
    <xf numFmtId="215" fontId="248" fillId="66" borderId="150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23" fontId="281" fillId="0" borderId="148" applyFont="0" applyFill="0" applyBorder="0" applyAlignment="0" applyProtection="0"/>
    <xf numFmtId="215" fontId="26" fillId="0" borderId="147">
      <alignment horizontal="left" vertical="center"/>
    </xf>
    <xf numFmtId="215" fontId="26" fillId="0" borderId="147">
      <alignment horizontal="left" vertical="center"/>
    </xf>
    <xf numFmtId="254" fontId="247" fillId="0" borderId="149" applyAlignment="0" applyProtection="0"/>
    <xf numFmtId="4" fontId="290" fillId="20" borderId="161" applyNumberFormat="0" applyProtection="0">
      <alignment vertical="center"/>
    </xf>
    <xf numFmtId="4" fontId="209" fillId="20" borderId="161" applyNumberFormat="0" applyProtection="0">
      <alignment horizontal="left" vertical="center" indent="1"/>
    </xf>
    <xf numFmtId="215" fontId="209" fillId="20" borderId="161" applyNumberFormat="0" applyProtection="0">
      <alignment horizontal="left" vertical="top" indent="1"/>
    </xf>
    <xf numFmtId="4" fontId="19" fillId="3" borderId="161" applyNumberFormat="0" applyProtection="0">
      <alignment horizontal="right" vertical="center"/>
    </xf>
    <xf numFmtId="4" fontId="19" fillId="9" borderId="161" applyNumberFormat="0" applyProtection="0">
      <alignment horizontal="right" vertical="center"/>
    </xf>
    <xf numFmtId="4" fontId="19" fillId="17" borderId="161" applyNumberFormat="0" applyProtection="0">
      <alignment horizontal="right" vertical="center"/>
    </xf>
    <xf numFmtId="4" fontId="19" fillId="11" borderId="161" applyNumberFormat="0" applyProtection="0">
      <alignment horizontal="right" vertical="center"/>
    </xf>
    <xf numFmtId="4" fontId="19" fillId="15" borderId="161" applyNumberFormat="0" applyProtection="0">
      <alignment horizontal="right" vertical="center"/>
    </xf>
    <xf numFmtId="4" fontId="19" fillId="19" borderId="161" applyNumberFormat="0" applyProtection="0">
      <alignment horizontal="right" vertical="center"/>
    </xf>
    <xf numFmtId="4" fontId="19" fillId="18" borderId="161" applyNumberFormat="0" applyProtection="0">
      <alignment horizontal="right" vertical="center"/>
    </xf>
    <xf numFmtId="4" fontId="19" fillId="72" borderId="161" applyNumberFormat="0" applyProtection="0">
      <alignment horizontal="right" vertical="center"/>
    </xf>
    <xf numFmtId="4" fontId="19" fillId="10" borderId="161" applyNumberFormat="0" applyProtection="0">
      <alignment horizontal="right" vertical="center"/>
    </xf>
    <xf numFmtId="4" fontId="19" fillId="76" borderId="161" applyNumberFormat="0" applyProtection="0">
      <alignment horizontal="right" vertical="center"/>
    </xf>
    <xf numFmtId="215" fontId="10" fillId="75" borderId="161" applyNumberFormat="0" applyProtection="0">
      <alignment horizontal="left" vertical="center" indent="1"/>
    </xf>
    <xf numFmtId="215" fontId="10" fillId="75" borderId="161" applyNumberFormat="0" applyProtection="0">
      <alignment horizontal="left" vertical="center" indent="1"/>
    </xf>
    <xf numFmtId="215" fontId="10" fillId="75" borderId="161" applyNumberFormat="0" applyProtection="0">
      <alignment horizontal="left" vertical="top" indent="1"/>
    </xf>
    <xf numFmtId="215" fontId="10" fillId="75" borderId="161" applyNumberFormat="0" applyProtection="0">
      <alignment horizontal="left" vertical="top" indent="1"/>
    </xf>
    <xf numFmtId="215" fontId="10" fillId="71" borderId="161" applyNumberFormat="0" applyProtection="0">
      <alignment horizontal="left" vertical="center" indent="1"/>
    </xf>
    <xf numFmtId="215" fontId="10" fillId="71" borderId="161" applyNumberFormat="0" applyProtection="0">
      <alignment horizontal="left" vertical="center" indent="1"/>
    </xf>
    <xf numFmtId="215" fontId="10" fillId="71" borderId="161" applyNumberFormat="0" applyProtection="0">
      <alignment horizontal="left" vertical="top" indent="1"/>
    </xf>
    <xf numFmtId="215" fontId="10" fillId="71" borderId="161" applyNumberFormat="0" applyProtection="0">
      <alignment horizontal="left" vertical="top" indent="1"/>
    </xf>
    <xf numFmtId="215" fontId="10" fillId="77" borderId="161" applyNumberFormat="0" applyProtection="0">
      <alignment horizontal="left" vertical="center" indent="1"/>
    </xf>
    <xf numFmtId="215" fontId="10" fillId="77" borderId="161" applyNumberFormat="0" applyProtection="0">
      <alignment horizontal="left" vertical="center" indent="1"/>
    </xf>
    <xf numFmtId="215" fontId="10" fillId="77" borderId="161" applyNumberFormat="0" applyProtection="0">
      <alignment horizontal="left" vertical="top" indent="1"/>
    </xf>
    <xf numFmtId="215" fontId="10" fillId="77" borderId="161" applyNumberFormat="0" applyProtection="0">
      <alignment horizontal="left" vertical="top" indent="1"/>
    </xf>
    <xf numFmtId="215" fontId="10" fillId="78" borderId="161" applyNumberFormat="0" applyProtection="0">
      <alignment horizontal="left" vertical="center" indent="1"/>
    </xf>
    <xf numFmtId="215" fontId="10" fillId="78" borderId="161" applyNumberFormat="0" applyProtection="0">
      <alignment horizontal="left" vertical="center" indent="1"/>
    </xf>
    <xf numFmtId="215" fontId="10" fillId="78" borderId="161" applyNumberFormat="0" applyProtection="0">
      <alignment horizontal="left" vertical="top" indent="1"/>
    </xf>
    <xf numFmtId="215" fontId="10" fillId="78" borderId="161" applyNumberFormat="0" applyProtection="0">
      <alignment horizontal="left" vertical="top" indent="1"/>
    </xf>
    <xf numFmtId="4" fontId="19" fillId="23" borderId="161" applyNumberFormat="0" applyProtection="0">
      <alignment vertical="center"/>
    </xf>
    <xf numFmtId="4" fontId="292" fillId="23" borderId="161" applyNumberFormat="0" applyProtection="0">
      <alignment vertical="center"/>
    </xf>
    <xf numFmtId="4" fontId="19" fillId="23" borderId="161" applyNumberFormat="0" applyProtection="0">
      <alignment horizontal="left" vertical="center" indent="1"/>
    </xf>
    <xf numFmtId="215" fontId="19" fillId="23" borderId="161" applyNumberFormat="0" applyProtection="0">
      <alignment horizontal="left" vertical="top" indent="1"/>
    </xf>
    <xf numFmtId="4" fontId="19" fillId="74" borderId="161" applyNumberFormat="0" applyProtection="0">
      <alignment horizontal="right" vertical="center"/>
    </xf>
    <xf numFmtId="4" fontId="292" fillId="74" borderId="161" applyNumberFormat="0" applyProtection="0">
      <alignment horizontal="right" vertical="center"/>
    </xf>
    <xf numFmtId="4" fontId="19" fillId="76" borderId="161" applyNumberFormat="0" applyProtection="0">
      <alignment horizontal="left" vertical="center" indent="1"/>
    </xf>
    <xf numFmtId="215" fontId="19" fillId="71" borderId="161" applyNumberFormat="0" applyProtection="0">
      <alignment horizontal="left" vertical="top" indent="1"/>
    </xf>
    <xf numFmtId="4" fontId="44" fillId="74" borderId="161" applyNumberFormat="0" applyProtection="0">
      <alignment horizontal="right" vertical="center"/>
    </xf>
    <xf numFmtId="215" fontId="226" fillId="21" borderId="160" applyNumberFormat="0" applyAlignment="0" applyProtection="0"/>
    <xf numFmtId="215" fontId="212" fillId="21" borderId="158" applyNumberFormat="0" applyAlignment="0" applyProtection="0"/>
    <xf numFmtId="215" fontId="221" fillId="7" borderId="158" applyNumberFormat="0" applyAlignment="0" applyProtection="0"/>
    <xf numFmtId="215" fontId="233" fillId="0" borderId="162" applyNumberFormat="0" applyFill="0" applyAlignment="0" applyProtection="0"/>
    <xf numFmtId="215" fontId="9" fillId="28" borderId="159" applyNumberFormat="0" applyFont="0" applyAlignment="0" applyProtection="0"/>
    <xf numFmtId="215" fontId="9" fillId="28" borderId="159" applyNumberFormat="0" applyFont="0" applyAlignment="0" applyProtection="0"/>
    <xf numFmtId="215" fontId="233" fillId="0" borderId="162" applyNumberFormat="0" applyFill="0" applyAlignment="0" applyProtection="0"/>
    <xf numFmtId="215" fontId="221" fillId="7" borderId="158" applyNumberFormat="0" applyAlignment="0" applyProtection="0"/>
    <xf numFmtId="215" fontId="212" fillId="21" borderId="158" applyNumberFormat="0" applyAlignment="0" applyProtection="0"/>
    <xf numFmtId="215" fontId="226" fillId="21" borderId="160" applyNumberFormat="0" applyAlignment="0" applyProtection="0"/>
    <xf numFmtId="4" fontId="44" fillId="74" borderId="161" applyNumberFormat="0" applyProtection="0">
      <alignment horizontal="right" vertical="center"/>
    </xf>
    <xf numFmtId="215" fontId="19" fillId="71" borderId="161" applyNumberFormat="0" applyProtection="0">
      <alignment horizontal="left" vertical="top" indent="1"/>
    </xf>
    <xf numFmtId="4" fontId="19" fillId="76" borderId="161" applyNumberFormat="0" applyProtection="0">
      <alignment horizontal="left" vertical="center" indent="1"/>
    </xf>
    <xf numFmtId="4" fontId="292" fillId="74" borderId="161" applyNumberFormat="0" applyProtection="0">
      <alignment horizontal="right" vertical="center"/>
    </xf>
    <xf numFmtId="4" fontId="19" fillId="74" borderId="161" applyNumberFormat="0" applyProtection="0">
      <alignment horizontal="right" vertical="center"/>
    </xf>
    <xf numFmtId="215" fontId="19" fillId="23" borderId="161" applyNumberFormat="0" applyProtection="0">
      <alignment horizontal="left" vertical="top" indent="1"/>
    </xf>
    <xf numFmtId="4" fontId="19" fillId="23" borderId="161" applyNumberFormat="0" applyProtection="0">
      <alignment horizontal="left" vertical="center" indent="1"/>
    </xf>
    <xf numFmtId="4" fontId="292" fillId="23" borderId="161" applyNumberFormat="0" applyProtection="0">
      <alignment vertical="center"/>
    </xf>
    <xf numFmtId="4" fontId="19" fillId="23" borderId="161" applyNumberFormat="0" applyProtection="0">
      <alignment vertical="center"/>
    </xf>
    <xf numFmtId="215" fontId="10" fillId="78" borderId="161" applyNumberFormat="0" applyProtection="0">
      <alignment horizontal="left" vertical="top" indent="1"/>
    </xf>
    <xf numFmtId="215" fontId="10" fillId="78" borderId="161" applyNumberFormat="0" applyProtection="0">
      <alignment horizontal="left" vertical="top" indent="1"/>
    </xf>
    <xf numFmtId="215" fontId="10" fillId="78" borderId="161" applyNumberFormat="0" applyProtection="0">
      <alignment horizontal="left" vertical="center" indent="1"/>
    </xf>
    <xf numFmtId="215" fontId="10" fillId="78" borderId="161" applyNumberFormat="0" applyProtection="0">
      <alignment horizontal="left" vertical="center" indent="1"/>
    </xf>
    <xf numFmtId="215" fontId="10" fillId="77" borderId="161" applyNumberFormat="0" applyProtection="0">
      <alignment horizontal="left" vertical="top" indent="1"/>
    </xf>
    <xf numFmtId="215" fontId="10" fillId="77" borderId="161" applyNumberFormat="0" applyProtection="0">
      <alignment horizontal="left" vertical="top" indent="1"/>
    </xf>
    <xf numFmtId="215" fontId="10" fillId="77" borderId="161" applyNumberFormat="0" applyProtection="0">
      <alignment horizontal="left" vertical="center" indent="1"/>
    </xf>
    <xf numFmtId="215" fontId="10" fillId="77" borderId="161" applyNumberFormat="0" applyProtection="0">
      <alignment horizontal="left" vertical="center" indent="1"/>
    </xf>
    <xf numFmtId="215" fontId="10" fillId="71" borderId="161" applyNumberFormat="0" applyProtection="0">
      <alignment horizontal="left" vertical="top" indent="1"/>
    </xf>
    <xf numFmtId="215" fontId="10" fillId="71" borderId="161" applyNumberFormat="0" applyProtection="0">
      <alignment horizontal="left" vertical="top" indent="1"/>
    </xf>
    <xf numFmtId="215" fontId="10" fillId="71" borderId="161" applyNumberFormat="0" applyProtection="0">
      <alignment horizontal="left" vertical="center" indent="1"/>
    </xf>
    <xf numFmtId="215" fontId="10" fillId="71" borderId="161" applyNumberFormat="0" applyProtection="0">
      <alignment horizontal="left" vertical="center" indent="1"/>
    </xf>
    <xf numFmtId="215" fontId="10" fillId="75" borderId="161" applyNumberFormat="0" applyProtection="0">
      <alignment horizontal="left" vertical="top" indent="1"/>
    </xf>
    <xf numFmtId="215" fontId="10" fillId="75" borderId="161" applyNumberFormat="0" applyProtection="0">
      <alignment horizontal="left" vertical="top" indent="1"/>
    </xf>
    <xf numFmtId="215" fontId="10" fillId="75" borderId="161" applyNumberFormat="0" applyProtection="0">
      <alignment horizontal="left" vertical="center" indent="1"/>
    </xf>
    <xf numFmtId="215" fontId="10" fillId="75" borderId="161" applyNumberFormat="0" applyProtection="0">
      <alignment horizontal="left" vertical="center" indent="1"/>
    </xf>
    <xf numFmtId="4" fontId="19" fillId="76" borderId="161" applyNumberFormat="0" applyProtection="0">
      <alignment horizontal="right" vertical="center"/>
    </xf>
    <xf numFmtId="4" fontId="19" fillId="10" borderId="161" applyNumberFormat="0" applyProtection="0">
      <alignment horizontal="right" vertical="center"/>
    </xf>
    <xf numFmtId="4" fontId="19" fillId="72" borderId="161" applyNumberFormat="0" applyProtection="0">
      <alignment horizontal="right" vertical="center"/>
    </xf>
    <xf numFmtId="4" fontId="19" fillId="18" borderId="161" applyNumberFormat="0" applyProtection="0">
      <alignment horizontal="right" vertical="center"/>
    </xf>
    <xf numFmtId="4" fontId="19" fillId="19" borderId="161" applyNumberFormat="0" applyProtection="0">
      <alignment horizontal="right" vertical="center"/>
    </xf>
    <xf numFmtId="4" fontId="19" fillId="15" borderId="161" applyNumberFormat="0" applyProtection="0">
      <alignment horizontal="right" vertical="center"/>
    </xf>
    <xf numFmtId="4" fontId="19" fillId="11" borderId="161" applyNumberFormat="0" applyProtection="0">
      <alignment horizontal="right" vertical="center"/>
    </xf>
    <xf numFmtId="4" fontId="19" fillId="17" borderId="161" applyNumberFormat="0" applyProtection="0">
      <alignment horizontal="right" vertical="center"/>
    </xf>
    <xf numFmtId="4" fontId="19" fillId="9" borderId="161" applyNumberFormat="0" applyProtection="0">
      <alignment horizontal="right" vertical="center"/>
    </xf>
    <xf numFmtId="4" fontId="19" fillId="3" borderId="161" applyNumberFormat="0" applyProtection="0">
      <alignment horizontal="right" vertical="center"/>
    </xf>
    <xf numFmtId="215" fontId="209" fillId="20" borderId="161" applyNumberFormat="0" applyProtection="0">
      <alignment horizontal="left" vertical="top" indent="1"/>
    </xf>
    <xf numFmtId="4" fontId="209" fillId="20" borderId="161" applyNumberFormat="0" applyProtection="0">
      <alignment horizontal="left" vertical="center" indent="1"/>
    </xf>
    <xf numFmtId="4" fontId="290" fillId="20" borderId="161" applyNumberFormat="0" applyProtection="0">
      <alignment vertical="center"/>
    </xf>
    <xf numFmtId="4" fontId="209" fillId="27" borderId="161" applyNumberFormat="0" applyProtection="0">
      <alignment vertical="center"/>
    </xf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26" fillId="66" borderId="160" applyNumberFormat="0" applyAlignment="0" applyProtection="0"/>
    <xf numFmtId="215" fontId="226" fillId="66" borderId="160" applyNumberFormat="0" applyAlignment="0" applyProtection="0"/>
    <xf numFmtId="215" fontId="226" fillId="66" borderId="160" applyNumberFormat="0" applyAlignment="0" applyProtection="0"/>
    <xf numFmtId="215" fontId="226" fillId="66" borderId="160" applyNumberFormat="0" applyAlignment="0" applyProtection="0"/>
    <xf numFmtId="223" fontId="281" fillId="0" borderId="156" applyFont="0" applyFill="0" applyBorder="0" applyAlignment="0" applyProtection="0"/>
    <xf numFmtId="215" fontId="26" fillId="0" borderId="155">
      <alignment horizontal="left" vertical="center"/>
    </xf>
    <xf numFmtId="215" fontId="26" fillId="0" borderId="155">
      <alignment horizontal="left" vertical="center"/>
    </xf>
    <xf numFmtId="254" fontId="247" fillId="0" borderId="157" applyAlignment="0" applyProtection="0"/>
    <xf numFmtId="215" fontId="10" fillId="28" borderId="184" applyNumberFormat="0" applyFont="0" applyAlignment="0" applyProtection="0"/>
    <xf numFmtId="0" fontId="233" fillId="0" borderId="162" applyNumberFormat="0" applyFill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8" fillId="28" borderId="159" applyNumberFormat="0" applyFont="0" applyAlignment="0" applyProtection="0"/>
    <xf numFmtId="0" fontId="8" fillId="28" borderId="159" applyNumberFormat="0" applyFont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254" fontId="247" fillId="0" borderId="182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6" fillId="0" borderId="180">
      <alignment horizontal="left" vertical="center"/>
    </xf>
    <xf numFmtId="215" fontId="26" fillId="0" borderId="180">
      <alignment horizontal="left" vertical="center"/>
    </xf>
    <xf numFmtId="215" fontId="10" fillId="28" borderId="184" applyNumberFormat="0" applyFont="0" applyAlignment="0" applyProtection="0"/>
    <xf numFmtId="215" fontId="10" fillId="28" borderId="184" applyNumberFormat="0" applyFont="0" applyAlignment="0" applyProtection="0"/>
    <xf numFmtId="215" fontId="10" fillId="28" borderId="184" applyNumberFormat="0" applyFont="0" applyAlignment="0" applyProtection="0"/>
    <xf numFmtId="223" fontId="281" fillId="0" borderId="181" applyFont="0" applyFill="0" applyBorder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4" fontId="209" fillId="27" borderId="186" applyNumberFormat="0" applyProtection="0">
      <alignment vertical="center"/>
    </xf>
    <xf numFmtId="211" fontId="10" fillId="0" borderId="0" applyFont="0" applyFill="0" applyBorder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8" fillId="28" borderId="159" applyNumberFormat="0" applyFont="0" applyAlignment="0" applyProtection="0"/>
    <xf numFmtId="0" fontId="10" fillId="28" borderId="159" applyNumberFormat="0" applyFont="0" applyAlignment="0" applyProtection="0"/>
    <xf numFmtId="0" fontId="8" fillId="28" borderId="159" applyNumberFormat="0" applyFont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1" fillId="7" borderId="158" applyNumberFormat="0" applyAlignment="0" applyProtection="0"/>
    <xf numFmtId="0" fontId="221" fillId="7" borderId="158" applyNumberFormat="0" applyAlignment="0" applyProtection="0"/>
    <xf numFmtId="0" fontId="212" fillId="21" borderId="158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33" fillId="0" borderId="162" applyNumberFormat="0" applyFill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254" fontId="247" fillId="0" borderId="166" applyAlignment="0" applyProtection="0"/>
    <xf numFmtId="215" fontId="248" fillId="66" borderId="167" applyNumberFormat="0" applyAlignment="0" applyProtection="0"/>
    <xf numFmtId="215" fontId="248" fillId="66" borderId="167" applyNumberFormat="0" applyAlignment="0" applyProtection="0"/>
    <xf numFmtId="215" fontId="248" fillId="66" borderId="167" applyNumberFormat="0" applyAlignment="0" applyProtection="0"/>
    <xf numFmtId="215" fontId="248" fillId="66" borderId="167" applyNumberFormat="0" applyAlignment="0" applyProtection="0"/>
    <xf numFmtId="215" fontId="26" fillId="0" borderId="164">
      <alignment horizontal="left" vertical="center"/>
    </xf>
    <xf numFmtId="215" fontId="26" fillId="0" borderId="164">
      <alignment horizontal="left" vertical="center"/>
    </xf>
    <xf numFmtId="215" fontId="10" fillId="28" borderId="168" applyNumberFormat="0" applyFont="0" applyAlignment="0" applyProtection="0"/>
    <xf numFmtId="215" fontId="10" fillId="28" borderId="168" applyNumberFormat="0" applyFont="0" applyAlignment="0" applyProtection="0"/>
    <xf numFmtId="215" fontId="10" fillId="28" borderId="168" applyNumberFormat="0" applyFont="0" applyAlignment="0" applyProtection="0"/>
    <xf numFmtId="215" fontId="10" fillId="28" borderId="168" applyNumberFormat="0" applyFont="0" applyAlignment="0" applyProtection="0"/>
    <xf numFmtId="223" fontId="281" fillId="0" borderId="165" applyFont="0" applyFill="0" applyBorder="0" applyAlignment="0" applyProtection="0"/>
    <xf numFmtId="215" fontId="226" fillId="66" borderId="169" applyNumberFormat="0" applyAlignment="0" applyProtection="0"/>
    <xf numFmtId="215" fontId="226" fillId="66" borderId="169" applyNumberFormat="0" applyAlignment="0" applyProtection="0"/>
    <xf numFmtId="215" fontId="226" fillId="66" borderId="169" applyNumberFormat="0" applyAlignment="0" applyProtection="0"/>
    <xf numFmtId="215" fontId="226" fillId="66" borderId="169" applyNumberFormat="0" applyAlignment="0" applyProtection="0"/>
    <xf numFmtId="4" fontId="209" fillId="27" borderId="170" applyNumberFormat="0" applyProtection="0">
      <alignment vertical="center"/>
    </xf>
    <xf numFmtId="4" fontId="290" fillId="20" borderId="170" applyNumberFormat="0" applyProtection="0">
      <alignment vertical="center"/>
    </xf>
    <xf numFmtId="4" fontId="209" fillId="20" borderId="170" applyNumberFormat="0" applyProtection="0">
      <alignment horizontal="left" vertical="center" indent="1"/>
    </xf>
    <xf numFmtId="215" fontId="209" fillId="20" borderId="170" applyNumberFormat="0" applyProtection="0">
      <alignment horizontal="left" vertical="top" indent="1"/>
    </xf>
    <xf numFmtId="4" fontId="19" fillId="3" borderId="170" applyNumberFormat="0" applyProtection="0">
      <alignment horizontal="right" vertical="center"/>
    </xf>
    <xf numFmtId="4" fontId="19" fillId="9" borderId="170" applyNumberFormat="0" applyProtection="0">
      <alignment horizontal="right" vertical="center"/>
    </xf>
    <xf numFmtId="4" fontId="19" fillId="17" borderId="170" applyNumberFormat="0" applyProtection="0">
      <alignment horizontal="right" vertical="center"/>
    </xf>
    <xf numFmtId="4" fontId="19" fillId="11" borderId="170" applyNumberFormat="0" applyProtection="0">
      <alignment horizontal="right" vertical="center"/>
    </xf>
    <xf numFmtId="4" fontId="19" fillId="15" borderId="170" applyNumberFormat="0" applyProtection="0">
      <alignment horizontal="right" vertical="center"/>
    </xf>
    <xf numFmtId="4" fontId="19" fillId="19" borderId="170" applyNumberFormat="0" applyProtection="0">
      <alignment horizontal="right" vertical="center"/>
    </xf>
    <xf numFmtId="4" fontId="19" fillId="18" borderId="170" applyNumberFormat="0" applyProtection="0">
      <alignment horizontal="right" vertical="center"/>
    </xf>
    <xf numFmtId="4" fontId="19" fillId="72" borderId="170" applyNumberFormat="0" applyProtection="0">
      <alignment horizontal="right" vertical="center"/>
    </xf>
    <xf numFmtId="4" fontId="19" fillId="10" borderId="170" applyNumberFormat="0" applyProtection="0">
      <alignment horizontal="right" vertical="center"/>
    </xf>
    <xf numFmtId="4" fontId="19" fillId="76" borderId="170" applyNumberFormat="0" applyProtection="0">
      <alignment horizontal="right" vertical="center"/>
    </xf>
    <xf numFmtId="215" fontId="10" fillId="75" borderId="170" applyNumberFormat="0" applyProtection="0">
      <alignment horizontal="left" vertical="center" indent="1"/>
    </xf>
    <xf numFmtId="215" fontId="10" fillId="75" borderId="170" applyNumberFormat="0" applyProtection="0">
      <alignment horizontal="left" vertical="center" indent="1"/>
    </xf>
    <xf numFmtId="215" fontId="10" fillId="75" borderId="170" applyNumberFormat="0" applyProtection="0">
      <alignment horizontal="left" vertical="top" indent="1"/>
    </xf>
    <xf numFmtId="215" fontId="10" fillId="75" borderId="170" applyNumberFormat="0" applyProtection="0">
      <alignment horizontal="left" vertical="top" indent="1"/>
    </xf>
    <xf numFmtId="215" fontId="10" fillId="71" borderId="170" applyNumberFormat="0" applyProtection="0">
      <alignment horizontal="left" vertical="center" indent="1"/>
    </xf>
    <xf numFmtId="215" fontId="10" fillId="71" borderId="170" applyNumberFormat="0" applyProtection="0">
      <alignment horizontal="left" vertical="center" indent="1"/>
    </xf>
    <xf numFmtId="215" fontId="10" fillId="71" borderId="170" applyNumberFormat="0" applyProtection="0">
      <alignment horizontal="left" vertical="top" indent="1"/>
    </xf>
    <xf numFmtId="215" fontId="10" fillId="71" borderId="170" applyNumberFormat="0" applyProtection="0">
      <alignment horizontal="left" vertical="top" indent="1"/>
    </xf>
    <xf numFmtId="215" fontId="10" fillId="77" borderId="170" applyNumberFormat="0" applyProtection="0">
      <alignment horizontal="left" vertical="center" indent="1"/>
    </xf>
    <xf numFmtId="215" fontId="10" fillId="77" borderId="170" applyNumberFormat="0" applyProtection="0">
      <alignment horizontal="left" vertical="center" indent="1"/>
    </xf>
    <xf numFmtId="215" fontId="10" fillId="77" borderId="170" applyNumberFormat="0" applyProtection="0">
      <alignment horizontal="left" vertical="top" indent="1"/>
    </xf>
    <xf numFmtId="215" fontId="10" fillId="77" borderId="170" applyNumberFormat="0" applyProtection="0">
      <alignment horizontal="left" vertical="top" indent="1"/>
    </xf>
    <xf numFmtId="215" fontId="10" fillId="78" borderId="170" applyNumberFormat="0" applyProtection="0">
      <alignment horizontal="left" vertical="center" indent="1"/>
    </xf>
    <xf numFmtId="215" fontId="10" fillId="78" borderId="170" applyNumberFormat="0" applyProtection="0">
      <alignment horizontal="left" vertical="center" indent="1"/>
    </xf>
    <xf numFmtId="215" fontId="10" fillId="78" borderId="170" applyNumberFormat="0" applyProtection="0">
      <alignment horizontal="left" vertical="top" indent="1"/>
    </xf>
    <xf numFmtId="215" fontId="10" fillId="78" borderId="170" applyNumberFormat="0" applyProtection="0">
      <alignment horizontal="left" vertical="top" indent="1"/>
    </xf>
    <xf numFmtId="4" fontId="19" fillId="23" borderId="170" applyNumberFormat="0" applyProtection="0">
      <alignment vertical="center"/>
    </xf>
    <xf numFmtId="4" fontId="292" fillId="23" borderId="170" applyNumberFormat="0" applyProtection="0">
      <alignment vertical="center"/>
    </xf>
    <xf numFmtId="4" fontId="19" fillId="23" borderId="170" applyNumberFormat="0" applyProtection="0">
      <alignment horizontal="left" vertical="center" indent="1"/>
    </xf>
    <xf numFmtId="215" fontId="19" fillId="23" borderId="170" applyNumberFormat="0" applyProtection="0">
      <alignment horizontal="left" vertical="top" indent="1"/>
    </xf>
    <xf numFmtId="4" fontId="19" fillId="74" borderId="170" applyNumberFormat="0" applyProtection="0">
      <alignment horizontal="right" vertical="center"/>
    </xf>
    <xf numFmtId="4" fontId="292" fillId="74" borderId="170" applyNumberFormat="0" applyProtection="0">
      <alignment horizontal="right" vertical="center"/>
    </xf>
    <xf numFmtId="4" fontId="19" fillId="76" borderId="170" applyNumberFormat="0" applyProtection="0">
      <alignment horizontal="left" vertical="center" indent="1"/>
    </xf>
    <xf numFmtId="215" fontId="19" fillId="71" borderId="170" applyNumberFormat="0" applyProtection="0">
      <alignment horizontal="left" vertical="top" indent="1"/>
    </xf>
    <xf numFmtId="4" fontId="44" fillId="74" borderId="170" applyNumberFormat="0" applyProtection="0">
      <alignment horizontal="right" vertical="center"/>
    </xf>
    <xf numFmtId="215" fontId="226" fillId="21" borderId="169" applyNumberFormat="0" applyAlignment="0" applyProtection="0"/>
    <xf numFmtId="215" fontId="212" fillId="21" borderId="167" applyNumberFormat="0" applyAlignment="0" applyProtection="0"/>
    <xf numFmtId="215" fontId="221" fillId="7" borderId="167" applyNumberFormat="0" applyAlignment="0" applyProtection="0"/>
    <xf numFmtId="215" fontId="233" fillId="0" borderId="171" applyNumberFormat="0" applyFill="0" applyAlignment="0" applyProtection="0"/>
    <xf numFmtId="215" fontId="9" fillId="28" borderId="168" applyNumberFormat="0" applyFont="0" applyAlignment="0" applyProtection="0"/>
    <xf numFmtId="215" fontId="9" fillId="28" borderId="168" applyNumberFormat="0" applyFont="0" applyAlignment="0" applyProtection="0"/>
    <xf numFmtId="215" fontId="233" fillId="0" borderId="171" applyNumberFormat="0" applyFill="0" applyAlignment="0" applyProtection="0"/>
    <xf numFmtId="215" fontId="221" fillId="7" borderId="167" applyNumberFormat="0" applyAlignment="0" applyProtection="0"/>
    <xf numFmtId="215" fontId="212" fillId="21" borderId="167" applyNumberFormat="0" applyAlignment="0" applyProtection="0"/>
    <xf numFmtId="215" fontId="226" fillId="21" borderId="169" applyNumberFormat="0" applyAlignment="0" applyProtection="0"/>
    <xf numFmtId="4" fontId="44" fillId="74" borderId="170" applyNumberFormat="0" applyProtection="0">
      <alignment horizontal="right" vertical="center"/>
    </xf>
    <xf numFmtId="215" fontId="19" fillId="71" borderId="170" applyNumberFormat="0" applyProtection="0">
      <alignment horizontal="left" vertical="top" indent="1"/>
    </xf>
    <xf numFmtId="4" fontId="19" fillId="76" borderId="170" applyNumberFormat="0" applyProtection="0">
      <alignment horizontal="left" vertical="center" indent="1"/>
    </xf>
    <xf numFmtId="4" fontId="292" fillId="74" borderId="170" applyNumberFormat="0" applyProtection="0">
      <alignment horizontal="right" vertical="center"/>
    </xf>
    <xf numFmtId="4" fontId="19" fillId="74" borderId="170" applyNumberFormat="0" applyProtection="0">
      <alignment horizontal="right" vertical="center"/>
    </xf>
    <xf numFmtId="215" fontId="19" fillId="23" borderId="170" applyNumberFormat="0" applyProtection="0">
      <alignment horizontal="left" vertical="top" indent="1"/>
    </xf>
    <xf numFmtId="4" fontId="19" fillId="23" borderId="170" applyNumberFormat="0" applyProtection="0">
      <alignment horizontal="left" vertical="center" indent="1"/>
    </xf>
    <xf numFmtId="4" fontId="292" fillId="23" borderId="170" applyNumberFormat="0" applyProtection="0">
      <alignment vertical="center"/>
    </xf>
    <xf numFmtId="4" fontId="19" fillId="23" borderId="170" applyNumberFormat="0" applyProtection="0">
      <alignment vertical="center"/>
    </xf>
    <xf numFmtId="215" fontId="10" fillId="78" borderId="170" applyNumberFormat="0" applyProtection="0">
      <alignment horizontal="left" vertical="top" indent="1"/>
    </xf>
    <xf numFmtId="215" fontId="10" fillId="78" borderId="170" applyNumberFormat="0" applyProtection="0">
      <alignment horizontal="left" vertical="top" indent="1"/>
    </xf>
    <xf numFmtId="215" fontId="10" fillId="78" borderId="170" applyNumberFormat="0" applyProtection="0">
      <alignment horizontal="left" vertical="center" indent="1"/>
    </xf>
    <xf numFmtId="215" fontId="10" fillId="78" borderId="170" applyNumberFormat="0" applyProtection="0">
      <alignment horizontal="left" vertical="center" indent="1"/>
    </xf>
    <xf numFmtId="215" fontId="10" fillId="77" borderId="170" applyNumberFormat="0" applyProtection="0">
      <alignment horizontal="left" vertical="top" indent="1"/>
    </xf>
    <xf numFmtId="215" fontId="10" fillId="77" borderId="170" applyNumberFormat="0" applyProtection="0">
      <alignment horizontal="left" vertical="top" indent="1"/>
    </xf>
    <xf numFmtId="215" fontId="10" fillId="77" borderId="170" applyNumberFormat="0" applyProtection="0">
      <alignment horizontal="left" vertical="center" indent="1"/>
    </xf>
    <xf numFmtId="215" fontId="10" fillId="77" borderId="170" applyNumberFormat="0" applyProtection="0">
      <alignment horizontal="left" vertical="center" indent="1"/>
    </xf>
    <xf numFmtId="215" fontId="10" fillId="71" borderId="170" applyNumberFormat="0" applyProtection="0">
      <alignment horizontal="left" vertical="top" indent="1"/>
    </xf>
    <xf numFmtId="215" fontId="10" fillId="71" borderId="170" applyNumberFormat="0" applyProtection="0">
      <alignment horizontal="left" vertical="top" indent="1"/>
    </xf>
    <xf numFmtId="215" fontId="10" fillId="71" borderId="170" applyNumberFormat="0" applyProtection="0">
      <alignment horizontal="left" vertical="center" indent="1"/>
    </xf>
    <xf numFmtId="215" fontId="10" fillId="71" borderId="170" applyNumberFormat="0" applyProtection="0">
      <alignment horizontal="left" vertical="center" indent="1"/>
    </xf>
    <xf numFmtId="215" fontId="10" fillId="75" borderId="170" applyNumberFormat="0" applyProtection="0">
      <alignment horizontal="left" vertical="top" indent="1"/>
    </xf>
    <xf numFmtId="215" fontId="10" fillId="75" borderId="170" applyNumberFormat="0" applyProtection="0">
      <alignment horizontal="left" vertical="top" indent="1"/>
    </xf>
    <xf numFmtId="215" fontId="10" fillId="75" borderId="170" applyNumberFormat="0" applyProtection="0">
      <alignment horizontal="left" vertical="center" indent="1"/>
    </xf>
    <xf numFmtId="215" fontId="10" fillId="75" borderId="170" applyNumberFormat="0" applyProtection="0">
      <alignment horizontal="left" vertical="center" indent="1"/>
    </xf>
    <xf numFmtId="4" fontId="19" fillId="76" borderId="170" applyNumberFormat="0" applyProtection="0">
      <alignment horizontal="right" vertical="center"/>
    </xf>
    <xf numFmtId="4" fontId="19" fillId="10" borderId="170" applyNumberFormat="0" applyProtection="0">
      <alignment horizontal="right" vertical="center"/>
    </xf>
    <xf numFmtId="4" fontId="19" fillId="72" borderId="170" applyNumberFormat="0" applyProtection="0">
      <alignment horizontal="right" vertical="center"/>
    </xf>
    <xf numFmtId="4" fontId="19" fillId="18" borderId="170" applyNumberFormat="0" applyProtection="0">
      <alignment horizontal="right" vertical="center"/>
    </xf>
    <xf numFmtId="4" fontId="19" fillId="19" borderId="170" applyNumberFormat="0" applyProtection="0">
      <alignment horizontal="right" vertical="center"/>
    </xf>
    <xf numFmtId="4" fontId="19" fillId="15" borderId="170" applyNumberFormat="0" applyProtection="0">
      <alignment horizontal="right" vertical="center"/>
    </xf>
    <xf numFmtId="4" fontId="19" fillId="11" borderId="170" applyNumberFormat="0" applyProtection="0">
      <alignment horizontal="right" vertical="center"/>
    </xf>
    <xf numFmtId="4" fontId="19" fillId="17" borderId="170" applyNumberFormat="0" applyProtection="0">
      <alignment horizontal="right" vertical="center"/>
    </xf>
    <xf numFmtId="4" fontId="19" fillId="9" borderId="170" applyNumberFormat="0" applyProtection="0">
      <alignment horizontal="right" vertical="center"/>
    </xf>
    <xf numFmtId="4" fontId="19" fillId="3" borderId="170" applyNumberFormat="0" applyProtection="0">
      <alignment horizontal="right" vertical="center"/>
    </xf>
    <xf numFmtId="215" fontId="209" fillId="20" borderId="170" applyNumberFormat="0" applyProtection="0">
      <alignment horizontal="left" vertical="top" indent="1"/>
    </xf>
    <xf numFmtId="4" fontId="209" fillId="20" borderId="170" applyNumberFormat="0" applyProtection="0">
      <alignment horizontal="left" vertical="center" indent="1"/>
    </xf>
    <xf numFmtId="4" fontId="290" fillId="20" borderId="170" applyNumberFormat="0" applyProtection="0">
      <alignment vertical="center"/>
    </xf>
    <xf numFmtId="4" fontId="209" fillId="27" borderId="170" applyNumberFormat="0" applyProtection="0">
      <alignment vertical="center"/>
    </xf>
    <xf numFmtId="215" fontId="248" fillId="66" borderId="167" applyNumberFormat="0" applyAlignment="0" applyProtection="0"/>
    <xf numFmtId="215" fontId="248" fillId="66" borderId="167" applyNumberFormat="0" applyAlignment="0" applyProtection="0"/>
    <xf numFmtId="215" fontId="248" fillId="66" borderId="167" applyNumberFormat="0" applyAlignment="0" applyProtection="0"/>
    <xf numFmtId="215" fontId="248" fillId="66" borderId="167" applyNumberFormat="0" applyAlignment="0" applyProtection="0"/>
    <xf numFmtId="215" fontId="226" fillId="66" borderId="169" applyNumberFormat="0" applyAlignment="0" applyProtection="0"/>
    <xf numFmtId="215" fontId="226" fillId="66" borderId="169" applyNumberFormat="0" applyAlignment="0" applyProtection="0"/>
    <xf numFmtId="215" fontId="226" fillId="66" borderId="169" applyNumberFormat="0" applyAlignment="0" applyProtection="0"/>
    <xf numFmtId="215" fontId="226" fillId="66" borderId="169" applyNumberFormat="0" applyAlignment="0" applyProtection="0"/>
    <xf numFmtId="223" fontId="281" fillId="0" borderId="165" applyFont="0" applyFill="0" applyBorder="0" applyAlignment="0" applyProtection="0"/>
    <xf numFmtId="215" fontId="26" fillId="0" borderId="164">
      <alignment horizontal="left" vertical="center"/>
    </xf>
    <xf numFmtId="215" fontId="26" fillId="0" borderId="164">
      <alignment horizontal="left" vertical="center"/>
    </xf>
    <xf numFmtId="254" fontId="247" fillId="0" borderId="166" applyAlignment="0" applyProtection="0"/>
    <xf numFmtId="0" fontId="226" fillId="21" borderId="152" applyNumberForma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0" fontId="226" fillId="21" borderId="152" applyNumberFormat="0" applyAlignment="0" applyProtection="0"/>
    <xf numFmtId="0" fontId="10" fillId="28" borderId="159" applyNumberFormat="0" applyFont="0" applyAlignment="0" applyProtection="0"/>
    <xf numFmtId="254" fontId="247" fillId="0" borderId="174" applyAlignment="0" applyProtection="0"/>
    <xf numFmtId="215" fontId="248" fillId="66" borderId="175" applyNumberFormat="0" applyAlignment="0" applyProtection="0"/>
    <xf numFmtId="215" fontId="248" fillId="66" borderId="175" applyNumberFormat="0" applyAlignment="0" applyProtection="0"/>
    <xf numFmtId="215" fontId="248" fillId="66" borderId="175" applyNumberFormat="0" applyAlignment="0" applyProtection="0"/>
    <xf numFmtId="215" fontId="248" fillId="66" borderId="175" applyNumberFormat="0" applyAlignment="0" applyProtection="0"/>
    <xf numFmtId="215" fontId="26" fillId="0" borderId="172">
      <alignment horizontal="left" vertical="center"/>
    </xf>
    <xf numFmtId="215" fontId="26" fillId="0" borderId="172">
      <alignment horizontal="left" vertical="center"/>
    </xf>
    <xf numFmtId="215" fontId="10" fillId="28" borderId="176" applyNumberFormat="0" applyFont="0" applyAlignment="0" applyProtection="0"/>
    <xf numFmtId="215" fontId="10" fillId="28" borderId="176" applyNumberFormat="0" applyFont="0" applyAlignment="0" applyProtection="0"/>
    <xf numFmtId="215" fontId="10" fillId="28" borderId="176" applyNumberFormat="0" applyFont="0" applyAlignment="0" applyProtection="0"/>
    <xf numFmtId="215" fontId="10" fillId="28" borderId="176" applyNumberFormat="0" applyFont="0" applyAlignment="0" applyProtection="0"/>
    <xf numFmtId="223" fontId="281" fillId="0" borderId="173" applyFont="0" applyFill="0" applyBorder="0" applyAlignment="0" applyProtection="0"/>
    <xf numFmtId="215" fontId="226" fillId="66" borderId="177" applyNumberFormat="0" applyAlignment="0" applyProtection="0"/>
    <xf numFmtId="215" fontId="226" fillId="66" borderId="177" applyNumberFormat="0" applyAlignment="0" applyProtection="0"/>
    <xf numFmtId="215" fontId="226" fillId="66" borderId="177" applyNumberFormat="0" applyAlignment="0" applyProtection="0"/>
    <xf numFmtId="215" fontId="226" fillId="66" borderId="177" applyNumberFormat="0" applyAlignment="0" applyProtection="0"/>
    <xf numFmtId="4" fontId="209" fillId="27" borderId="178" applyNumberFormat="0" applyProtection="0">
      <alignment vertical="center"/>
    </xf>
    <xf numFmtId="4" fontId="290" fillId="20" borderId="178" applyNumberFormat="0" applyProtection="0">
      <alignment vertical="center"/>
    </xf>
    <xf numFmtId="4" fontId="209" fillId="20" borderId="178" applyNumberFormat="0" applyProtection="0">
      <alignment horizontal="left" vertical="center" indent="1"/>
    </xf>
    <xf numFmtId="215" fontId="209" fillId="20" borderId="178" applyNumberFormat="0" applyProtection="0">
      <alignment horizontal="left" vertical="top" indent="1"/>
    </xf>
    <xf numFmtId="4" fontId="19" fillId="3" borderId="178" applyNumberFormat="0" applyProtection="0">
      <alignment horizontal="right" vertical="center"/>
    </xf>
    <xf numFmtId="4" fontId="19" fillId="9" borderId="178" applyNumberFormat="0" applyProtection="0">
      <alignment horizontal="right" vertical="center"/>
    </xf>
    <xf numFmtId="4" fontId="19" fillId="17" borderId="178" applyNumberFormat="0" applyProtection="0">
      <alignment horizontal="right" vertical="center"/>
    </xf>
    <xf numFmtId="4" fontId="19" fillId="11" borderId="178" applyNumberFormat="0" applyProtection="0">
      <alignment horizontal="right" vertical="center"/>
    </xf>
    <xf numFmtId="4" fontId="19" fillId="15" borderId="178" applyNumberFormat="0" applyProtection="0">
      <alignment horizontal="right" vertical="center"/>
    </xf>
    <xf numFmtId="4" fontId="19" fillId="19" borderId="178" applyNumberFormat="0" applyProtection="0">
      <alignment horizontal="right" vertical="center"/>
    </xf>
    <xf numFmtId="4" fontId="19" fillId="18" borderId="178" applyNumberFormat="0" applyProtection="0">
      <alignment horizontal="right" vertical="center"/>
    </xf>
    <xf numFmtId="4" fontId="19" fillId="72" borderId="178" applyNumberFormat="0" applyProtection="0">
      <alignment horizontal="right" vertical="center"/>
    </xf>
    <xf numFmtId="4" fontId="19" fillId="10" borderId="178" applyNumberFormat="0" applyProtection="0">
      <alignment horizontal="right" vertical="center"/>
    </xf>
    <xf numFmtId="4" fontId="19" fillId="76" borderId="178" applyNumberFormat="0" applyProtection="0">
      <alignment horizontal="right" vertical="center"/>
    </xf>
    <xf numFmtId="215" fontId="10" fillId="75" borderId="178" applyNumberFormat="0" applyProtection="0">
      <alignment horizontal="left" vertical="center" indent="1"/>
    </xf>
    <xf numFmtId="215" fontId="10" fillId="75" borderId="178" applyNumberFormat="0" applyProtection="0">
      <alignment horizontal="left" vertical="center" indent="1"/>
    </xf>
    <xf numFmtId="215" fontId="10" fillId="75" borderId="178" applyNumberFormat="0" applyProtection="0">
      <alignment horizontal="left" vertical="top" indent="1"/>
    </xf>
    <xf numFmtId="215" fontId="10" fillId="75" borderId="178" applyNumberFormat="0" applyProtection="0">
      <alignment horizontal="left" vertical="top" indent="1"/>
    </xf>
    <xf numFmtId="215" fontId="10" fillId="71" borderId="178" applyNumberFormat="0" applyProtection="0">
      <alignment horizontal="left" vertical="center" indent="1"/>
    </xf>
    <xf numFmtId="215" fontId="10" fillId="71" borderId="178" applyNumberFormat="0" applyProtection="0">
      <alignment horizontal="left" vertical="center" indent="1"/>
    </xf>
    <xf numFmtId="215" fontId="10" fillId="71" borderId="178" applyNumberFormat="0" applyProtection="0">
      <alignment horizontal="left" vertical="top" indent="1"/>
    </xf>
    <xf numFmtId="215" fontId="10" fillId="71" borderId="178" applyNumberFormat="0" applyProtection="0">
      <alignment horizontal="left" vertical="top" indent="1"/>
    </xf>
    <xf numFmtId="215" fontId="10" fillId="77" borderId="178" applyNumberFormat="0" applyProtection="0">
      <alignment horizontal="left" vertical="center" indent="1"/>
    </xf>
    <xf numFmtId="215" fontId="10" fillId="77" borderId="178" applyNumberFormat="0" applyProtection="0">
      <alignment horizontal="left" vertical="center" indent="1"/>
    </xf>
    <xf numFmtId="215" fontId="10" fillId="77" borderId="178" applyNumberFormat="0" applyProtection="0">
      <alignment horizontal="left" vertical="top" indent="1"/>
    </xf>
    <xf numFmtId="215" fontId="10" fillId="77" borderId="178" applyNumberFormat="0" applyProtection="0">
      <alignment horizontal="left" vertical="top" indent="1"/>
    </xf>
    <xf numFmtId="215" fontId="10" fillId="78" borderId="178" applyNumberFormat="0" applyProtection="0">
      <alignment horizontal="left" vertical="center" indent="1"/>
    </xf>
    <xf numFmtId="215" fontId="10" fillId="78" borderId="178" applyNumberFormat="0" applyProtection="0">
      <alignment horizontal="left" vertical="center" indent="1"/>
    </xf>
    <xf numFmtId="215" fontId="10" fillId="78" borderId="178" applyNumberFormat="0" applyProtection="0">
      <alignment horizontal="left" vertical="top" indent="1"/>
    </xf>
    <xf numFmtId="215" fontId="10" fillId="78" borderId="178" applyNumberFormat="0" applyProtection="0">
      <alignment horizontal="left" vertical="top" indent="1"/>
    </xf>
    <xf numFmtId="4" fontId="19" fillId="23" borderId="178" applyNumberFormat="0" applyProtection="0">
      <alignment vertical="center"/>
    </xf>
    <xf numFmtId="4" fontId="292" fillId="23" borderId="178" applyNumberFormat="0" applyProtection="0">
      <alignment vertical="center"/>
    </xf>
    <xf numFmtId="4" fontId="19" fillId="23" borderId="178" applyNumberFormat="0" applyProtection="0">
      <alignment horizontal="left" vertical="center" indent="1"/>
    </xf>
    <xf numFmtId="215" fontId="19" fillId="23" borderId="178" applyNumberFormat="0" applyProtection="0">
      <alignment horizontal="left" vertical="top" indent="1"/>
    </xf>
    <xf numFmtId="4" fontId="19" fillId="74" borderId="178" applyNumberFormat="0" applyProtection="0">
      <alignment horizontal="right" vertical="center"/>
    </xf>
    <xf numFmtId="4" fontId="292" fillId="74" borderId="178" applyNumberFormat="0" applyProtection="0">
      <alignment horizontal="right" vertical="center"/>
    </xf>
    <xf numFmtId="4" fontId="19" fillId="76" borderId="178" applyNumberFormat="0" applyProtection="0">
      <alignment horizontal="left" vertical="center" indent="1"/>
    </xf>
    <xf numFmtId="215" fontId="19" fillId="71" borderId="178" applyNumberFormat="0" applyProtection="0">
      <alignment horizontal="left" vertical="top" indent="1"/>
    </xf>
    <xf numFmtId="4" fontId="44" fillId="74" borderId="178" applyNumberFormat="0" applyProtection="0">
      <alignment horizontal="right" vertical="center"/>
    </xf>
    <xf numFmtId="215" fontId="226" fillId="21" borderId="177" applyNumberFormat="0" applyAlignment="0" applyProtection="0"/>
    <xf numFmtId="215" fontId="212" fillId="21" borderId="175" applyNumberFormat="0" applyAlignment="0" applyProtection="0"/>
    <xf numFmtId="215" fontId="221" fillId="7" borderId="175" applyNumberFormat="0" applyAlignment="0" applyProtection="0"/>
    <xf numFmtId="215" fontId="233" fillId="0" borderId="179" applyNumberFormat="0" applyFill="0" applyAlignment="0" applyProtection="0"/>
    <xf numFmtId="215" fontId="9" fillId="28" borderId="176" applyNumberFormat="0" applyFont="0" applyAlignment="0" applyProtection="0"/>
    <xf numFmtId="215" fontId="9" fillId="28" borderId="176" applyNumberFormat="0" applyFont="0" applyAlignment="0" applyProtection="0"/>
    <xf numFmtId="215" fontId="233" fillId="0" borderId="179" applyNumberFormat="0" applyFill="0" applyAlignment="0" applyProtection="0"/>
    <xf numFmtId="215" fontId="221" fillId="7" borderId="175" applyNumberFormat="0" applyAlignment="0" applyProtection="0"/>
    <xf numFmtId="215" fontId="212" fillId="21" borderId="175" applyNumberFormat="0" applyAlignment="0" applyProtection="0"/>
    <xf numFmtId="215" fontId="226" fillId="21" borderId="177" applyNumberFormat="0" applyAlignment="0" applyProtection="0"/>
    <xf numFmtId="4" fontId="44" fillId="74" borderId="178" applyNumberFormat="0" applyProtection="0">
      <alignment horizontal="right" vertical="center"/>
    </xf>
    <xf numFmtId="215" fontId="19" fillId="71" borderId="178" applyNumberFormat="0" applyProtection="0">
      <alignment horizontal="left" vertical="top" indent="1"/>
    </xf>
    <xf numFmtId="4" fontId="19" fillId="76" borderId="178" applyNumberFormat="0" applyProtection="0">
      <alignment horizontal="left" vertical="center" indent="1"/>
    </xf>
    <xf numFmtId="4" fontId="292" fillId="74" borderId="178" applyNumberFormat="0" applyProtection="0">
      <alignment horizontal="right" vertical="center"/>
    </xf>
    <xf numFmtId="4" fontId="19" fillId="74" borderId="178" applyNumberFormat="0" applyProtection="0">
      <alignment horizontal="right" vertical="center"/>
    </xf>
    <xf numFmtId="215" fontId="19" fillId="23" borderId="178" applyNumberFormat="0" applyProtection="0">
      <alignment horizontal="left" vertical="top" indent="1"/>
    </xf>
    <xf numFmtId="4" fontId="19" fillId="23" borderId="178" applyNumberFormat="0" applyProtection="0">
      <alignment horizontal="left" vertical="center" indent="1"/>
    </xf>
    <xf numFmtId="4" fontId="292" fillId="23" borderId="178" applyNumberFormat="0" applyProtection="0">
      <alignment vertical="center"/>
    </xf>
    <xf numFmtId="4" fontId="19" fillId="23" borderId="178" applyNumberFormat="0" applyProtection="0">
      <alignment vertical="center"/>
    </xf>
    <xf numFmtId="215" fontId="10" fillId="78" borderId="178" applyNumberFormat="0" applyProtection="0">
      <alignment horizontal="left" vertical="top" indent="1"/>
    </xf>
    <xf numFmtId="215" fontId="10" fillId="78" borderId="178" applyNumberFormat="0" applyProtection="0">
      <alignment horizontal="left" vertical="top" indent="1"/>
    </xf>
    <xf numFmtId="215" fontId="10" fillId="78" borderId="178" applyNumberFormat="0" applyProtection="0">
      <alignment horizontal="left" vertical="center" indent="1"/>
    </xf>
    <xf numFmtId="215" fontId="10" fillId="78" borderId="178" applyNumberFormat="0" applyProtection="0">
      <alignment horizontal="left" vertical="center" indent="1"/>
    </xf>
    <xf numFmtId="215" fontId="10" fillId="77" borderId="178" applyNumberFormat="0" applyProtection="0">
      <alignment horizontal="left" vertical="top" indent="1"/>
    </xf>
    <xf numFmtId="215" fontId="10" fillId="77" borderId="178" applyNumberFormat="0" applyProtection="0">
      <alignment horizontal="left" vertical="top" indent="1"/>
    </xf>
    <xf numFmtId="215" fontId="10" fillId="77" borderId="178" applyNumberFormat="0" applyProtection="0">
      <alignment horizontal="left" vertical="center" indent="1"/>
    </xf>
    <xf numFmtId="215" fontId="10" fillId="77" borderId="178" applyNumberFormat="0" applyProtection="0">
      <alignment horizontal="left" vertical="center" indent="1"/>
    </xf>
    <xf numFmtId="215" fontId="10" fillId="71" borderId="178" applyNumberFormat="0" applyProtection="0">
      <alignment horizontal="left" vertical="top" indent="1"/>
    </xf>
    <xf numFmtId="215" fontId="10" fillId="71" borderId="178" applyNumberFormat="0" applyProtection="0">
      <alignment horizontal="left" vertical="top" indent="1"/>
    </xf>
    <xf numFmtId="215" fontId="10" fillId="71" borderId="178" applyNumberFormat="0" applyProtection="0">
      <alignment horizontal="left" vertical="center" indent="1"/>
    </xf>
    <xf numFmtId="215" fontId="10" fillId="71" borderId="178" applyNumberFormat="0" applyProtection="0">
      <alignment horizontal="left" vertical="center" indent="1"/>
    </xf>
    <xf numFmtId="215" fontId="10" fillId="75" borderId="178" applyNumberFormat="0" applyProtection="0">
      <alignment horizontal="left" vertical="top" indent="1"/>
    </xf>
    <xf numFmtId="215" fontId="10" fillId="75" borderId="178" applyNumberFormat="0" applyProtection="0">
      <alignment horizontal="left" vertical="top" indent="1"/>
    </xf>
    <xf numFmtId="215" fontId="10" fillId="75" borderId="178" applyNumberFormat="0" applyProtection="0">
      <alignment horizontal="left" vertical="center" indent="1"/>
    </xf>
    <xf numFmtId="215" fontId="10" fillId="75" borderId="178" applyNumberFormat="0" applyProtection="0">
      <alignment horizontal="left" vertical="center" indent="1"/>
    </xf>
    <xf numFmtId="4" fontId="19" fillId="76" borderId="178" applyNumberFormat="0" applyProtection="0">
      <alignment horizontal="right" vertical="center"/>
    </xf>
    <xf numFmtId="4" fontId="19" fillId="10" borderId="178" applyNumberFormat="0" applyProtection="0">
      <alignment horizontal="right" vertical="center"/>
    </xf>
    <xf numFmtId="4" fontId="19" fillId="72" borderId="178" applyNumberFormat="0" applyProtection="0">
      <alignment horizontal="right" vertical="center"/>
    </xf>
    <xf numFmtId="4" fontId="19" fillId="18" borderId="178" applyNumberFormat="0" applyProtection="0">
      <alignment horizontal="right" vertical="center"/>
    </xf>
    <xf numFmtId="4" fontId="19" fillId="19" borderId="178" applyNumberFormat="0" applyProtection="0">
      <alignment horizontal="right" vertical="center"/>
    </xf>
    <xf numFmtId="4" fontId="19" fillId="15" borderId="178" applyNumberFormat="0" applyProtection="0">
      <alignment horizontal="right" vertical="center"/>
    </xf>
    <xf numFmtId="4" fontId="19" fillId="11" borderId="178" applyNumberFormat="0" applyProtection="0">
      <alignment horizontal="right" vertical="center"/>
    </xf>
    <xf numFmtId="4" fontId="19" fillId="17" borderId="178" applyNumberFormat="0" applyProtection="0">
      <alignment horizontal="right" vertical="center"/>
    </xf>
    <xf numFmtId="4" fontId="19" fillId="9" borderId="178" applyNumberFormat="0" applyProtection="0">
      <alignment horizontal="right" vertical="center"/>
    </xf>
    <xf numFmtId="4" fontId="19" fillId="3" borderId="178" applyNumberFormat="0" applyProtection="0">
      <alignment horizontal="right" vertical="center"/>
    </xf>
    <xf numFmtId="215" fontId="209" fillId="20" borderId="178" applyNumberFormat="0" applyProtection="0">
      <alignment horizontal="left" vertical="top" indent="1"/>
    </xf>
    <xf numFmtId="4" fontId="209" fillId="20" borderId="178" applyNumberFormat="0" applyProtection="0">
      <alignment horizontal="left" vertical="center" indent="1"/>
    </xf>
    <xf numFmtId="4" fontId="290" fillId="20" borderId="178" applyNumberFormat="0" applyProtection="0">
      <alignment vertical="center"/>
    </xf>
    <xf numFmtId="4" fontId="209" fillId="27" borderId="178" applyNumberFormat="0" applyProtection="0">
      <alignment vertical="center"/>
    </xf>
    <xf numFmtId="215" fontId="248" fillId="66" borderId="175" applyNumberFormat="0" applyAlignment="0" applyProtection="0"/>
    <xf numFmtId="215" fontId="248" fillId="66" borderId="175" applyNumberFormat="0" applyAlignment="0" applyProtection="0"/>
    <xf numFmtId="215" fontId="248" fillId="66" borderId="175" applyNumberFormat="0" applyAlignment="0" applyProtection="0"/>
    <xf numFmtId="215" fontId="248" fillId="66" borderId="175" applyNumberFormat="0" applyAlignment="0" applyProtection="0"/>
    <xf numFmtId="215" fontId="226" fillId="66" borderId="177" applyNumberFormat="0" applyAlignment="0" applyProtection="0"/>
    <xf numFmtId="215" fontId="226" fillId="66" borderId="177" applyNumberFormat="0" applyAlignment="0" applyProtection="0"/>
    <xf numFmtId="215" fontId="226" fillId="66" borderId="177" applyNumberFormat="0" applyAlignment="0" applyProtection="0"/>
    <xf numFmtId="215" fontId="226" fillId="66" borderId="177" applyNumberFormat="0" applyAlignment="0" applyProtection="0"/>
    <xf numFmtId="223" fontId="281" fillId="0" borderId="173" applyFont="0" applyFill="0" applyBorder="0" applyAlignment="0" applyProtection="0"/>
    <xf numFmtId="215" fontId="26" fillId="0" borderId="172">
      <alignment horizontal="left" vertical="center"/>
    </xf>
    <xf numFmtId="215" fontId="26" fillId="0" borderId="172">
      <alignment horizontal="left" vertical="center"/>
    </xf>
    <xf numFmtId="254" fontId="247" fillId="0" borderId="174" applyAlignment="0" applyProtection="0"/>
    <xf numFmtId="4" fontId="290" fillId="20" borderId="186" applyNumberFormat="0" applyProtection="0">
      <alignment vertical="center"/>
    </xf>
    <xf numFmtId="4" fontId="209" fillId="20" borderId="186" applyNumberFormat="0" applyProtection="0">
      <alignment horizontal="left" vertical="center" indent="1"/>
    </xf>
    <xf numFmtId="215" fontId="209" fillId="20" borderId="186" applyNumberFormat="0" applyProtection="0">
      <alignment horizontal="left" vertical="top" indent="1"/>
    </xf>
    <xf numFmtId="4" fontId="19" fillId="3" borderId="186" applyNumberFormat="0" applyProtection="0">
      <alignment horizontal="right" vertical="center"/>
    </xf>
    <xf numFmtId="4" fontId="19" fillId="9" borderId="186" applyNumberFormat="0" applyProtection="0">
      <alignment horizontal="right" vertical="center"/>
    </xf>
    <xf numFmtId="4" fontId="19" fillId="17" borderId="186" applyNumberFormat="0" applyProtection="0">
      <alignment horizontal="right" vertical="center"/>
    </xf>
    <xf numFmtId="4" fontId="19" fillId="11" borderId="186" applyNumberFormat="0" applyProtection="0">
      <alignment horizontal="right" vertical="center"/>
    </xf>
    <xf numFmtId="4" fontId="19" fillId="15" borderId="186" applyNumberFormat="0" applyProtection="0">
      <alignment horizontal="right" vertical="center"/>
    </xf>
    <xf numFmtId="4" fontId="19" fillId="19" borderId="186" applyNumberFormat="0" applyProtection="0">
      <alignment horizontal="right" vertical="center"/>
    </xf>
    <xf numFmtId="4" fontId="19" fillId="18" borderId="186" applyNumberFormat="0" applyProtection="0">
      <alignment horizontal="right" vertical="center"/>
    </xf>
    <xf numFmtId="4" fontId="19" fillId="72" borderId="186" applyNumberFormat="0" applyProtection="0">
      <alignment horizontal="right" vertical="center"/>
    </xf>
    <xf numFmtId="4" fontId="19" fillId="10" borderId="186" applyNumberFormat="0" applyProtection="0">
      <alignment horizontal="right" vertical="center"/>
    </xf>
    <xf numFmtId="4" fontId="19" fillId="76" borderId="186" applyNumberFormat="0" applyProtection="0">
      <alignment horizontal="right" vertical="center"/>
    </xf>
    <xf numFmtId="215" fontId="10" fillId="75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top" indent="1"/>
    </xf>
    <xf numFmtId="215" fontId="10" fillId="75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center" indent="1"/>
    </xf>
    <xf numFmtId="215" fontId="10" fillId="78" borderId="186" applyNumberFormat="0" applyProtection="0">
      <alignment horizontal="left" vertical="center" indent="1"/>
    </xf>
    <xf numFmtId="215" fontId="10" fillId="78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top" indent="1"/>
    </xf>
    <xf numFmtId="4" fontId="19" fillId="23" borderId="186" applyNumberFormat="0" applyProtection="0">
      <alignment vertical="center"/>
    </xf>
    <xf numFmtId="4" fontId="292" fillId="23" borderId="186" applyNumberFormat="0" applyProtection="0">
      <alignment vertical="center"/>
    </xf>
    <xf numFmtId="4" fontId="19" fillId="23" borderId="186" applyNumberFormat="0" applyProtection="0">
      <alignment horizontal="left" vertical="center" indent="1"/>
    </xf>
    <xf numFmtId="215" fontId="19" fillId="23" borderId="186" applyNumberFormat="0" applyProtection="0">
      <alignment horizontal="left" vertical="top" indent="1"/>
    </xf>
    <xf numFmtId="4" fontId="19" fillId="74" borderId="186" applyNumberFormat="0" applyProtection="0">
      <alignment horizontal="right" vertical="center"/>
    </xf>
    <xf numFmtId="4" fontId="292" fillId="74" borderId="186" applyNumberFormat="0" applyProtection="0">
      <alignment horizontal="right" vertical="center"/>
    </xf>
    <xf numFmtId="4" fontId="19" fillId="76" borderId="186" applyNumberFormat="0" applyProtection="0">
      <alignment horizontal="left" vertical="center" indent="1"/>
    </xf>
    <xf numFmtId="215" fontId="19" fillId="71" borderId="186" applyNumberFormat="0" applyProtection="0">
      <alignment horizontal="left" vertical="top" indent="1"/>
    </xf>
    <xf numFmtId="4" fontId="44" fillId="74" borderId="186" applyNumberFormat="0" applyProtection="0">
      <alignment horizontal="right" vertical="center"/>
    </xf>
    <xf numFmtId="215" fontId="226" fillId="21" borderId="185" applyNumberFormat="0" applyAlignment="0" applyProtection="0"/>
    <xf numFmtId="215" fontId="212" fillId="21" borderId="183" applyNumberFormat="0" applyAlignment="0" applyProtection="0"/>
    <xf numFmtId="215" fontId="221" fillId="7" borderId="183" applyNumberFormat="0" applyAlignment="0" applyProtection="0"/>
    <xf numFmtId="215" fontId="233" fillId="0" borderId="187" applyNumberFormat="0" applyFill="0" applyAlignment="0" applyProtection="0"/>
    <xf numFmtId="215" fontId="9" fillId="28" borderId="184" applyNumberFormat="0" applyFont="0" applyAlignment="0" applyProtection="0"/>
    <xf numFmtId="215" fontId="9" fillId="28" borderId="184" applyNumberFormat="0" applyFont="0" applyAlignment="0" applyProtection="0"/>
    <xf numFmtId="215" fontId="233" fillId="0" borderId="187" applyNumberFormat="0" applyFill="0" applyAlignment="0" applyProtection="0"/>
    <xf numFmtId="215" fontId="221" fillId="7" borderId="183" applyNumberFormat="0" applyAlignment="0" applyProtection="0"/>
    <xf numFmtId="215" fontId="212" fillId="21" borderId="183" applyNumberFormat="0" applyAlignment="0" applyProtection="0"/>
    <xf numFmtId="215" fontId="226" fillId="21" borderId="185" applyNumberFormat="0" applyAlignment="0" applyProtection="0"/>
    <xf numFmtId="4" fontId="44" fillId="74" borderId="186" applyNumberFormat="0" applyProtection="0">
      <alignment horizontal="right" vertical="center"/>
    </xf>
    <xf numFmtId="215" fontId="19" fillId="71" borderId="186" applyNumberFormat="0" applyProtection="0">
      <alignment horizontal="left" vertical="top" indent="1"/>
    </xf>
    <xf numFmtId="4" fontId="19" fillId="76" borderId="186" applyNumberFormat="0" applyProtection="0">
      <alignment horizontal="left" vertical="center" indent="1"/>
    </xf>
    <xf numFmtId="4" fontId="292" fillId="74" borderId="186" applyNumberFormat="0" applyProtection="0">
      <alignment horizontal="right" vertical="center"/>
    </xf>
    <xf numFmtId="4" fontId="19" fillId="74" borderId="186" applyNumberFormat="0" applyProtection="0">
      <alignment horizontal="right" vertical="center"/>
    </xf>
    <xf numFmtId="215" fontId="19" fillId="23" borderId="186" applyNumberFormat="0" applyProtection="0">
      <alignment horizontal="left" vertical="top" indent="1"/>
    </xf>
    <xf numFmtId="4" fontId="19" fillId="23" borderId="186" applyNumberFormat="0" applyProtection="0">
      <alignment horizontal="left" vertical="center" indent="1"/>
    </xf>
    <xf numFmtId="4" fontId="292" fillId="23" borderId="186" applyNumberFormat="0" applyProtection="0">
      <alignment vertical="center"/>
    </xf>
    <xf numFmtId="4" fontId="19" fillId="23" borderId="186" applyNumberFormat="0" applyProtection="0">
      <alignment vertical="center"/>
    </xf>
    <xf numFmtId="215" fontId="10" fillId="78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center" indent="1"/>
    </xf>
    <xf numFmtId="215" fontId="10" fillId="78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top" indent="1"/>
    </xf>
    <xf numFmtId="215" fontId="10" fillId="75" borderId="186" applyNumberFormat="0" applyProtection="0">
      <alignment horizontal="left" vertical="top" indent="1"/>
    </xf>
    <xf numFmtId="215" fontId="10" fillId="75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center" indent="1"/>
    </xf>
    <xf numFmtId="4" fontId="19" fillId="76" borderId="186" applyNumberFormat="0" applyProtection="0">
      <alignment horizontal="right" vertical="center"/>
    </xf>
    <xf numFmtId="4" fontId="19" fillId="10" borderId="186" applyNumberFormat="0" applyProtection="0">
      <alignment horizontal="right" vertical="center"/>
    </xf>
    <xf numFmtId="4" fontId="19" fillId="72" borderId="186" applyNumberFormat="0" applyProtection="0">
      <alignment horizontal="right" vertical="center"/>
    </xf>
    <xf numFmtId="4" fontId="19" fillId="18" borderId="186" applyNumberFormat="0" applyProtection="0">
      <alignment horizontal="right" vertical="center"/>
    </xf>
    <xf numFmtId="4" fontId="19" fillId="19" borderId="186" applyNumberFormat="0" applyProtection="0">
      <alignment horizontal="right" vertical="center"/>
    </xf>
    <xf numFmtId="4" fontId="19" fillId="15" borderId="186" applyNumberFormat="0" applyProtection="0">
      <alignment horizontal="right" vertical="center"/>
    </xf>
    <xf numFmtId="4" fontId="19" fillId="11" borderId="186" applyNumberFormat="0" applyProtection="0">
      <alignment horizontal="right" vertical="center"/>
    </xf>
    <xf numFmtId="4" fontId="19" fillId="17" borderId="186" applyNumberFormat="0" applyProtection="0">
      <alignment horizontal="right" vertical="center"/>
    </xf>
    <xf numFmtId="4" fontId="19" fillId="9" borderId="186" applyNumberFormat="0" applyProtection="0">
      <alignment horizontal="right" vertical="center"/>
    </xf>
    <xf numFmtId="4" fontId="19" fillId="3" borderId="186" applyNumberFormat="0" applyProtection="0">
      <alignment horizontal="right" vertical="center"/>
    </xf>
    <xf numFmtId="215" fontId="209" fillId="20" borderId="186" applyNumberFormat="0" applyProtection="0">
      <alignment horizontal="left" vertical="top" indent="1"/>
    </xf>
    <xf numFmtId="4" fontId="209" fillId="20" borderId="186" applyNumberFormat="0" applyProtection="0">
      <alignment horizontal="left" vertical="center" indent="1"/>
    </xf>
    <xf numFmtId="4" fontId="290" fillId="20" borderId="186" applyNumberFormat="0" applyProtection="0">
      <alignment vertical="center"/>
    </xf>
    <xf numFmtId="4" fontId="209" fillId="27" borderId="186" applyNumberFormat="0" applyProtection="0">
      <alignment vertical="center"/>
    </xf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23" fontId="281" fillId="0" borderId="181" applyFont="0" applyFill="0" applyBorder="0" applyAlignment="0" applyProtection="0"/>
    <xf numFmtId="215" fontId="26" fillId="0" borderId="180">
      <alignment horizontal="left" vertical="center"/>
    </xf>
    <xf numFmtId="215" fontId="26" fillId="0" borderId="180">
      <alignment horizontal="left" vertical="center"/>
    </xf>
    <xf numFmtId="254" fontId="247" fillId="0" borderId="182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21" borderId="152" applyNumberFormat="0" applyAlignment="0" applyProtection="0"/>
    <xf numFmtId="215" fontId="212" fillId="21" borderId="158" applyNumberFormat="0" applyAlignment="0" applyProtection="0"/>
    <xf numFmtId="215" fontId="221" fillId="7" borderId="158" applyNumberFormat="0" applyAlignment="0" applyProtection="0"/>
    <xf numFmtId="215" fontId="233" fillId="0" borderId="162" applyNumberFormat="0" applyFill="0" applyAlignment="0" applyProtection="0"/>
    <xf numFmtId="215" fontId="9" fillId="28" borderId="159" applyNumberFormat="0" applyFont="0" applyAlignment="0" applyProtection="0"/>
    <xf numFmtId="215" fontId="9" fillId="28" borderId="159" applyNumberFormat="0" applyFont="0" applyAlignment="0" applyProtection="0"/>
    <xf numFmtId="215" fontId="233" fillId="0" borderId="162" applyNumberFormat="0" applyFill="0" applyAlignment="0" applyProtection="0"/>
    <xf numFmtId="215" fontId="221" fillId="7" borderId="158" applyNumberFormat="0" applyAlignment="0" applyProtection="0"/>
    <xf numFmtId="215" fontId="212" fillId="21" borderId="158" applyNumberFormat="0" applyAlignment="0" applyProtection="0"/>
    <xf numFmtId="215" fontId="226" fillId="21" borderId="152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6" fillId="0" borderId="180">
      <alignment horizontal="left" vertical="center"/>
    </xf>
    <xf numFmtId="215" fontId="26" fillId="0" borderId="180">
      <alignment horizontal="left" vertical="center"/>
    </xf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10" fillId="28" borderId="159" applyNumberFormat="0" applyFon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21" borderId="152" applyNumberFormat="0" applyAlignment="0" applyProtection="0"/>
    <xf numFmtId="215" fontId="212" fillId="21" borderId="158" applyNumberFormat="0" applyAlignment="0" applyProtection="0"/>
    <xf numFmtId="215" fontId="221" fillId="7" borderId="158" applyNumberFormat="0" applyAlignment="0" applyProtection="0"/>
    <xf numFmtId="215" fontId="233" fillId="0" borderId="162" applyNumberFormat="0" applyFill="0" applyAlignment="0" applyProtection="0"/>
    <xf numFmtId="215" fontId="9" fillId="28" borderId="159" applyNumberFormat="0" applyFont="0" applyAlignment="0" applyProtection="0"/>
    <xf numFmtId="215" fontId="9" fillId="28" borderId="159" applyNumberFormat="0" applyFont="0" applyAlignment="0" applyProtection="0"/>
    <xf numFmtId="215" fontId="233" fillId="0" borderId="162" applyNumberFormat="0" applyFill="0" applyAlignment="0" applyProtection="0"/>
    <xf numFmtId="215" fontId="221" fillId="7" borderId="158" applyNumberFormat="0" applyAlignment="0" applyProtection="0"/>
    <xf numFmtId="215" fontId="212" fillId="21" borderId="158" applyNumberFormat="0" applyAlignment="0" applyProtection="0"/>
    <xf numFmtId="215" fontId="226" fillId="21" borderId="152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48" fillId="66" borderId="158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26" fillId="66" borderId="152" applyNumberFormat="0" applyAlignment="0" applyProtection="0"/>
    <xf numFmtId="215" fontId="26" fillId="0" borderId="180">
      <alignment horizontal="left" vertical="center"/>
    </xf>
    <xf numFmtId="215" fontId="26" fillId="0" borderId="180">
      <alignment horizontal="left" vertical="center"/>
    </xf>
    <xf numFmtId="4" fontId="209" fillId="27" borderId="195" applyNumberFormat="0" applyProtection="0">
      <alignment vertical="center"/>
    </xf>
    <xf numFmtId="215" fontId="226" fillId="66" borderId="194" applyNumberFormat="0" applyAlignment="0" applyProtection="0"/>
    <xf numFmtId="215" fontId="226" fillId="66" borderId="194" applyNumberFormat="0" applyAlignment="0" applyProtection="0"/>
    <xf numFmtId="215" fontId="226" fillId="66" borderId="194" applyNumberFormat="0" applyAlignment="0" applyProtection="0"/>
    <xf numFmtId="215" fontId="226" fillId="66" borderId="194" applyNumberFormat="0" applyAlignment="0" applyProtection="0"/>
    <xf numFmtId="223" fontId="281" fillId="0" borderId="190" applyFont="0" applyFill="0" applyBorder="0" applyAlignment="0" applyProtection="0"/>
    <xf numFmtId="215" fontId="10" fillId="28" borderId="193" applyNumberFormat="0" applyFont="0" applyAlignment="0" applyProtection="0"/>
    <xf numFmtId="215" fontId="10" fillId="28" borderId="193" applyNumberFormat="0" applyFont="0" applyAlignment="0" applyProtection="0"/>
    <xf numFmtId="215" fontId="10" fillId="28" borderId="193" applyNumberFormat="0" applyFont="0" applyAlignment="0" applyProtection="0"/>
    <xf numFmtId="215" fontId="10" fillId="28" borderId="193" applyNumberFormat="0" applyFont="0" applyAlignment="0" applyProtection="0"/>
    <xf numFmtId="215" fontId="26" fillId="0" borderId="189">
      <alignment horizontal="left" vertical="center"/>
    </xf>
    <xf numFmtId="215" fontId="26" fillId="0" borderId="189">
      <alignment horizontal="left" vertical="center"/>
    </xf>
    <xf numFmtId="215" fontId="248" fillId="66" borderId="192" applyNumberFormat="0" applyAlignment="0" applyProtection="0"/>
    <xf numFmtId="215" fontId="248" fillId="66" borderId="192" applyNumberFormat="0" applyAlignment="0" applyProtection="0"/>
    <xf numFmtId="215" fontId="248" fillId="66" borderId="192" applyNumberFormat="0" applyAlignment="0" applyProtection="0"/>
    <xf numFmtId="215" fontId="248" fillId="66" borderId="192" applyNumberFormat="0" applyAlignment="0" applyProtection="0"/>
    <xf numFmtId="254" fontId="247" fillId="0" borderId="191" applyAlignment="0" applyProtection="0"/>
    <xf numFmtId="254" fontId="247" fillId="0" borderId="182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6" fillId="0" borderId="180">
      <alignment horizontal="left" vertical="center"/>
    </xf>
    <xf numFmtId="215" fontId="26" fillId="0" borderId="180">
      <alignment horizontal="left" vertical="center"/>
    </xf>
    <xf numFmtId="215" fontId="10" fillId="28" borderId="184" applyNumberFormat="0" applyFont="0" applyAlignment="0" applyProtection="0"/>
    <xf numFmtId="215" fontId="10" fillId="28" borderId="184" applyNumberFormat="0" applyFont="0" applyAlignment="0" applyProtection="0"/>
    <xf numFmtId="215" fontId="10" fillId="28" borderId="184" applyNumberFormat="0" applyFont="0" applyAlignment="0" applyProtection="0"/>
    <xf numFmtId="215" fontId="10" fillId="28" borderId="184" applyNumberFormat="0" applyFont="0" applyAlignment="0" applyProtection="0"/>
    <xf numFmtId="223" fontId="281" fillId="0" borderId="181" applyFont="0" applyFill="0" applyBorder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4" fontId="209" fillId="27" borderId="186" applyNumberFormat="0" applyProtection="0">
      <alignment vertical="center"/>
    </xf>
    <xf numFmtId="4" fontId="290" fillId="20" borderId="186" applyNumberFormat="0" applyProtection="0">
      <alignment vertical="center"/>
    </xf>
    <xf numFmtId="4" fontId="209" fillId="20" borderId="186" applyNumberFormat="0" applyProtection="0">
      <alignment horizontal="left" vertical="center" indent="1"/>
    </xf>
    <xf numFmtId="215" fontId="209" fillId="20" borderId="186" applyNumberFormat="0" applyProtection="0">
      <alignment horizontal="left" vertical="top" indent="1"/>
    </xf>
    <xf numFmtId="4" fontId="19" fillId="3" borderId="186" applyNumberFormat="0" applyProtection="0">
      <alignment horizontal="right" vertical="center"/>
    </xf>
    <xf numFmtId="4" fontId="19" fillId="9" borderId="186" applyNumberFormat="0" applyProtection="0">
      <alignment horizontal="right" vertical="center"/>
    </xf>
    <xf numFmtId="4" fontId="19" fillId="17" borderId="186" applyNumberFormat="0" applyProtection="0">
      <alignment horizontal="right" vertical="center"/>
    </xf>
    <xf numFmtId="4" fontId="19" fillId="11" borderId="186" applyNumberFormat="0" applyProtection="0">
      <alignment horizontal="right" vertical="center"/>
    </xf>
    <xf numFmtId="4" fontId="19" fillId="15" borderId="186" applyNumberFormat="0" applyProtection="0">
      <alignment horizontal="right" vertical="center"/>
    </xf>
    <xf numFmtId="4" fontId="19" fillId="19" borderId="186" applyNumberFormat="0" applyProtection="0">
      <alignment horizontal="right" vertical="center"/>
    </xf>
    <xf numFmtId="4" fontId="19" fillId="18" borderId="186" applyNumberFormat="0" applyProtection="0">
      <alignment horizontal="right" vertical="center"/>
    </xf>
    <xf numFmtId="4" fontId="19" fillId="72" borderId="186" applyNumberFormat="0" applyProtection="0">
      <alignment horizontal="right" vertical="center"/>
    </xf>
    <xf numFmtId="4" fontId="19" fillId="10" borderId="186" applyNumberFormat="0" applyProtection="0">
      <alignment horizontal="right" vertical="center"/>
    </xf>
    <xf numFmtId="4" fontId="19" fillId="76" borderId="186" applyNumberFormat="0" applyProtection="0">
      <alignment horizontal="right" vertical="center"/>
    </xf>
    <xf numFmtId="215" fontId="10" fillId="75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top" indent="1"/>
    </xf>
    <xf numFmtId="215" fontId="10" fillId="75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center" indent="1"/>
    </xf>
    <xf numFmtId="215" fontId="10" fillId="78" borderId="186" applyNumberFormat="0" applyProtection="0">
      <alignment horizontal="left" vertical="center" indent="1"/>
    </xf>
    <xf numFmtId="215" fontId="10" fillId="78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top" indent="1"/>
    </xf>
    <xf numFmtId="4" fontId="19" fillId="23" borderId="186" applyNumberFormat="0" applyProtection="0">
      <alignment vertical="center"/>
    </xf>
    <xf numFmtId="4" fontId="292" fillId="23" borderId="186" applyNumberFormat="0" applyProtection="0">
      <alignment vertical="center"/>
    </xf>
    <xf numFmtId="4" fontId="19" fillId="23" borderId="186" applyNumberFormat="0" applyProtection="0">
      <alignment horizontal="left" vertical="center" indent="1"/>
    </xf>
    <xf numFmtId="215" fontId="19" fillId="23" borderId="186" applyNumberFormat="0" applyProtection="0">
      <alignment horizontal="left" vertical="top" indent="1"/>
    </xf>
    <xf numFmtId="4" fontId="19" fillId="74" borderId="186" applyNumberFormat="0" applyProtection="0">
      <alignment horizontal="right" vertical="center"/>
    </xf>
    <xf numFmtId="4" fontId="292" fillId="74" borderId="186" applyNumberFormat="0" applyProtection="0">
      <alignment horizontal="right" vertical="center"/>
    </xf>
    <xf numFmtId="4" fontId="19" fillId="76" borderId="186" applyNumberFormat="0" applyProtection="0">
      <alignment horizontal="left" vertical="center" indent="1"/>
    </xf>
    <xf numFmtId="215" fontId="19" fillId="71" borderId="186" applyNumberFormat="0" applyProtection="0">
      <alignment horizontal="left" vertical="top" indent="1"/>
    </xf>
    <xf numFmtId="4" fontId="44" fillId="74" borderId="186" applyNumberFormat="0" applyProtection="0">
      <alignment horizontal="right" vertical="center"/>
    </xf>
    <xf numFmtId="215" fontId="226" fillId="21" borderId="185" applyNumberFormat="0" applyAlignment="0" applyProtection="0"/>
    <xf numFmtId="215" fontId="212" fillId="21" borderId="183" applyNumberFormat="0" applyAlignment="0" applyProtection="0"/>
    <xf numFmtId="215" fontId="221" fillId="7" borderId="183" applyNumberFormat="0" applyAlignment="0" applyProtection="0"/>
    <xf numFmtId="215" fontId="233" fillId="0" borderId="187" applyNumberFormat="0" applyFill="0" applyAlignment="0" applyProtection="0"/>
    <xf numFmtId="215" fontId="9" fillId="28" borderId="184" applyNumberFormat="0" applyFont="0" applyAlignment="0" applyProtection="0"/>
    <xf numFmtId="215" fontId="9" fillId="28" borderId="184" applyNumberFormat="0" applyFont="0" applyAlignment="0" applyProtection="0"/>
    <xf numFmtId="215" fontId="233" fillId="0" borderId="187" applyNumberFormat="0" applyFill="0" applyAlignment="0" applyProtection="0"/>
    <xf numFmtId="215" fontId="221" fillId="7" borderId="183" applyNumberFormat="0" applyAlignment="0" applyProtection="0"/>
    <xf numFmtId="215" fontId="212" fillId="21" borderId="183" applyNumberFormat="0" applyAlignment="0" applyProtection="0"/>
    <xf numFmtId="215" fontId="226" fillId="21" borderId="185" applyNumberFormat="0" applyAlignment="0" applyProtection="0"/>
    <xf numFmtId="4" fontId="44" fillId="74" borderId="186" applyNumberFormat="0" applyProtection="0">
      <alignment horizontal="right" vertical="center"/>
    </xf>
    <xf numFmtId="215" fontId="19" fillId="71" borderId="186" applyNumberFormat="0" applyProtection="0">
      <alignment horizontal="left" vertical="top" indent="1"/>
    </xf>
    <xf numFmtId="4" fontId="19" fillId="76" borderId="186" applyNumberFormat="0" applyProtection="0">
      <alignment horizontal="left" vertical="center" indent="1"/>
    </xf>
    <xf numFmtId="4" fontId="292" fillId="74" borderId="186" applyNumberFormat="0" applyProtection="0">
      <alignment horizontal="right" vertical="center"/>
    </xf>
    <xf numFmtId="4" fontId="19" fillId="74" borderId="186" applyNumberFormat="0" applyProtection="0">
      <alignment horizontal="right" vertical="center"/>
    </xf>
    <xf numFmtId="215" fontId="19" fillId="23" borderId="186" applyNumberFormat="0" applyProtection="0">
      <alignment horizontal="left" vertical="top" indent="1"/>
    </xf>
    <xf numFmtId="4" fontId="19" fillId="23" borderId="186" applyNumberFormat="0" applyProtection="0">
      <alignment horizontal="left" vertical="center" indent="1"/>
    </xf>
    <xf numFmtId="4" fontId="292" fillId="23" borderId="186" applyNumberFormat="0" applyProtection="0">
      <alignment vertical="center"/>
    </xf>
    <xf numFmtId="4" fontId="19" fillId="23" borderId="186" applyNumberFormat="0" applyProtection="0">
      <alignment vertical="center"/>
    </xf>
    <xf numFmtId="215" fontId="10" fillId="78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top" indent="1"/>
    </xf>
    <xf numFmtId="215" fontId="10" fillId="78" borderId="186" applyNumberFormat="0" applyProtection="0">
      <alignment horizontal="left" vertical="center" indent="1"/>
    </xf>
    <xf numFmtId="215" fontId="10" fillId="78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top" indent="1"/>
    </xf>
    <xf numFmtId="215" fontId="10" fillId="77" borderId="186" applyNumberFormat="0" applyProtection="0">
      <alignment horizontal="left" vertical="center" indent="1"/>
    </xf>
    <xf numFmtId="215" fontId="10" fillId="77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top" indent="1"/>
    </xf>
    <xf numFmtId="215" fontId="10" fillId="71" borderId="186" applyNumberFormat="0" applyProtection="0">
      <alignment horizontal="left" vertical="center" indent="1"/>
    </xf>
    <xf numFmtId="215" fontId="10" fillId="71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top" indent="1"/>
    </xf>
    <xf numFmtId="215" fontId="10" fillId="75" borderId="186" applyNumberFormat="0" applyProtection="0">
      <alignment horizontal="left" vertical="top" indent="1"/>
    </xf>
    <xf numFmtId="215" fontId="10" fillId="75" borderId="186" applyNumberFormat="0" applyProtection="0">
      <alignment horizontal="left" vertical="center" indent="1"/>
    </xf>
    <xf numFmtId="215" fontId="10" fillId="75" borderId="186" applyNumberFormat="0" applyProtection="0">
      <alignment horizontal="left" vertical="center" indent="1"/>
    </xf>
    <xf numFmtId="4" fontId="19" fillId="76" borderId="186" applyNumberFormat="0" applyProtection="0">
      <alignment horizontal="right" vertical="center"/>
    </xf>
    <xf numFmtId="4" fontId="19" fillId="10" borderId="186" applyNumberFormat="0" applyProtection="0">
      <alignment horizontal="right" vertical="center"/>
    </xf>
    <xf numFmtId="4" fontId="19" fillId="72" borderId="186" applyNumberFormat="0" applyProtection="0">
      <alignment horizontal="right" vertical="center"/>
    </xf>
    <xf numFmtId="4" fontId="19" fillId="18" borderId="186" applyNumberFormat="0" applyProtection="0">
      <alignment horizontal="right" vertical="center"/>
    </xf>
    <xf numFmtId="4" fontId="19" fillId="19" borderId="186" applyNumberFormat="0" applyProtection="0">
      <alignment horizontal="right" vertical="center"/>
    </xf>
    <xf numFmtId="4" fontId="19" fillId="15" borderId="186" applyNumberFormat="0" applyProtection="0">
      <alignment horizontal="right" vertical="center"/>
    </xf>
    <xf numFmtId="4" fontId="19" fillId="11" borderId="186" applyNumberFormat="0" applyProtection="0">
      <alignment horizontal="right" vertical="center"/>
    </xf>
    <xf numFmtId="4" fontId="19" fillId="17" borderId="186" applyNumberFormat="0" applyProtection="0">
      <alignment horizontal="right" vertical="center"/>
    </xf>
    <xf numFmtId="4" fontId="19" fillId="9" borderId="186" applyNumberFormat="0" applyProtection="0">
      <alignment horizontal="right" vertical="center"/>
    </xf>
    <xf numFmtId="4" fontId="19" fillId="3" borderId="186" applyNumberFormat="0" applyProtection="0">
      <alignment horizontal="right" vertical="center"/>
    </xf>
    <xf numFmtId="215" fontId="209" fillId="20" borderId="186" applyNumberFormat="0" applyProtection="0">
      <alignment horizontal="left" vertical="top" indent="1"/>
    </xf>
    <xf numFmtId="4" fontId="209" fillId="20" borderId="186" applyNumberFormat="0" applyProtection="0">
      <alignment horizontal="left" vertical="center" indent="1"/>
    </xf>
    <xf numFmtId="4" fontId="290" fillId="20" borderId="186" applyNumberFormat="0" applyProtection="0">
      <alignment vertical="center"/>
    </xf>
    <xf numFmtId="4" fontId="209" fillId="27" borderId="186" applyNumberFormat="0" applyProtection="0">
      <alignment vertical="center"/>
    </xf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48" fillId="66" borderId="183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15" fontId="226" fillId="66" borderId="185" applyNumberFormat="0" applyAlignment="0" applyProtection="0"/>
    <xf numFmtId="223" fontId="281" fillId="0" borderId="181" applyFont="0" applyFill="0" applyBorder="0" applyAlignment="0" applyProtection="0"/>
    <xf numFmtId="215" fontId="26" fillId="0" borderId="180">
      <alignment horizontal="left" vertical="center"/>
    </xf>
    <xf numFmtId="215" fontId="26" fillId="0" borderId="180">
      <alignment horizontal="left" vertical="center"/>
    </xf>
    <xf numFmtId="254" fontId="247" fillId="0" borderId="182" applyAlignment="0" applyProtection="0"/>
    <xf numFmtId="4" fontId="290" fillId="20" borderId="195" applyNumberFormat="0" applyProtection="0">
      <alignment vertical="center"/>
    </xf>
    <xf numFmtId="4" fontId="209" fillId="20" borderId="195" applyNumberFormat="0" applyProtection="0">
      <alignment horizontal="left" vertical="center" indent="1"/>
    </xf>
    <xf numFmtId="215" fontId="209" fillId="20" borderId="195" applyNumberFormat="0" applyProtection="0">
      <alignment horizontal="left" vertical="top" indent="1"/>
    </xf>
    <xf numFmtId="4" fontId="19" fillId="3" borderId="195" applyNumberFormat="0" applyProtection="0">
      <alignment horizontal="right" vertical="center"/>
    </xf>
    <xf numFmtId="4" fontId="19" fillId="9" borderId="195" applyNumberFormat="0" applyProtection="0">
      <alignment horizontal="right" vertical="center"/>
    </xf>
    <xf numFmtId="4" fontId="19" fillId="17" borderId="195" applyNumberFormat="0" applyProtection="0">
      <alignment horizontal="right" vertical="center"/>
    </xf>
    <xf numFmtId="4" fontId="19" fillId="11" borderId="195" applyNumberFormat="0" applyProtection="0">
      <alignment horizontal="right" vertical="center"/>
    </xf>
    <xf numFmtId="4" fontId="19" fillId="15" borderId="195" applyNumberFormat="0" applyProtection="0">
      <alignment horizontal="right" vertical="center"/>
    </xf>
    <xf numFmtId="4" fontId="19" fillId="19" borderId="195" applyNumberFormat="0" applyProtection="0">
      <alignment horizontal="right" vertical="center"/>
    </xf>
    <xf numFmtId="4" fontId="19" fillId="18" borderId="195" applyNumberFormat="0" applyProtection="0">
      <alignment horizontal="right" vertical="center"/>
    </xf>
    <xf numFmtId="4" fontId="19" fillId="72" borderId="195" applyNumberFormat="0" applyProtection="0">
      <alignment horizontal="right" vertical="center"/>
    </xf>
    <xf numFmtId="4" fontId="19" fillId="10" borderId="195" applyNumberFormat="0" applyProtection="0">
      <alignment horizontal="right" vertical="center"/>
    </xf>
    <xf numFmtId="4" fontId="19" fillId="76" borderId="195" applyNumberFormat="0" applyProtection="0">
      <alignment horizontal="right" vertical="center"/>
    </xf>
    <xf numFmtId="215" fontId="10" fillId="75" borderId="195" applyNumberFormat="0" applyProtection="0">
      <alignment horizontal="left" vertical="center" indent="1"/>
    </xf>
    <xf numFmtId="215" fontId="10" fillId="75" borderId="195" applyNumberFormat="0" applyProtection="0">
      <alignment horizontal="left" vertical="center" indent="1"/>
    </xf>
    <xf numFmtId="215" fontId="10" fillId="75" borderId="195" applyNumberFormat="0" applyProtection="0">
      <alignment horizontal="left" vertical="top" indent="1"/>
    </xf>
    <xf numFmtId="215" fontId="10" fillId="75" borderId="195" applyNumberFormat="0" applyProtection="0">
      <alignment horizontal="left" vertical="top" indent="1"/>
    </xf>
    <xf numFmtId="215" fontId="10" fillId="71" borderId="195" applyNumberFormat="0" applyProtection="0">
      <alignment horizontal="left" vertical="center" indent="1"/>
    </xf>
    <xf numFmtId="215" fontId="10" fillId="71" borderId="195" applyNumberFormat="0" applyProtection="0">
      <alignment horizontal="left" vertical="center" indent="1"/>
    </xf>
    <xf numFmtId="215" fontId="10" fillId="71" borderId="195" applyNumberFormat="0" applyProtection="0">
      <alignment horizontal="left" vertical="top" indent="1"/>
    </xf>
    <xf numFmtId="215" fontId="10" fillId="71" borderId="195" applyNumberFormat="0" applyProtection="0">
      <alignment horizontal="left" vertical="top" indent="1"/>
    </xf>
    <xf numFmtId="215" fontId="10" fillId="77" borderId="195" applyNumberFormat="0" applyProtection="0">
      <alignment horizontal="left" vertical="center" indent="1"/>
    </xf>
    <xf numFmtId="215" fontId="10" fillId="77" borderId="195" applyNumberFormat="0" applyProtection="0">
      <alignment horizontal="left" vertical="center" indent="1"/>
    </xf>
    <xf numFmtId="215" fontId="10" fillId="77" borderId="195" applyNumberFormat="0" applyProtection="0">
      <alignment horizontal="left" vertical="top" indent="1"/>
    </xf>
    <xf numFmtId="215" fontId="10" fillId="77" borderId="195" applyNumberFormat="0" applyProtection="0">
      <alignment horizontal="left" vertical="top" indent="1"/>
    </xf>
    <xf numFmtId="215" fontId="10" fillId="78" borderId="195" applyNumberFormat="0" applyProtection="0">
      <alignment horizontal="left" vertical="center" indent="1"/>
    </xf>
    <xf numFmtId="215" fontId="10" fillId="78" borderId="195" applyNumberFormat="0" applyProtection="0">
      <alignment horizontal="left" vertical="center" indent="1"/>
    </xf>
    <xf numFmtId="215" fontId="10" fillId="78" borderId="195" applyNumberFormat="0" applyProtection="0">
      <alignment horizontal="left" vertical="top" indent="1"/>
    </xf>
    <xf numFmtId="215" fontId="10" fillId="78" borderId="195" applyNumberFormat="0" applyProtection="0">
      <alignment horizontal="left" vertical="top" indent="1"/>
    </xf>
    <xf numFmtId="4" fontId="19" fillId="23" borderId="195" applyNumberFormat="0" applyProtection="0">
      <alignment vertical="center"/>
    </xf>
    <xf numFmtId="4" fontId="292" fillId="23" borderId="195" applyNumberFormat="0" applyProtection="0">
      <alignment vertical="center"/>
    </xf>
    <xf numFmtId="4" fontId="19" fillId="23" borderId="195" applyNumberFormat="0" applyProtection="0">
      <alignment horizontal="left" vertical="center" indent="1"/>
    </xf>
    <xf numFmtId="215" fontId="19" fillId="23" borderId="195" applyNumberFormat="0" applyProtection="0">
      <alignment horizontal="left" vertical="top" indent="1"/>
    </xf>
    <xf numFmtId="4" fontId="19" fillId="74" borderId="195" applyNumberFormat="0" applyProtection="0">
      <alignment horizontal="right" vertical="center"/>
    </xf>
    <xf numFmtId="4" fontId="292" fillId="74" borderId="195" applyNumberFormat="0" applyProtection="0">
      <alignment horizontal="right" vertical="center"/>
    </xf>
    <xf numFmtId="4" fontId="19" fillId="76" borderId="195" applyNumberFormat="0" applyProtection="0">
      <alignment horizontal="left" vertical="center" indent="1"/>
    </xf>
    <xf numFmtId="215" fontId="19" fillId="71" borderId="195" applyNumberFormat="0" applyProtection="0">
      <alignment horizontal="left" vertical="top" indent="1"/>
    </xf>
    <xf numFmtId="4" fontId="44" fillId="74" borderId="195" applyNumberFormat="0" applyProtection="0">
      <alignment horizontal="right" vertical="center"/>
    </xf>
    <xf numFmtId="215" fontId="226" fillId="21" borderId="194" applyNumberFormat="0" applyAlignment="0" applyProtection="0"/>
    <xf numFmtId="215" fontId="212" fillId="21" borderId="192" applyNumberFormat="0" applyAlignment="0" applyProtection="0"/>
    <xf numFmtId="215" fontId="221" fillId="7" borderId="192" applyNumberFormat="0" applyAlignment="0" applyProtection="0"/>
    <xf numFmtId="215" fontId="233" fillId="0" borderId="196" applyNumberFormat="0" applyFill="0" applyAlignment="0" applyProtection="0"/>
    <xf numFmtId="215" fontId="9" fillId="28" borderId="193" applyNumberFormat="0" applyFont="0" applyAlignment="0" applyProtection="0"/>
    <xf numFmtId="215" fontId="9" fillId="28" borderId="193" applyNumberFormat="0" applyFont="0" applyAlignment="0" applyProtection="0"/>
    <xf numFmtId="215" fontId="233" fillId="0" borderId="196" applyNumberFormat="0" applyFill="0" applyAlignment="0" applyProtection="0"/>
    <xf numFmtId="215" fontId="221" fillId="7" borderId="192" applyNumberFormat="0" applyAlignment="0" applyProtection="0"/>
    <xf numFmtId="215" fontId="212" fillId="21" borderId="192" applyNumberFormat="0" applyAlignment="0" applyProtection="0"/>
    <xf numFmtId="215" fontId="226" fillId="21" borderId="194" applyNumberFormat="0" applyAlignment="0" applyProtection="0"/>
    <xf numFmtId="4" fontId="44" fillId="74" borderId="195" applyNumberFormat="0" applyProtection="0">
      <alignment horizontal="right" vertical="center"/>
    </xf>
    <xf numFmtId="215" fontId="19" fillId="71" borderId="195" applyNumberFormat="0" applyProtection="0">
      <alignment horizontal="left" vertical="top" indent="1"/>
    </xf>
    <xf numFmtId="4" fontId="19" fillId="76" borderId="195" applyNumberFormat="0" applyProtection="0">
      <alignment horizontal="left" vertical="center" indent="1"/>
    </xf>
    <xf numFmtId="4" fontId="292" fillId="74" borderId="195" applyNumberFormat="0" applyProtection="0">
      <alignment horizontal="right" vertical="center"/>
    </xf>
    <xf numFmtId="4" fontId="19" fillId="74" borderId="195" applyNumberFormat="0" applyProtection="0">
      <alignment horizontal="right" vertical="center"/>
    </xf>
    <xf numFmtId="215" fontId="19" fillId="23" borderId="195" applyNumberFormat="0" applyProtection="0">
      <alignment horizontal="left" vertical="top" indent="1"/>
    </xf>
    <xf numFmtId="4" fontId="19" fillId="23" borderId="195" applyNumberFormat="0" applyProtection="0">
      <alignment horizontal="left" vertical="center" indent="1"/>
    </xf>
    <xf numFmtId="4" fontId="292" fillId="23" borderId="195" applyNumberFormat="0" applyProtection="0">
      <alignment vertical="center"/>
    </xf>
    <xf numFmtId="4" fontId="19" fillId="23" borderId="195" applyNumberFormat="0" applyProtection="0">
      <alignment vertical="center"/>
    </xf>
    <xf numFmtId="215" fontId="10" fillId="78" borderId="195" applyNumberFormat="0" applyProtection="0">
      <alignment horizontal="left" vertical="top" indent="1"/>
    </xf>
    <xf numFmtId="215" fontId="10" fillId="78" borderId="195" applyNumberFormat="0" applyProtection="0">
      <alignment horizontal="left" vertical="top" indent="1"/>
    </xf>
    <xf numFmtId="215" fontId="10" fillId="78" borderId="195" applyNumberFormat="0" applyProtection="0">
      <alignment horizontal="left" vertical="center" indent="1"/>
    </xf>
    <xf numFmtId="215" fontId="10" fillId="78" borderId="195" applyNumberFormat="0" applyProtection="0">
      <alignment horizontal="left" vertical="center" indent="1"/>
    </xf>
    <xf numFmtId="215" fontId="10" fillId="77" borderId="195" applyNumberFormat="0" applyProtection="0">
      <alignment horizontal="left" vertical="top" indent="1"/>
    </xf>
    <xf numFmtId="215" fontId="10" fillId="77" borderId="195" applyNumberFormat="0" applyProtection="0">
      <alignment horizontal="left" vertical="top" indent="1"/>
    </xf>
    <xf numFmtId="215" fontId="10" fillId="77" borderId="195" applyNumberFormat="0" applyProtection="0">
      <alignment horizontal="left" vertical="center" indent="1"/>
    </xf>
    <xf numFmtId="215" fontId="10" fillId="77" borderId="195" applyNumberFormat="0" applyProtection="0">
      <alignment horizontal="left" vertical="center" indent="1"/>
    </xf>
    <xf numFmtId="215" fontId="10" fillId="71" borderId="195" applyNumberFormat="0" applyProtection="0">
      <alignment horizontal="left" vertical="top" indent="1"/>
    </xf>
    <xf numFmtId="215" fontId="10" fillId="71" borderId="195" applyNumberFormat="0" applyProtection="0">
      <alignment horizontal="left" vertical="top" indent="1"/>
    </xf>
    <xf numFmtId="215" fontId="10" fillId="71" borderId="195" applyNumberFormat="0" applyProtection="0">
      <alignment horizontal="left" vertical="center" indent="1"/>
    </xf>
    <xf numFmtId="215" fontId="10" fillId="71" borderId="195" applyNumberFormat="0" applyProtection="0">
      <alignment horizontal="left" vertical="center" indent="1"/>
    </xf>
    <xf numFmtId="215" fontId="10" fillId="75" borderId="195" applyNumberFormat="0" applyProtection="0">
      <alignment horizontal="left" vertical="top" indent="1"/>
    </xf>
    <xf numFmtId="215" fontId="10" fillId="75" borderId="195" applyNumberFormat="0" applyProtection="0">
      <alignment horizontal="left" vertical="top" indent="1"/>
    </xf>
    <xf numFmtId="215" fontId="10" fillId="75" borderId="195" applyNumberFormat="0" applyProtection="0">
      <alignment horizontal="left" vertical="center" indent="1"/>
    </xf>
    <xf numFmtId="215" fontId="10" fillId="75" borderId="195" applyNumberFormat="0" applyProtection="0">
      <alignment horizontal="left" vertical="center" indent="1"/>
    </xf>
    <xf numFmtId="4" fontId="19" fillId="76" borderId="195" applyNumberFormat="0" applyProtection="0">
      <alignment horizontal="right" vertical="center"/>
    </xf>
    <xf numFmtId="4" fontId="19" fillId="10" borderId="195" applyNumberFormat="0" applyProtection="0">
      <alignment horizontal="right" vertical="center"/>
    </xf>
    <xf numFmtId="4" fontId="19" fillId="72" borderId="195" applyNumberFormat="0" applyProtection="0">
      <alignment horizontal="right" vertical="center"/>
    </xf>
    <xf numFmtId="4" fontId="19" fillId="18" borderId="195" applyNumberFormat="0" applyProtection="0">
      <alignment horizontal="right" vertical="center"/>
    </xf>
    <xf numFmtId="4" fontId="19" fillId="19" borderId="195" applyNumberFormat="0" applyProtection="0">
      <alignment horizontal="right" vertical="center"/>
    </xf>
    <xf numFmtId="4" fontId="19" fillId="15" borderId="195" applyNumberFormat="0" applyProtection="0">
      <alignment horizontal="right" vertical="center"/>
    </xf>
    <xf numFmtId="4" fontId="19" fillId="11" borderId="195" applyNumberFormat="0" applyProtection="0">
      <alignment horizontal="right" vertical="center"/>
    </xf>
    <xf numFmtId="4" fontId="19" fillId="17" borderId="195" applyNumberFormat="0" applyProtection="0">
      <alignment horizontal="right" vertical="center"/>
    </xf>
    <xf numFmtId="4" fontId="19" fillId="9" borderId="195" applyNumberFormat="0" applyProtection="0">
      <alignment horizontal="right" vertical="center"/>
    </xf>
    <xf numFmtId="4" fontId="19" fillId="3" borderId="195" applyNumberFormat="0" applyProtection="0">
      <alignment horizontal="right" vertical="center"/>
    </xf>
    <xf numFmtId="215" fontId="209" fillId="20" borderId="195" applyNumberFormat="0" applyProtection="0">
      <alignment horizontal="left" vertical="top" indent="1"/>
    </xf>
    <xf numFmtId="4" fontId="209" fillId="20" borderId="195" applyNumberFormat="0" applyProtection="0">
      <alignment horizontal="left" vertical="center" indent="1"/>
    </xf>
    <xf numFmtId="4" fontId="290" fillId="20" borderId="195" applyNumberFormat="0" applyProtection="0">
      <alignment vertical="center"/>
    </xf>
    <xf numFmtId="4" fontId="209" fillId="27" borderId="195" applyNumberFormat="0" applyProtection="0">
      <alignment vertical="center"/>
    </xf>
    <xf numFmtId="215" fontId="248" fillId="66" borderId="192" applyNumberFormat="0" applyAlignment="0" applyProtection="0"/>
    <xf numFmtId="215" fontId="248" fillId="66" borderId="192" applyNumberFormat="0" applyAlignment="0" applyProtection="0"/>
    <xf numFmtId="215" fontId="248" fillId="66" borderId="192" applyNumberFormat="0" applyAlignment="0" applyProtection="0"/>
    <xf numFmtId="215" fontId="248" fillId="66" borderId="192" applyNumberFormat="0" applyAlignment="0" applyProtection="0"/>
    <xf numFmtId="215" fontId="226" fillId="66" borderId="194" applyNumberFormat="0" applyAlignment="0" applyProtection="0"/>
    <xf numFmtId="215" fontId="226" fillId="66" borderId="194" applyNumberFormat="0" applyAlignment="0" applyProtection="0"/>
    <xf numFmtId="215" fontId="226" fillId="66" borderId="194" applyNumberFormat="0" applyAlignment="0" applyProtection="0"/>
    <xf numFmtId="215" fontId="226" fillId="66" borderId="194" applyNumberFormat="0" applyAlignment="0" applyProtection="0"/>
    <xf numFmtId="223" fontId="281" fillId="0" borderId="190" applyFont="0" applyFill="0" applyBorder="0" applyAlignment="0" applyProtection="0"/>
    <xf numFmtId="215" fontId="26" fillId="0" borderId="189">
      <alignment horizontal="left" vertical="center"/>
    </xf>
    <xf numFmtId="215" fontId="26" fillId="0" borderId="189">
      <alignment horizontal="left" vertical="center"/>
    </xf>
    <xf numFmtId="254" fontId="247" fillId="0" borderId="191" applyAlignment="0" applyProtection="0"/>
    <xf numFmtId="215" fontId="10" fillId="28" borderId="217" applyNumberFormat="0" applyFont="0" applyAlignment="0" applyProtection="0"/>
    <xf numFmtId="254" fontId="247" fillId="0" borderId="215" applyAlignment="0" applyProtection="0"/>
    <xf numFmtId="215" fontId="248" fillId="66" borderId="216" applyNumberFormat="0" applyAlignment="0" applyProtection="0"/>
    <xf numFmtId="215" fontId="248" fillId="66" borderId="216" applyNumberFormat="0" applyAlignment="0" applyProtection="0"/>
    <xf numFmtId="215" fontId="248" fillId="66" borderId="216" applyNumberFormat="0" applyAlignment="0" applyProtection="0"/>
    <xf numFmtId="215" fontId="248" fillId="66" borderId="216" applyNumberFormat="0" applyAlignment="0" applyProtection="0"/>
    <xf numFmtId="215" fontId="26" fillId="0" borderId="213">
      <alignment horizontal="left" vertical="center"/>
    </xf>
    <xf numFmtId="215" fontId="26" fillId="0" borderId="213">
      <alignment horizontal="left" vertical="center"/>
    </xf>
    <xf numFmtId="215" fontId="10" fillId="28" borderId="217" applyNumberFormat="0" applyFont="0" applyAlignment="0" applyProtection="0"/>
    <xf numFmtId="215" fontId="10" fillId="28" borderId="217" applyNumberFormat="0" applyFont="0" applyAlignment="0" applyProtection="0"/>
    <xf numFmtId="215" fontId="10" fillId="28" borderId="217" applyNumberFormat="0" applyFont="0" applyAlignment="0" applyProtection="0"/>
    <xf numFmtId="223" fontId="281" fillId="0" borderId="214" applyFont="0" applyFill="0" applyBorder="0" applyAlignment="0" applyProtection="0"/>
    <xf numFmtId="215" fontId="226" fillId="66" borderId="218" applyNumberFormat="0" applyAlignment="0" applyProtection="0"/>
    <xf numFmtId="215" fontId="226" fillId="66" borderId="218" applyNumberFormat="0" applyAlignment="0" applyProtection="0"/>
    <xf numFmtId="215" fontId="226" fillId="66" borderId="218" applyNumberFormat="0" applyAlignment="0" applyProtection="0"/>
    <xf numFmtId="215" fontId="226" fillId="66" borderId="218" applyNumberFormat="0" applyAlignment="0" applyProtection="0"/>
    <xf numFmtId="4" fontId="209" fillId="27" borderId="219" applyNumberFormat="0" applyProtection="0">
      <alignment vertical="center"/>
    </xf>
    <xf numFmtId="254" fontId="247" fillId="0" borderId="199" applyAlignment="0" applyProtection="0"/>
    <xf numFmtId="215" fontId="248" fillId="66" borderId="200" applyNumberFormat="0" applyAlignment="0" applyProtection="0"/>
    <xf numFmtId="215" fontId="248" fillId="66" borderId="200" applyNumberFormat="0" applyAlignment="0" applyProtection="0"/>
    <xf numFmtId="215" fontId="248" fillId="66" borderId="200" applyNumberFormat="0" applyAlignment="0" applyProtection="0"/>
    <xf numFmtId="215" fontId="248" fillId="66" borderId="200" applyNumberFormat="0" applyAlignment="0" applyProtection="0"/>
    <xf numFmtId="215" fontId="26" fillId="0" borderId="197">
      <alignment horizontal="left" vertical="center"/>
    </xf>
    <xf numFmtId="215" fontId="26" fillId="0" borderId="197">
      <alignment horizontal="left" vertical="center"/>
    </xf>
    <xf numFmtId="215" fontId="10" fillId="28" borderId="201" applyNumberFormat="0" applyFont="0" applyAlignment="0" applyProtection="0"/>
    <xf numFmtId="215" fontId="10" fillId="28" borderId="201" applyNumberFormat="0" applyFont="0" applyAlignment="0" applyProtection="0"/>
    <xf numFmtId="215" fontId="10" fillId="28" borderId="201" applyNumberFormat="0" applyFont="0" applyAlignment="0" applyProtection="0"/>
    <xf numFmtId="215" fontId="10" fillId="28" borderId="201" applyNumberFormat="0" applyFont="0" applyAlignment="0" applyProtection="0"/>
    <xf numFmtId="223" fontId="281" fillId="0" borderId="198" applyFont="0" applyFill="0" applyBorder="0" applyAlignment="0" applyProtection="0"/>
    <xf numFmtId="215" fontId="226" fillId="66" borderId="202" applyNumberFormat="0" applyAlignment="0" applyProtection="0"/>
    <xf numFmtId="215" fontId="226" fillId="66" borderId="202" applyNumberFormat="0" applyAlignment="0" applyProtection="0"/>
    <xf numFmtId="215" fontId="226" fillId="66" borderId="202" applyNumberFormat="0" applyAlignment="0" applyProtection="0"/>
    <xf numFmtId="215" fontId="226" fillId="66" borderId="202" applyNumberFormat="0" applyAlignment="0" applyProtection="0"/>
    <xf numFmtId="4" fontId="209" fillId="27" borderId="203" applyNumberFormat="0" applyProtection="0">
      <alignment vertical="center"/>
    </xf>
    <xf numFmtId="4" fontId="290" fillId="20" borderId="203" applyNumberFormat="0" applyProtection="0">
      <alignment vertical="center"/>
    </xf>
    <xf numFmtId="4" fontId="209" fillId="20" borderId="203" applyNumberFormat="0" applyProtection="0">
      <alignment horizontal="left" vertical="center" indent="1"/>
    </xf>
    <xf numFmtId="215" fontId="209" fillId="20" borderId="203" applyNumberFormat="0" applyProtection="0">
      <alignment horizontal="left" vertical="top" indent="1"/>
    </xf>
    <xf numFmtId="4" fontId="19" fillId="3" borderId="203" applyNumberFormat="0" applyProtection="0">
      <alignment horizontal="right" vertical="center"/>
    </xf>
    <xf numFmtId="4" fontId="19" fillId="9" borderId="203" applyNumberFormat="0" applyProtection="0">
      <alignment horizontal="right" vertical="center"/>
    </xf>
    <xf numFmtId="4" fontId="19" fillId="17" borderId="203" applyNumberFormat="0" applyProtection="0">
      <alignment horizontal="right" vertical="center"/>
    </xf>
    <xf numFmtId="4" fontId="19" fillId="11" borderId="203" applyNumberFormat="0" applyProtection="0">
      <alignment horizontal="right" vertical="center"/>
    </xf>
    <xf numFmtId="4" fontId="19" fillId="15" borderId="203" applyNumberFormat="0" applyProtection="0">
      <alignment horizontal="right" vertical="center"/>
    </xf>
    <xf numFmtId="4" fontId="19" fillId="19" borderId="203" applyNumberFormat="0" applyProtection="0">
      <alignment horizontal="right" vertical="center"/>
    </xf>
    <xf numFmtId="4" fontId="19" fillId="18" borderId="203" applyNumberFormat="0" applyProtection="0">
      <alignment horizontal="right" vertical="center"/>
    </xf>
    <xf numFmtId="4" fontId="19" fillId="72" borderId="203" applyNumberFormat="0" applyProtection="0">
      <alignment horizontal="right" vertical="center"/>
    </xf>
    <xf numFmtId="4" fontId="19" fillId="10" borderId="203" applyNumberFormat="0" applyProtection="0">
      <alignment horizontal="right" vertical="center"/>
    </xf>
    <xf numFmtId="4" fontId="19" fillId="76" borderId="203" applyNumberFormat="0" applyProtection="0">
      <alignment horizontal="right" vertical="center"/>
    </xf>
    <xf numFmtId="215" fontId="10" fillId="75" borderId="203" applyNumberFormat="0" applyProtection="0">
      <alignment horizontal="left" vertical="center" indent="1"/>
    </xf>
    <xf numFmtId="215" fontId="10" fillId="75" borderId="203" applyNumberFormat="0" applyProtection="0">
      <alignment horizontal="left" vertical="center" indent="1"/>
    </xf>
    <xf numFmtId="215" fontId="10" fillId="75" borderId="203" applyNumberFormat="0" applyProtection="0">
      <alignment horizontal="left" vertical="top" indent="1"/>
    </xf>
    <xf numFmtId="215" fontId="10" fillId="75" borderId="203" applyNumberFormat="0" applyProtection="0">
      <alignment horizontal="left" vertical="top" indent="1"/>
    </xf>
    <xf numFmtId="215" fontId="10" fillId="71" borderId="203" applyNumberFormat="0" applyProtection="0">
      <alignment horizontal="left" vertical="center" indent="1"/>
    </xf>
    <xf numFmtId="215" fontId="10" fillId="71" borderId="203" applyNumberFormat="0" applyProtection="0">
      <alignment horizontal="left" vertical="center" indent="1"/>
    </xf>
    <xf numFmtId="215" fontId="10" fillId="71" borderId="203" applyNumberFormat="0" applyProtection="0">
      <alignment horizontal="left" vertical="top" indent="1"/>
    </xf>
    <xf numFmtId="215" fontId="10" fillId="71" borderId="203" applyNumberFormat="0" applyProtection="0">
      <alignment horizontal="left" vertical="top" indent="1"/>
    </xf>
    <xf numFmtId="215" fontId="10" fillId="77" borderId="203" applyNumberFormat="0" applyProtection="0">
      <alignment horizontal="left" vertical="center" indent="1"/>
    </xf>
    <xf numFmtId="215" fontId="10" fillId="77" borderId="203" applyNumberFormat="0" applyProtection="0">
      <alignment horizontal="left" vertical="center" indent="1"/>
    </xf>
    <xf numFmtId="215" fontId="10" fillId="77" borderId="203" applyNumberFormat="0" applyProtection="0">
      <alignment horizontal="left" vertical="top" indent="1"/>
    </xf>
    <xf numFmtId="215" fontId="10" fillId="77" borderId="203" applyNumberFormat="0" applyProtection="0">
      <alignment horizontal="left" vertical="top" indent="1"/>
    </xf>
    <xf numFmtId="215" fontId="10" fillId="78" borderId="203" applyNumberFormat="0" applyProtection="0">
      <alignment horizontal="left" vertical="center" indent="1"/>
    </xf>
    <xf numFmtId="215" fontId="10" fillId="78" borderId="203" applyNumberFormat="0" applyProtection="0">
      <alignment horizontal="left" vertical="center" indent="1"/>
    </xf>
    <xf numFmtId="215" fontId="10" fillId="78" borderId="203" applyNumberFormat="0" applyProtection="0">
      <alignment horizontal="left" vertical="top" indent="1"/>
    </xf>
    <xf numFmtId="215" fontId="10" fillId="78" borderId="203" applyNumberFormat="0" applyProtection="0">
      <alignment horizontal="left" vertical="top" indent="1"/>
    </xf>
    <xf numFmtId="4" fontId="19" fillId="23" borderId="203" applyNumberFormat="0" applyProtection="0">
      <alignment vertical="center"/>
    </xf>
    <xf numFmtId="4" fontId="292" fillId="23" borderId="203" applyNumberFormat="0" applyProtection="0">
      <alignment vertical="center"/>
    </xf>
    <xf numFmtId="4" fontId="19" fillId="23" borderId="203" applyNumberFormat="0" applyProtection="0">
      <alignment horizontal="left" vertical="center" indent="1"/>
    </xf>
    <xf numFmtId="215" fontId="19" fillId="23" borderId="203" applyNumberFormat="0" applyProtection="0">
      <alignment horizontal="left" vertical="top" indent="1"/>
    </xf>
    <xf numFmtId="4" fontId="19" fillId="74" borderId="203" applyNumberFormat="0" applyProtection="0">
      <alignment horizontal="right" vertical="center"/>
    </xf>
    <xf numFmtId="4" fontId="292" fillId="74" borderId="203" applyNumberFormat="0" applyProtection="0">
      <alignment horizontal="right" vertical="center"/>
    </xf>
    <xf numFmtId="4" fontId="19" fillId="76" borderId="203" applyNumberFormat="0" applyProtection="0">
      <alignment horizontal="left" vertical="center" indent="1"/>
    </xf>
    <xf numFmtId="215" fontId="19" fillId="71" borderId="203" applyNumberFormat="0" applyProtection="0">
      <alignment horizontal="left" vertical="top" indent="1"/>
    </xf>
    <xf numFmtId="4" fontId="44" fillId="74" borderId="203" applyNumberFormat="0" applyProtection="0">
      <alignment horizontal="right" vertical="center"/>
    </xf>
    <xf numFmtId="215" fontId="226" fillId="21" borderId="202" applyNumberFormat="0" applyAlignment="0" applyProtection="0"/>
    <xf numFmtId="215" fontId="212" fillId="21" borderId="200" applyNumberFormat="0" applyAlignment="0" applyProtection="0"/>
    <xf numFmtId="215" fontId="221" fillId="7" borderId="200" applyNumberFormat="0" applyAlignment="0" applyProtection="0"/>
    <xf numFmtId="215" fontId="233" fillId="0" borderId="204" applyNumberFormat="0" applyFill="0" applyAlignment="0" applyProtection="0"/>
    <xf numFmtId="215" fontId="9" fillId="28" borderId="201" applyNumberFormat="0" applyFont="0" applyAlignment="0" applyProtection="0"/>
    <xf numFmtId="215" fontId="9" fillId="28" borderId="201" applyNumberFormat="0" applyFont="0" applyAlignment="0" applyProtection="0"/>
    <xf numFmtId="215" fontId="233" fillId="0" borderId="204" applyNumberFormat="0" applyFill="0" applyAlignment="0" applyProtection="0"/>
    <xf numFmtId="215" fontId="221" fillId="7" borderId="200" applyNumberFormat="0" applyAlignment="0" applyProtection="0"/>
    <xf numFmtId="215" fontId="212" fillId="21" borderId="200" applyNumberFormat="0" applyAlignment="0" applyProtection="0"/>
    <xf numFmtId="215" fontId="226" fillId="21" borderId="202" applyNumberFormat="0" applyAlignment="0" applyProtection="0"/>
    <xf numFmtId="4" fontId="44" fillId="74" borderId="203" applyNumberFormat="0" applyProtection="0">
      <alignment horizontal="right" vertical="center"/>
    </xf>
    <xf numFmtId="215" fontId="19" fillId="71" borderId="203" applyNumberFormat="0" applyProtection="0">
      <alignment horizontal="left" vertical="top" indent="1"/>
    </xf>
    <xf numFmtId="4" fontId="19" fillId="76" borderId="203" applyNumberFormat="0" applyProtection="0">
      <alignment horizontal="left" vertical="center" indent="1"/>
    </xf>
    <xf numFmtId="4" fontId="292" fillId="74" borderId="203" applyNumberFormat="0" applyProtection="0">
      <alignment horizontal="right" vertical="center"/>
    </xf>
    <xf numFmtId="4" fontId="19" fillId="74" borderId="203" applyNumberFormat="0" applyProtection="0">
      <alignment horizontal="right" vertical="center"/>
    </xf>
    <xf numFmtId="215" fontId="19" fillId="23" borderId="203" applyNumberFormat="0" applyProtection="0">
      <alignment horizontal="left" vertical="top" indent="1"/>
    </xf>
    <xf numFmtId="4" fontId="19" fillId="23" borderId="203" applyNumberFormat="0" applyProtection="0">
      <alignment horizontal="left" vertical="center" indent="1"/>
    </xf>
    <xf numFmtId="4" fontId="292" fillId="23" borderId="203" applyNumberFormat="0" applyProtection="0">
      <alignment vertical="center"/>
    </xf>
    <xf numFmtId="4" fontId="19" fillId="23" borderId="203" applyNumberFormat="0" applyProtection="0">
      <alignment vertical="center"/>
    </xf>
    <xf numFmtId="215" fontId="10" fillId="78" borderId="203" applyNumberFormat="0" applyProtection="0">
      <alignment horizontal="left" vertical="top" indent="1"/>
    </xf>
    <xf numFmtId="215" fontId="10" fillId="78" borderId="203" applyNumberFormat="0" applyProtection="0">
      <alignment horizontal="left" vertical="top" indent="1"/>
    </xf>
    <xf numFmtId="215" fontId="10" fillId="78" borderId="203" applyNumberFormat="0" applyProtection="0">
      <alignment horizontal="left" vertical="center" indent="1"/>
    </xf>
    <xf numFmtId="215" fontId="10" fillId="78" borderId="203" applyNumberFormat="0" applyProtection="0">
      <alignment horizontal="left" vertical="center" indent="1"/>
    </xf>
    <xf numFmtId="215" fontId="10" fillId="77" borderId="203" applyNumberFormat="0" applyProtection="0">
      <alignment horizontal="left" vertical="top" indent="1"/>
    </xf>
    <xf numFmtId="215" fontId="10" fillId="77" borderId="203" applyNumberFormat="0" applyProtection="0">
      <alignment horizontal="left" vertical="top" indent="1"/>
    </xf>
    <xf numFmtId="215" fontId="10" fillId="77" borderId="203" applyNumberFormat="0" applyProtection="0">
      <alignment horizontal="left" vertical="center" indent="1"/>
    </xf>
    <xf numFmtId="215" fontId="10" fillId="77" borderId="203" applyNumberFormat="0" applyProtection="0">
      <alignment horizontal="left" vertical="center" indent="1"/>
    </xf>
    <xf numFmtId="215" fontId="10" fillId="71" borderId="203" applyNumberFormat="0" applyProtection="0">
      <alignment horizontal="left" vertical="top" indent="1"/>
    </xf>
    <xf numFmtId="215" fontId="10" fillId="71" borderId="203" applyNumberFormat="0" applyProtection="0">
      <alignment horizontal="left" vertical="top" indent="1"/>
    </xf>
    <xf numFmtId="215" fontId="10" fillId="71" borderId="203" applyNumberFormat="0" applyProtection="0">
      <alignment horizontal="left" vertical="center" indent="1"/>
    </xf>
    <xf numFmtId="215" fontId="10" fillId="71" borderId="203" applyNumberFormat="0" applyProtection="0">
      <alignment horizontal="left" vertical="center" indent="1"/>
    </xf>
    <xf numFmtId="215" fontId="10" fillId="75" borderId="203" applyNumberFormat="0" applyProtection="0">
      <alignment horizontal="left" vertical="top" indent="1"/>
    </xf>
    <xf numFmtId="215" fontId="10" fillId="75" borderId="203" applyNumberFormat="0" applyProtection="0">
      <alignment horizontal="left" vertical="top" indent="1"/>
    </xf>
    <xf numFmtId="215" fontId="10" fillId="75" borderId="203" applyNumberFormat="0" applyProtection="0">
      <alignment horizontal="left" vertical="center" indent="1"/>
    </xf>
    <xf numFmtId="215" fontId="10" fillId="75" borderId="203" applyNumberFormat="0" applyProtection="0">
      <alignment horizontal="left" vertical="center" indent="1"/>
    </xf>
    <xf numFmtId="4" fontId="19" fillId="76" borderId="203" applyNumberFormat="0" applyProtection="0">
      <alignment horizontal="right" vertical="center"/>
    </xf>
    <xf numFmtId="4" fontId="19" fillId="10" borderId="203" applyNumberFormat="0" applyProtection="0">
      <alignment horizontal="right" vertical="center"/>
    </xf>
    <xf numFmtId="4" fontId="19" fillId="72" borderId="203" applyNumberFormat="0" applyProtection="0">
      <alignment horizontal="right" vertical="center"/>
    </xf>
    <xf numFmtId="4" fontId="19" fillId="18" borderId="203" applyNumberFormat="0" applyProtection="0">
      <alignment horizontal="right" vertical="center"/>
    </xf>
    <xf numFmtId="4" fontId="19" fillId="19" borderId="203" applyNumberFormat="0" applyProtection="0">
      <alignment horizontal="right" vertical="center"/>
    </xf>
    <xf numFmtId="4" fontId="19" fillId="15" borderId="203" applyNumberFormat="0" applyProtection="0">
      <alignment horizontal="right" vertical="center"/>
    </xf>
    <xf numFmtId="4" fontId="19" fillId="11" borderId="203" applyNumberFormat="0" applyProtection="0">
      <alignment horizontal="right" vertical="center"/>
    </xf>
    <xf numFmtId="4" fontId="19" fillId="17" borderId="203" applyNumberFormat="0" applyProtection="0">
      <alignment horizontal="right" vertical="center"/>
    </xf>
    <xf numFmtId="4" fontId="19" fillId="9" borderId="203" applyNumberFormat="0" applyProtection="0">
      <alignment horizontal="right" vertical="center"/>
    </xf>
    <xf numFmtId="4" fontId="19" fillId="3" borderId="203" applyNumberFormat="0" applyProtection="0">
      <alignment horizontal="right" vertical="center"/>
    </xf>
    <xf numFmtId="215" fontId="209" fillId="20" borderId="203" applyNumberFormat="0" applyProtection="0">
      <alignment horizontal="left" vertical="top" indent="1"/>
    </xf>
    <xf numFmtId="4" fontId="209" fillId="20" borderId="203" applyNumberFormat="0" applyProtection="0">
      <alignment horizontal="left" vertical="center" indent="1"/>
    </xf>
    <xf numFmtId="4" fontId="290" fillId="20" borderId="203" applyNumberFormat="0" applyProtection="0">
      <alignment vertical="center"/>
    </xf>
    <xf numFmtId="4" fontId="209" fillId="27" borderId="203" applyNumberFormat="0" applyProtection="0">
      <alignment vertical="center"/>
    </xf>
    <xf numFmtId="215" fontId="248" fillId="66" borderId="200" applyNumberFormat="0" applyAlignment="0" applyProtection="0"/>
    <xf numFmtId="215" fontId="248" fillId="66" borderId="200" applyNumberFormat="0" applyAlignment="0" applyProtection="0"/>
    <xf numFmtId="215" fontId="248" fillId="66" borderId="200" applyNumberFormat="0" applyAlignment="0" applyProtection="0"/>
    <xf numFmtId="215" fontId="248" fillId="66" borderId="200" applyNumberFormat="0" applyAlignment="0" applyProtection="0"/>
    <xf numFmtId="215" fontId="226" fillId="66" borderId="202" applyNumberFormat="0" applyAlignment="0" applyProtection="0"/>
    <xf numFmtId="215" fontId="226" fillId="66" borderId="202" applyNumberFormat="0" applyAlignment="0" applyProtection="0"/>
    <xf numFmtId="215" fontId="226" fillId="66" borderId="202" applyNumberFormat="0" applyAlignment="0" applyProtection="0"/>
    <xf numFmtId="215" fontId="226" fillId="66" borderId="202" applyNumberFormat="0" applyAlignment="0" applyProtection="0"/>
    <xf numFmtId="223" fontId="281" fillId="0" borderId="198" applyFont="0" applyFill="0" applyBorder="0" applyAlignment="0" applyProtection="0"/>
    <xf numFmtId="215" fontId="26" fillId="0" borderId="197">
      <alignment horizontal="left" vertical="center"/>
    </xf>
    <xf numFmtId="215" fontId="26" fillId="0" borderId="197">
      <alignment horizontal="left" vertical="center"/>
    </xf>
    <xf numFmtId="254" fontId="247" fillId="0" borderId="199" applyAlignment="0" applyProtection="0"/>
    <xf numFmtId="254" fontId="247" fillId="0" borderId="207" applyAlignment="0" applyProtection="0"/>
    <xf numFmtId="215" fontId="248" fillId="66" borderId="208" applyNumberFormat="0" applyAlignment="0" applyProtection="0"/>
    <xf numFmtId="215" fontId="248" fillId="66" borderId="208" applyNumberFormat="0" applyAlignment="0" applyProtection="0"/>
    <xf numFmtId="215" fontId="248" fillId="66" borderId="208" applyNumberFormat="0" applyAlignment="0" applyProtection="0"/>
    <xf numFmtId="215" fontId="248" fillId="66" borderId="208" applyNumberFormat="0" applyAlignment="0" applyProtection="0"/>
    <xf numFmtId="215" fontId="26" fillId="0" borderId="205">
      <alignment horizontal="left" vertical="center"/>
    </xf>
    <xf numFmtId="215" fontId="26" fillId="0" borderId="205">
      <alignment horizontal="left" vertical="center"/>
    </xf>
    <xf numFmtId="215" fontId="10" fillId="28" borderId="209" applyNumberFormat="0" applyFont="0" applyAlignment="0" applyProtection="0"/>
    <xf numFmtId="215" fontId="10" fillId="28" borderId="209" applyNumberFormat="0" applyFont="0" applyAlignment="0" applyProtection="0"/>
    <xf numFmtId="215" fontId="10" fillId="28" borderId="209" applyNumberFormat="0" applyFont="0" applyAlignment="0" applyProtection="0"/>
    <xf numFmtId="215" fontId="10" fillId="28" borderId="209" applyNumberFormat="0" applyFont="0" applyAlignment="0" applyProtection="0"/>
    <xf numFmtId="223" fontId="281" fillId="0" borderId="206" applyFont="0" applyFill="0" applyBorder="0" applyAlignment="0" applyProtection="0"/>
    <xf numFmtId="215" fontId="226" fillId="66" borderId="210" applyNumberFormat="0" applyAlignment="0" applyProtection="0"/>
    <xf numFmtId="215" fontId="226" fillId="66" borderId="210" applyNumberFormat="0" applyAlignment="0" applyProtection="0"/>
    <xf numFmtId="215" fontId="226" fillId="66" borderId="210" applyNumberFormat="0" applyAlignment="0" applyProtection="0"/>
    <xf numFmtId="215" fontId="226" fillId="66" borderId="210" applyNumberFormat="0" applyAlignment="0" applyProtection="0"/>
    <xf numFmtId="4" fontId="209" fillId="27" borderId="211" applyNumberFormat="0" applyProtection="0">
      <alignment vertical="center"/>
    </xf>
    <xf numFmtId="4" fontId="290" fillId="20" borderId="211" applyNumberFormat="0" applyProtection="0">
      <alignment vertical="center"/>
    </xf>
    <xf numFmtId="4" fontId="209" fillId="20" borderId="211" applyNumberFormat="0" applyProtection="0">
      <alignment horizontal="left" vertical="center" indent="1"/>
    </xf>
    <xf numFmtId="215" fontId="209" fillId="20" borderId="211" applyNumberFormat="0" applyProtection="0">
      <alignment horizontal="left" vertical="top" indent="1"/>
    </xf>
    <xf numFmtId="4" fontId="19" fillId="3" borderId="211" applyNumberFormat="0" applyProtection="0">
      <alignment horizontal="right" vertical="center"/>
    </xf>
    <xf numFmtId="4" fontId="19" fillId="9" borderId="211" applyNumberFormat="0" applyProtection="0">
      <alignment horizontal="right" vertical="center"/>
    </xf>
    <xf numFmtId="4" fontId="19" fillId="17" borderId="211" applyNumberFormat="0" applyProtection="0">
      <alignment horizontal="right" vertical="center"/>
    </xf>
    <xf numFmtId="4" fontId="19" fillId="11" borderId="211" applyNumberFormat="0" applyProtection="0">
      <alignment horizontal="right" vertical="center"/>
    </xf>
    <xf numFmtId="4" fontId="19" fillId="15" borderId="211" applyNumberFormat="0" applyProtection="0">
      <alignment horizontal="right" vertical="center"/>
    </xf>
    <xf numFmtId="4" fontId="19" fillId="19" borderId="211" applyNumberFormat="0" applyProtection="0">
      <alignment horizontal="right" vertical="center"/>
    </xf>
    <xf numFmtId="4" fontId="19" fillId="18" borderId="211" applyNumberFormat="0" applyProtection="0">
      <alignment horizontal="right" vertical="center"/>
    </xf>
    <xf numFmtId="4" fontId="19" fillId="72" borderId="211" applyNumberFormat="0" applyProtection="0">
      <alignment horizontal="right" vertical="center"/>
    </xf>
    <xf numFmtId="4" fontId="19" fillId="10" borderId="211" applyNumberFormat="0" applyProtection="0">
      <alignment horizontal="right" vertical="center"/>
    </xf>
    <xf numFmtId="4" fontId="19" fillId="76" borderId="211" applyNumberFormat="0" applyProtection="0">
      <alignment horizontal="right" vertical="center"/>
    </xf>
    <xf numFmtId="215" fontId="10" fillId="75" borderId="211" applyNumberFormat="0" applyProtection="0">
      <alignment horizontal="left" vertical="center" indent="1"/>
    </xf>
    <xf numFmtId="215" fontId="10" fillId="75" borderId="211" applyNumberFormat="0" applyProtection="0">
      <alignment horizontal="left" vertical="center" indent="1"/>
    </xf>
    <xf numFmtId="215" fontId="10" fillId="75" borderId="211" applyNumberFormat="0" applyProtection="0">
      <alignment horizontal="left" vertical="top" indent="1"/>
    </xf>
    <xf numFmtId="215" fontId="10" fillId="75" borderId="211" applyNumberFormat="0" applyProtection="0">
      <alignment horizontal="left" vertical="top" indent="1"/>
    </xf>
    <xf numFmtId="215" fontId="10" fillId="71" borderId="211" applyNumberFormat="0" applyProtection="0">
      <alignment horizontal="left" vertical="center" indent="1"/>
    </xf>
    <xf numFmtId="215" fontId="10" fillId="71" borderId="211" applyNumberFormat="0" applyProtection="0">
      <alignment horizontal="left" vertical="center" indent="1"/>
    </xf>
    <xf numFmtId="215" fontId="10" fillId="71" borderId="211" applyNumberFormat="0" applyProtection="0">
      <alignment horizontal="left" vertical="top" indent="1"/>
    </xf>
    <xf numFmtId="215" fontId="10" fillId="71" borderId="211" applyNumberFormat="0" applyProtection="0">
      <alignment horizontal="left" vertical="top" indent="1"/>
    </xf>
    <xf numFmtId="215" fontId="10" fillId="77" borderId="211" applyNumberFormat="0" applyProtection="0">
      <alignment horizontal="left" vertical="center" indent="1"/>
    </xf>
    <xf numFmtId="215" fontId="10" fillId="77" borderId="211" applyNumberFormat="0" applyProtection="0">
      <alignment horizontal="left" vertical="center" indent="1"/>
    </xf>
    <xf numFmtId="215" fontId="10" fillId="77" borderId="211" applyNumberFormat="0" applyProtection="0">
      <alignment horizontal="left" vertical="top" indent="1"/>
    </xf>
    <xf numFmtId="215" fontId="10" fillId="77" borderId="211" applyNumberFormat="0" applyProtection="0">
      <alignment horizontal="left" vertical="top" indent="1"/>
    </xf>
    <xf numFmtId="215" fontId="10" fillId="78" borderId="211" applyNumberFormat="0" applyProtection="0">
      <alignment horizontal="left" vertical="center" indent="1"/>
    </xf>
    <xf numFmtId="215" fontId="10" fillId="78" borderId="211" applyNumberFormat="0" applyProtection="0">
      <alignment horizontal="left" vertical="center" indent="1"/>
    </xf>
    <xf numFmtId="215" fontId="10" fillId="78" borderId="211" applyNumberFormat="0" applyProtection="0">
      <alignment horizontal="left" vertical="top" indent="1"/>
    </xf>
    <xf numFmtId="215" fontId="10" fillId="78" borderId="211" applyNumberFormat="0" applyProtection="0">
      <alignment horizontal="left" vertical="top" indent="1"/>
    </xf>
    <xf numFmtId="4" fontId="19" fillId="23" borderId="211" applyNumberFormat="0" applyProtection="0">
      <alignment vertical="center"/>
    </xf>
    <xf numFmtId="4" fontId="292" fillId="23" borderId="211" applyNumberFormat="0" applyProtection="0">
      <alignment vertical="center"/>
    </xf>
    <xf numFmtId="4" fontId="19" fillId="23" borderId="211" applyNumberFormat="0" applyProtection="0">
      <alignment horizontal="left" vertical="center" indent="1"/>
    </xf>
    <xf numFmtId="215" fontId="19" fillId="23" borderId="211" applyNumberFormat="0" applyProtection="0">
      <alignment horizontal="left" vertical="top" indent="1"/>
    </xf>
    <xf numFmtId="4" fontId="19" fillId="74" borderId="211" applyNumberFormat="0" applyProtection="0">
      <alignment horizontal="right" vertical="center"/>
    </xf>
    <xf numFmtId="4" fontId="292" fillId="74" borderId="211" applyNumberFormat="0" applyProtection="0">
      <alignment horizontal="right" vertical="center"/>
    </xf>
    <xf numFmtId="4" fontId="19" fillId="76" borderId="211" applyNumberFormat="0" applyProtection="0">
      <alignment horizontal="left" vertical="center" indent="1"/>
    </xf>
    <xf numFmtId="215" fontId="19" fillId="71" borderId="211" applyNumberFormat="0" applyProtection="0">
      <alignment horizontal="left" vertical="top" indent="1"/>
    </xf>
    <xf numFmtId="4" fontId="44" fillId="74" borderId="211" applyNumberFormat="0" applyProtection="0">
      <alignment horizontal="right" vertical="center"/>
    </xf>
    <xf numFmtId="215" fontId="226" fillId="21" borderId="210" applyNumberFormat="0" applyAlignment="0" applyProtection="0"/>
    <xf numFmtId="215" fontId="212" fillId="21" borderId="208" applyNumberFormat="0" applyAlignment="0" applyProtection="0"/>
    <xf numFmtId="215" fontId="221" fillId="7" borderId="208" applyNumberFormat="0" applyAlignment="0" applyProtection="0"/>
    <xf numFmtId="215" fontId="233" fillId="0" borderId="212" applyNumberFormat="0" applyFill="0" applyAlignment="0" applyProtection="0"/>
    <xf numFmtId="215" fontId="9" fillId="28" borderId="209" applyNumberFormat="0" applyFont="0" applyAlignment="0" applyProtection="0"/>
    <xf numFmtId="215" fontId="9" fillId="28" borderId="209" applyNumberFormat="0" applyFont="0" applyAlignment="0" applyProtection="0"/>
    <xf numFmtId="215" fontId="233" fillId="0" borderId="212" applyNumberFormat="0" applyFill="0" applyAlignment="0" applyProtection="0"/>
    <xf numFmtId="215" fontId="221" fillId="7" borderId="208" applyNumberFormat="0" applyAlignment="0" applyProtection="0"/>
    <xf numFmtId="215" fontId="212" fillId="21" borderId="208" applyNumberFormat="0" applyAlignment="0" applyProtection="0"/>
    <xf numFmtId="215" fontId="226" fillId="21" borderId="210" applyNumberFormat="0" applyAlignment="0" applyProtection="0"/>
    <xf numFmtId="4" fontId="44" fillId="74" borderId="211" applyNumberFormat="0" applyProtection="0">
      <alignment horizontal="right" vertical="center"/>
    </xf>
    <xf numFmtId="215" fontId="19" fillId="71" borderId="211" applyNumberFormat="0" applyProtection="0">
      <alignment horizontal="left" vertical="top" indent="1"/>
    </xf>
    <xf numFmtId="4" fontId="19" fillId="76" borderId="211" applyNumberFormat="0" applyProtection="0">
      <alignment horizontal="left" vertical="center" indent="1"/>
    </xf>
    <xf numFmtId="4" fontId="292" fillId="74" borderId="211" applyNumberFormat="0" applyProtection="0">
      <alignment horizontal="right" vertical="center"/>
    </xf>
    <xf numFmtId="4" fontId="19" fillId="74" borderId="211" applyNumberFormat="0" applyProtection="0">
      <alignment horizontal="right" vertical="center"/>
    </xf>
    <xf numFmtId="215" fontId="19" fillId="23" borderId="211" applyNumberFormat="0" applyProtection="0">
      <alignment horizontal="left" vertical="top" indent="1"/>
    </xf>
    <xf numFmtId="4" fontId="19" fillId="23" borderId="211" applyNumberFormat="0" applyProtection="0">
      <alignment horizontal="left" vertical="center" indent="1"/>
    </xf>
    <xf numFmtId="4" fontId="292" fillId="23" borderId="211" applyNumberFormat="0" applyProtection="0">
      <alignment vertical="center"/>
    </xf>
    <xf numFmtId="4" fontId="19" fillId="23" borderId="211" applyNumberFormat="0" applyProtection="0">
      <alignment vertical="center"/>
    </xf>
    <xf numFmtId="215" fontId="10" fillId="78" borderId="211" applyNumberFormat="0" applyProtection="0">
      <alignment horizontal="left" vertical="top" indent="1"/>
    </xf>
    <xf numFmtId="215" fontId="10" fillId="78" borderId="211" applyNumberFormat="0" applyProtection="0">
      <alignment horizontal="left" vertical="top" indent="1"/>
    </xf>
    <xf numFmtId="215" fontId="10" fillId="78" borderId="211" applyNumberFormat="0" applyProtection="0">
      <alignment horizontal="left" vertical="center" indent="1"/>
    </xf>
    <xf numFmtId="215" fontId="10" fillId="78" borderId="211" applyNumberFormat="0" applyProtection="0">
      <alignment horizontal="left" vertical="center" indent="1"/>
    </xf>
    <xf numFmtId="215" fontId="10" fillId="77" borderId="211" applyNumberFormat="0" applyProtection="0">
      <alignment horizontal="left" vertical="top" indent="1"/>
    </xf>
    <xf numFmtId="215" fontId="10" fillId="77" borderId="211" applyNumberFormat="0" applyProtection="0">
      <alignment horizontal="left" vertical="top" indent="1"/>
    </xf>
    <xf numFmtId="215" fontId="10" fillId="77" borderId="211" applyNumberFormat="0" applyProtection="0">
      <alignment horizontal="left" vertical="center" indent="1"/>
    </xf>
    <xf numFmtId="215" fontId="10" fillId="77" borderId="211" applyNumberFormat="0" applyProtection="0">
      <alignment horizontal="left" vertical="center" indent="1"/>
    </xf>
    <xf numFmtId="215" fontId="10" fillId="71" borderId="211" applyNumberFormat="0" applyProtection="0">
      <alignment horizontal="left" vertical="top" indent="1"/>
    </xf>
    <xf numFmtId="215" fontId="10" fillId="71" borderId="211" applyNumberFormat="0" applyProtection="0">
      <alignment horizontal="left" vertical="top" indent="1"/>
    </xf>
    <xf numFmtId="215" fontId="10" fillId="71" borderId="211" applyNumberFormat="0" applyProtection="0">
      <alignment horizontal="left" vertical="center" indent="1"/>
    </xf>
    <xf numFmtId="215" fontId="10" fillId="71" borderId="211" applyNumberFormat="0" applyProtection="0">
      <alignment horizontal="left" vertical="center" indent="1"/>
    </xf>
    <xf numFmtId="215" fontId="10" fillId="75" borderId="211" applyNumberFormat="0" applyProtection="0">
      <alignment horizontal="left" vertical="top" indent="1"/>
    </xf>
    <xf numFmtId="215" fontId="10" fillId="75" borderId="211" applyNumberFormat="0" applyProtection="0">
      <alignment horizontal="left" vertical="top" indent="1"/>
    </xf>
    <xf numFmtId="215" fontId="10" fillId="75" borderId="211" applyNumberFormat="0" applyProtection="0">
      <alignment horizontal="left" vertical="center" indent="1"/>
    </xf>
    <xf numFmtId="215" fontId="10" fillId="75" borderId="211" applyNumberFormat="0" applyProtection="0">
      <alignment horizontal="left" vertical="center" indent="1"/>
    </xf>
    <xf numFmtId="4" fontId="19" fillId="76" borderId="211" applyNumberFormat="0" applyProtection="0">
      <alignment horizontal="right" vertical="center"/>
    </xf>
    <xf numFmtId="4" fontId="19" fillId="10" borderId="211" applyNumberFormat="0" applyProtection="0">
      <alignment horizontal="right" vertical="center"/>
    </xf>
    <xf numFmtId="4" fontId="19" fillId="72" borderId="211" applyNumberFormat="0" applyProtection="0">
      <alignment horizontal="right" vertical="center"/>
    </xf>
    <xf numFmtId="4" fontId="19" fillId="18" borderId="211" applyNumberFormat="0" applyProtection="0">
      <alignment horizontal="right" vertical="center"/>
    </xf>
    <xf numFmtId="4" fontId="19" fillId="19" borderId="211" applyNumberFormat="0" applyProtection="0">
      <alignment horizontal="right" vertical="center"/>
    </xf>
    <xf numFmtId="4" fontId="19" fillId="15" borderId="211" applyNumberFormat="0" applyProtection="0">
      <alignment horizontal="right" vertical="center"/>
    </xf>
    <xf numFmtId="4" fontId="19" fillId="11" borderId="211" applyNumberFormat="0" applyProtection="0">
      <alignment horizontal="right" vertical="center"/>
    </xf>
    <xf numFmtId="4" fontId="19" fillId="17" borderId="211" applyNumberFormat="0" applyProtection="0">
      <alignment horizontal="right" vertical="center"/>
    </xf>
    <xf numFmtId="4" fontId="19" fillId="9" borderId="211" applyNumberFormat="0" applyProtection="0">
      <alignment horizontal="right" vertical="center"/>
    </xf>
    <xf numFmtId="4" fontId="19" fillId="3" borderId="211" applyNumberFormat="0" applyProtection="0">
      <alignment horizontal="right" vertical="center"/>
    </xf>
    <xf numFmtId="215" fontId="209" fillId="20" borderId="211" applyNumberFormat="0" applyProtection="0">
      <alignment horizontal="left" vertical="top" indent="1"/>
    </xf>
    <xf numFmtId="4" fontId="209" fillId="20" borderId="211" applyNumberFormat="0" applyProtection="0">
      <alignment horizontal="left" vertical="center" indent="1"/>
    </xf>
    <xf numFmtId="4" fontId="290" fillId="20" borderId="211" applyNumberFormat="0" applyProtection="0">
      <alignment vertical="center"/>
    </xf>
    <xf numFmtId="4" fontId="209" fillId="27" borderId="211" applyNumberFormat="0" applyProtection="0">
      <alignment vertical="center"/>
    </xf>
    <xf numFmtId="215" fontId="248" fillId="66" borderId="208" applyNumberFormat="0" applyAlignment="0" applyProtection="0"/>
    <xf numFmtId="215" fontId="248" fillId="66" borderId="208" applyNumberFormat="0" applyAlignment="0" applyProtection="0"/>
    <xf numFmtId="215" fontId="248" fillId="66" borderId="208" applyNumberFormat="0" applyAlignment="0" applyProtection="0"/>
    <xf numFmtId="215" fontId="248" fillId="66" borderId="208" applyNumberFormat="0" applyAlignment="0" applyProtection="0"/>
    <xf numFmtId="215" fontId="226" fillId="66" borderId="210" applyNumberFormat="0" applyAlignment="0" applyProtection="0"/>
    <xf numFmtId="215" fontId="226" fillId="66" borderId="210" applyNumberFormat="0" applyAlignment="0" applyProtection="0"/>
    <xf numFmtId="215" fontId="226" fillId="66" borderId="210" applyNumberFormat="0" applyAlignment="0" applyProtection="0"/>
    <xf numFmtId="215" fontId="226" fillId="66" borderId="210" applyNumberFormat="0" applyAlignment="0" applyProtection="0"/>
    <xf numFmtId="223" fontId="281" fillId="0" borderId="206" applyFont="0" applyFill="0" applyBorder="0" applyAlignment="0" applyProtection="0"/>
    <xf numFmtId="215" fontId="26" fillId="0" borderId="205">
      <alignment horizontal="left" vertical="center"/>
    </xf>
    <xf numFmtId="215" fontId="26" fillId="0" borderId="205">
      <alignment horizontal="left" vertical="center"/>
    </xf>
    <xf numFmtId="254" fontId="247" fillId="0" borderId="207" applyAlignment="0" applyProtection="0"/>
    <xf numFmtId="4" fontId="290" fillId="20" borderId="219" applyNumberFormat="0" applyProtection="0">
      <alignment vertical="center"/>
    </xf>
    <xf numFmtId="4" fontId="209" fillId="20" borderId="219" applyNumberFormat="0" applyProtection="0">
      <alignment horizontal="left" vertical="center" indent="1"/>
    </xf>
    <xf numFmtId="215" fontId="209" fillId="20" borderId="219" applyNumberFormat="0" applyProtection="0">
      <alignment horizontal="left" vertical="top" indent="1"/>
    </xf>
    <xf numFmtId="4" fontId="19" fillId="3" borderId="219" applyNumberFormat="0" applyProtection="0">
      <alignment horizontal="right" vertical="center"/>
    </xf>
    <xf numFmtId="4" fontId="19" fillId="9" borderId="219" applyNumberFormat="0" applyProtection="0">
      <alignment horizontal="right" vertical="center"/>
    </xf>
    <xf numFmtId="4" fontId="19" fillId="17" borderId="219" applyNumberFormat="0" applyProtection="0">
      <alignment horizontal="right" vertical="center"/>
    </xf>
    <xf numFmtId="4" fontId="19" fillId="11" borderId="219" applyNumberFormat="0" applyProtection="0">
      <alignment horizontal="right" vertical="center"/>
    </xf>
    <xf numFmtId="4" fontId="19" fillId="15" borderId="219" applyNumberFormat="0" applyProtection="0">
      <alignment horizontal="right" vertical="center"/>
    </xf>
    <xf numFmtId="4" fontId="19" fillId="19" borderId="219" applyNumberFormat="0" applyProtection="0">
      <alignment horizontal="right" vertical="center"/>
    </xf>
    <xf numFmtId="4" fontId="19" fillId="18" borderId="219" applyNumberFormat="0" applyProtection="0">
      <alignment horizontal="right" vertical="center"/>
    </xf>
    <xf numFmtId="4" fontId="19" fillId="72" borderId="219" applyNumberFormat="0" applyProtection="0">
      <alignment horizontal="right" vertical="center"/>
    </xf>
    <xf numFmtId="4" fontId="19" fillId="10" borderId="219" applyNumberFormat="0" applyProtection="0">
      <alignment horizontal="right" vertical="center"/>
    </xf>
    <xf numFmtId="4" fontId="19" fillId="76" borderId="219" applyNumberFormat="0" applyProtection="0">
      <alignment horizontal="right" vertical="center"/>
    </xf>
    <xf numFmtId="215" fontId="10" fillId="75" borderId="219" applyNumberFormat="0" applyProtection="0">
      <alignment horizontal="left" vertical="center" indent="1"/>
    </xf>
    <xf numFmtId="215" fontId="10" fillId="75" borderId="219" applyNumberFormat="0" applyProtection="0">
      <alignment horizontal="left" vertical="center" indent="1"/>
    </xf>
    <xf numFmtId="215" fontId="10" fillId="75" borderId="219" applyNumberFormat="0" applyProtection="0">
      <alignment horizontal="left" vertical="top" indent="1"/>
    </xf>
    <xf numFmtId="215" fontId="10" fillId="75" borderId="219" applyNumberFormat="0" applyProtection="0">
      <alignment horizontal="left" vertical="top" indent="1"/>
    </xf>
    <xf numFmtId="215" fontId="10" fillId="71" borderId="219" applyNumberFormat="0" applyProtection="0">
      <alignment horizontal="left" vertical="center" indent="1"/>
    </xf>
    <xf numFmtId="215" fontId="10" fillId="71" borderId="219" applyNumberFormat="0" applyProtection="0">
      <alignment horizontal="left" vertical="center" indent="1"/>
    </xf>
    <xf numFmtId="215" fontId="10" fillId="71" borderId="219" applyNumberFormat="0" applyProtection="0">
      <alignment horizontal="left" vertical="top" indent="1"/>
    </xf>
    <xf numFmtId="215" fontId="10" fillId="71" borderId="219" applyNumberFormat="0" applyProtection="0">
      <alignment horizontal="left" vertical="top" indent="1"/>
    </xf>
    <xf numFmtId="215" fontId="10" fillId="77" borderId="219" applyNumberFormat="0" applyProtection="0">
      <alignment horizontal="left" vertical="center" indent="1"/>
    </xf>
    <xf numFmtId="215" fontId="10" fillId="77" borderId="219" applyNumberFormat="0" applyProtection="0">
      <alignment horizontal="left" vertical="center" indent="1"/>
    </xf>
    <xf numFmtId="215" fontId="10" fillId="77" borderId="219" applyNumberFormat="0" applyProtection="0">
      <alignment horizontal="left" vertical="top" indent="1"/>
    </xf>
    <xf numFmtId="215" fontId="10" fillId="77" borderId="219" applyNumberFormat="0" applyProtection="0">
      <alignment horizontal="left" vertical="top" indent="1"/>
    </xf>
    <xf numFmtId="215" fontId="10" fillId="78" borderId="219" applyNumberFormat="0" applyProtection="0">
      <alignment horizontal="left" vertical="center" indent="1"/>
    </xf>
    <xf numFmtId="215" fontId="10" fillId="78" borderId="219" applyNumberFormat="0" applyProtection="0">
      <alignment horizontal="left" vertical="center" indent="1"/>
    </xf>
    <xf numFmtId="215" fontId="10" fillId="78" borderId="219" applyNumberFormat="0" applyProtection="0">
      <alignment horizontal="left" vertical="top" indent="1"/>
    </xf>
    <xf numFmtId="215" fontId="10" fillId="78" borderId="219" applyNumberFormat="0" applyProtection="0">
      <alignment horizontal="left" vertical="top" indent="1"/>
    </xf>
    <xf numFmtId="4" fontId="19" fillId="23" borderId="219" applyNumberFormat="0" applyProtection="0">
      <alignment vertical="center"/>
    </xf>
    <xf numFmtId="4" fontId="292" fillId="23" borderId="219" applyNumberFormat="0" applyProtection="0">
      <alignment vertical="center"/>
    </xf>
    <xf numFmtId="4" fontId="19" fillId="23" borderId="219" applyNumberFormat="0" applyProtection="0">
      <alignment horizontal="left" vertical="center" indent="1"/>
    </xf>
    <xf numFmtId="215" fontId="19" fillId="23" borderId="219" applyNumberFormat="0" applyProtection="0">
      <alignment horizontal="left" vertical="top" indent="1"/>
    </xf>
    <xf numFmtId="4" fontId="19" fillId="74" borderId="219" applyNumberFormat="0" applyProtection="0">
      <alignment horizontal="right" vertical="center"/>
    </xf>
    <xf numFmtId="4" fontId="292" fillId="74" borderId="219" applyNumberFormat="0" applyProtection="0">
      <alignment horizontal="right" vertical="center"/>
    </xf>
    <xf numFmtId="4" fontId="19" fillId="76" borderId="219" applyNumberFormat="0" applyProtection="0">
      <alignment horizontal="left" vertical="center" indent="1"/>
    </xf>
    <xf numFmtId="215" fontId="19" fillId="71" borderId="219" applyNumberFormat="0" applyProtection="0">
      <alignment horizontal="left" vertical="top" indent="1"/>
    </xf>
    <xf numFmtId="4" fontId="44" fillId="74" borderId="219" applyNumberFormat="0" applyProtection="0">
      <alignment horizontal="right" vertical="center"/>
    </xf>
    <xf numFmtId="215" fontId="226" fillId="21" borderId="218" applyNumberFormat="0" applyAlignment="0" applyProtection="0"/>
    <xf numFmtId="215" fontId="212" fillId="21" borderId="216" applyNumberFormat="0" applyAlignment="0" applyProtection="0"/>
    <xf numFmtId="215" fontId="221" fillId="7" borderId="216" applyNumberFormat="0" applyAlignment="0" applyProtection="0"/>
    <xf numFmtId="215" fontId="233" fillId="0" borderId="220" applyNumberFormat="0" applyFill="0" applyAlignment="0" applyProtection="0"/>
    <xf numFmtId="215" fontId="9" fillId="28" borderId="217" applyNumberFormat="0" applyFont="0" applyAlignment="0" applyProtection="0"/>
    <xf numFmtId="215" fontId="9" fillId="28" borderId="217" applyNumberFormat="0" applyFont="0" applyAlignment="0" applyProtection="0"/>
    <xf numFmtId="215" fontId="233" fillId="0" borderId="220" applyNumberFormat="0" applyFill="0" applyAlignment="0" applyProtection="0"/>
    <xf numFmtId="215" fontId="221" fillId="7" borderId="216" applyNumberFormat="0" applyAlignment="0" applyProtection="0"/>
    <xf numFmtId="215" fontId="212" fillId="21" borderId="216" applyNumberFormat="0" applyAlignment="0" applyProtection="0"/>
    <xf numFmtId="215" fontId="226" fillId="21" borderId="218" applyNumberFormat="0" applyAlignment="0" applyProtection="0"/>
    <xf numFmtId="4" fontId="44" fillId="74" borderId="219" applyNumberFormat="0" applyProtection="0">
      <alignment horizontal="right" vertical="center"/>
    </xf>
    <xf numFmtId="215" fontId="19" fillId="71" borderId="219" applyNumberFormat="0" applyProtection="0">
      <alignment horizontal="left" vertical="top" indent="1"/>
    </xf>
    <xf numFmtId="4" fontId="19" fillId="76" borderId="219" applyNumberFormat="0" applyProtection="0">
      <alignment horizontal="left" vertical="center" indent="1"/>
    </xf>
    <xf numFmtId="4" fontId="292" fillId="74" borderId="219" applyNumberFormat="0" applyProtection="0">
      <alignment horizontal="right" vertical="center"/>
    </xf>
    <xf numFmtId="4" fontId="19" fillId="74" borderId="219" applyNumberFormat="0" applyProtection="0">
      <alignment horizontal="right" vertical="center"/>
    </xf>
    <xf numFmtId="215" fontId="19" fillId="23" borderId="219" applyNumberFormat="0" applyProtection="0">
      <alignment horizontal="left" vertical="top" indent="1"/>
    </xf>
    <xf numFmtId="4" fontId="19" fillId="23" borderId="219" applyNumberFormat="0" applyProtection="0">
      <alignment horizontal="left" vertical="center" indent="1"/>
    </xf>
    <xf numFmtId="4" fontId="292" fillId="23" borderId="219" applyNumberFormat="0" applyProtection="0">
      <alignment vertical="center"/>
    </xf>
    <xf numFmtId="4" fontId="19" fillId="23" borderId="219" applyNumberFormat="0" applyProtection="0">
      <alignment vertical="center"/>
    </xf>
    <xf numFmtId="215" fontId="10" fillId="78" borderId="219" applyNumberFormat="0" applyProtection="0">
      <alignment horizontal="left" vertical="top" indent="1"/>
    </xf>
    <xf numFmtId="215" fontId="10" fillId="78" borderId="219" applyNumberFormat="0" applyProtection="0">
      <alignment horizontal="left" vertical="top" indent="1"/>
    </xf>
    <xf numFmtId="215" fontId="10" fillId="78" borderId="219" applyNumberFormat="0" applyProtection="0">
      <alignment horizontal="left" vertical="center" indent="1"/>
    </xf>
    <xf numFmtId="215" fontId="10" fillId="78" borderId="219" applyNumberFormat="0" applyProtection="0">
      <alignment horizontal="left" vertical="center" indent="1"/>
    </xf>
    <xf numFmtId="215" fontId="10" fillId="77" borderId="219" applyNumberFormat="0" applyProtection="0">
      <alignment horizontal="left" vertical="top" indent="1"/>
    </xf>
    <xf numFmtId="215" fontId="10" fillId="77" borderId="219" applyNumberFormat="0" applyProtection="0">
      <alignment horizontal="left" vertical="top" indent="1"/>
    </xf>
    <xf numFmtId="215" fontId="10" fillId="77" borderId="219" applyNumberFormat="0" applyProtection="0">
      <alignment horizontal="left" vertical="center" indent="1"/>
    </xf>
    <xf numFmtId="215" fontId="10" fillId="77" borderId="219" applyNumberFormat="0" applyProtection="0">
      <alignment horizontal="left" vertical="center" indent="1"/>
    </xf>
    <xf numFmtId="215" fontId="10" fillId="71" borderId="219" applyNumberFormat="0" applyProtection="0">
      <alignment horizontal="left" vertical="top" indent="1"/>
    </xf>
    <xf numFmtId="215" fontId="10" fillId="71" borderId="219" applyNumberFormat="0" applyProtection="0">
      <alignment horizontal="left" vertical="top" indent="1"/>
    </xf>
    <xf numFmtId="215" fontId="10" fillId="71" borderId="219" applyNumberFormat="0" applyProtection="0">
      <alignment horizontal="left" vertical="center" indent="1"/>
    </xf>
    <xf numFmtId="215" fontId="10" fillId="71" borderId="219" applyNumberFormat="0" applyProtection="0">
      <alignment horizontal="left" vertical="center" indent="1"/>
    </xf>
    <xf numFmtId="215" fontId="10" fillId="75" borderId="219" applyNumberFormat="0" applyProtection="0">
      <alignment horizontal="left" vertical="top" indent="1"/>
    </xf>
    <xf numFmtId="215" fontId="10" fillId="75" borderId="219" applyNumberFormat="0" applyProtection="0">
      <alignment horizontal="left" vertical="top" indent="1"/>
    </xf>
    <xf numFmtId="215" fontId="10" fillId="75" borderId="219" applyNumberFormat="0" applyProtection="0">
      <alignment horizontal="left" vertical="center" indent="1"/>
    </xf>
    <xf numFmtId="215" fontId="10" fillId="75" borderId="219" applyNumberFormat="0" applyProtection="0">
      <alignment horizontal="left" vertical="center" indent="1"/>
    </xf>
    <xf numFmtId="4" fontId="19" fillId="76" borderId="219" applyNumberFormat="0" applyProtection="0">
      <alignment horizontal="right" vertical="center"/>
    </xf>
    <xf numFmtId="4" fontId="19" fillId="10" borderId="219" applyNumberFormat="0" applyProtection="0">
      <alignment horizontal="right" vertical="center"/>
    </xf>
    <xf numFmtId="4" fontId="19" fillId="72" borderId="219" applyNumberFormat="0" applyProtection="0">
      <alignment horizontal="right" vertical="center"/>
    </xf>
    <xf numFmtId="4" fontId="19" fillId="18" borderId="219" applyNumberFormat="0" applyProtection="0">
      <alignment horizontal="right" vertical="center"/>
    </xf>
    <xf numFmtId="4" fontId="19" fillId="19" borderId="219" applyNumberFormat="0" applyProtection="0">
      <alignment horizontal="right" vertical="center"/>
    </xf>
    <xf numFmtId="4" fontId="19" fillId="15" borderId="219" applyNumberFormat="0" applyProtection="0">
      <alignment horizontal="right" vertical="center"/>
    </xf>
    <xf numFmtId="4" fontId="19" fillId="11" borderId="219" applyNumberFormat="0" applyProtection="0">
      <alignment horizontal="right" vertical="center"/>
    </xf>
    <xf numFmtId="4" fontId="19" fillId="17" borderId="219" applyNumberFormat="0" applyProtection="0">
      <alignment horizontal="right" vertical="center"/>
    </xf>
    <xf numFmtId="4" fontId="19" fillId="9" borderId="219" applyNumberFormat="0" applyProtection="0">
      <alignment horizontal="right" vertical="center"/>
    </xf>
    <xf numFmtId="4" fontId="19" fillId="3" borderId="219" applyNumberFormat="0" applyProtection="0">
      <alignment horizontal="right" vertical="center"/>
    </xf>
    <xf numFmtId="215" fontId="209" fillId="20" borderId="219" applyNumberFormat="0" applyProtection="0">
      <alignment horizontal="left" vertical="top" indent="1"/>
    </xf>
    <xf numFmtId="4" fontId="209" fillId="20" borderId="219" applyNumberFormat="0" applyProtection="0">
      <alignment horizontal="left" vertical="center" indent="1"/>
    </xf>
    <xf numFmtId="4" fontId="290" fillId="20" borderId="219" applyNumberFormat="0" applyProtection="0">
      <alignment vertical="center"/>
    </xf>
    <xf numFmtId="4" fontId="209" fillId="27" borderId="219" applyNumberFormat="0" applyProtection="0">
      <alignment vertical="center"/>
    </xf>
    <xf numFmtId="215" fontId="248" fillId="66" borderId="216" applyNumberFormat="0" applyAlignment="0" applyProtection="0"/>
    <xf numFmtId="215" fontId="248" fillId="66" borderId="216" applyNumberFormat="0" applyAlignment="0" applyProtection="0"/>
    <xf numFmtId="215" fontId="248" fillId="66" borderId="216" applyNumberFormat="0" applyAlignment="0" applyProtection="0"/>
    <xf numFmtId="215" fontId="248" fillId="66" borderId="216" applyNumberFormat="0" applyAlignment="0" applyProtection="0"/>
    <xf numFmtId="215" fontId="226" fillId="66" borderId="218" applyNumberFormat="0" applyAlignment="0" applyProtection="0"/>
    <xf numFmtId="215" fontId="226" fillId="66" borderId="218" applyNumberFormat="0" applyAlignment="0" applyProtection="0"/>
    <xf numFmtId="215" fontId="226" fillId="66" borderId="218" applyNumberFormat="0" applyAlignment="0" applyProtection="0"/>
    <xf numFmtId="215" fontId="226" fillId="66" borderId="218" applyNumberFormat="0" applyAlignment="0" applyProtection="0"/>
    <xf numFmtId="223" fontId="281" fillId="0" borderId="214" applyFont="0" applyFill="0" applyBorder="0" applyAlignment="0" applyProtection="0"/>
    <xf numFmtId="215" fontId="26" fillId="0" borderId="213">
      <alignment horizontal="left" vertical="center"/>
    </xf>
    <xf numFmtId="215" fontId="26" fillId="0" borderId="213">
      <alignment horizontal="left" vertical="center"/>
    </xf>
    <xf numFmtId="254" fontId="247" fillId="0" borderId="215" applyAlignment="0" applyProtection="0"/>
    <xf numFmtId="0" fontId="166" fillId="0" borderId="0">
      <protection locked="0"/>
    </xf>
    <xf numFmtId="0" fontId="10" fillId="0" borderId="0"/>
    <xf numFmtId="211" fontId="10" fillId="0" borderId="0" applyFont="0" applyFill="0" applyBorder="0" applyAlignment="0" applyProtection="0"/>
    <xf numFmtId="0" fontId="49" fillId="21" borderId="208" applyNumberFormat="0" applyAlignment="0" applyProtection="0"/>
    <xf numFmtId="0" fontId="1" fillId="0" borderId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6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147">
      <alignment horizontal="left" vertical="center"/>
    </xf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9" fillId="21" borderId="208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3" fillId="0" borderId="58" applyNumberFormat="0" applyFill="0" applyAlignment="0" applyProtection="0"/>
    <xf numFmtId="0" fontId="13" fillId="0" borderId="58" applyNumberFormat="0" applyFill="0" applyAlignment="0" applyProtection="0"/>
    <xf numFmtId="0" fontId="49" fillId="21" borderId="216" applyNumberFormat="0" applyAlignment="0" applyProtection="0"/>
    <xf numFmtId="0" fontId="49" fillId="21" borderId="216" applyNumberFormat="0" applyAlignment="0" applyProtection="0"/>
    <xf numFmtId="0" fontId="64" fillId="21" borderId="143" applyNumberFormat="0" applyAlignment="0" applyProtection="0"/>
    <xf numFmtId="0" fontId="58" fillId="7" borderId="208" applyNumberFormat="0" applyAlignment="0" applyProtection="0"/>
    <xf numFmtId="0" fontId="26" fillId="0" borderId="147">
      <alignment horizontal="left" vertical="center"/>
    </xf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2" fontId="11" fillId="0" borderId="41" applyFont="0" applyFill="0" applyBorder="0" applyAlignment="0" applyProtection="0"/>
    <xf numFmtId="194" fontId="51" fillId="0" borderId="58"/>
    <xf numFmtId="194" fontId="51" fillId="0" borderId="58"/>
    <xf numFmtId="0" fontId="26" fillId="0" borderId="213">
      <alignment horizontal="left" vertical="center"/>
    </xf>
    <xf numFmtId="0" fontId="26" fillId="0" borderId="213">
      <alignment horizontal="left" vertical="center"/>
    </xf>
    <xf numFmtId="0" fontId="26" fillId="0" borderId="213">
      <alignment horizontal="left" vertical="center"/>
    </xf>
    <xf numFmtId="0" fontId="26" fillId="0" borderId="213">
      <alignment horizontal="left" vertical="center"/>
    </xf>
    <xf numFmtId="0" fontId="58" fillId="7" borderId="216" applyNumberFormat="0" applyAlignment="0" applyProtection="0"/>
    <xf numFmtId="0" fontId="58" fillId="7" borderId="216" applyNumberFormat="0" applyAlignment="0" applyProtection="0"/>
    <xf numFmtId="14" fontId="51" fillId="0" borderId="58" applyFont="0" applyFill="0" applyBorder="0" applyAlignment="0" applyProtection="0"/>
    <xf numFmtId="14" fontId="51" fillId="0" borderId="58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21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28" borderId="209" applyNumberFormat="0" applyFont="0" applyAlignment="0" applyProtection="0"/>
    <xf numFmtId="0" fontId="63" fillId="28" borderId="209" applyNumberFormat="0" applyFont="0" applyAlignment="0" applyProtection="0"/>
    <xf numFmtId="0" fontId="63" fillId="28" borderId="209" applyNumberFormat="0" applyFont="0" applyAlignment="0" applyProtection="0"/>
    <xf numFmtId="0" fontId="64" fillId="21" borderId="210" applyNumberFormat="0" applyAlignment="0" applyProtection="0"/>
    <xf numFmtId="0" fontId="64" fillId="21" borderId="210" applyNumberFormat="0" applyAlignment="0" applyProtection="0"/>
    <xf numFmtId="0" fontId="70" fillId="0" borderId="212" applyNumberFormat="0" applyFill="0" applyAlignment="0" applyProtection="0"/>
    <xf numFmtId="0" fontId="70" fillId="0" borderId="212" applyNumberFormat="0" applyFill="0" applyAlignment="0" applyProtection="0"/>
    <xf numFmtId="43" fontId="16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" fillId="0" borderId="0"/>
    <xf numFmtId="0" fontId="16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14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2" borderId="0" applyNumberFormat="0" applyBorder="0" applyAlignment="0" applyProtection="0"/>
    <xf numFmtId="0" fontId="1" fillId="61" borderId="29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" fillId="0" borderId="0"/>
    <xf numFmtId="0" fontId="1" fillId="0" borderId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9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1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1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14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14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13">
      <alignment horizontal="left" vertical="center"/>
    </xf>
    <xf numFmtId="0" fontId="1" fillId="33" borderId="0" applyNumberFormat="0" applyBorder="0" applyAlignment="0" applyProtection="0"/>
    <xf numFmtId="0" fontId="1" fillId="44" borderId="0" applyNumberFormat="0" applyBorder="0" applyAlignment="0" applyProtection="0"/>
    <xf numFmtId="0" fontId="1" fillId="38" borderId="0" applyNumberFormat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14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28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14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21" borderId="1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7" borderId="2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4" fillId="21" borderId="21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4" fontId="51" fillId="0" borderId="58" applyFont="0" applyFill="0" applyBorder="0" applyAlignment="0" applyProtection="0"/>
    <xf numFmtId="0" fontId="1" fillId="0" borderId="0"/>
    <xf numFmtId="0" fontId="1" fillId="0" borderId="0"/>
    <xf numFmtId="0" fontId="63" fillId="28" borderId="20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4" fontId="51" fillId="0" borderId="5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0" fillId="0" borderId="212" applyNumberFormat="0" applyFill="0" applyAlignment="0" applyProtection="0"/>
    <xf numFmtId="0" fontId="1" fillId="0" borderId="0"/>
    <xf numFmtId="0" fontId="49" fillId="21" borderId="2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2" borderId="0" applyNumberFormat="0" applyBorder="0" applyAlignment="0" applyProtection="0"/>
    <xf numFmtId="0" fontId="1" fillId="61" borderId="29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" fillId="0" borderId="0"/>
    <xf numFmtId="0" fontId="1" fillId="0" borderId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9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21" borderId="2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213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8" fillId="7" borderId="2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51" fillId="0" borderId="58" applyFont="0" applyFill="0" applyBorder="0" applyAlignment="0" applyProtection="0"/>
    <xf numFmtId="194" fontId="51" fillId="0" borderId="58"/>
    <xf numFmtId="0" fontId="13" fillId="0" borderId="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" fillId="0" borderId="0"/>
    <xf numFmtId="0" fontId="26" fillId="0" borderId="213">
      <alignment horizontal="left" vertical="center"/>
    </xf>
    <xf numFmtId="0" fontId="58" fillId="7" borderId="216" applyNumberFormat="0" applyAlignment="0" applyProtection="0"/>
    <xf numFmtId="0" fontId="63" fillId="28" borderId="209" applyNumberFormat="0" applyFont="0" applyAlignment="0" applyProtection="0"/>
    <xf numFmtId="0" fontId="64" fillId="21" borderId="210" applyNumberFormat="0" applyAlignment="0" applyProtection="0"/>
    <xf numFmtId="0" fontId="70" fillId="0" borderId="212" applyNumberFormat="0" applyFill="0" applyAlignment="0" applyProtection="0"/>
    <xf numFmtId="0" fontId="26" fillId="0" borderId="213">
      <alignment horizontal="left" vertical="center"/>
    </xf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1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1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14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44" borderId="0" applyNumberFormat="0" applyBorder="0" applyAlignment="0" applyProtection="0"/>
    <xf numFmtId="0" fontId="1" fillId="38" borderId="0" applyNumberFormat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7" borderId="2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28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14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21" borderId="1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1" fillId="0" borderId="0"/>
    <xf numFmtId="43" fontId="1" fillId="0" borderId="0" applyFont="0" applyFill="0" applyBorder="0" applyAlignment="0" applyProtection="0"/>
    <xf numFmtId="0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28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1" fillId="0" borderId="4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21" borderId="20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28" borderId="1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14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147">
      <alignment horizontal="left" vertical="center"/>
    </xf>
    <xf numFmtId="0" fontId="58" fillId="7" borderId="208" applyNumberFormat="0" applyAlignment="0" applyProtection="0"/>
    <xf numFmtId="0" fontId="63" fillId="28" borderId="142" applyNumberFormat="0" applyFont="0" applyAlignment="0" applyProtection="0"/>
    <xf numFmtId="0" fontId="64" fillId="21" borderId="143" applyNumberFormat="0" applyAlignment="0" applyProtection="0"/>
    <xf numFmtId="0" fontId="70" fillId="0" borderId="145" applyNumberFormat="0" applyFill="0" applyAlignment="0" applyProtection="0"/>
    <xf numFmtId="0" fontId="26" fillId="0" borderId="147">
      <alignment horizontal="left" vertical="center"/>
    </xf>
    <xf numFmtId="0" fontId="26" fillId="0" borderId="147">
      <alignment horizontal="left" vertical="center"/>
    </xf>
  </cellStyleXfs>
  <cellXfs count="545">
    <xf numFmtId="0" fontId="0" fillId="0" borderId="0" xfId="0"/>
    <xf numFmtId="166" fontId="81" fillId="0" borderId="0" xfId="0" applyNumberFormat="1" applyFont="1" applyFill="1" applyBorder="1" applyAlignment="1">
      <alignment horizontal="left" vertical="center"/>
    </xf>
    <xf numFmtId="166" fontId="80" fillId="0" borderId="0" xfId="0" applyNumberFormat="1" applyFont="1" applyFill="1" applyBorder="1" applyAlignment="1">
      <alignment horizontal="center" vertical="center"/>
    </xf>
    <xf numFmtId="166" fontId="80" fillId="0" borderId="0" xfId="0" applyNumberFormat="1" applyFont="1" applyFill="1" applyBorder="1" applyAlignment="1">
      <alignment horizontal="left" vertical="center"/>
    </xf>
    <xf numFmtId="166" fontId="80" fillId="0" borderId="0" xfId="0" applyNumberFormat="1" applyFont="1" applyFill="1" applyBorder="1" applyAlignment="1">
      <alignment horizontal="right" vertical="center"/>
    </xf>
    <xf numFmtId="166" fontId="81" fillId="0" borderId="0" xfId="0" applyNumberFormat="1" applyFont="1" applyFill="1" applyBorder="1" applyAlignment="1">
      <alignment horizontal="right" vertical="center"/>
    </xf>
    <xf numFmtId="166" fontId="80" fillId="0" borderId="0" xfId="0" applyNumberFormat="1" applyFont="1" applyFill="1" applyBorder="1" applyAlignment="1">
      <alignment vertical="center"/>
    </xf>
    <xf numFmtId="166" fontId="81" fillId="0" borderId="1" xfId="0" applyNumberFormat="1" applyFont="1" applyFill="1" applyBorder="1" applyAlignment="1">
      <alignment horizontal="left" vertical="center"/>
    </xf>
    <xf numFmtId="166" fontId="80" fillId="0" borderId="1" xfId="0" applyNumberFormat="1" applyFont="1" applyFill="1" applyBorder="1" applyAlignment="1">
      <alignment horizontal="center" vertical="center"/>
    </xf>
    <xf numFmtId="166" fontId="80" fillId="0" borderId="1" xfId="0" applyNumberFormat="1" applyFont="1" applyFill="1" applyBorder="1" applyAlignment="1">
      <alignment horizontal="left" vertical="center"/>
    </xf>
    <xf numFmtId="166" fontId="80" fillId="0" borderId="1" xfId="0" applyNumberFormat="1" applyFont="1" applyFill="1" applyBorder="1" applyAlignment="1">
      <alignment horizontal="right" vertical="center"/>
    </xf>
    <xf numFmtId="166" fontId="81" fillId="0" borderId="0" xfId="0" applyNumberFormat="1" applyFont="1" applyFill="1" applyBorder="1" applyAlignment="1">
      <alignment horizontal="center" vertical="center"/>
    </xf>
    <xf numFmtId="166" fontId="81" fillId="0" borderId="0" xfId="0" applyNumberFormat="1" applyFont="1" applyFill="1" applyBorder="1" applyAlignment="1">
      <alignment vertical="center"/>
    </xf>
    <xf numFmtId="166" fontId="81" fillId="0" borderId="1" xfId="0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168" fontId="80" fillId="0" borderId="0" xfId="0" applyNumberFormat="1" applyFont="1" applyFill="1" applyBorder="1" applyAlignment="1">
      <alignment horizontal="right" vertical="center"/>
    </xf>
    <xf numFmtId="166" fontId="80" fillId="0" borderId="0" xfId="0" quotePrefix="1" applyNumberFormat="1" applyFont="1" applyFill="1" applyBorder="1" applyAlignment="1">
      <alignment horizontal="center" vertical="center"/>
    </xf>
    <xf numFmtId="168" fontId="80" fillId="0" borderId="0" xfId="366" applyNumberFormat="1" applyFont="1" applyFill="1" applyBorder="1" applyAlignment="1">
      <alignment horizontal="right" vertical="center"/>
    </xf>
    <xf numFmtId="166" fontId="80" fillId="0" borderId="0" xfId="0" quotePrefix="1" applyNumberFormat="1" applyFont="1" applyFill="1" applyBorder="1" applyAlignment="1">
      <alignment horizontal="left" vertical="center"/>
    </xf>
    <xf numFmtId="168" fontId="80" fillId="0" borderId="1" xfId="0" applyNumberFormat="1" applyFont="1" applyFill="1" applyBorder="1" applyAlignment="1">
      <alignment horizontal="right" vertical="center"/>
    </xf>
    <xf numFmtId="168" fontId="80" fillId="0" borderId="0" xfId="0" applyNumberFormat="1" applyFont="1" applyFill="1" applyAlignment="1">
      <alignment horizontal="right" vertical="center"/>
    </xf>
    <xf numFmtId="168" fontId="80" fillId="0" borderId="0" xfId="0" applyNumberFormat="1" applyFont="1" applyFill="1" applyBorder="1" applyAlignment="1">
      <alignment vertical="center"/>
    </xf>
    <xf numFmtId="189" fontId="80" fillId="0" borderId="0" xfId="0" applyNumberFormat="1" applyFont="1" applyFill="1" applyAlignment="1">
      <alignment vertical="center"/>
    </xf>
    <xf numFmtId="188" fontId="80" fillId="0" borderId="0" xfId="0" quotePrefix="1" applyNumberFormat="1" applyFont="1" applyFill="1" applyBorder="1" applyAlignment="1">
      <alignment horizontal="center" vertical="center"/>
    </xf>
    <xf numFmtId="206" fontId="80" fillId="0" borderId="0" xfId="0" applyNumberFormat="1" applyFont="1" applyFill="1" applyBorder="1" applyAlignment="1">
      <alignment horizontal="right" vertical="center"/>
    </xf>
    <xf numFmtId="167" fontId="80" fillId="0" borderId="0" xfId="366" applyNumberFormat="1" applyFont="1" applyFill="1" applyBorder="1" applyAlignment="1">
      <alignment horizontal="right" vertical="center"/>
    </xf>
    <xf numFmtId="165" fontId="81" fillId="0" borderId="0" xfId="345" applyFont="1" applyFill="1" applyBorder="1" applyAlignment="1">
      <alignment horizontal="right" vertical="center"/>
    </xf>
    <xf numFmtId="165" fontId="81" fillId="0" borderId="0" xfId="345" applyFont="1" applyFill="1" applyBorder="1" applyAlignment="1">
      <alignment horizontal="center" vertical="center"/>
    </xf>
    <xf numFmtId="165" fontId="81" fillId="0" borderId="0" xfId="345" applyFont="1" applyFill="1" applyBorder="1" applyAlignment="1">
      <alignment horizontal="left" vertical="center"/>
    </xf>
    <xf numFmtId="166" fontId="80" fillId="0" borderId="1" xfId="0" applyNumberFormat="1" applyFont="1" applyFill="1" applyBorder="1" applyAlignment="1">
      <alignment vertical="center"/>
    </xf>
    <xf numFmtId="168" fontId="81" fillId="0" borderId="0" xfId="0" applyNumberFormat="1" applyFont="1" applyFill="1" applyBorder="1" applyAlignment="1">
      <alignment horizontal="right" vertical="center"/>
    </xf>
    <xf numFmtId="0" fontId="81" fillId="0" borderId="0" xfId="1626" applyNumberFormat="1" applyFont="1" applyFill="1" applyAlignment="1">
      <alignment vertical="center"/>
    </xf>
    <xf numFmtId="37" fontId="80" fillId="0" borderId="0" xfId="0" applyNumberFormat="1" applyFont="1" applyFill="1" applyAlignment="1">
      <alignment vertical="center"/>
    </xf>
    <xf numFmtId="0" fontId="82" fillId="0" borderId="0" xfId="0" applyFont="1" applyFill="1" applyAlignment="1">
      <alignment horizontal="center" vertical="center"/>
    </xf>
    <xf numFmtId="0" fontId="80" fillId="0" borderId="0" xfId="0" applyFont="1" applyFill="1" applyAlignment="1">
      <alignment vertical="center"/>
    </xf>
    <xf numFmtId="0" fontId="80" fillId="0" borderId="0" xfId="0" applyFont="1" applyFill="1" applyBorder="1" applyAlignment="1">
      <alignment horizontal="left" vertical="center"/>
    </xf>
    <xf numFmtId="0" fontId="83" fillId="0" borderId="0" xfId="0" applyFont="1" applyFill="1" applyAlignment="1">
      <alignment horizontal="center" vertical="center"/>
    </xf>
    <xf numFmtId="164" fontId="80" fillId="0" borderId="0" xfId="0" applyNumberFormat="1" applyFont="1" applyFill="1" applyBorder="1" applyAlignment="1">
      <alignment horizontal="right" vertical="center"/>
    </xf>
    <xf numFmtId="0" fontId="81" fillId="0" borderId="0" xfId="0" applyFont="1" applyFill="1" applyAlignment="1">
      <alignment vertical="center"/>
    </xf>
    <xf numFmtId="0" fontId="81" fillId="0" borderId="0" xfId="1626" applyNumberFormat="1" applyFont="1" applyFill="1" applyBorder="1" applyAlignment="1">
      <alignment vertical="center"/>
    </xf>
    <xf numFmtId="37" fontId="80" fillId="0" borderId="0" xfId="0" applyNumberFormat="1" applyFont="1" applyFill="1" applyBorder="1" applyAlignment="1">
      <alignment horizontal="right" vertical="center"/>
    </xf>
    <xf numFmtId="208" fontId="80" fillId="0" borderId="0" xfId="0" applyNumberFormat="1" applyFont="1" applyFill="1" applyBorder="1" applyAlignment="1">
      <alignment horizontal="right" vertical="center"/>
    </xf>
    <xf numFmtId="208" fontId="80" fillId="0" borderId="1" xfId="0" applyNumberFormat="1" applyFont="1" applyFill="1" applyBorder="1" applyAlignment="1">
      <alignment horizontal="right" vertical="center"/>
    </xf>
    <xf numFmtId="208" fontId="81" fillId="0" borderId="0" xfId="0" applyNumberFormat="1" applyFont="1" applyFill="1" applyBorder="1" applyAlignment="1">
      <alignment horizontal="right" vertical="center"/>
    </xf>
    <xf numFmtId="208" fontId="81" fillId="0" borderId="1" xfId="0" applyNumberFormat="1" applyFont="1" applyFill="1" applyBorder="1" applyAlignment="1">
      <alignment horizontal="right" vertical="center"/>
    </xf>
    <xf numFmtId="208" fontId="80" fillId="0" borderId="1" xfId="0" applyNumberFormat="1" applyFont="1" applyFill="1" applyBorder="1" applyAlignment="1">
      <alignment vertical="center"/>
    </xf>
    <xf numFmtId="208" fontId="80" fillId="0" borderId="0" xfId="0" applyNumberFormat="1" applyFont="1" applyFill="1" applyBorder="1" applyAlignment="1">
      <alignment vertical="center"/>
    </xf>
    <xf numFmtId="208" fontId="80" fillId="0" borderId="20" xfId="0" applyNumberFormat="1" applyFont="1" applyFill="1" applyBorder="1" applyAlignment="1">
      <alignment vertical="center"/>
    </xf>
    <xf numFmtId="0" fontId="81" fillId="0" borderId="0" xfId="1886" applyFont="1" applyFill="1" applyAlignment="1">
      <alignment horizontal="left" vertical="center"/>
    </xf>
    <xf numFmtId="168" fontId="80" fillId="0" borderId="0" xfId="1886" applyNumberFormat="1" applyFont="1" applyFill="1" applyAlignment="1">
      <alignment horizontal="right" vertical="center"/>
    </xf>
    <xf numFmtId="0" fontId="80" fillId="0" borderId="0" xfId="1886" applyFont="1" applyFill="1" applyAlignment="1">
      <alignment vertical="center"/>
    </xf>
    <xf numFmtId="0" fontId="81" fillId="0" borderId="21" xfId="1886" applyFont="1" applyFill="1" applyBorder="1" applyAlignment="1">
      <alignment horizontal="left" vertical="center"/>
    </xf>
    <xf numFmtId="168" fontId="80" fillId="0" borderId="21" xfId="1886" applyNumberFormat="1" applyFont="1" applyFill="1" applyBorder="1" applyAlignment="1">
      <alignment horizontal="right" vertical="center"/>
    </xf>
    <xf numFmtId="168" fontId="81" fillId="0" borderId="0" xfId="1886" applyNumberFormat="1" applyFont="1" applyFill="1" applyAlignment="1">
      <alignment horizontal="right" vertical="center"/>
    </xf>
    <xf numFmtId="168" fontId="80" fillId="0" borderId="0" xfId="1886" applyNumberFormat="1" applyFont="1" applyFill="1" applyAlignment="1">
      <alignment vertical="center"/>
    </xf>
    <xf numFmtId="164" fontId="80" fillId="0" borderId="0" xfId="1886" applyNumberFormat="1" applyFont="1" applyFill="1" applyAlignment="1">
      <alignment horizontal="right" vertical="center"/>
    </xf>
    <xf numFmtId="164" fontId="80" fillId="0" borderId="1" xfId="1886" applyNumberFormat="1" applyFont="1" applyFill="1" applyBorder="1" applyAlignment="1">
      <alignment horizontal="right" vertical="center"/>
    </xf>
    <xf numFmtId="168" fontId="80" fillId="0" borderId="1" xfId="1886" applyNumberFormat="1" applyFont="1" applyFill="1" applyBorder="1" applyAlignment="1">
      <alignment vertical="center"/>
    </xf>
    <xf numFmtId="0" fontId="81" fillId="0" borderId="0" xfId="1886" applyFont="1" applyFill="1" applyBorder="1" applyAlignment="1">
      <alignment vertical="center"/>
    </xf>
    <xf numFmtId="166" fontId="81" fillId="0" borderId="21" xfId="1690" applyNumberFormat="1" applyFont="1" applyFill="1" applyBorder="1" applyAlignment="1">
      <alignment vertical="center"/>
    </xf>
    <xf numFmtId="208" fontId="80" fillId="0" borderId="0" xfId="1886" applyNumberFormat="1" applyFont="1" applyFill="1" applyAlignment="1">
      <alignment horizontal="right" vertical="center"/>
    </xf>
    <xf numFmtId="208" fontId="80" fillId="0" borderId="21" xfId="1886" applyNumberFormat="1" applyFont="1" applyFill="1" applyBorder="1" applyAlignment="1">
      <alignment horizontal="right" vertical="center"/>
    </xf>
    <xf numFmtId="208" fontId="80" fillId="0" borderId="0" xfId="1886" applyNumberFormat="1" applyFont="1" applyFill="1" applyBorder="1" applyAlignment="1">
      <alignment horizontal="right" vertical="center"/>
    </xf>
    <xf numFmtId="208" fontId="80" fillId="0" borderId="0" xfId="1886" applyNumberFormat="1" applyFont="1" applyFill="1" applyAlignment="1">
      <alignment vertical="center"/>
    </xf>
    <xf numFmtId="209" fontId="80" fillId="0" borderId="0" xfId="1711" applyNumberFormat="1" applyFont="1" applyFill="1" applyAlignment="1">
      <alignment vertical="center"/>
    </xf>
    <xf numFmtId="166" fontId="81" fillId="62" borderId="0" xfId="0" applyNumberFormat="1" applyFont="1" applyFill="1" applyAlignment="1">
      <alignment horizontal="right" vertical="center"/>
    </xf>
    <xf numFmtId="166" fontId="80" fillId="62" borderId="0" xfId="0" applyNumberFormat="1" applyFont="1" applyFill="1" applyAlignment="1">
      <alignment horizontal="right" vertical="center"/>
    </xf>
    <xf numFmtId="168" fontId="80" fillId="62" borderId="1" xfId="366" applyNumberFormat="1" applyFont="1" applyFill="1" applyBorder="1" applyAlignment="1">
      <alignment horizontal="right" vertical="center"/>
    </xf>
    <xf numFmtId="168" fontId="80" fillId="62" borderId="0" xfId="366" applyNumberFormat="1" applyFont="1" applyFill="1" applyAlignment="1">
      <alignment horizontal="right" vertical="center"/>
    </xf>
    <xf numFmtId="168" fontId="80" fillId="62" borderId="0" xfId="0" applyNumberFormat="1" applyFont="1" applyFill="1" applyAlignment="1">
      <alignment horizontal="right" vertical="center"/>
    </xf>
    <xf numFmtId="168" fontId="80" fillId="62" borderId="20" xfId="366" applyNumberFormat="1" applyFont="1" applyFill="1" applyBorder="1" applyAlignment="1">
      <alignment horizontal="right" vertical="center"/>
    </xf>
    <xf numFmtId="206" fontId="80" fillId="62" borderId="0" xfId="0" applyNumberFormat="1" applyFont="1" applyFill="1" applyAlignment="1">
      <alignment horizontal="right" vertical="center"/>
    </xf>
    <xf numFmtId="167" fontId="80" fillId="62" borderId="0" xfId="366" applyNumberFormat="1" applyFont="1" applyFill="1" applyAlignment="1">
      <alignment horizontal="right" vertical="center"/>
    </xf>
    <xf numFmtId="166" fontId="80" fillId="62" borderId="0" xfId="0" applyNumberFormat="1" applyFont="1" applyFill="1" applyAlignment="1">
      <alignment vertical="center"/>
    </xf>
    <xf numFmtId="208" fontId="81" fillId="62" borderId="0" xfId="0" applyNumberFormat="1" applyFont="1" applyFill="1" applyAlignment="1">
      <alignment horizontal="right" vertical="center"/>
    </xf>
    <xf numFmtId="208" fontId="80" fillId="62" borderId="0" xfId="0" applyNumberFormat="1" applyFont="1" applyFill="1" applyAlignment="1">
      <alignment vertical="center"/>
    </xf>
    <xf numFmtId="208" fontId="80" fillId="62" borderId="1" xfId="0" applyNumberFormat="1" applyFont="1" applyFill="1" applyBorder="1" applyAlignment="1">
      <alignment vertical="center"/>
    </xf>
    <xf numFmtId="208" fontId="80" fillId="62" borderId="0" xfId="0" applyNumberFormat="1" applyFont="1" applyFill="1" applyAlignment="1">
      <alignment horizontal="right" vertical="center"/>
    </xf>
    <xf numFmtId="208" fontId="80" fillId="62" borderId="1" xfId="0" applyNumberFormat="1" applyFont="1" applyFill="1" applyBorder="1" applyAlignment="1">
      <alignment horizontal="right" vertical="center"/>
    </xf>
    <xf numFmtId="208" fontId="80" fillId="62" borderId="20" xfId="0" applyNumberFormat="1" applyFont="1" applyFill="1" applyBorder="1" applyAlignment="1">
      <alignment vertical="center"/>
    </xf>
    <xf numFmtId="168" fontId="80" fillId="62" borderId="0" xfId="1886" applyNumberFormat="1" applyFont="1" applyFill="1" applyAlignment="1">
      <alignment horizontal="right" vertical="center"/>
    </xf>
    <xf numFmtId="168" fontId="81" fillId="62" borderId="0" xfId="1823" applyNumberFormat="1" applyFont="1" applyFill="1" applyAlignment="1">
      <alignment horizontal="right" vertical="center"/>
    </xf>
    <xf numFmtId="168" fontId="80" fillId="62" borderId="0" xfId="1823" applyNumberFormat="1" applyFont="1" applyFill="1" applyAlignment="1">
      <alignment horizontal="center" vertical="center"/>
    </xf>
    <xf numFmtId="168" fontId="80" fillId="62" borderId="20" xfId="1823" applyNumberFormat="1" applyFont="1" applyFill="1" applyBorder="1" applyAlignment="1">
      <alignment vertical="center"/>
    </xf>
    <xf numFmtId="168" fontId="80" fillId="62" borderId="0" xfId="851" applyNumberFormat="1" applyFont="1" applyFill="1" applyAlignment="1">
      <alignment vertical="center"/>
    </xf>
    <xf numFmtId="168" fontId="80" fillId="62" borderId="1" xfId="588" quotePrefix="1" applyNumberFormat="1" applyFont="1" applyFill="1" applyBorder="1" applyAlignment="1">
      <alignment horizontal="right" vertical="center"/>
    </xf>
    <xf numFmtId="168" fontId="80" fillId="62" borderId="0" xfId="366" applyNumberFormat="1" applyFont="1" applyFill="1" applyBorder="1" applyAlignment="1">
      <alignment horizontal="right" vertical="center"/>
    </xf>
    <xf numFmtId="168" fontId="80" fillId="0" borderId="0" xfId="1823" applyNumberFormat="1" applyFont="1" applyFill="1" applyAlignment="1">
      <alignment vertical="center"/>
    </xf>
    <xf numFmtId="168" fontId="80" fillId="62" borderId="0" xfId="1823" applyNumberFormat="1" applyFont="1" applyFill="1" applyAlignment="1">
      <alignment horizontal="right" vertical="center"/>
    </xf>
    <xf numFmtId="168" fontId="80" fillId="62" borderId="1" xfId="1823" applyNumberFormat="1" applyFont="1" applyFill="1" applyBorder="1" applyAlignment="1">
      <alignment vertical="center"/>
    </xf>
    <xf numFmtId="168" fontId="80" fillId="62" borderId="0" xfId="1823" applyNumberFormat="1" applyFont="1" applyFill="1" applyAlignment="1">
      <alignment vertical="center"/>
    </xf>
    <xf numFmtId="208" fontId="80" fillId="62" borderId="0" xfId="1748" applyNumberFormat="1" applyFont="1" applyFill="1" applyAlignment="1">
      <alignment horizontal="right" vertical="center"/>
    </xf>
    <xf numFmtId="208" fontId="80" fillId="62" borderId="1" xfId="1748" applyNumberFormat="1" applyFont="1" applyFill="1" applyBorder="1" applyAlignment="1">
      <alignment horizontal="right" vertical="center"/>
    </xf>
    <xf numFmtId="208" fontId="80" fillId="62" borderId="20" xfId="1748" applyNumberFormat="1" applyFont="1" applyFill="1" applyBorder="1" applyAlignment="1">
      <alignment horizontal="right" vertical="center"/>
    </xf>
    <xf numFmtId="209" fontId="80" fillId="0" borderId="0" xfId="1713" applyNumberFormat="1" applyFont="1" applyFill="1" applyBorder="1" applyAlignment="1">
      <alignment vertical="center"/>
    </xf>
    <xf numFmtId="208" fontId="80" fillId="62" borderId="0" xfId="0" applyNumberFormat="1" applyFont="1" applyFill="1" applyBorder="1" applyAlignment="1">
      <alignment vertical="center"/>
    </xf>
    <xf numFmtId="208" fontId="80" fillId="0" borderId="0" xfId="0" applyNumberFormat="1" applyFont="1" applyFill="1" applyAlignment="1">
      <alignment horizontal="right" vertical="center"/>
    </xf>
    <xf numFmtId="166" fontId="81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vertical="center"/>
    </xf>
    <xf numFmtId="37" fontId="80" fillId="0" borderId="1" xfId="0" applyNumberFormat="1" applyFont="1" applyFill="1" applyBorder="1" applyAlignment="1">
      <alignment horizontal="right" vertical="center"/>
    </xf>
    <xf numFmtId="0" fontId="195" fillId="0" borderId="0" xfId="1886" applyNumberFormat="1" applyFont="1" applyFill="1" applyBorder="1" applyAlignment="1">
      <alignment horizontal="left" vertical="center"/>
    </xf>
    <xf numFmtId="0" fontId="195" fillId="0" borderId="0" xfId="1886" applyFont="1" applyFill="1" applyBorder="1" applyAlignment="1">
      <alignment horizontal="left" vertical="center"/>
    </xf>
    <xf numFmtId="168" fontId="196" fillId="0" borderId="0" xfId="1886" applyNumberFormat="1" applyFont="1" applyFill="1" applyBorder="1" applyAlignment="1">
      <alignment horizontal="right" vertical="center"/>
    </xf>
    <xf numFmtId="0" fontId="196" fillId="0" borderId="0" xfId="1886" applyFont="1" applyFill="1" applyAlignment="1">
      <alignment vertical="center"/>
    </xf>
    <xf numFmtId="164" fontId="196" fillId="0" borderId="0" xfId="1886" applyNumberFormat="1" applyFont="1" applyFill="1" applyAlignment="1">
      <alignment horizontal="right" vertical="center"/>
    </xf>
    <xf numFmtId="168" fontId="195" fillId="0" borderId="0" xfId="1886" applyNumberFormat="1" applyFont="1" applyFill="1" applyBorder="1" applyAlignment="1">
      <alignment horizontal="center" vertical="center"/>
    </xf>
    <xf numFmtId="168" fontId="195" fillId="0" borderId="0" xfId="1886" applyNumberFormat="1" applyFont="1" applyFill="1" applyAlignment="1">
      <alignment horizontal="right" vertical="center"/>
    </xf>
    <xf numFmtId="168" fontId="195" fillId="0" borderId="0" xfId="1886" applyNumberFormat="1" applyFont="1" applyFill="1" applyAlignment="1">
      <alignment horizontal="center" vertical="center"/>
    </xf>
    <xf numFmtId="0" fontId="196" fillId="0" borderId="0" xfId="1886" applyNumberFormat="1" applyFont="1" applyFill="1" applyAlignment="1">
      <alignment horizontal="left" vertical="center"/>
    </xf>
    <xf numFmtId="166" fontId="195" fillId="0" borderId="1" xfId="0" applyNumberFormat="1" applyFont="1" applyFill="1" applyBorder="1" applyAlignment="1">
      <alignment horizontal="center" vertical="center"/>
    </xf>
    <xf numFmtId="0" fontId="195" fillId="0" borderId="0" xfId="1690" applyNumberFormat="1" applyFont="1" applyFill="1" applyAlignment="1">
      <alignment horizontal="left" vertical="center"/>
    </xf>
    <xf numFmtId="168" fontId="196" fillId="0" borderId="0" xfId="1886" applyNumberFormat="1" applyFont="1" applyFill="1" applyAlignment="1">
      <alignment horizontal="right" vertical="center"/>
    </xf>
    <xf numFmtId="0" fontId="195" fillId="0" borderId="0" xfId="1886" applyNumberFormat="1" applyFont="1" applyFill="1" applyAlignment="1">
      <alignment horizontal="left" vertical="center"/>
    </xf>
    <xf numFmtId="168" fontId="196" fillId="0" borderId="0" xfId="1932" applyNumberFormat="1" applyFont="1" applyFill="1" applyBorder="1" applyAlignment="1">
      <alignment horizontal="right" vertical="center"/>
    </xf>
    <xf numFmtId="168" fontId="196" fillId="0" borderId="0" xfId="366" applyNumberFormat="1" applyFont="1" applyFill="1" applyBorder="1" applyAlignment="1">
      <alignment horizontal="right" vertical="center"/>
    </xf>
    <xf numFmtId="0" fontId="196" fillId="0" borderId="0" xfId="0" applyNumberFormat="1" applyFont="1" applyFill="1" applyAlignment="1">
      <alignment horizontal="left" vertical="center"/>
    </xf>
    <xf numFmtId="166" fontId="196" fillId="0" borderId="0" xfId="0" applyNumberFormat="1" applyFont="1" applyFill="1" applyBorder="1" applyAlignment="1">
      <alignment horizontal="center" vertical="center"/>
    </xf>
    <xf numFmtId="208" fontId="196" fillId="62" borderId="0" xfId="366" applyNumberFormat="1" applyFont="1" applyFill="1" applyAlignment="1">
      <alignment horizontal="right" vertical="center"/>
    </xf>
    <xf numFmtId="168" fontId="196" fillId="0" borderId="0" xfId="1886" applyNumberFormat="1" applyFont="1" applyFill="1" applyAlignment="1">
      <alignment vertical="center"/>
    </xf>
    <xf numFmtId="0" fontId="80" fillId="0" borderId="0" xfId="1886" applyFont="1" applyFill="1" applyBorder="1" applyAlignment="1">
      <alignment vertical="center"/>
    </xf>
    <xf numFmtId="0" fontId="80" fillId="0" borderId="1" xfId="1886" applyFont="1" applyFill="1" applyBorder="1" applyAlignment="1">
      <alignment vertical="center"/>
    </xf>
    <xf numFmtId="208" fontId="80" fillId="0" borderId="1" xfId="1886" applyNumberFormat="1" applyFont="1" applyFill="1" applyBorder="1" applyAlignment="1">
      <alignment horizontal="right" vertical="center"/>
    </xf>
    <xf numFmtId="208" fontId="80" fillId="0" borderId="1" xfId="1886" applyNumberFormat="1" applyFont="1" applyFill="1" applyBorder="1" applyAlignment="1">
      <alignment vertical="center"/>
    </xf>
    <xf numFmtId="164" fontId="176" fillId="0" borderId="0" xfId="0" applyNumberFormat="1" applyFont="1" applyAlignment="1">
      <alignment horizontal="right" vertical="center"/>
    </xf>
    <xf numFmtId="164" fontId="176" fillId="62" borderId="0" xfId="0" applyNumberFormat="1" applyFont="1" applyFill="1" applyAlignment="1">
      <alignment vertical="center"/>
    </xf>
    <xf numFmtId="168" fontId="176" fillId="62" borderId="0" xfId="0" applyNumberFormat="1" applyFont="1" applyFill="1" applyAlignment="1">
      <alignment vertical="center"/>
    </xf>
    <xf numFmtId="168" fontId="176" fillId="62" borderId="21" xfId="0" applyNumberFormat="1" applyFont="1" applyFill="1" applyBorder="1" applyAlignment="1">
      <alignment horizontal="right" vertical="center"/>
    </xf>
    <xf numFmtId="168" fontId="176" fillId="0" borderId="0" xfId="0" applyNumberFormat="1" applyFont="1" applyFill="1" applyAlignment="1">
      <alignment horizontal="right" vertical="center"/>
    </xf>
    <xf numFmtId="164" fontId="176" fillId="0" borderId="0" xfId="0" applyNumberFormat="1" applyFont="1" applyFill="1" applyAlignment="1">
      <alignment horizontal="right" vertical="center"/>
    </xf>
    <xf numFmtId="164" fontId="176" fillId="0" borderId="0" xfId="0" applyNumberFormat="1" applyFont="1" applyFill="1" applyAlignment="1">
      <alignment vertical="center"/>
    </xf>
    <xf numFmtId="168" fontId="80" fillId="0" borderId="0" xfId="366" applyNumberFormat="1" applyFont="1" applyFill="1" applyAlignment="1">
      <alignment horizontal="right" vertical="center"/>
    </xf>
    <xf numFmtId="168" fontId="176" fillId="0" borderId="0" xfId="0" applyNumberFormat="1" applyFont="1" applyFill="1" applyAlignment="1">
      <alignment vertical="center"/>
    </xf>
    <xf numFmtId="0" fontId="176" fillId="0" borderId="0" xfId="0" applyFont="1" applyFill="1" applyAlignment="1">
      <alignment horizontal="center" vertical="center"/>
    </xf>
    <xf numFmtId="168" fontId="80" fillId="0" borderId="0" xfId="0" applyNumberFormat="1" applyFont="1" applyFill="1" applyAlignment="1">
      <alignment vertical="center"/>
    </xf>
    <xf numFmtId="168" fontId="80" fillId="0" borderId="0" xfId="0" applyNumberFormat="1" applyFont="1" applyFill="1" applyAlignment="1">
      <alignment horizontal="center" vertical="center"/>
    </xf>
    <xf numFmtId="166" fontId="80" fillId="0" borderId="0" xfId="0" applyNumberFormat="1" applyFont="1" applyFill="1" applyAlignment="1">
      <alignment horizontal="left" vertical="center"/>
    </xf>
    <xf numFmtId="166" fontId="80" fillId="0" borderId="0" xfId="0" applyNumberFormat="1" applyFont="1" applyFill="1" applyAlignment="1">
      <alignment horizontal="center" vertical="center"/>
    </xf>
    <xf numFmtId="166" fontId="81" fillId="0" borderId="0" xfId="0" applyNumberFormat="1" applyFont="1" applyFill="1" applyAlignment="1">
      <alignment horizontal="center" vertical="center"/>
    </xf>
    <xf numFmtId="166" fontId="81" fillId="0" borderId="0" xfId="0" applyNumberFormat="1" applyFont="1" applyFill="1" applyAlignment="1">
      <alignment horizontal="left" vertical="center"/>
    </xf>
    <xf numFmtId="206" fontId="80" fillId="0" borderId="0" xfId="0" applyNumberFormat="1" applyFont="1" applyFill="1" applyAlignment="1">
      <alignment horizontal="right" vertical="center"/>
    </xf>
    <xf numFmtId="167" fontId="80" fillId="0" borderId="0" xfId="366" applyNumberFormat="1" applyFont="1" applyFill="1" applyAlignment="1">
      <alignment horizontal="right" vertical="center"/>
    </xf>
    <xf numFmtId="166" fontId="80" fillId="0" borderId="0" xfId="0" applyNumberFormat="1" applyFont="1" applyFill="1" applyAlignment="1">
      <alignment vertical="center"/>
    </xf>
    <xf numFmtId="37" fontId="81" fillId="0" borderId="0" xfId="1748" applyNumberFormat="1" applyFont="1" applyFill="1" applyAlignment="1">
      <alignment vertical="center"/>
    </xf>
    <xf numFmtId="37" fontId="81" fillId="0" borderId="0" xfId="1748" applyNumberFormat="1" applyFont="1" applyFill="1" applyAlignment="1">
      <alignment horizontal="center" vertical="center"/>
    </xf>
    <xf numFmtId="208" fontId="80" fillId="0" borderId="0" xfId="1748" applyNumberFormat="1" applyFont="1" applyFill="1" applyAlignment="1">
      <alignment horizontal="right" vertical="center"/>
    </xf>
    <xf numFmtId="220" fontId="80" fillId="0" borderId="0" xfId="1748" applyNumberFormat="1" applyFont="1" applyFill="1" applyAlignment="1">
      <alignment horizontal="right" vertical="center"/>
    </xf>
    <xf numFmtId="37" fontId="80" fillId="0" borderId="0" xfId="1748" applyNumberFormat="1" applyFont="1" applyFill="1" applyAlignment="1">
      <alignment vertical="center"/>
    </xf>
    <xf numFmtId="208" fontId="80" fillId="0" borderId="1" xfId="1748" applyNumberFormat="1" applyFont="1" applyFill="1" applyBorder="1" applyAlignment="1">
      <alignment horizontal="right" vertical="center"/>
    </xf>
    <xf numFmtId="37" fontId="80" fillId="0" borderId="0" xfId="1748" applyNumberFormat="1" applyFont="1" applyFill="1" applyAlignment="1">
      <alignment horizontal="center" vertical="center"/>
    </xf>
    <xf numFmtId="208" fontId="80" fillId="0" borderId="20" xfId="1748" applyNumberFormat="1" applyFont="1" applyFill="1" applyBorder="1" applyAlignment="1">
      <alignment horizontal="right" vertical="center"/>
    </xf>
    <xf numFmtId="0" fontId="195" fillId="0" borderId="0" xfId="0" applyNumberFormat="1" applyFont="1" applyFill="1" applyBorder="1" applyAlignment="1">
      <alignment horizontal="left" vertical="center"/>
    </xf>
    <xf numFmtId="0" fontId="195" fillId="0" borderId="0" xfId="1886" applyFont="1" applyFill="1" applyAlignment="1">
      <alignment horizontal="left" vertical="center"/>
    </xf>
    <xf numFmtId="0" fontId="195" fillId="0" borderId="21" xfId="1690" applyNumberFormat="1" applyFont="1" applyFill="1" applyBorder="1" applyAlignment="1">
      <alignment horizontal="left" vertical="center"/>
    </xf>
    <xf numFmtId="0" fontId="195" fillId="0" borderId="21" xfId="1886" applyNumberFormat="1" applyFont="1" applyFill="1" applyBorder="1" applyAlignment="1">
      <alignment horizontal="left" vertical="center"/>
    </xf>
    <xf numFmtId="0" fontId="195" fillId="0" borderId="21" xfId="1886" applyFont="1" applyFill="1" applyBorder="1" applyAlignment="1">
      <alignment horizontal="left" vertical="center"/>
    </xf>
    <xf numFmtId="168" fontId="196" fillId="0" borderId="21" xfId="1886" applyNumberFormat="1" applyFont="1" applyFill="1" applyBorder="1" applyAlignment="1">
      <alignment horizontal="right" vertical="center"/>
    </xf>
    <xf numFmtId="0" fontId="196" fillId="0" borderId="1" xfId="1886" applyNumberFormat="1" applyFont="1" applyFill="1" applyBorder="1" applyAlignment="1">
      <alignment horizontal="left" vertical="center"/>
    </xf>
    <xf numFmtId="164" fontId="196" fillId="0" borderId="1" xfId="1886" applyNumberFormat="1" applyFont="1" applyFill="1" applyBorder="1" applyAlignment="1">
      <alignment horizontal="right" vertical="center"/>
    </xf>
    <xf numFmtId="168" fontId="196" fillId="0" borderId="1" xfId="1886" applyNumberFormat="1" applyFont="1" applyFill="1" applyBorder="1" applyAlignment="1">
      <alignment vertical="center"/>
    </xf>
    <xf numFmtId="166" fontId="196" fillId="0" borderId="0" xfId="1887" applyNumberFormat="1" applyFont="1" applyFill="1" applyAlignment="1">
      <alignment vertical="center"/>
    </xf>
    <xf numFmtId="168" fontId="196" fillId="0" borderId="0" xfId="0" applyNumberFormat="1" applyFont="1" applyFill="1" applyAlignment="1">
      <alignment horizontal="right" vertical="center"/>
    </xf>
    <xf numFmtId="168" fontId="196" fillId="0" borderId="0" xfId="15790" applyNumberFormat="1" applyFont="1" applyFill="1" applyAlignment="1">
      <alignment horizontal="right" vertical="center"/>
    </xf>
    <xf numFmtId="0" fontId="196" fillId="0" borderId="0" xfId="0" applyFont="1" applyFill="1" applyAlignment="1">
      <alignment horizontal="left" vertical="center"/>
    </xf>
    <xf numFmtId="168" fontId="196" fillId="0" borderId="0" xfId="1768" applyNumberFormat="1" applyFont="1" applyFill="1" applyAlignment="1">
      <alignment horizontal="right" vertical="center"/>
    </xf>
    <xf numFmtId="0" fontId="91" fillId="0" borderId="0" xfId="0" applyFont="1" applyFill="1" applyAlignment="1">
      <alignment vertical="center"/>
    </xf>
    <xf numFmtId="166" fontId="196" fillId="0" borderId="0" xfId="1887" applyNumberFormat="1" applyFont="1" applyFill="1" applyAlignment="1">
      <alignment horizontal="center" vertical="center"/>
    </xf>
    <xf numFmtId="168" fontId="196" fillId="0" borderId="0" xfId="366" applyNumberFormat="1" applyFont="1" applyFill="1" applyAlignment="1">
      <alignment horizontal="right" vertical="center"/>
    </xf>
    <xf numFmtId="168" fontId="196" fillId="0" borderId="0" xfId="1887" applyNumberFormat="1" applyFont="1" applyFill="1" applyAlignment="1">
      <alignment horizontal="right" vertical="center"/>
    </xf>
    <xf numFmtId="166" fontId="81" fillId="0" borderId="0" xfId="1823" applyNumberFormat="1" applyFont="1" applyFill="1" applyAlignment="1">
      <alignment horizontal="left" vertical="center"/>
    </xf>
    <xf numFmtId="168" fontId="81" fillId="0" borderId="0" xfId="1823" applyNumberFormat="1" applyFont="1" applyFill="1" applyAlignment="1">
      <alignment horizontal="left" vertical="center"/>
    </xf>
    <xf numFmtId="168" fontId="81" fillId="0" borderId="0" xfId="1823" applyNumberFormat="1" applyFont="1" applyFill="1" applyAlignment="1">
      <alignment horizontal="right" vertical="center"/>
    </xf>
    <xf numFmtId="166" fontId="80" fillId="0" borderId="0" xfId="1823" applyNumberFormat="1" applyFont="1" applyFill="1" applyAlignment="1">
      <alignment horizontal="left" vertical="center"/>
    </xf>
    <xf numFmtId="168" fontId="80" fillId="0" borderId="0" xfId="1823" applyNumberFormat="1" applyFont="1" applyFill="1" applyAlignment="1">
      <alignment horizontal="right" vertical="center"/>
    </xf>
    <xf numFmtId="168" fontId="80" fillId="0" borderId="0" xfId="1823" applyNumberFormat="1" applyFont="1" applyFill="1" applyAlignment="1">
      <alignment horizontal="left" vertical="center"/>
    </xf>
    <xf numFmtId="166" fontId="80" fillId="0" borderId="0" xfId="1823" applyNumberFormat="1" applyFont="1" applyFill="1" applyAlignment="1">
      <alignment vertical="center"/>
    </xf>
    <xf numFmtId="0" fontId="81" fillId="0" borderId="1" xfId="1823" applyFont="1" applyFill="1" applyBorder="1" applyAlignment="1">
      <alignment horizontal="left" vertical="center"/>
    </xf>
    <xf numFmtId="166" fontId="81" fillId="0" borderId="1" xfId="1823" applyNumberFormat="1" applyFont="1" applyFill="1" applyBorder="1" applyAlignment="1">
      <alignment horizontal="left" vertical="center"/>
    </xf>
    <xf numFmtId="166" fontId="80" fillId="0" borderId="1" xfId="1823" applyNumberFormat="1" applyFont="1" applyFill="1" applyBorder="1" applyAlignment="1">
      <alignment horizontal="left" vertical="center"/>
    </xf>
    <xf numFmtId="168" fontId="80" fillId="0" borderId="1" xfId="1823" applyNumberFormat="1" applyFont="1" applyFill="1" applyBorder="1" applyAlignment="1">
      <alignment horizontal="right" vertical="center"/>
    </xf>
    <xf numFmtId="168" fontId="80" fillId="0" borderId="1" xfId="1823" applyNumberFormat="1" applyFont="1" applyFill="1" applyBorder="1" applyAlignment="1">
      <alignment horizontal="left" vertical="center"/>
    </xf>
    <xf numFmtId="168" fontId="81" fillId="0" borderId="0" xfId="1823" applyNumberFormat="1" applyFont="1" applyFill="1" applyAlignment="1">
      <alignment horizontal="center" vertical="center"/>
    </xf>
    <xf numFmtId="168" fontId="81" fillId="0" borderId="1" xfId="1823" applyNumberFormat="1" applyFont="1" applyFill="1" applyBorder="1" applyAlignment="1">
      <alignment horizontal="right" vertical="center"/>
    </xf>
    <xf numFmtId="37" fontId="81" fillId="0" borderId="0" xfId="1823" applyNumberFormat="1" applyFont="1" applyFill="1" applyAlignment="1">
      <alignment vertical="center"/>
    </xf>
    <xf numFmtId="168" fontId="80" fillId="0" borderId="0" xfId="1823" applyNumberFormat="1" applyFont="1" applyFill="1" applyAlignment="1">
      <alignment horizontal="center" vertical="center"/>
    </xf>
    <xf numFmtId="37" fontId="80" fillId="0" borderId="0" xfId="1823" applyNumberFormat="1" applyFont="1" applyFill="1" applyAlignment="1">
      <alignment vertical="center"/>
    </xf>
    <xf numFmtId="166" fontId="80" fillId="0" borderId="0" xfId="1823" applyNumberFormat="1" applyFont="1" applyFill="1" applyAlignment="1">
      <alignment horizontal="center" vertical="center"/>
    </xf>
    <xf numFmtId="168" fontId="81" fillId="0" borderId="1" xfId="1823" applyNumberFormat="1" applyFont="1" applyFill="1" applyBorder="1" applyAlignment="1">
      <alignment horizontal="left" vertical="center"/>
    </xf>
    <xf numFmtId="168" fontId="80" fillId="0" borderId="0" xfId="1823" applyNumberFormat="1" applyFont="1" applyFill="1" applyBorder="1" applyAlignment="1">
      <alignment vertical="center"/>
    </xf>
    <xf numFmtId="168" fontId="80" fillId="0" borderId="0" xfId="588" quotePrefix="1" applyNumberFormat="1" applyFont="1" applyFill="1" applyAlignment="1">
      <alignment horizontal="right" vertical="center"/>
    </xf>
    <xf numFmtId="166" fontId="80" fillId="0" borderId="1" xfId="1823" applyNumberFormat="1" applyFont="1" applyFill="1" applyBorder="1" applyAlignment="1">
      <alignment horizontal="center" vertical="center"/>
    </xf>
    <xf numFmtId="166" fontId="80" fillId="0" borderId="1" xfId="1823" applyNumberFormat="1" applyFont="1" applyFill="1" applyBorder="1" applyAlignment="1">
      <alignment horizontal="right" vertical="center"/>
    </xf>
    <xf numFmtId="168" fontId="80" fillId="0" borderId="1" xfId="1823" applyNumberFormat="1" applyFont="1" applyFill="1" applyBorder="1" applyAlignment="1">
      <alignment horizontal="center" vertical="center"/>
    </xf>
    <xf numFmtId="166" fontId="176" fillId="0" borderId="0" xfId="0" applyNumberFormat="1" applyFont="1" applyAlignment="1">
      <alignment horizontal="left" vertical="center"/>
    </xf>
    <xf numFmtId="37" fontId="176" fillId="0" borderId="0" xfId="0" applyNumberFormat="1" applyFont="1" applyAlignment="1">
      <alignment vertical="center"/>
    </xf>
    <xf numFmtId="166" fontId="176" fillId="0" borderId="0" xfId="0" applyNumberFormat="1" applyFont="1" applyAlignment="1">
      <alignment horizontal="center" vertical="center"/>
    </xf>
    <xf numFmtId="166" fontId="80" fillId="62" borderId="0" xfId="0" applyNumberFormat="1" applyFont="1" applyFill="1" applyBorder="1" applyAlignment="1">
      <alignment vertical="center"/>
    </xf>
    <xf numFmtId="165" fontId="196" fillId="0" borderId="0" xfId="345" applyFont="1" applyFill="1" applyAlignment="1">
      <alignment horizontal="right" vertical="center"/>
    </xf>
    <xf numFmtId="208" fontId="176" fillId="0" borderId="0" xfId="0" applyNumberFormat="1" applyFont="1" applyFill="1" applyAlignment="1">
      <alignment vertical="center"/>
    </xf>
    <xf numFmtId="208" fontId="176" fillId="0" borderId="21" xfId="0" applyNumberFormat="1" applyFont="1" applyFill="1" applyBorder="1" applyAlignment="1">
      <alignment horizontal="right" vertical="center"/>
    </xf>
    <xf numFmtId="208" fontId="80" fillId="0" borderId="1" xfId="366" applyNumberFormat="1" applyFont="1" applyFill="1" applyBorder="1" applyAlignment="1">
      <alignment horizontal="right" vertical="center"/>
    </xf>
    <xf numFmtId="208" fontId="80" fillId="0" borderId="0" xfId="366" applyNumberFormat="1" applyFont="1" applyFill="1" applyBorder="1" applyAlignment="1">
      <alignment horizontal="right" vertical="center"/>
    </xf>
    <xf numFmtId="208" fontId="80" fillId="0" borderId="20" xfId="366" applyNumberFormat="1" applyFont="1" applyFill="1" applyBorder="1" applyAlignment="1">
      <alignment horizontal="right" vertical="center"/>
    </xf>
    <xf numFmtId="208" fontId="80" fillId="0" borderId="0" xfId="366" applyNumberFormat="1" applyFont="1" applyFill="1" applyAlignment="1">
      <alignment horizontal="right" vertical="center"/>
    </xf>
    <xf numFmtId="208" fontId="80" fillId="0" borderId="0" xfId="0" applyNumberFormat="1" applyFont="1" applyFill="1" applyAlignment="1">
      <alignment vertical="center"/>
    </xf>
    <xf numFmtId="208" fontId="81" fillId="0" borderId="0" xfId="0" applyNumberFormat="1" applyFont="1" applyFill="1" applyAlignment="1">
      <alignment horizontal="right" vertical="center"/>
    </xf>
    <xf numFmtId="208" fontId="81" fillId="0" borderId="0" xfId="345" applyNumberFormat="1" applyFont="1" applyFill="1" applyBorder="1" applyAlignment="1">
      <alignment horizontal="right" vertical="center"/>
    </xf>
    <xf numFmtId="208" fontId="176" fillId="0" borderId="0" xfId="0" applyNumberFormat="1" applyFont="1" applyAlignment="1">
      <alignment vertical="center"/>
    </xf>
    <xf numFmtId="208" fontId="80" fillId="0" borderId="0" xfId="1711" applyNumberFormat="1" applyFont="1" applyFill="1" applyBorder="1" applyAlignment="1">
      <alignment vertical="center"/>
    </xf>
    <xf numFmtId="208" fontId="196" fillId="0" borderId="0" xfId="1886" applyNumberFormat="1" applyFont="1" applyFill="1" applyAlignment="1">
      <alignment horizontal="right" vertical="center"/>
    </xf>
    <xf numFmtId="208" fontId="196" fillId="0" borderId="21" xfId="1886" applyNumberFormat="1" applyFont="1" applyFill="1" applyBorder="1" applyAlignment="1">
      <alignment horizontal="right" vertical="center"/>
    </xf>
    <xf numFmtId="208" fontId="196" fillId="0" borderId="0" xfId="1886" applyNumberFormat="1" applyFont="1" applyFill="1" applyBorder="1" applyAlignment="1">
      <alignment horizontal="right" vertical="center"/>
    </xf>
    <xf numFmtId="208" fontId="195" fillId="0" borderId="0" xfId="1886" applyNumberFormat="1" applyFont="1" applyFill="1" applyBorder="1" applyAlignment="1">
      <alignment horizontal="center" vertical="center"/>
    </xf>
    <xf numFmtId="208" fontId="195" fillId="0" borderId="0" xfId="1886" applyNumberFormat="1" applyFont="1" applyFill="1" applyAlignment="1">
      <alignment horizontal="right" vertical="center"/>
    </xf>
    <xf numFmtId="208" fontId="195" fillId="0" borderId="21" xfId="1886" applyNumberFormat="1" applyFont="1" applyFill="1" applyBorder="1" applyAlignment="1">
      <alignment horizontal="right" vertical="center"/>
    </xf>
    <xf numFmtId="208" fontId="196" fillId="0" borderId="0" xfId="369" applyNumberFormat="1" applyFont="1" applyFill="1" applyBorder="1" applyAlignment="1">
      <alignment horizontal="right" vertical="center"/>
    </xf>
    <xf numFmtId="208" fontId="196" fillId="0" borderId="0" xfId="1768" applyNumberFormat="1" applyFont="1" applyFill="1" applyAlignment="1">
      <alignment horizontal="right" vertical="center"/>
    </xf>
    <xf numFmtId="208" fontId="196" fillId="0" borderId="0" xfId="1768" applyNumberFormat="1" applyFont="1" applyFill="1" applyBorder="1" applyAlignment="1">
      <alignment horizontal="right" vertical="center"/>
    </xf>
    <xf numFmtId="208" fontId="196" fillId="0" borderId="1" xfId="345" applyNumberFormat="1" applyFont="1" applyFill="1" applyBorder="1" applyAlignment="1">
      <alignment horizontal="right" vertical="center"/>
    </xf>
    <xf numFmtId="208" fontId="196" fillId="0" borderId="22" xfId="1932" applyNumberFormat="1" applyFont="1" applyFill="1" applyBorder="1" applyAlignment="1">
      <alignment horizontal="right" vertical="center"/>
    </xf>
    <xf numFmtId="208" fontId="196" fillId="0" borderId="0" xfId="1932" applyNumberFormat="1" applyFont="1" applyFill="1" applyBorder="1" applyAlignment="1">
      <alignment horizontal="right" vertical="center"/>
    </xf>
    <xf numFmtId="208" fontId="196" fillId="62" borderId="0" xfId="1886" applyNumberFormat="1" applyFont="1" applyFill="1" applyAlignment="1">
      <alignment horizontal="right" vertical="center"/>
    </xf>
    <xf numFmtId="208" fontId="196" fillId="62" borderId="22" xfId="1935" applyNumberFormat="1" applyFont="1" applyFill="1" applyBorder="1" applyAlignment="1">
      <alignment horizontal="right" vertical="center"/>
    </xf>
    <xf numFmtId="208" fontId="196" fillId="0" borderId="1" xfId="1886" applyNumberFormat="1" applyFont="1" applyFill="1" applyBorder="1" applyAlignment="1">
      <alignment horizontal="right" vertical="center"/>
    </xf>
    <xf numFmtId="208" fontId="195" fillId="0" borderId="0" xfId="2176" applyNumberFormat="1" applyFont="1" applyFill="1" applyBorder="1" applyAlignment="1">
      <alignment horizontal="right" vertical="center"/>
    </xf>
    <xf numFmtId="208" fontId="195" fillId="0" borderId="0" xfId="1886" applyNumberFormat="1" applyFont="1" applyFill="1" applyAlignment="1">
      <alignment horizontal="center" vertical="center"/>
    </xf>
    <xf numFmtId="208" fontId="196" fillId="0" borderId="0" xfId="0" applyNumberFormat="1" applyFont="1" applyFill="1" applyAlignment="1">
      <alignment horizontal="right" vertical="center"/>
    </xf>
    <xf numFmtId="208" fontId="196" fillId="0" borderId="1" xfId="345" applyNumberFormat="1" applyFont="1" applyFill="1" applyBorder="1" applyAlignment="1">
      <alignment vertical="center"/>
    </xf>
    <xf numFmtId="208" fontId="196" fillId="0" borderId="0" xfId="366" applyNumberFormat="1" applyFont="1" applyFill="1" applyBorder="1" applyAlignment="1">
      <alignment horizontal="right" vertical="center"/>
    </xf>
    <xf numFmtId="208" fontId="196" fillId="0" borderId="1" xfId="366" applyNumberFormat="1" applyFont="1" applyFill="1" applyBorder="1" applyAlignment="1">
      <alignment horizontal="right" vertical="center"/>
    </xf>
    <xf numFmtId="208" fontId="195" fillId="0" borderId="35" xfId="1886" applyNumberFormat="1" applyFont="1" applyFill="1" applyBorder="1" applyAlignment="1">
      <alignment horizontal="center" vertical="center"/>
    </xf>
    <xf numFmtId="208" fontId="195" fillId="0" borderId="0" xfId="1887" applyNumberFormat="1" applyFont="1" applyFill="1" applyAlignment="1">
      <alignment horizontal="right" vertical="center"/>
    </xf>
    <xf numFmtId="208" fontId="196" fillId="0" borderId="0" xfId="1690" applyNumberFormat="1" applyFont="1" applyFill="1" applyAlignment="1">
      <alignment horizontal="right" vertical="center"/>
    </xf>
    <xf numFmtId="208" fontId="196" fillId="0" borderId="0" xfId="0" applyNumberFormat="1" applyFont="1" applyFill="1" applyBorder="1" applyAlignment="1">
      <alignment horizontal="right" vertical="center"/>
    </xf>
    <xf numFmtId="208" fontId="196" fillId="0" borderId="1" xfId="0" applyNumberFormat="1" applyFont="1" applyFill="1" applyBorder="1" applyAlignment="1">
      <alignment horizontal="right" vertical="center"/>
    </xf>
    <xf numFmtId="208" fontId="196" fillId="62" borderId="0" xfId="0" applyNumberFormat="1" applyFont="1" applyFill="1" applyAlignment="1">
      <alignment horizontal="right" vertical="center"/>
    </xf>
    <xf numFmtId="208" fontId="196" fillId="0" borderId="0" xfId="1886" applyNumberFormat="1" applyFont="1" applyFill="1" applyAlignment="1">
      <alignment vertical="center"/>
    </xf>
    <xf numFmtId="208" fontId="81" fillId="0" borderId="0" xfId="1823" applyNumberFormat="1" applyFont="1" applyFill="1" applyAlignment="1">
      <alignment horizontal="left" vertical="center"/>
    </xf>
    <xf numFmtId="208" fontId="80" fillId="0" borderId="0" xfId="1823" applyNumberFormat="1" applyFont="1" applyFill="1" applyAlignment="1">
      <alignment horizontal="right" vertical="center"/>
    </xf>
    <xf numFmtId="208" fontId="80" fillId="0" borderId="1" xfId="1823" applyNumberFormat="1" applyFont="1" applyFill="1" applyBorder="1" applyAlignment="1">
      <alignment horizontal="right" vertical="center"/>
    </xf>
    <xf numFmtId="208" fontId="81" fillId="0" borderId="0" xfId="1823" applyNumberFormat="1" applyFont="1" applyFill="1" applyAlignment="1">
      <alignment horizontal="right" vertical="center"/>
    </xf>
    <xf numFmtId="208" fontId="81" fillId="0" borderId="1" xfId="1823" applyNumberFormat="1" applyFont="1" applyFill="1" applyBorder="1" applyAlignment="1">
      <alignment horizontal="right" vertical="center"/>
    </xf>
    <xf numFmtId="208" fontId="80" fillId="0" borderId="0" xfId="1823" applyNumberFormat="1" applyFont="1" applyFill="1" applyAlignment="1">
      <alignment horizontal="center" vertical="center"/>
    </xf>
    <xf numFmtId="208" fontId="80" fillId="0" borderId="0" xfId="1823" applyNumberFormat="1" applyFont="1" applyFill="1" applyAlignment="1">
      <alignment vertical="center"/>
    </xf>
    <xf numFmtId="208" fontId="80" fillId="0" borderId="0" xfId="0" applyNumberFormat="1" applyFont="1" applyFill="1"/>
    <xf numFmtId="208" fontId="80" fillId="0" borderId="1" xfId="1823" applyNumberFormat="1" applyFont="1" applyFill="1" applyBorder="1" applyAlignment="1">
      <alignment vertical="center"/>
    </xf>
    <xf numFmtId="208" fontId="80" fillId="0" borderId="20" xfId="1823" applyNumberFormat="1" applyFont="1" applyFill="1" applyBorder="1" applyAlignment="1">
      <alignment vertical="center"/>
    </xf>
    <xf numFmtId="208" fontId="80" fillId="0" borderId="0" xfId="851" applyNumberFormat="1" applyFont="1" applyFill="1" applyAlignment="1">
      <alignment vertical="center"/>
    </xf>
    <xf numFmtId="208" fontId="80" fillId="0" borderId="1" xfId="588" quotePrefix="1" applyNumberFormat="1" applyFont="1" applyFill="1" applyBorder="1" applyAlignment="1">
      <alignment horizontal="right" vertical="center"/>
    </xf>
    <xf numFmtId="208" fontId="80" fillId="0" borderId="0" xfId="588" quotePrefix="1" applyNumberFormat="1" applyFont="1" applyFill="1" applyAlignment="1">
      <alignment horizontal="right" vertical="center"/>
    </xf>
    <xf numFmtId="208" fontId="80" fillId="0" borderId="1" xfId="1823" applyNumberFormat="1" applyFont="1" applyFill="1" applyBorder="1" applyAlignment="1">
      <alignment horizontal="center" vertical="center"/>
    </xf>
    <xf numFmtId="208" fontId="80" fillId="0" borderId="1" xfId="1823" applyNumberFormat="1" applyFont="1" applyFill="1" applyBorder="1" applyAlignment="1">
      <alignment horizontal="left" vertical="center"/>
    </xf>
    <xf numFmtId="208" fontId="80" fillId="0" borderId="0" xfId="1823" applyNumberFormat="1" applyFont="1" applyFill="1" applyBorder="1" applyAlignment="1">
      <alignment vertical="center"/>
    </xf>
    <xf numFmtId="208" fontId="196" fillId="62" borderId="1" xfId="366" applyNumberFormat="1" applyFont="1" applyFill="1" applyBorder="1" applyAlignment="1">
      <alignment horizontal="right" vertical="center"/>
    </xf>
    <xf numFmtId="208" fontId="196" fillId="62" borderId="1" xfId="0" applyNumberFormat="1" applyFont="1" applyFill="1" applyBorder="1" applyAlignment="1">
      <alignment horizontal="right" vertical="center"/>
    </xf>
    <xf numFmtId="168" fontId="80" fillId="62" borderId="0" xfId="2179" applyNumberFormat="1" applyFont="1" applyFill="1" applyAlignment="1">
      <alignment horizontal="right" vertical="center"/>
    </xf>
    <xf numFmtId="168" fontId="80" fillId="0" borderId="0" xfId="15822" applyNumberFormat="1" applyFont="1" applyAlignment="1">
      <alignment horizontal="right" vertical="center"/>
    </xf>
    <xf numFmtId="208" fontId="176" fillId="0" borderId="0" xfId="15822" applyNumberFormat="1" applyFont="1" applyAlignment="1">
      <alignment horizontal="right" vertical="center"/>
    </xf>
    <xf numFmtId="168" fontId="176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208" fontId="176" fillId="0" borderId="1" xfId="15822" applyNumberFormat="1" applyFont="1" applyBorder="1" applyAlignment="1">
      <alignment horizontal="right" vertical="center"/>
    </xf>
    <xf numFmtId="41" fontId="176" fillId="0" borderId="1" xfId="15822" applyNumberFormat="1" applyFont="1" applyBorder="1" applyAlignment="1">
      <alignment horizontal="right" vertical="center"/>
    </xf>
    <xf numFmtId="168" fontId="80" fillId="62" borderId="1" xfId="15823" applyNumberFormat="1" applyFont="1" applyFill="1" applyBorder="1" applyAlignment="1">
      <alignment horizontal="right" vertical="center"/>
    </xf>
    <xf numFmtId="168" fontId="80" fillId="62" borderId="0" xfId="2179" applyNumberFormat="1" applyFont="1" applyFill="1" applyAlignment="1">
      <alignment horizontal="right" vertical="center"/>
    </xf>
    <xf numFmtId="168" fontId="80" fillId="0" borderId="0" xfId="15822" applyNumberFormat="1" applyFont="1" applyAlignment="1">
      <alignment horizontal="right" vertical="center"/>
    </xf>
    <xf numFmtId="208" fontId="176" fillId="0" borderId="0" xfId="15822" applyNumberFormat="1" applyFont="1" applyAlignment="1">
      <alignment horizontal="right" vertical="center"/>
    </xf>
    <xf numFmtId="168" fontId="176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168" fontId="80" fillId="62" borderId="0" xfId="23297" applyNumberFormat="1" applyFont="1" applyFill="1" applyAlignment="1">
      <alignment horizontal="right" vertical="center"/>
    </xf>
    <xf numFmtId="208" fontId="176" fillId="0" borderId="0" xfId="15822" applyNumberFormat="1" applyFont="1" applyAlignment="1">
      <alignment vertical="center"/>
    </xf>
    <xf numFmtId="41" fontId="176" fillId="0" borderId="0" xfId="15822" applyNumberFormat="1" applyFont="1" applyAlignment="1">
      <alignment vertical="center"/>
    </xf>
    <xf numFmtId="168" fontId="80" fillId="62" borderId="0" xfId="15822" applyNumberFormat="1" applyFont="1" applyFill="1" applyAlignment="1">
      <alignment horizontal="right" vertical="center"/>
    </xf>
    <xf numFmtId="166" fontId="176" fillId="0" borderId="0" xfId="15822" applyNumberFormat="1" applyFont="1" applyAlignment="1">
      <alignment vertical="center"/>
    </xf>
    <xf numFmtId="168" fontId="80" fillId="62" borderId="1" xfId="15822" applyNumberFormat="1" applyFont="1" applyFill="1" applyBorder="1" applyAlignment="1">
      <alignment horizontal="right" vertical="center"/>
    </xf>
    <xf numFmtId="208" fontId="176" fillId="0" borderId="1" xfId="15822" applyNumberFormat="1" applyFont="1" applyBorder="1" applyAlignment="1">
      <alignment horizontal="right" vertical="center"/>
    </xf>
    <xf numFmtId="41" fontId="176" fillId="0" borderId="1" xfId="15822" applyNumberFormat="1" applyFont="1" applyBorder="1" applyAlignment="1">
      <alignment horizontal="right" vertical="center"/>
    </xf>
    <xf numFmtId="208" fontId="80" fillId="0" borderId="0" xfId="15822" applyNumberFormat="1" applyFont="1" applyAlignment="1">
      <alignment vertical="center"/>
    </xf>
    <xf numFmtId="41" fontId="80" fillId="0" borderId="0" xfId="15822" applyNumberFormat="1" applyFont="1" applyAlignment="1">
      <alignment vertical="center"/>
    </xf>
    <xf numFmtId="168" fontId="80" fillId="0" borderId="0" xfId="15822" applyNumberFormat="1" applyFont="1" applyAlignment="1">
      <alignment horizontal="right" vertical="center"/>
    </xf>
    <xf numFmtId="208" fontId="176" fillId="0" borderId="0" xfId="15822" applyNumberFormat="1" applyFont="1" applyAlignment="1">
      <alignment horizontal="right" vertical="center"/>
    </xf>
    <xf numFmtId="168" fontId="176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168" fontId="80" fillId="62" borderId="0" xfId="23297" applyNumberFormat="1" applyFont="1" applyFill="1" applyAlignment="1">
      <alignment horizontal="right" vertical="center"/>
    </xf>
    <xf numFmtId="168" fontId="176" fillId="0" borderId="0" xfId="15822" applyNumberFormat="1" applyFont="1" applyAlignment="1">
      <alignment vertical="center"/>
    </xf>
    <xf numFmtId="41" fontId="176" fillId="0" borderId="0" xfId="15822" applyNumberFormat="1" applyFont="1" applyAlignment="1">
      <alignment vertical="center"/>
    </xf>
    <xf numFmtId="168" fontId="80" fillId="62" borderId="0" xfId="15822" applyNumberFormat="1" applyFont="1" applyFill="1" applyAlignment="1">
      <alignment horizontal="right" vertical="center"/>
    </xf>
    <xf numFmtId="208" fontId="176" fillId="0" borderId="43" xfId="15822" applyNumberFormat="1" applyFont="1" applyBorder="1" applyAlignment="1">
      <alignment horizontal="right" vertical="center"/>
    </xf>
    <xf numFmtId="168" fontId="80" fillId="62" borderId="43" xfId="23297" applyNumberFormat="1" applyFont="1" applyFill="1" applyBorder="1" applyAlignment="1">
      <alignment horizontal="right" vertical="center"/>
    </xf>
    <xf numFmtId="41" fontId="80" fillId="0" borderId="0" xfId="23297" applyNumberFormat="1" applyFont="1" applyFill="1" applyBorder="1" applyAlignment="1">
      <alignment horizontal="right" vertical="center"/>
    </xf>
    <xf numFmtId="168" fontId="80" fillId="0" borderId="0" xfId="15822" applyNumberFormat="1" applyFont="1" applyAlignment="1">
      <alignment vertical="center"/>
    </xf>
    <xf numFmtId="208" fontId="80" fillId="0" borderId="0" xfId="23297" applyNumberFormat="1" applyFont="1" applyFill="1" applyAlignment="1">
      <alignment horizontal="right" vertical="center"/>
    </xf>
    <xf numFmtId="168" fontId="80" fillId="0" borderId="0" xfId="23297" applyNumberFormat="1" applyFont="1" applyFill="1" applyAlignment="1">
      <alignment horizontal="right" vertical="center"/>
    </xf>
    <xf numFmtId="41" fontId="197" fillId="0" borderId="0" xfId="15822" applyNumberFormat="1" applyFont="1" applyAlignment="1">
      <alignment horizontal="right" vertical="center"/>
    </xf>
    <xf numFmtId="41" fontId="176" fillId="0" borderId="43" xfId="15822" applyNumberFormat="1" applyFont="1" applyBorder="1" applyAlignment="1">
      <alignment vertical="center"/>
    </xf>
    <xf numFmtId="208" fontId="176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168" fontId="80" fillId="62" borderId="0" xfId="23297" applyNumberFormat="1" applyFont="1" applyFill="1" applyAlignment="1">
      <alignment horizontal="right" vertical="center"/>
    </xf>
    <xf numFmtId="41" fontId="176" fillId="0" borderId="0" xfId="15822" applyNumberFormat="1" applyFont="1" applyAlignment="1">
      <alignment vertical="center"/>
    </xf>
    <xf numFmtId="208" fontId="176" fillId="0" borderId="44" xfId="15822" applyNumberFormat="1" applyFont="1" applyBorder="1" applyAlignment="1">
      <alignment horizontal="right" vertical="center"/>
    </xf>
    <xf numFmtId="41" fontId="176" fillId="0" borderId="44" xfId="15822" applyNumberFormat="1" applyFont="1" applyBorder="1" applyAlignment="1">
      <alignment horizontal="right" vertical="center"/>
    </xf>
    <xf numFmtId="168" fontId="80" fillId="62" borderId="44" xfId="23297" applyNumberFormat="1" applyFont="1" applyFill="1" applyBorder="1" applyAlignment="1">
      <alignment horizontal="right" vertical="center"/>
    </xf>
    <xf numFmtId="168" fontId="80" fillId="0" borderId="0" xfId="23297" applyNumberFormat="1" applyFont="1" applyFill="1" applyAlignment="1">
      <alignment horizontal="right" vertical="center"/>
    </xf>
    <xf numFmtId="41" fontId="197" fillId="0" borderId="0" xfId="15822" applyNumberFormat="1" applyFont="1" applyAlignment="1">
      <alignment horizontal="right" vertical="center"/>
    </xf>
    <xf numFmtId="0" fontId="166" fillId="0" borderId="0" xfId="21714">
      <protection locked="0"/>
    </xf>
    <xf numFmtId="166" fontId="80" fillId="0" borderId="0" xfId="15822" applyNumberFormat="1" applyFont="1" applyAlignment="1">
      <alignment vertical="center"/>
    </xf>
    <xf numFmtId="41" fontId="80" fillId="0" borderId="0" xfId="15822" applyNumberFormat="1" applyFont="1" applyAlignment="1">
      <alignment horizontal="right" vertical="center"/>
    </xf>
    <xf numFmtId="208" fontId="80" fillId="0" borderId="0" xfId="15822" applyNumberFormat="1" applyFont="1" applyAlignment="1">
      <alignment vertical="center"/>
    </xf>
    <xf numFmtId="41" fontId="80" fillId="0" borderId="0" xfId="15822" applyNumberFormat="1" applyFont="1" applyAlignment="1">
      <alignment vertical="center"/>
    </xf>
    <xf numFmtId="41" fontId="80" fillId="62" borderId="0" xfId="15822" applyNumberFormat="1" applyFont="1" applyFill="1" applyAlignment="1">
      <alignment horizontal="right" vertical="center"/>
    </xf>
    <xf numFmtId="168" fontId="80" fillId="62" borderId="0" xfId="23297" applyNumberFormat="1" applyFont="1" applyFill="1" applyAlignment="1">
      <alignment horizontal="right" vertical="center"/>
    </xf>
    <xf numFmtId="208" fontId="176" fillId="0" borderId="0" xfId="15822" applyNumberFormat="1" applyFont="1" applyAlignment="1">
      <alignment vertical="center"/>
    </xf>
    <xf numFmtId="168" fontId="176" fillId="0" borderId="0" xfId="15822" applyNumberFormat="1" applyFont="1" applyAlignment="1">
      <alignment vertical="center"/>
    </xf>
    <xf numFmtId="41" fontId="176" fillId="62" borderId="0" xfId="15822" applyNumberFormat="1" applyFont="1" applyFill="1" applyAlignment="1">
      <alignment vertical="center"/>
    </xf>
    <xf numFmtId="41" fontId="176" fillId="0" borderId="0" xfId="15822" applyNumberFormat="1" applyFont="1" applyAlignment="1">
      <alignment vertical="center"/>
    </xf>
    <xf numFmtId="168" fontId="80" fillId="62" borderId="45" xfId="23297" applyNumberFormat="1" applyFont="1" applyFill="1" applyBorder="1" applyAlignment="1">
      <alignment horizontal="right" vertical="center"/>
    </xf>
    <xf numFmtId="41" fontId="80" fillId="62" borderId="0" xfId="23297" applyNumberFormat="1" applyFont="1" applyFill="1" applyAlignment="1">
      <alignment horizontal="right" vertical="center"/>
    </xf>
    <xf numFmtId="41" fontId="80" fillId="0" borderId="0" xfId="23297" applyNumberFormat="1" applyFont="1" applyFill="1" applyBorder="1" applyAlignment="1">
      <alignment horizontal="right" vertical="center"/>
    </xf>
    <xf numFmtId="168" fontId="80" fillId="62" borderId="20" xfId="23297" applyNumberFormat="1" applyFont="1" applyFill="1" applyBorder="1" applyAlignment="1">
      <alignment horizontal="right" vertical="center"/>
    </xf>
    <xf numFmtId="41" fontId="80" fillId="62" borderId="20" xfId="23297" applyNumberFormat="1" applyFont="1" applyFill="1" applyBorder="1" applyAlignment="1">
      <alignment horizontal="right" vertical="center"/>
    </xf>
    <xf numFmtId="41" fontId="80" fillId="0" borderId="20" xfId="23297" applyNumberFormat="1" applyFont="1" applyFill="1" applyBorder="1" applyAlignment="1">
      <alignment horizontal="right" vertical="center"/>
    </xf>
    <xf numFmtId="208" fontId="80" fillId="0" borderId="0" xfId="23297" applyNumberFormat="1" applyFont="1" applyFill="1" applyAlignment="1">
      <alignment horizontal="right" vertical="center"/>
    </xf>
    <xf numFmtId="168" fontId="80" fillId="0" borderId="0" xfId="23297" applyNumberFormat="1" applyFont="1" applyFill="1" applyAlignment="1">
      <alignment horizontal="right" vertical="center"/>
    </xf>
    <xf numFmtId="41" fontId="197" fillId="0" borderId="0" xfId="15822" applyNumberFormat="1" applyFont="1" applyAlignment="1">
      <alignment horizontal="right" vertical="center"/>
    </xf>
    <xf numFmtId="41" fontId="176" fillId="62" borderId="45" xfId="15822" applyNumberFormat="1" applyFont="1" applyFill="1" applyBorder="1" applyAlignment="1">
      <alignment vertical="center"/>
    </xf>
    <xf numFmtId="41" fontId="176" fillId="0" borderId="45" xfId="15822" applyNumberFormat="1" applyFont="1" applyBorder="1" applyAlignment="1">
      <alignment vertical="center"/>
    </xf>
    <xf numFmtId="206" fontId="80" fillId="62" borderId="0" xfId="15822" applyNumberFormat="1" applyFont="1" applyFill="1" applyAlignment="1">
      <alignment horizontal="right" vertical="center"/>
    </xf>
    <xf numFmtId="206" fontId="80" fillId="0" borderId="0" xfId="15822" applyNumberFormat="1" applyFont="1" applyAlignment="1">
      <alignment horizontal="right" vertical="center"/>
    </xf>
    <xf numFmtId="166" fontId="80" fillId="62" borderId="0" xfId="15822" applyNumberFormat="1" applyFont="1" applyFill="1" applyAlignment="1">
      <alignment vertical="center"/>
    </xf>
    <xf numFmtId="41" fontId="80" fillId="62" borderId="0" xfId="15822" applyNumberFormat="1" applyFont="1" applyFill="1" applyAlignment="1">
      <alignment vertical="center"/>
    </xf>
    <xf numFmtId="208" fontId="176" fillId="0" borderId="20" xfId="15822" applyNumberFormat="1" applyFont="1" applyBorder="1" applyAlignment="1">
      <alignment vertical="center"/>
    </xf>
    <xf numFmtId="208" fontId="176" fillId="0" borderId="45" xfId="15822" applyNumberFormat="1" applyFont="1" applyBorder="1" applyAlignment="1">
      <alignment vertical="center"/>
    </xf>
    <xf numFmtId="168" fontId="80" fillId="62" borderId="46" xfId="23297" applyNumberFormat="1" applyFont="1" applyFill="1" applyBorder="1" applyAlignment="1">
      <alignment horizontal="right" vertical="center"/>
    </xf>
    <xf numFmtId="208" fontId="80" fillId="0" borderId="46" xfId="23297" applyNumberFormat="1" applyFont="1" applyFill="1" applyBorder="1" applyAlignment="1">
      <alignment horizontal="right" vertical="center"/>
    </xf>
    <xf numFmtId="41" fontId="80" fillId="62" borderId="46" xfId="23297" applyNumberFormat="1" applyFont="1" applyFill="1" applyBorder="1" applyAlignment="1">
      <alignment horizontal="right" vertical="center"/>
    </xf>
    <xf numFmtId="41" fontId="80" fillId="0" borderId="46" xfId="23297" applyNumberFormat="1" applyFont="1" applyFill="1" applyBorder="1" applyAlignment="1">
      <alignment horizontal="right" vertical="center"/>
    </xf>
    <xf numFmtId="41" fontId="80" fillId="0" borderId="0" xfId="23297" applyNumberFormat="1" applyFont="1" applyFill="1" applyBorder="1" applyAlignment="1">
      <alignment horizontal="right" vertical="center"/>
    </xf>
    <xf numFmtId="168" fontId="80" fillId="0" borderId="0" xfId="23297" applyNumberFormat="1" applyFont="1" applyFill="1" applyAlignment="1">
      <alignment horizontal="right" vertical="center"/>
    </xf>
    <xf numFmtId="41" fontId="80" fillId="0" borderId="0" xfId="15822" applyNumberFormat="1" applyFont="1" applyAlignment="1">
      <alignment horizontal="right" vertical="center"/>
    </xf>
    <xf numFmtId="41" fontId="80" fillId="0" borderId="0" xfId="15822" applyNumberFormat="1" applyFont="1" applyAlignment="1">
      <alignment vertical="center"/>
    </xf>
    <xf numFmtId="168" fontId="80" fillId="62" borderId="0" xfId="2179" applyNumberFormat="1" applyFont="1" applyFill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208" fontId="176" fillId="0" borderId="0" xfId="15822" applyNumberFormat="1" applyFont="1" applyAlignment="1">
      <alignment vertical="center"/>
    </xf>
    <xf numFmtId="41" fontId="176" fillId="0" borderId="0" xfId="15822" applyNumberFormat="1" applyFont="1" applyAlignment="1">
      <alignment vertical="center"/>
    </xf>
    <xf numFmtId="208" fontId="176" fillId="0" borderId="47" xfId="15822" applyNumberFormat="1" applyFont="1" applyBorder="1" applyAlignment="1">
      <alignment vertical="center"/>
    </xf>
    <xf numFmtId="208" fontId="80" fillId="62" borderId="0" xfId="15822" applyNumberFormat="1" applyFont="1" applyFill="1" applyAlignment="1">
      <alignment vertical="center"/>
    </xf>
    <xf numFmtId="208" fontId="80" fillId="62" borderId="47" xfId="15822" applyNumberFormat="1" applyFont="1" applyFill="1" applyBorder="1" applyAlignment="1">
      <alignment vertical="center"/>
    </xf>
    <xf numFmtId="208" fontId="80" fillId="0" borderId="0" xfId="15822" applyNumberFormat="1" applyFont="1" applyAlignment="1">
      <alignment horizontal="right" vertical="center"/>
    </xf>
    <xf numFmtId="41" fontId="80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208" fontId="176" fillId="0" borderId="0" xfId="15822" applyNumberFormat="1" applyFont="1" applyAlignment="1">
      <alignment vertical="center"/>
    </xf>
    <xf numFmtId="208" fontId="176" fillId="0" borderId="48" xfId="15822" applyNumberFormat="1" applyFont="1" applyBorder="1" applyAlignment="1">
      <alignment vertical="center"/>
    </xf>
    <xf numFmtId="208" fontId="80" fillId="62" borderId="0" xfId="15822" applyNumberFormat="1" applyFont="1" applyFill="1" applyAlignment="1">
      <alignment vertical="center"/>
    </xf>
    <xf numFmtId="208" fontId="80" fillId="62" borderId="48" xfId="15822" applyNumberFormat="1" applyFont="1" applyFill="1" applyBorder="1" applyAlignment="1">
      <alignment vertical="center"/>
    </xf>
    <xf numFmtId="41" fontId="176" fillId="0" borderId="0" xfId="369" applyNumberFormat="1" applyFont="1" applyFill="1" applyBorder="1" applyAlignment="1">
      <alignment horizontal="right" vertical="center"/>
    </xf>
    <xf numFmtId="41" fontId="80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208" fontId="176" fillId="0" borderId="49" xfId="15822" applyNumberFormat="1" applyFont="1" applyBorder="1" applyAlignment="1">
      <alignment vertical="center"/>
    </xf>
    <xf numFmtId="208" fontId="80" fillId="62" borderId="49" xfId="15822" applyNumberFormat="1" applyFont="1" applyFill="1" applyBorder="1" applyAlignment="1">
      <alignment horizontal="right" vertical="center"/>
    </xf>
    <xf numFmtId="41" fontId="80" fillId="0" borderId="0" xfId="15822" applyNumberFormat="1" applyFont="1" applyAlignment="1">
      <alignment horizontal="right" vertical="center"/>
    </xf>
    <xf numFmtId="41" fontId="176" fillId="0" borderId="0" xfId="15822" applyNumberFormat="1" applyFont="1" applyAlignment="1">
      <alignment horizontal="right" vertical="center"/>
    </xf>
    <xf numFmtId="208" fontId="176" fillId="0" borderId="50" xfId="15822" applyNumberFormat="1" applyFont="1" applyBorder="1" applyAlignment="1">
      <alignment vertical="center"/>
    </xf>
    <xf numFmtId="208" fontId="80" fillId="62" borderId="50" xfId="15822" applyNumberFormat="1" applyFont="1" applyFill="1" applyBorder="1" applyAlignment="1">
      <alignment horizontal="right" vertical="center"/>
    </xf>
    <xf numFmtId="0" fontId="166" fillId="0" borderId="0" xfId="21927">
      <protection locked="0"/>
    </xf>
    <xf numFmtId="208" fontId="176" fillId="0" borderId="51" xfId="15822" applyNumberFormat="1" applyFont="1" applyBorder="1" applyAlignment="1">
      <alignment vertical="center"/>
    </xf>
    <xf numFmtId="208" fontId="80" fillId="62" borderId="0" xfId="15822" applyNumberFormat="1" applyFont="1" applyFill="1" applyAlignment="1">
      <alignment horizontal="right" vertical="center"/>
    </xf>
    <xf numFmtId="208" fontId="80" fillId="62" borderId="51" xfId="15822" applyNumberFormat="1" applyFont="1" applyFill="1" applyBorder="1" applyAlignment="1">
      <alignment horizontal="right" vertical="center"/>
    </xf>
    <xf numFmtId="37" fontId="80" fillId="0" borderId="0" xfId="15822" applyNumberFormat="1" applyFont="1" applyAlignment="1">
      <alignment horizontal="right" vertical="center"/>
    </xf>
    <xf numFmtId="208" fontId="176" fillId="0" borderId="0" xfId="15822" applyNumberFormat="1" applyFont="1" applyAlignment="1">
      <alignment horizontal="right" vertical="center" wrapText="1"/>
    </xf>
    <xf numFmtId="167" fontId="176" fillId="0" borderId="0" xfId="15822" applyNumberFormat="1" applyFont="1" applyAlignment="1">
      <alignment horizontal="right" vertical="center"/>
    </xf>
    <xf numFmtId="167" fontId="176" fillId="62" borderId="0" xfId="15822" applyNumberFormat="1" applyFont="1" applyFill="1" applyAlignment="1">
      <alignment horizontal="right" vertical="center" wrapText="1"/>
    </xf>
    <xf numFmtId="167" fontId="176" fillId="62" borderId="51" xfId="15822" applyNumberFormat="1" applyFont="1" applyFill="1" applyBorder="1" applyAlignment="1">
      <alignment vertical="center"/>
    </xf>
    <xf numFmtId="208" fontId="176" fillId="0" borderId="51" xfId="15822" applyNumberFormat="1" applyFont="1" applyBorder="1" applyAlignment="1">
      <alignment vertical="center"/>
    </xf>
    <xf numFmtId="208" fontId="176" fillId="0" borderId="0" xfId="15822" applyNumberFormat="1" applyFont="1" applyAlignment="1">
      <alignment horizontal="right" vertical="center" wrapText="1"/>
    </xf>
    <xf numFmtId="167" fontId="176" fillId="0" borderId="0" xfId="15822" applyNumberFormat="1" applyFont="1" applyAlignment="1">
      <alignment horizontal="right" vertical="center"/>
    </xf>
    <xf numFmtId="167" fontId="176" fillId="62" borderId="51" xfId="15822" applyNumberFormat="1" applyFont="1" applyFill="1" applyBorder="1" applyAlignment="1">
      <alignment vertical="center"/>
    </xf>
    <xf numFmtId="208" fontId="80" fillId="62" borderId="0" xfId="1792" applyNumberFormat="1" applyFont="1" applyFill="1" applyAlignment="1">
      <alignment horizontal="right" vertical="center"/>
    </xf>
    <xf numFmtId="220" fontId="80" fillId="0" borderId="0" xfId="1792" applyNumberFormat="1" applyFont="1" applyAlignment="1">
      <alignment horizontal="right" vertical="center"/>
    </xf>
    <xf numFmtId="208" fontId="80" fillId="62" borderId="51" xfId="1792" applyNumberFormat="1" applyFont="1" applyFill="1" applyBorder="1" applyAlignment="1">
      <alignment horizontal="right" vertical="center"/>
    </xf>
    <xf numFmtId="208" fontId="176" fillId="0" borderId="0" xfId="15822" applyNumberFormat="1" applyFont="1" applyAlignment="1">
      <alignment horizontal="right" vertical="center" wrapText="1"/>
    </xf>
    <xf numFmtId="208" fontId="80" fillId="62" borderId="0" xfId="1792" applyNumberFormat="1" applyFont="1" applyFill="1" applyAlignment="1">
      <alignment horizontal="right" vertical="center"/>
    </xf>
    <xf numFmtId="220" fontId="80" fillId="0" borderId="0" xfId="1792" applyNumberFormat="1" applyFont="1" applyAlignment="1">
      <alignment horizontal="right" vertical="center"/>
    </xf>
    <xf numFmtId="208" fontId="80" fillId="62" borderId="51" xfId="1792" applyNumberFormat="1" applyFont="1" applyFill="1" applyBorder="1" applyAlignment="1">
      <alignment horizontal="right" vertical="center"/>
    </xf>
    <xf numFmtId="208" fontId="80" fillId="0" borderId="51" xfId="1792" applyNumberFormat="1" applyFont="1" applyBorder="1" applyAlignment="1">
      <alignment horizontal="right" vertical="center"/>
    </xf>
    <xf numFmtId="208" fontId="196" fillId="62" borderId="0" xfId="23297" applyNumberFormat="1" applyFont="1" applyFill="1" applyAlignment="1">
      <alignment horizontal="right" vertical="center"/>
    </xf>
    <xf numFmtId="168" fontId="196" fillId="0" borderId="0" xfId="23297" applyNumberFormat="1" applyFont="1" applyFill="1" applyAlignment="1">
      <alignment horizontal="right" vertical="center"/>
    </xf>
    <xf numFmtId="208" fontId="196" fillId="62" borderId="0" xfId="23303" applyNumberFormat="1" applyFont="1" applyFill="1" applyAlignment="1">
      <alignment horizontal="right" vertical="center"/>
    </xf>
    <xf numFmtId="208" fontId="196" fillId="62" borderId="51" xfId="23303" applyNumberFormat="1" applyFont="1" applyFill="1" applyBorder="1" applyAlignment="1">
      <alignment horizontal="right" vertical="center"/>
    </xf>
    <xf numFmtId="208" fontId="196" fillId="62" borderId="0" xfId="23297" applyNumberFormat="1" applyFont="1" applyFill="1" applyAlignment="1">
      <alignment horizontal="right" vertical="center"/>
    </xf>
    <xf numFmtId="208" fontId="196" fillId="62" borderId="51" xfId="23297" applyNumberFormat="1" applyFont="1" applyFill="1" applyBorder="1" applyAlignment="1">
      <alignment horizontal="right"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80" fillId="0" borderId="0" xfId="15829" applyNumberFormat="1" applyFont="1" applyAlignment="1">
      <alignment vertical="center"/>
    </xf>
    <xf numFmtId="208" fontId="176" fillId="0" borderId="0" xfId="15831" applyNumberFormat="1" applyFont="1" applyAlignment="1">
      <alignment horizontal="right" vertical="center"/>
    </xf>
    <xf numFmtId="41" fontId="176" fillId="0" borderId="0" xfId="15831" applyNumberFormat="1" applyFont="1" applyAlignment="1">
      <alignment horizontal="left" vertical="center"/>
    </xf>
    <xf numFmtId="41" fontId="176" fillId="62" borderId="0" xfId="15831" applyNumberFormat="1" applyFont="1" applyFill="1" applyAlignment="1">
      <alignment horizontal="right" vertical="center"/>
    </xf>
    <xf numFmtId="168" fontId="80" fillId="62" borderId="0" xfId="15829" applyNumberFormat="1" applyFont="1" applyFill="1" applyAlignment="1">
      <alignment horizontal="right" vertical="center"/>
    </xf>
    <xf numFmtId="208" fontId="80" fillId="0" borderId="0" xfId="15831" applyNumberFormat="1" applyFont="1"/>
    <xf numFmtId="37" fontId="176" fillId="0" borderId="0" xfId="15831" applyNumberFormat="1" applyFont="1" applyAlignment="1">
      <alignment horizontal="left" vertical="center"/>
    </xf>
    <xf numFmtId="37" fontId="176" fillId="62" borderId="0" xfId="15831" applyNumberFormat="1" applyFont="1" applyFill="1" applyAlignment="1">
      <alignment horizontal="right" vertical="center"/>
    </xf>
    <xf numFmtId="168" fontId="80" fillId="62" borderId="52" xfId="15829" applyNumberFormat="1" applyFont="1" applyFill="1" applyBorder="1" applyAlignment="1">
      <alignment horizontal="right" vertical="center"/>
    </xf>
    <xf numFmtId="208" fontId="176" fillId="0" borderId="52" xfId="15831" applyNumberFormat="1" applyFont="1" applyBorder="1" applyAlignment="1">
      <alignment horizontal="right" vertical="center"/>
    </xf>
    <xf numFmtId="41" fontId="176" fillId="62" borderId="52" xfId="15831" applyNumberFormat="1" applyFont="1" applyFill="1" applyBorder="1" applyAlignment="1">
      <alignment horizontal="right" vertical="center"/>
    </xf>
    <xf numFmtId="166" fontId="80" fillId="0" borderId="0" xfId="15829" applyNumberFormat="1" applyFont="1" applyAlignment="1">
      <alignment vertical="center"/>
    </xf>
    <xf numFmtId="37" fontId="80" fillId="0" borderId="0" xfId="15829" applyNumberFormat="1" applyFont="1" applyAlignment="1">
      <alignment vertical="center"/>
    </xf>
    <xf numFmtId="208" fontId="80" fillId="0" borderId="0" xfId="15829" applyNumberFormat="1" applyFont="1" applyAlignment="1">
      <alignment horizontal="right"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176" fillId="0" borderId="0" xfId="15831" applyNumberFormat="1" applyFont="1" applyAlignment="1">
      <alignment horizontal="right" vertical="center"/>
    </xf>
    <xf numFmtId="41" fontId="176" fillId="0" borderId="0" xfId="15831" applyNumberFormat="1" applyFont="1" applyAlignment="1">
      <alignment horizontal="left" vertical="center"/>
    </xf>
    <xf numFmtId="41" fontId="176" fillId="62" borderId="0" xfId="15831" applyNumberFormat="1" applyFont="1" applyFill="1" applyAlignment="1">
      <alignment horizontal="right" vertical="center"/>
    </xf>
    <xf numFmtId="168" fontId="80" fillId="62" borderId="0" xfId="15829" applyNumberFormat="1" applyFont="1" applyFill="1" applyAlignment="1">
      <alignment horizontal="right" vertical="center"/>
    </xf>
    <xf numFmtId="208" fontId="176" fillId="0" borderId="53" xfId="15831" applyNumberFormat="1" applyFont="1" applyBorder="1" applyAlignment="1">
      <alignment horizontal="right" vertical="center"/>
    </xf>
    <xf numFmtId="168" fontId="80" fillId="62" borderId="53" xfId="15829" applyNumberFormat="1" applyFont="1" applyFill="1" applyBorder="1" applyAlignment="1">
      <alignment vertical="center"/>
    </xf>
    <xf numFmtId="168" fontId="80" fillId="0" borderId="0" xfId="15829" applyNumberFormat="1" applyFont="1" applyAlignment="1">
      <alignment vertical="center"/>
    </xf>
    <xf numFmtId="41" fontId="176" fillId="0" borderId="0" xfId="15831" applyNumberFormat="1" applyFont="1" applyAlignment="1">
      <alignment horizontal="left" vertical="center"/>
    </xf>
    <xf numFmtId="208" fontId="176" fillId="0" borderId="54" xfId="15831" applyNumberFormat="1" applyFont="1" applyBorder="1" applyAlignment="1">
      <alignment horizontal="right" vertical="center"/>
    </xf>
    <xf numFmtId="168" fontId="80" fillId="62" borderId="54" xfId="15829" applyNumberFormat="1" applyFont="1" applyFill="1" applyBorder="1" applyAlignment="1">
      <alignment vertical="center"/>
    </xf>
    <xf numFmtId="166" fontId="80" fillId="0" borderId="0" xfId="1823" applyNumberFormat="1" applyFont="1" applyFill="1" applyBorder="1" applyAlignment="1">
      <alignment horizontal="left" vertical="center"/>
    </xf>
    <xf numFmtId="166" fontId="80" fillId="0" borderId="0" xfId="1823" applyNumberFormat="1" applyFont="1" applyFill="1" applyBorder="1" applyAlignment="1">
      <alignment vertical="center"/>
    </xf>
    <xf numFmtId="168" fontId="80" fillId="0" borderId="0" xfId="15829" applyNumberFormat="1" applyFont="1" applyAlignment="1">
      <alignment horizontal="center"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80" fillId="0" borderId="0" xfId="15829" applyNumberFormat="1" applyFont="1" applyAlignment="1">
      <alignment vertical="center"/>
    </xf>
    <xf numFmtId="208" fontId="176" fillId="0" borderId="0" xfId="15831" applyNumberFormat="1" applyFont="1" applyAlignment="1">
      <alignment horizontal="right" vertical="center"/>
    </xf>
    <xf numFmtId="41" fontId="176" fillId="0" borderId="0" xfId="15831" applyNumberFormat="1" applyFont="1" applyAlignment="1">
      <alignment horizontal="left" vertical="center"/>
    </xf>
    <xf numFmtId="208" fontId="176" fillId="0" borderId="54" xfId="15831" applyNumberFormat="1" applyFont="1" applyBorder="1" applyAlignment="1">
      <alignment horizontal="right" vertical="center"/>
    </xf>
    <xf numFmtId="168" fontId="80" fillId="62" borderId="54" xfId="15829" applyNumberFormat="1" applyFont="1" applyFill="1" applyBorder="1" applyAlignment="1">
      <alignment vertical="center"/>
    </xf>
    <xf numFmtId="168" fontId="80" fillId="0" borderId="0" xfId="15829" applyNumberFormat="1" applyFont="1" applyAlignment="1">
      <alignment vertical="center"/>
    </xf>
    <xf numFmtId="208" fontId="176" fillId="0" borderId="55" xfId="15831" applyNumberFormat="1" applyFont="1" applyBorder="1" applyAlignment="1">
      <alignment horizontal="right" vertical="center"/>
    </xf>
    <xf numFmtId="41" fontId="176" fillId="62" borderId="55" xfId="15831" applyNumberFormat="1" applyFont="1" applyFill="1" applyBorder="1" applyAlignment="1">
      <alignment horizontal="right" vertical="center"/>
    </xf>
    <xf numFmtId="168" fontId="80" fillId="62" borderId="55" xfId="15829" applyNumberFormat="1" applyFont="1" applyFill="1" applyBorder="1" applyAlignment="1">
      <alignment vertical="center"/>
    </xf>
    <xf numFmtId="41" fontId="176" fillId="0" borderId="0" xfId="15831" applyNumberFormat="1" applyFont="1" applyAlignment="1">
      <alignment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176" fillId="0" borderId="0" xfId="15831" applyNumberFormat="1" applyFont="1" applyAlignment="1">
      <alignment horizontal="right" vertical="center"/>
    </xf>
    <xf numFmtId="41" fontId="176" fillId="0" borderId="0" xfId="15831" applyNumberFormat="1" applyFont="1" applyAlignment="1">
      <alignment horizontal="left" vertical="center"/>
    </xf>
    <xf numFmtId="168" fontId="80" fillId="62" borderId="0" xfId="15829" applyNumberFormat="1" applyFont="1" applyFill="1" applyAlignment="1">
      <alignment horizontal="right" vertical="center"/>
    </xf>
    <xf numFmtId="41" fontId="176" fillId="0" borderId="0" xfId="15831" applyNumberFormat="1" applyFont="1" applyAlignment="1">
      <alignment horizontal="right" vertical="center"/>
    </xf>
    <xf numFmtId="208" fontId="176" fillId="0" borderId="0" xfId="15831" applyNumberFormat="1" applyFont="1" applyAlignment="1">
      <alignment vertical="center"/>
    </xf>
    <xf numFmtId="41" fontId="176" fillId="0" borderId="0" xfId="15831" applyNumberFormat="1" applyFont="1" applyAlignment="1">
      <alignment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80" fillId="0" borderId="0" xfId="15829" applyNumberFormat="1" applyFont="1" applyAlignment="1">
      <alignment vertical="center"/>
    </xf>
    <xf numFmtId="208" fontId="176" fillId="0" borderId="0" xfId="15831" applyNumberFormat="1" applyFont="1" applyAlignment="1">
      <alignment horizontal="right" vertical="center"/>
    </xf>
    <xf numFmtId="168" fontId="80" fillId="62" borderId="56" xfId="15829" applyNumberFormat="1" applyFont="1" applyFill="1" applyBorder="1" applyAlignment="1">
      <alignment vertical="center"/>
    </xf>
    <xf numFmtId="41" fontId="176" fillId="0" borderId="0" xfId="15831" applyNumberFormat="1" applyFont="1" applyAlignment="1">
      <alignment vertical="center"/>
    </xf>
    <xf numFmtId="166" fontId="176" fillId="0" borderId="0" xfId="15791" applyNumberFormat="1" applyFont="1" applyAlignment="1">
      <alignment vertical="center"/>
    </xf>
    <xf numFmtId="208" fontId="80" fillId="0" borderId="56" xfId="15828" applyNumberFormat="1" applyFont="1" applyBorder="1" applyAlignment="1">
      <alignment horizontal="right" vertical="center"/>
    </xf>
    <xf numFmtId="0" fontId="166" fillId="0" borderId="0" xfId="23604">
      <protection locked="0"/>
    </xf>
    <xf numFmtId="166" fontId="81" fillId="0" borderId="0" xfId="15829" applyNumberFormat="1" applyFont="1" applyAlignment="1">
      <alignment horizontal="left" vertical="center"/>
    </xf>
    <xf numFmtId="166" fontId="80" fillId="0" borderId="0" xfId="15829" applyNumberFormat="1" applyFont="1" applyAlignment="1">
      <alignment vertical="center"/>
    </xf>
    <xf numFmtId="168" fontId="80" fillId="0" borderId="0" xfId="15829" applyNumberFormat="1" applyFont="1" applyAlignment="1">
      <alignment horizontal="center"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80" fillId="0" borderId="0" xfId="15829" applyNumberFormat="1" applyFont="1" applyAlignment="1">
      <alignment vertical="center"/>
    </xf>
    <xf numFmtId="37" fontId="80" fillId="0" borderId="0" xfId="15829" applyNumberFormat="1" applyFont="1" applyAlignment="1">
      <alignment vertical="center"/>
    </xf>
    <xf numFmtId="208" fontId="176" fillId="0" borderId="0" xfId="15831" applyNumberFormat="1" applyFont="1" applyAlignment="1">
      <alignment horizontal="right" vertical="center"/>
    </xf>
    <xf numFmtId="41" fontId="176" fillId="62" borderId="0" xfId="15831" applyNumberFormat="1" applyFont="1" applyFill="1" applyAlignment="1">
      <alignment horizontal="right" vertical="center"/>
    </xf>
    <xf numFmtId="37" fontId="176" fillId="0" borderId="0" xfId="15831" applyNumberFormat="1" applyFont="1" applyAlignment="1">
      <alignment vertical="center"/>
    </xf>
    <xf numFmtId="166" fontId="176" fillId="0" borderId="0" xfId="15831" applyNumberFormat="1" applyFont="1" applyAlignment="1">
      <alignment horizontal="left" vertical="center"/>
    </xf>
    <xf numFmtId="166" fontId="176" fillId="0" borderId="0" xfId="15831" applyNumberFormat="1" applyFont="1" applyAlignment="1">
      <alignment horizontal="center" vertical="center"/>
    </xf>
    <xf numFmtId="41" fontId="176" fillId="0" borderId="0" xfId="15831" applyNumberFormat="1" applyFont="1" applyAlignment="1">
      <alignment horizontal="right" vertical="center"/>
    </xf>
    <xf numFmtId="208" fontId="176" fillId="0" borderId="0" xfId="15831" applyNumberFormat="1" applyFont="1" applyAlignment="1">
      <alignment vertical="center"/>
    </xf>
    <xf numFmtId="41" fontId="176" fillId="62" borderId="0" xfId="15831" applyNumberFormat="1" applyFont="1" applyFill="1" applyAlignment="1">
      <alignment vertical="center"/>
    </xf>
    <xf numFmtId="166" fontId="176" fillId="0" borderId="0" xfId="15791" applyNumberFormat="1" applyFont="1" applyAlignment="1">
      <alignment vertical="center"/>
    </xf>
    <xf numFmtId="208" fontId="80" fillId="62" borderId="0" xfId="15822" applyNumberFormat="1" applyFont="1" applyFill="1" applyAlignment="1">
      <alignment vertical="center"/>
    </xf>
    <xf numFmtId="168" fontId="80" fillId="0" borderId="0" xfId="15829" applyNumberFormat="1" applyFont="1" applyAlignment="1">
      <alignment vertical="center"/>
    </xf>
    <xf numFmtId="168" fontId="80" fillId="62" borderId="0" xfId="15829" applyNumberFormat="1" applyFont="1" applyFill="1" applyAlignment="1">
      <alignment vertical="center"/>
    </xf>
    <xf numFmtId="208" fontId="80" fillId="0" borderId="0" xfId="15829" applyNumberFormat="1" applyFont="1" applyAlignment="1">
      <alignment vertical="center"/>
    </xf>
    <xf numFmtId="168" fontId="80" fillId="0" borderId="0" xfId="15828" applyNumberFormat="1" applyFont="1" applyAlignment="1">
      <alignment horizontal="right" vertical="center"/>
    </xf>
    <xf numFmtId="168" fontId="80" fillId="62" borderId="58" xfId="15828" applyNumberFormat="1" applyFont="1" applyFill="1" applyBorder="1" applyAlignment="1">
      <alignment horizontal="right" vertical="center"/>
    </xf>
    <xf numFmtId="208" fontId="80" fillId="0" borderId="58" xfId="15828" applyNumberFormat="1" applyFont="1" applyBorder="1" applyAlignment="1">
      <alignment horizontal="right" vertical="center"/>
    </xf>
    <xf numFmtId="166" fontId="81" fillId="0" borderId="1" xfId="0" applyNumberFormat="1" applyFont="1" applyFill="1" applyBorder="1" applyAlignment="1">
      <alignment horizontal="center" vertical="center"/>
    </xf>
    <xf numFmtId="37" fontId="81" fillId="0" borderId="0" xfId="1748" applyNumberFormat="1" applyFont="1" applyFill="1" applyBorder="1" applyAlignment="1">
      <alignment horizontal="center" vertical="center"/>
    </xf>
    <xf numFmtId="0" fontId="81" fillId="0" borderId="0" xfId="1886" applyFont="1" applyFill="1" applyBorder="1" applyAlignment="1">
      <alignment horizontal="left" vertical="center"/>
    </xf>
    <xf numFmtId="168" fontId="80" fillId="0" borderId="0" xfId="1886" applyNumberFormat="1" applyFont="1" applyFill="1" applyBorder="1" applyAlignment="1">
      <alignment horizontal="right" vertical="center"/>
    </xf>
    <xf numFmtId="166" fontId="80" fillId="0" borderId="0" xfId="1887" applyNumberFormat="1" applyFont="1" applyFill="1" applyAlignment="1">
      <alignment vertical="center"/>
    </xf>
    <xf numFmtId="208" fontId="81" fillId="0" borderId="0" xfId="1887" applyNumberFormat="1" applyFont="1" applyFill="1" applyAlignment="1">
      <alignment horizontal="right" vertical="center"/>
    </xf>
    <xf numFmtId="168" fontId="81" fillId="0" borderId="0" xfId="1887" applyNumberFormat="1" applyFont="1" applyFill="1" applyAlignment="1">
      <alignment horizontal="right" vertical="center"/>
    </xf>
    <xf numFmtId="168" fontId="81" fillId="0" borderId="0" xfId="1887" applyNumberFormat="1" applyFont="1" applyFill="1" applyAlignment="1">
      <alignment horizontal="center" vertical="center"/>
    </xf>
    <xf numFmtId="208" fontId="81" fillId="0" borderId="0" xfId="2176" applyNumberFormat="1" applyFont="1" applyFill="1" applyAlignment="1">
      <alignment horizontal="right" vertical="center"/>
    </xf>
    <xf numFmtId="208" fontId="81" fillId="0" borderId="21" xfId="1886" applyNumberFormat="1" applyFont="1" applyFill="1" applyBorder="1" applyAlignment="1">
      <alignment horizontal="right" vertical="center"/>
    </xf>
    <xf numFmtId="208" fontId="81" fillId="0" borderId="0" xfId="1886" applyNumberFormat="1" applyFont="1" applyFill="1" applyBorder="1" applyAlignment="1">
      <alignment horizontal="right" vertical="center"/>
    </xf>
    <xf numFmtId="0" fontId="81" fillId="0" borderId="0" xfId="1886" applyNumberFormat="1" applyFont="1" applyFill="1" applyAlignment="1">
      <alignment horizontal="left" vertical="center"/>
    </xf>
    <xf numFmtId="0" fontId="81" fillId="0" borderId="0" xfId="1690" applyNumberFormat="1" applyFont="1" applyFill="1" applyAlignment="1">
      <alignment horizontal="left" vertical="center"/>
    </xf>
    <xf numFmtId="208" fontId="80" fillId="0" borderId="0" xfId="0" applyNumberFormat="1" applyFont="1" applyAlignment="1">
      <alignment horizontal="right" vertical="center"/>
    </xf>
    <xf numFmtId="207" fontId="80" fillId="0" borderId="0" xfId="540" applyNumberFormat="1" applyFont="1" applyFill="1" applyAlignment="1">
      <alignment horizontal="right" vertical="center"/>
    </xf>
    <xf numFmtId="208" fontId="80" fillId="0" borderId="0" xfId="1690" applyNumberFormat="1" applyFont="1" applyFill="1" applyAlignment="1">
      <alignment horizontal="right" vertical="center"/>
    </xf>
    <xf numFmtId="0" fontId="80" fillId="0" borderId="0" xfId="0" applyFont="1" applyFill="1" applyAlignment="1">
      <alignment horizontal="left" vertical="center"/>
    </xf>
    <xf numFmtId="166" fontId="80" fillId="0" borderId="0" xfId="1887" applyNumberFormat="1" applyFont="1" applyFill="1" applyAlignment="1">
      <alignment horizontal="center" vertical="center"/>
    </xf>
    <xf numFmtId="164" fontId="80" fillId="0" borderId="0" xfId="0" applyNumberFormat="1" applyFont="1" applyAlignment="1">
      <alignment horizontal="right"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80" fillId="0" borderId="0" xfId="0" applyFont="1" applyAlignment="1">
      <alignment horizontal="center" vertical="center"/>
    </xf>
    <xf numFmtId="208" fontId="80" fillId="0" borderId="0" xfId="369" applyNumberFormat="1" applyFont="1" applyFill="1" applyBorder="1" applyAlignment="1">
      <alignment horizontal="right" vertical="center"/>
    </xf>
    <xf numFmtId="164" fontId="80" fillId="0" borderId="0" xfId="369" applyNumberFormat="1" applyFont="1" applyFill="1" applyBorder="1" applyAlignment="1">
      <alignment horizontal="right" vertical="center"/>
    </xf>
    <xf numFmtId="164" fontId="80" fillId="0" borderId="0" xfId="15790" applyNumberFormat="1" applyFont="1" applyAlignment="1">
      <alignment horizontal="right" vertical="center"/>
    </xf>
    <xf numFmtId="0" fontId="80" fillId="0" borderId="0" xfId="0" applyNumberFormat="1" applyFont="1" applyFill="1" applyAlignment="1">
      <alignment horizontal="left" vertical="center"/>
    </xf>
    <xf numFmtId="0" fontId="80" fillId="0" borderId="0" xfId="1690" applyFont="1" applyFill="1" applyAlignment="1">
      <alignment horizontal="left" vertical="center"/>
    </xf>
    <xf numFmtId="208" fontId="80" fillId="0" borderId="1" xfId="0" applyNumberFormat="1" applyFont="1" applyBorder="1" applyAlignment="1">
      <alignment horizontal="right" vertical="center"/>
    </xf>
    <xf numFmtId="0" fontId="80" fillId="0" borderId="0" xfId="0" applyFont="1" applyAlignment="1">
      <alignment horizontal="right" vertical="center"/>
    </xf>
    <xf numFmtId="208" fontId="80" fillId="0" borderId="1" xfId="369" applyNumberFormat="1" applyFont="1" applyFill="1" applyBorder="1" applyAlignment="1">
      <alignment horizontal="right" vertical="center"/>
    </xf>
    <xf numFmtId="0" fontId="80" fillId="0" borderId="0" xfId="369" applyNumberFormat="1" applyFont="1" applyFill="1" applyBorder="1" applyAlignment="1">
      <alignment horizontal="right" vertical="center"/>
    </xf>
    <xf numFmtId="208" fontId="80" fillId="0" borderId="1" xfId="1690" applyNumberFormat="1" applyFont="1" applyFill="1" applyBorder="1" applyAlignment="1">
      <alignment horizontal="right" vertical="center"/>
    </xf>
    <xf numFmtId="0" fontId="80" fillId="0" borderId="0" xfId="1823" applyFont="1" applyFill="1" applyAlignment="1">
      <alignment horizontal="left" vertical="center"/>
    </xf>
    <xf numFmtId="208" fontId="80" fillId="0" borderId="0" xfId="1690" applyNumberFormat="1" applyFont="1" applyFill="1" applyBorder="1" applyAlignment="1">
      <alignment horizontal="right" vertical="center"/>
    </xf>
    <xf numFmtId="168" fontId="80" fillId="0" borderId="0" xfId="1690" applyNumberFormat="1" applyFont="1" applyFill="1" applyAlignment="1">
      <alignment horizontal="right" vertical="center"/>
    </xf>
    <xf numFmtId="208" fontId="80" fillId="0" borderId="22" xfId="1887" applyNumberFormat="1" applyFont="1" applyFill="1" applyBorder="1" applyAlignment="1">
      <alignment horizontal="right" vertical="center"/>
    </xf>
    <xf numFmtId="207" fontId="80" fillId="0" borderId="22" xfId="1887" applyNumberFormat="1" applyFont="1" applyFill="1" applyBorder="1" applyAlignment="1">
      <alignment horizontal="right" vertical="center"/>
    </xf>
    <xf numFmtId="208" fontId="80" fillId="0" borderId="0" xfId="1887" applyNumberFormat="1" applyFont="1" applyFill="1" applyBorder="1" applyAlignment="1">
      <alignment horizontal="right" vertical="center"/>
    </xf>
    <xf numFmtId="207" fontId="80" fillId="0" borderId="0" xfId="1887" applyNumberFormat="1" applyFont="1" applyFill="1" applyBorder="1" applyAlignment="1">
      <alignment horizontal="right" vertical="center"/>
    </xf>
    <xf numFmtId="166" fontId="81" fillId="0" borderId="0" xfId="1690" applyNumberFormat="1" applyFont="1" applyFill="1" applyAlignment="1">
      <alignment vertical="center"/>
    </xf>
    <xf numFmtId="208" fontId="80" fillId="62" borderId="0" xfId="366" applyNumberFormat="1" applyFont="1" applyFill="1" applyAlignment="1">
      <alignment horizontal="right" vertical="center"/>
    </xf>
    <xf numFmtId="208" fontId="80" fillId="62" borderId="0" xfId="23297" applyNumberFormat="1" applyFont="1" applyFill="1" applyAlignment="1">
      <alignment horizontal="right" vertical="center"/>
    </xf>
    <xf numFmtId="208" fontId="80" fillId="62" borderId="0" xfId="23303" applyNumberFormat="1" applyFont="1" applyFill="1" applyAlignment="1">
      <alignment horizontal="right" vertical="center"/>
    </xf>
    <xf numFmtId="0" fontId="81" fillId="0" borderId="0" xfId="0" applyNumberFormat="1" applyFont="1" applyFill="1" applyAlignment="1">
      <alignment horizontal="left" vertical="center"/>
    </xf>
    <xf numFmtId="208" fontId="80" fillId="62" borderId="51" xfId="23303" applyNumberFormat="1" applyFont="1" applyFill="1" applyBorder="1" applyAlignment="1">
      <alignment horizontal="right" vertical="center"/>
    </xf>
    <xf numFmtId="208" fontId="80" fillId="62" borderId="0" xfId="1886" applyNumberFormat="1" applyFont="1" applyFill="1" applyAlignment="1">
      <alignment horizontal="right" vertical="center"/>
    </xf>
    <xf numFmtId="208" fontId="80" fillId="62" borderId="22" xfId="1935" applyNumberFormat="1" applyFont="1" applyFill="1" applyBorder="1" applyAlignment="1">
      <alignment horizontal="right" vertical="center"/>
    </xf>
    <xf numFmtId="168" fontId="80" fillId="0" borderId="0" xfId="1887" applyNumberFormat="1" applyFont="1" applyFill="1" applyAlignment="1">
      <alignment horizontal="right" vertical="center"/>
    </xf>
    <xf numFmtId="208" fontId="80" fillId="0" borderId="0" xfId="1935" applyNumberFormat="1" applyFont="1" applyFill="1" applyBorder="1" applyAlignment="1">
      <alignment horizontal="right" vertical="center"/>
    </xf>
    <xf numFmtId="166" fontId="176" fillId="0" borderId="0" xfId="0" applyNumberFormat="1" applyFont="1" applyFill="1" applyAlignment="1">
      <alignment horizontal="center" vertical="center"/>
    </xf>
    <xf numFmtId="37" fontId="176" fillId="0" borderId="0" xfId="0" applyNumberFormat="1" applyFont="1" applyFill="1" applyAlignment="1">
      <alignment vertical="center"/>
    </xf>
    <xf numFmtId="209" fontId="81" fillId="0" borderId="0" xfId="0" applyNumberFormat="1" applyFont="1" applyFill="1" applyAlignment="1">
      <alignment vertical="center"/>
    </xf>
    <xf numFmtId="209" fontId="80" fillId="0" borderId="0" xfId="0" applyNumberFormat="1" applyFont="1" applyFill="1" applyBorder="1" applyAlignment="1">
      <alignment horizontal="left" vertical="center"/>
    </xf>
    <xf numFmtId="209" fontId="80" fillId="0" borderId="0" xfId="0" applyNumberFormat="1" applyFont="1" applyFill="1" applyAlignment="1">
      <alignment vertical="center"/>
    </xf>
    <xf numFmtId="209" fontId="80" fillId="62" borderId="20" xfId="1713" applyNumberFormat="1" applyFont="1" applyFill="1" applyBorder="1" applyAlignment="1">
      <alignment vertical="center"/>
    </xf>
    <xf numFmtId="209" fontId="80" fillId="0" borderId="0" xfId="0" applyNumberFormat="1" applyFont="1" applyFill="1" applyBorder="1" applyAlignment="1">
      <alignment vertical="center"/>
    </xf>
    <xf numFmtId="208" fontId="80" fillId="0" borderId="0" xfId="0" applyNumberFormat="1" applyFont="1" applyFill="1" applyBorder="1" applyAlignment="1">
      <alignment horizontal="center" vertical="center"/>
    </xf>
    <xf numFmtId="209" fontId="80" fillId="0" borderId="20" xfId="1713" applyNumberFormat="1" applyFont="1" applyFill="1" applyBorder="1" applyAlignment="1">
      <alignment vertical="center"/>
    </xf>
    <xf numFmtId="209" fontId="80" fillId="0" borderId="0" xfId="1713" applyNumberFormat="1" applyFont="1" applyAlignment="1">
      <alignment vertical="center"/>
    </xf>
    <xf numFmtId="209" fontId="80" fillId="0" borderId="0" xfId="1713" applyNumberFormat="1" applyFont="1" applyAlignment="1">
      <alignment vertical="center"/>
    </xf>
    <xf numFmtId="166" fontId="81" fillId="0" borderId="1" xfId="0" applyNumberFormat="1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left" vertical="center"/>
    </xf>
    <xf numFmtId="168" fontId="81" fillId="0" borderId="1" xfId="0" applyNumberFormat="1" applyFont="1" applyFill="1" applyBorder="1" applyAlignment="1">
      <alignment horizontal="center" vertical="center"/>
    </xf>
    <xf numFmtId="168" fontId="195" fillId="0" borderId="21" xfId="1886" applyNumberFormat="1" applyFont="1" applyFill="1" applyBorder="1" applyAlignment="1">
      <alignment horizontal="center" vertical="center"/>
    </xf>
    <xf numFmtId="168" fontId="195" fillId="0" borderId="1" xfId="1886" applyNumberFormat="1" applyFont="1" applyFill="1" applyBorder="1" applyAlignment="1">
      <alignment horizontal="center" vertical="center"/>
    </xf>
    <xf numFmtId="168" fontId="195" fillId="0" borderId="34" xfId="1886" applyNumberFormat="1" applyFont="1" applyFill="1" applyBorder="1" applyAlignment="1">
      <alignment horizontal="center" vertical="center"/>
    </xf>
    <xf numFmtId="168" fontId="81" fillId="0" borderId="21" xfId="1887" applyNumberFormat="1" applyFont="1" applyFill="1" applyBorder="1" applyAlignment="1">
      <alignment horizontal="center" vertical="center"/>
    </xf>
    <xf numFmtId="168" fontId="81" fillId="0" borderId="21" xfId="1886" applyNumberFormat="1" applyFont="1" applyFill="1" applyBorder="1" applyAlignment="1">
      <alignment horizontal="center" vertical="center"/>
    </xf>
    <xf numFmtId="168" fontId="81" fillId="0" borderId="1" xfId="1823" quotePrefix="1" applyNumberFormat="1" applyFont="1" applyFill="1" applyBorder="1" applyAlignment="1">
      <alignment horizontal="center" vertical="center"/>
    </xf>
    <xf numFmtId="168" fontId="81" fillId="0" borderId="1" xfId="1823" applyNumberFormat="1" applyFont="1" applyFill="1" applyBorder="1" applyAlignment="1">
      <alignment horizontal="center" vertical="center"/>
    </xf>
    <xf numFmtId="220" fontId="80" fillId="0" borderId="0" xfId="1792" applyNumberFormat="1" applyFont="1" applyBorder="1" applyAlignment="1">
      <alignment horizontal="right" vertical="center"/>
    </xf>
    <xf numFmtId="220" fontId="80" fillId="0" borderId="0" xfId="1748" applyNumberFormat="1" applyFont="1" applyFill="1" applyBorder="1" applyAlignment="1">
      <alignment horizontal="right" vertical="center"/>
    </xf>
    <xf numFmtId="167" fontId="176" fillId="0" borderId="0" xfId="15822" applyNumberFormat="1" applyFont="1" applyBorder="1" applyAlignment="1">
      <alignment horizontal="right" vertical="center"/>
    </xf>
  </cellXfs>
  <cellStyles count="45035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??" xfId="30213" xr:uid="{1D9891DF-BA06-4FAE-B1D6-B99D50FE9C30}"/>
    <cellStyle name="?? - Style1" xfId="32409" xr:uid="{498AAD2C-C054-4027-82FA-EF64373C35B3}"/>
    <cellStyle name="?? [0.00]_PERSONAL" xfId="30214" xr:uid="{98F339C0-42FF-493F-A1A5-9B79368CAE8B}"/>
    <cellStyle name="?? [0] - Style2" xfId="32410" xr:uid="{FF7DDA17-C95F-435A-8541-79F09A5A660B}"/>
    <cellStyle name="?? [0]_PERSONAL" xfId="32411" xr:uid="{D0A67DAD-12C6-4AA3-9051-C326F0774856}"/>
    <cellStyle name="?? 2" xfId="32412" xr:uid="{D3DD0BC6-1587-46D2-85A9-37686EE9BFC3}"/>
    <cellStyle name="?? 3" xfId="32413" xr:uid="{FAA15C85-FADA-4281-8AD2-55ED46B35397}"/>
    <cellStyle name="?? 4" xfId="32408" xr:uid="{D1C3053A-CA7D-4E16-B29C-3DA62DE8D54D}"/>
    <cellStyle name="?? 5" xfId="33583" xr:uid="{2BBDE1F9-CA47-494D-AA3E-BCB8975EA417}"/>
    <cellStyle name="?? 6" xfId="33601" xr:uid="{B20B55EA-9224-40FA-89DF-F481CA0962F1}"/>
    <cellStyle name="?? 7" xfId="33833" xr:uid="{2F52DB48-46DC-468F-8FE3-15D1CBA06C60}"/>
    <cellStyle name="?? 8" xfId="33897" xr:uid="{B8478F83-8894-4C12-BE04-9784735FAA20}"/>
    <cellStyle name="?? 9" xfId="33835" xr:uid="{37F92EB2-0C77-444C-AB29-827B393CFFA9}"/>
    <cellStyle name="???? [0.00]_PERSONAL" xfId="30215" xr:uid="{C958083F-0BC8-4550-807C-6B0AB22CA188}"/>
    <cellStyle name="?????? - Style3" xfId="32414" xr:uid="{82A22254-602D-465C-8856-48B2B257114A}"/>
    <cellStyle name="?????? - Style4" xfId="32415" xr:uid="{B1CFF0E7-EE11-422C-8DD8-C9D581D9660A}"/>
    <cellStyle name="??????????????????? [0]_PERSONAL" xfId="32416" xr:uid="{14588B65-FB2F-4FD3-8C30-297EA228B8B7}"/>
    <cellStyle name="???????????????????_PERSONAL" xfId="32417" xr:uid="{972C3859-E907-4FB0-B725-52B14529DAC7}"/>
    <cellStyle name="????_P - Style5" xfId="32418" xr:uid="{A06F491D-9269-4DC4-9BDC-6C6CC8A0DCCA}"/>
    <cellStyle name="??_PER - Style6" xfId="32419" xr:uid="{9F264C8A-E6ED-4E69-A354-7B8EC2661649}"/>
    <cellStyle name="_Amount" xfId="32420" xr:uid="{361F0630-880E-4249-9FF1-5C6D7EBD6693}"/>
    <cellStyle name="_Amount 2" xfId="32421" xr:uid="{076ECDEC-D6FC-4613-A958-CB9B894B6800}"/>
    <cellStyle name="_Amount_Worksheet_Poly_Q.3_2009" xfId="32422" xr:uid="{F23415A5-4E7D-4C89-8312-63028BB22A18}"/>
    <cellStyle name="_Amount_Worksheet_Salee_Q.3_2009" xfId="32423" xr:uid="{F93050CF-7752-4E34-A486-C7006FED783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Center" xfId="32424" xr:uid="{80F58F59-C715-4689-880F-8F39334F9BB2}"/>
    <cellStyle name="_Center 2" xfId="32425" xr:uid="{3EBEB885-BEDD-407B-B693-211787AABB1A}"/>
    <cellStyle name="_Center_Worksheet_Poly_Q.3_2009" xfId="32426" xr:uid="{86D12BA5-A4B2-4E5E-B50F-A9BD4A9A1F40}"/>
    <cellStyle name="_Center_Worksheet_Salee_Q.3_2009" xfId="32427" xr:uid="{9F0D80C5-5E61-4C1B-878C-92322AEABAD5}"/>
    <cellStyle name="_Desc" xfId="32428" xr:uid="{8487983C-4EAE-4ABD-BE34-B5A54CB16D6B}"/>
    <cellStyle name="_Desc 2" xfId="32429" xr:uid="{19D181F6-128C-4448-9E7F-9561CB1A9B40}"/>
    <cellStyle name="_Desc_Worksheet_Poly_Q.3_2009" xfId="32430" xr:uid="{CE0589AC-0D99-4018-BAEC-C5A275DD1D5F}"/>
    <cellStyle name="_Desc_Worksheet_Salee_Q.3_2009" xfId="32431" xr:uid="{4EFB60F3-A560-4D0D-81D5-6DC21466A79C}"/>
    <cellStyle name="_P440_2008_NFS" xfId="32432" xr:uid="{292A76A0-A751-4DAC-A2B9-F81351516782}"/>
    <cellStyle name="_P440_Q2'08_Lead_updated" xfId="32433" xr:uid="{5056C865-13F9-4D21-8D3A-DCF71AC93B0D}"/>
    <cellStyle name="_P440_Q2'08_Section I" xfId="32434" xr:uid="{B29A3939-E496-4DDB-BC37-733E91DF2E27}"/>
    <cellStyle name="_Pre Ops 30.09.07" xfId="30216" xr:uid="{568CD051-01DC-449D-8C46-042C4C80DC92}"/>
    <cellStyle name="_S521_2008_WorkingPaperNFS_Consolidated" xfId="32435" xr:uid="{4766DB7E-9D61-46B8-8FED-4C3BB6BE6F08}"/>
    <cellStyle name="_S521_2008_WorkingPaperNFS_Consolidated 2" xfId="32436" xr:uid="{159F7295-945F-4575-9364-D6B1EAD564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êÊ_PLDT" xfId="30217" xr:uid="{186C041C-E2D3-4D68-AEFD-40A38F7D2070}"/>
    <cellStyle name="ÊÝ [0.00]_PLDT" xfId="30218" xr:uid="{194F4C76-5762-4ADB-89DE-9F7C163CAE78}"/>
    <cellStyle name="ÊÝ_PLDT" xfId="30219" xr:uid="{612CD816-F5FA-4E41-A96A-AB6AD0332FE0}"/>
    <cellStyle name="Ý¼ [0]_PLDT" xfId="30220" xr:uid="{395172C8-E03D-41A8-A6EC-1DB98BD7920A}"/>
    <cellStyle name="Ý¼_PLDT" xfId="30221" xr:uid="{19DEF973-194C-4200-A14D-DB80EF500FEE}"/>
    <cellStyle name="20% - Accent1" xfId="68" builtinId="30" customBuiltin="1"/>
    <cellStyle name="20% - Accent1 10" xfId="7265" xr:uid="{B48233CD-0578-48E6-BBA6-9BEC2201FA82}"/>
    <cellStyle name="20% - Accent1 10 2" xfId="19325" xr:uid="{717B9E78-60DE-4FFB-BCEE-F2ACE0787B8A}"/>
    <cellStyle name="20% - Accent1 10 3" xfId="26275" xr:uid="{A76F783A-A998-4837-913E-F872CF327CEA}"/>
    <cellStyle name="20% - Accent1 10 4" xfId="30222" xr:uid="{F99FCF49-894E-459E-82B6-F731A2C45A4E}"/>
    <cellStyle name="20% - Accent1 10 5" xfId="41150" xr:uid="{2D73C2D5-76BA-4FC8-BA96-E13DB84FF9D4}"/>
    <cellStyle name="20% - Accent1 11" xfId="12599" xr:uid="{886502CA-6CE2-4FCC-9404-139A2140ED5A}"/>
    <cellStyle name="20% - Accent1 11 2" xfId="22001" xr:uid="{B07E2CFB-BAA2-4647-B319-6EE389D390C4}"/>
    <cellStyle name="20% - Accent1 11 3" xfId="28883" xr:uid="{0E46177B-7F19-4512-958D-156AC8430A21}"/>
    <cellStyle name="20% - Accent1 11 4" xfId="30223" xr:uid="{03403D05-E26D-482F-BC95-2E22C2BAD00F}"/>
    <cellStyle name="20% - Accent1 11 5" xfId="43772" xr:uid="{AE021197-92A2-4301-A3AD-D9697B3F4A91}"/>
    <cellStyle name="20% - Accent1 12" xfId="2484" xr:uid="{8E47297C-EEAE-4AA6-9F28-416CA94A2253}"/>
    <cellStyle name="20% - Accent1 12 2" xfId="16953" xr:uid="{04DB796C-860F-4601-BE4C-6D945376E343}"/>
    <cellStyle name="20% - Accent1 12 3" xfId="23961" xr:uid="{3A0661E9-F730-4B2C-A0AE-ABAD1BA975A4}"/>
    <cellStyle name="20% - Accent1 12 4" xfId="32345" xr:uid="{6D57C1F4-6C61-4BB9-ADEF-76DD44B2C266}"/>
    <cellStyle name="20% - Accent1 12 5" xfId="38841" xr:uid="{82C123F7-42CE-46A0-A025-524FD92F27CE}"/>
    <cellStyle name="20% - Accent1 13" xfId="15842" xr:uid="{3E88D749-AC7A-4518-AF40-66D7A46013AB}"/>
    <cellStyle name="20% - Accent1 14" xfId="23520" xr:uid="{01533A57-6B11-4AE4-9256-F374B46B034E}"/>
    <cellStyle name="20% - Accent1 15" xfId="32377" xr:uid="{ED2AFF6E-31EB-449C-B578-01495F8FE001}"/>
    <cellStyle name="20% - Accent1 16" xfId="38382" xr:uid="{CAB2F47D-D903-4ADA-A521-3CCB53684C33}"/>
    <cellStyle name="20% - Accent1 2" xfId="69" xr:uid="{00000000-0005-0000-0000-000044000000}"/>
    <cellStyle name="20% - Accent1 2 2" xfId="70" xr:uid="{00000000-0005-0000-0000-000045000000}"/>
    <cellStyle name="20% - Accent1 2 2 2" xfId="71" xr:uid="{00000000-0005-0000-0000-000046000000}"/>
    <cellStyle name="20% - Accent1 2 2 3" xfId="32438" xr:uid="{AC5AECC3-C346-4087-9A59-1A25043CDF32}"/>
    <cellStyle name="20% - Accent1 2 3" xfId="72" xr:uid="{00000000-0005-0000-0000-000047000000}"/>
    <cellStyle name="20% - Accent1 2 3 2" xfId="32439" xr:uid="{1DCF4586-CCAD-4087-B041-84F2C4789B78}"/>
    <cellStyle name="20% - Accent1 2 4" xfId="73" xr:uid="{00000000-0005-0000-0000-000048000000}"/>
    <cellStyle name="20% - Accent1 2 4 2" xfId="32437" xr:uid="{1D0C091E-FABF-4EB2-9932-FD13457A3981}"/>
    <cellStyle name="20% - Accent1 2 5" xfId="30224" xr:uid="{E74022C0-CB22-4EC0-8C68-7CEE37EBDA72}"/>
    <cellStyle name="20% - Accent1 3" xfId="74" xr:uid="{00000000-0005-0000-0000-000049000000}"/>
    <cellStyle name="20% - Accent1 3 2" xfId="75" xr:uid="{00000000-0005-0000-0000-00004A000000}"/>
    <cellStyle name="20% - Accent1 3 2 2" xfId="32440" xr:uid="{758A6E1B-66F1-4213-BB97-68522472BBFA}"/>
    <cellStyle name="20% - Accent1 3 3" xfId="8421" xr:uid="{08AF32DB-F070-4EB6-82E4-AA375166B7C3}"/>
    <cellStyle name="20% - Accent1 3 4" xfId="30225" xr:uid="{762DBB82-7280-41EC-8B56-9D004A5050EA}"/>
    <cellStyle name="20% - Accent1 4" xfId="76" xr:uid="{00000000-0005-0000-0000-00004B000000}"/>
    <cellStyle name="20% - Accent1 4 2" xfId="32441" xr:uid="{1B8A2343-4F14-49D6-A046-9AEDAF555F47}"/>
    <cellStyle name="20% - Accent1 4 3" xfId="30226" xr:uid="{42565983-2135-44B0-AA96-995F59D211F2}"/>
    <cellStyle name="20% - Accent1 5" xfId="77" xr:uid="{00000000-0005-0000-0000-00004C000000}"/>
    <cellStyle name="20% - Accent1 5 2" xfId="8550" xr:uid="{B4C1EF24-FD7F-4FEB-926C-EC4EF0295841}"/>
    <cellStyle name="20% - Accent1 5 2 2" xfId="19863" xr:uid="{E5054D82-41F6-4725-93BA-47A0249CF253}"/>
    <cellStyle name="20% - Accent1 5 2 3" xfId="26797" xr:uid="{BF47B3C9-BFB1-4170-983F-50A890204F80}"/>
    <cellStyle name="20% - Accent1 5 2 4" xfId="32442" xr:uid="{7BFA8ED1-F91A-4164-A8E6-0FD5C37AC3B1}"/>
    <cellStyle name="20% - Accent1 5 2 5" xfId="41676" xr:uid="{696D12A9-8B47-4B79-B234-023C859F08E0}"/>
    <cellStyle name="20% - Accent1 5 3" xfId="2562" xr:uid="{A80D20A6-049D-4726-A955-2F2E565FF5E6}"/>
    <cellStyle name="20% - Accent1 5 3 2" xfId="17015" xr:uid="{5C4E0905-2B28-4433-A8A7-4646692C6D67}"/>
    <cellStyle name="20% - Accent1 5 3 3" xfId="24023" xr:uid="{0C9CA6A3-3420-40B3-A5BE-3A1EA3CF0210}"/>
    <cellStyle name="20% - Accent1 5 3 4" xfId="38903" xr:uid="{73C717AD-9505-4322-857C-F7C3E8D05950}"/>
    <cellStyle name="20% - Accent1 5 4" xfId="15868" xr:uid="{09477293-F354-41B8-BFD0-97B72726B617}"/>
    <cellStyle name="20% - Accent1 5 5" xfId="23541" xr:uid="{4EBD4906-AD5E-47D7-98FE-40A7E2F93317}"/>
    <cellStyle name="20% - Accent1 5 6" xfId="30227" xr:uid="{656AB764-9FFC-440F-8C0A-7424157E177D}"/>
    <cellStyle name="20% - Accent1 5 7" xfId="38403" xr:uid="{AB5A30E5-7A8A-47FF-A176-509391A334A2}"/>
    <cellStyle name="20% - Accent1 6" xfId="78" xr:uid="{00000000-0005-0000-0000-00004D000000}"/>
    <cellStyle name="20% - Accent1 6 2" xfId="8746" xr:uid="{7B863819-CF08-4DBF-AC96-AD32A378C4CB}"/>
    <cellStyle name="20% - Accent1 6 2 2" xfId="19963" xr:uid="{174912AD-FE2E-4ADB-BB59-0B1BD044B8C4}"/>
    <cellStyle name="20% - Accent1 6 2 3" xfId="26893" xr:uid="{CE32F0DD-873C-4E9B-8263-62F5DD3DC4F5}"/>
    <cellStyle name="20% - Accent1 6 2 4" xfId="32443" xr:uid="{7F009170-612C-4AE7-84E5-13384F8E5C27}"/>
    <cellStyle name="20% - Accent1 6 2 5" xfId="41772" xr:uid="{DF0A1030-D22B-4BD0-B1B7-12C8218ADD17}"/>
    <cellStyle name="20% - Accent1 6 3" xfId="3058" xr:uid="{86B6B7D6-723F-4395-AA07-B18FA2C023CB}"/>
    <cellStyle name="20% - Accent1 6 3 2" xfId="17229" xr:uid="{0E67C27F-73A6-410C-8CFE-B1D91F924418}"/>
    <cellStyle name="20% - Accent1 6 3 3" xfId="24236" xr:uid="{BC12F790-F0F7-42FE-941D-E594A681EACC}"/>
    <cellStyle name="20% - Accent1 6 3 4" xfId="39115" xr:uid="{EC89DA73-854D-47AB-B344-0D3C9325C757}"/>
    <cellStyle name="20% - Accent1 6 4" xfId="15869" xr:uid="{A2BA1234-2D7B-4AFF-B888-95438771A570}"/>
    <cellStyle name="20% - Accent1 6 5" xfId="23542" xr:uid="{81163164-1B6A-44B8-BBE2-42E05C0B0CEE}"/>
    <cellStyle name="20% - Accent1 6 6" xfId="30228" xr:uid="{2F32F048-5CED-4403-847E-086B952A2911}"/>
    <cellStyle name="20% - Accent1 6 7" xfId="38404" xr:uid="{4EEBA3C2-FA79-463F-88E8-7895B3957E3F}"/>
    <cellStyle name="20% - Accent1 7" xfId="79" xr:uid="{00000000-0005-0000-0000-00004E000000}"/>
    <cellStyle name="20% - Accent1 7 2" xfId="8885" xr:uid="{8A4BE490-622D-4FF3-9A5A-3B462F073D4C}"/>
    <cellStyle name="20% - Accent1 7 2 2" xfId="20097" xr:uid="{2E964966-6974-4B3E-BFB6-08ECDC8F40AC}"/>
    <cellStyle name="20% - Accent1 7 2 3" xfId="27027" xr:uid="{6AE322F7-4BA7-4EC3-B4DE-3AA41464F7FB}"/>
    <cellStyle name="20% - Accent1 7 2 4" xfId="41906" xr:uid="{30B3E827-5C76-4B2A-9923-0ECC7B2F19A8}"/>
    <cellStyle name="20% - Accent1 7 3" xfId="3236" xr:uid="{9DC578D9-A29B-477F-96A3-AF5BBB9BB5F8}"/>
    <cellStyle name="20% - Accent1 7 3 2" xfId="17401" xr:uid="{E18C2C61-5E9B-470F-83DE-66D58B3FFCE3}"/>
    <cellStyle name="20% - Accent1 7 3 3" xfId="24407" xr:uid="{485F8A7D-D425-4622-A1C0-00AB4076EEA5}"/>
    <cellStyle name="20% - Accent1 7 3 4" xfId="39286" xr:uid="{3A7A9812-F3EC-46DA-8153-344B3ADC2E22}"/>
    <cellStyle name="20% - Accent1 7 4" xfId="15870" xr:uid="{B227932B-14C9-43B6-9ED2-D43087ACAAEA}"/>
    <cellStyle name="20% - Accent1 7 5" xfId="23543" xr:uid="{E0CE0F5F-6F21-47DD-ABDE-E5FF184DEFEF}"/>
    <cellStyle name="20% - Accent1 7 6" xfId="30229" xr:uid="{BC9A494A-5674-41FA-9EE7-45199D8BEDC9}"/>
    <cellStyle name="20% - Accent1 7 7" xfId="38405" xr:uid="{5003F0B7-D9A6-4BA0-A4F0-CECA645120B1}"/>
    <cellStyle name="20% - Accent1 8" xfId="4071" xr:uid="{30B4DDF4-622A-4AEB-BCB1-D70B3DF8A07D}"/>
    <cellStyle name="20% - Accent1 8 2" xfId="9682" xr:uid="{B6BDFCF8-13D3-4765-8112-25F63C4F7D6F}"/>
    <cellStyle name="20% - Accent1 8 2 2" xfId="20626" xr:uid="{A79938DF-65A4-4A74-931E-43092A0FF31C}"/>
    <cellStyle name="20% - Accent1 8 2 3" xfId="27544" xr:uid="{B3B771D7-F9FE-4649-BE24-D5CD9C40761F}"/>
    <cellStyle name="20% - Accent1 8 2 4" xfId="42431" xr:uid="{D4E6C78A-B3FC-474C-A817-EBE36DC143E9}"/>
    <cellStyle name="20% - Accent1 8 3" xfId="17915" xr:uid="{44EF28FA-7AEE-446E-B77E-CA08025D6767}"/>
    <cellStyle name="20% - Accent1 8 4" xfId="24914" xr:uid="{E7157601-ECA4-43DD-97B5-CBE011CCFF8A}"/>
    <cellStyle name="20% - Accent1 8 5" xfId="30230" xr:uid="{60CA03B4-CA91-4FD8-BD51-D4BCE88EFCF0}"/>
    <cellStyle name="20% - Accent1 8 6" xfId="39793" xr:uid="{810B4EDD-07DC-4EEF-873D-4622CF3A5229}"/>
    <cellStyle name="20% - Accent1 9" xfId="5674" xr:uid="{539583A6-F5CB-4737-B0FE-DD55C877AB1D}"/>
    <cellStyle name="20% - Accent1 9 2" xfId="10983" xr:uid="{B3C15712-E7C6-4BCF-8F0B-4332010703C4}"/>
    <cellStyle name="20% - Accent1 9 2 2" xfId="21252" xr:uid="{0FF8CA7C-9E9B-40E2-B189-27AD25A99EC2}"/>
    <cellStyle name="20% - Accent1 9 2 3" xfId="28150" xr:uid="{829E6B79-6CA6-459B-8EDF-366FF3B5A14C}"/>
    <cellStyle name="20% - Accent1 9 2 4" xfId="43038" xr:uid="{412842DA-FE6A-4AE8-906C-E97E783642E6}"/>
    <cellStyle name="20% - Accent1 9 3" xfId="18596" xr:uid="{CB6596E4-8074-41A1-ACD3-511C761F5409}"/>
    <cellStyle name="20% - Accent1 9 4" xfId="25563" xr:uid="{474D236E-E366-4DE9-A8DF-7EE72A7166FE}"/>
    <cellStyle name="20% - Accent1 9 5" xfId="30231" xr:uid="{EAE845E7-F3EA-4F5E-8475-5818D2A742F2}"/>
    <cellStyle name="20% - Accent1 9 6" xfId="40442" xr:uid="{606D7E85-76F2-489E-BD57-428A3FC6DF44}"/>
    <cellStyle name="20% - Accent2" xfId="80" builtinId="34" customBuiltin="1"/>
    <cellStyle name="20% - Accent2 10" xfId="7268" xr:uid="{BB29658F-F4A6-44B0-93D1-2EF0CC19C91A}"/>
    <cellStyle name="20% - Accent2 10 2" xfId="19328" xr:uid="{1C9AE32B-9D9C-4BF6-A1DF-DA93B574A706}"/>
    <cellStyle name="20% - Accent2 10 3" xfId="26278" xr:uid="{F75C2B93-D97A-48C6-AF41-7F220D2FF023}"/>
    <cellStyle name="20% - Accent2 10 4" xfId="30232" xr:uid="{ED419AEA-E278-4311-B83A-E157C2C809BE}"/>
    <cellStyle name="20% - Accent2 10 5" xfId="41153" xr:uid="{F55A46EA-AA0C-480A-9AF2-69899D5E2466}"/>
    <cellStyle name="20% - Accent2 11" xfId="12602" xr:uid="{613F3F88-46C2-40CD-BFE2-50D267103C5D}"/>
    <cellStyle name="20% - Accent2 11 2" xfId="22004" xr:uid="{5AA2AF11-593D-4F1C-9F6D-752F1A1B65B8}"/>
    <cellStyle name="20% - Accent2 11 3" xfId="28886" xr:uid="{336577CD-2C35-4FB3-9837-7CF6B1D5949E}"/>
    <cellStyle name="20% - Accent2 11 4" xfId="30233" xr:uid="{49F6D92A-D333-4440-B84F-10FFF53B933E}"/>
    <cellStyle name="20% - Accent2 11 5" xfId="43775" xr:uid="{9073B41C-76DB-4590-8FBA-25607277F465}"/>
    <cellStyle name="20% - Accent2 12" xfId="2486" xr:uid="{20E1B446-7CD6-467B-BE6E-D051BC1E56F8}"/>
    <cellStyle name="20% - Accent2 12 2" xfId="16955" xr:uid="{995C6EBF-31EF-492D-9092-2A0F75896CE1}"/>
    <cellStyle name="20% - Accent2 12 3" xfId="23963" xr:uid="{79C1D34B-ECCC-43AB-BDDD-BE23B8098B30}"/>
    <cellStyle name="20% - Accent2 12 4" xfId="32348" xr:uid="{12C360F5-823A-4888-886F-ADBE13199A45}"/>
    <cellStyle name="20% - Accent2 12 5" xfId="38843" xr:uid="{EF5A9842-33B7-4744-A7B3-D9079012079E}"/>
    <cellStyle name="20% - Accent2 13" xfId="15845" xr:uid="{5FAA1C15-B089-4C51-82E6-348C5D0F9F65}"/>
    <cellStyle name="20% - Accent2 14" xfId="23523" xr:uid="{92E4AACD-7CDA-405F-8022-C106AA127B14}"/>
    <cellStyle name="20% - Accent2 15" xfId="32381" xr:uid="{61731225-F06F-4076-9DBC-A364EAE65A1A}"/>
    <cellStyle name="20% - Accent2 16" xfId="38385" xr:uid="{269884FD-12E1-4CA9-8EA4-940A44F31C8E}"/>
    <cellStyle name="20% - Accent2 2" xfId="81" xr:uid="{00000000-0005-0000-0000-000050000000}"/>
    <cellStyle name="20% - Accent2 2 2" xfId="82" xr:uid="{00000000-0005-0000-0000-000051000000}"/>
    <cellStyle name="20% - Accent2 2 2 2" xfId="83" xr:uid="{00000000-0005-0000-0000-000052000000}"/>
    <cellStyle name="20% - Accent2 2 2 3" xfId="32445" xr:uid="{409E1099-400E-4C69-9067-5233493BA5F4}"/>
    <cellStyle name="20% - Accent2 2 3" xfId="84" xr:uid="{00000000-0005-0000-0000-000053000000}"/>
    <cellStyle name="20% - Accent2 2 3 2" xfId="32446" xr:uid="{5A71C84A-D9B2-459D-AD02-631211A9C2EE}"/>
    <cellStyle name="20% - Accent2 2 4" xfId="85" xr:uid="{00000000-0005-0000-0000-000054000000}"/>
    <cellStyle name="20% - Accent2 2 4 2" xfId="32444" xr:uid="{450881A3-315B-4B75-9F52-26392812AAC5}"/>
    <cellStyle name="20% - Accent2 2 5" xfId="30234" xr:uid="{4B2EDE0F-4057-4787-94C2-CA2A87A220BB}"/>
    <cellStyle name="20% - Accent2 3" xfId="86" xr:uid="{00000000-0005-0000-0000-000055000000}"/>
    <cellStyle name="20% - Accent2 3 2" xfId="87" xr:uid="{00000000-0005-0000-0000-000056000000}"/>
    <cellStyle name="20% - Accent2 3 2 2" xfId="32447" xr:uid="{0CB391DF-158E-490B-87AC-F2F988B1590C}"/>
    <cellStyle name="20% - Accent2 3 3" xfId="8049" xr:uid="{43735A95-AF24-4271-9499-B78C82CE55A2}"/>
    <cellStyle name="20% - Accent2 3 4" xfId="30235" xr:uid="{53D0B315-E34B-4FC9-A811-0CB8E073A6E9}"/>
    <cellStyle name="20% - Accent2 4" xfId="88" xr:uid="{00000000-0005-0000-0000-000057000000}"/>
    <cellStyle name="20% - Accent2 4 2" xfId="32448" xr:uid="{09314374-A367-4C6D-B0A7-D5F57B14FDF8}"/>
    <cellStyle name="20% - Accent2 4 3" xfId="30236" xr:uid="{B9FD6920-B3BC-49EA-8E6C-4E7816A8F645}"/>
    <cellStyle name="20% - Accent2 5" xfId="89" xr:uid="{00000000-0005-0000-0000-000058000000}"/>
    <cellStyle name="20% - Accent2 5 2" xfId="8553" xr:uid="{219C5ADF-CB96-448A-BCDC-54481EC8217E}"/>
    <cellStyle name="20% - Accent2 5 2 2" xfId="19866" xr:uid="{EE885015-578A-4794-916D-96832671D2F4}"/>
    <cellStyle name="20% - Accent2 5 2 3" xfId="26800" xr:uid="{BE84C9FA-D16A-4B7A-8C21-69A29CB2EF4D}"/>
    <cellStyle name="20% - Accent2 5 2 4" xfId="32449" xr:uid="{136FE4CF-B088-4115-84A0-6C4AD03CA495}"/>
    <cellStyle name="20% - Accent2 5 2 5" xfId="41679" xr:uid="{165B2FB8-57AE-4349-9482-F7916F5AE24C}"/>
    <cellStyle name="20% - Accent2 5 3" xfId="2565" xr:uid="{78775CD5-B793-4599-B265-627BC8BF5C6F}"/>
    <cellStyle name="20% - Accent2 5 3 2" xfId="17018" xr:uid="{A44F916C-B306-41A9-93F1-35AE539F85C4}"/>
    <cellStyle name="20% - Accent2 5 3 3" xfId="24026" xr:uid="{901056DE-864C-4140-BDAB-C2F164DAC585}"/>
    <cellStyle name="20% - Accent2 5 3 4" xfId="38906" xr:uid="{59B014F5-8640-4FCF-A617-CCB66D14AA6D}"/>
    <cellStyle name="20% - Accent2 5 4" xfId="15871" xr:uid="{F4612AA7-2044-4362-9B8B-5DFC70C3F798}"/>
    <cellStyle name="20% - Accent2 5 5" xfId="23544" xr:uid="{21886347-5E3D-494C-ACEE-E229E336FF92}"/>
    <cellStyle name="20% - Accent2 5 6" xfId="30237" xr:uid="{D8A201A6-6ACE-4E7A-8F24-FC717148CA40}"/>
    <cellStyle name="20% - Accent2 5 7" xfId="38406" xr:uid="{68B663C7-E80B-4713-AB9A-2B05A9D8C617}"/>
    <cellStyle name="20% - Accent2 6" xfId="90" xr:uid="{00000000-0005-0000-0000-000059000000}"/>
    <cellStyle name="20% - Accent2 6 2" xfId="8749" xr:uid="{6B15BEC5-DD44-4EA7-951A-16C503C93D3F}"/>
    <cellStyle name="20% - Accent2 6 2 2" xfId="19966" xr:uid="{1405EE16-709E-4976-A1DC-EC6F6A77BE48}"/>
    <cellStyle name="20% - Accent2 6 2 3" xfId="26896" xr:uid="{B4DF3DD4-07CF-4FE8-A433-40AF3D01F4BE}"/>
    <cellStyle name="20% - Accent2 6 2 4" xfId="32450" xr:uid="{CC6DF8D9-D9CA-4D6C-B293-61EA4C81F820}"/>
    <cellStyle name="20% - Accent2 6 2 5" xfId="41775" xr:uid="{70BD2602-0672-4D1E-B1DD-3DF18915A00B}"/>
    <cellStyle name="20% - Accent2 6 3" xfId="3061" xr:uid="{00C4505F-6DB5-4B3B-BEB9-5E511CAE1943}"/>
    <cellStyle name="20% - Accent2 6 3 2" xfId="17232" xr:uid="{8D882554-4B6A-4901-9AFD-08673A7AF95C}"/>
    <cellStyle name="20% - Accent2 6 3 3" xfId="24239" xr:uid="{2B1FA2EC-10F9-4D75-AD3E-7760119A634B}"/>
    <cellStyle name="20% - Accent2 6 3 4" xfId="39118" xr:uid="{C02D69BF-ED87-4583-AACE-28A880461560}"/>
    <cellStyle name="20% - Accent2 6 4" xfId="15872" xr:uid="{74E5FDE0-7551-4106-8572-C1844DB7D727}"/>
    <cellStyle name="20% - Accent2 6 5" xfId="23545" xr:uid="{EED80DE6-0D58-4439-96A5-3407EB45BB51}"/>
    <cellStyle name="20% - Accent2 6 6" xfId="30238" xr:uid="{3DCF4DB0-DDB8-4819-9AB0-07E5C4F567DB}"/>
    <cellStyle name="20% - Accent2 6 7" xfId="38407" xr:uid="{7B4FB386-9C45-48D3-9FA9-E650ACFBA778}"/>
    <cellStyle name="20% - Accent2 7" xfId="91" xr:uid="{00000000-0005-0000-0000-00005A000000}"/>
    <cellStyle name="20% - Accent2 7 2" xfId="8887" xr:uid="{FFB986B0-C3CC-48ED-B0B0-A08543FF2839}"/>
    <cellStyle name="20% - Accent2 7 2 2" xfId="20099" xr:uid="{59E29A49-DBB1-4B9B-B540-11473F43510C}"/>
    <cellStyle name="20% - Accent2 7 2 3" xfId="27029" xr:uid="{AB0DE0F7-CC9D-4179-8E40-FB9E334047BC}"/>
    <cellStyle name="20% - Accent2 7 2 4" xfId="41908" xr:uid="{DE6D71D3-D6FD-483C-B7F0-E72AE00A2EAC}"/>
    <cellStyle name="20% - Accent2 7 3" xfId="3238" xr:uid="{D1E9F98A-D687-471D-B8B6-4AC1D1D98202}"/>
    <cellStyle name="20% - Accent2 7 3 2" xfId="17403" xr:uid="{6934B422-028E-40EE-81F6-AF84C90BD38F}"/>
    <cellStyle name="20% - Accent2 7 3 3" xfId="24409" xr:uid="{90FC941A-CB53-42E9-AD3E-08669624F65F}"/>
    <cellStyle name="20% - Accent2 7 3 4" xfId="39288" xr:uid="{EEACC054-D7E2-41A7-B53B-FF2F1F70B903}"/>
    <cellStyle name="20% - Accent2 7 4" xfId="15873" xr:uid="{531BFC73-4F01-436F-9440-7265C7D7C1F1}"/>
    <cellStyle name="20% - Accent2 7 5" xfId="23546" xr:uid="{AE831706-167B-4375-81CE-697618DA7F69}"/>
    <cellStyle name="20% - Accent2 7 6" xfId="30239" xr:uid="{9BC1BF09-F5D1-4A8F-8A12-133631D25091}"/>
    <cellStyle name="20% - Accent2 7 7" xfId="38408" xr:uid="{2D8CC84E-EFFE-4D0E-BE2E-234D701FB696}"/>
    <cellStyle name="20% - Accent2 8" xfId="4074" xr:uid="{493CBB40-B58C-403F-A053-6F5A0787FC6C}"/>
    <cellStyle name="20% - Accent2 8 2" xfId="9686" xr:uid="{20741DE8-D36A-45D0-AE8D-6C82FFA6F6B2}"/>
    <cellStyle name="20% - Accent2 8 2 2" xfId="20630" xr:uid="{17079A31-0FE9-49EC-82C6-ABADCF56F169}"/>
    <cellStyle name="20% - Accent2 8 2 3" xfId="27548" xr:uid="{B9982EC7-D768-4A37-B34E-596BC031D206}"/>
    <cellStyle name="20% - Accent2 8 2 4" xfId="42435" xr:uid="{29AC9A88-B2F3-48EE-BCD3-40A859788020}"/>
    <cellStyle name="20% - Accent2 8 3" xfId="17918" xr:uid="{A324C1A2-8A74-4279-8F77-884715C121EF}"/>
    <cellStyle name="20% - Accent2 8 4" xfId="24917" xr:uid="{D657EDC4-BB84-4F78-A3B2-A59870361674}"/>
    <cellStyle name="20% - Accent2 8 5" xfId="30240" xr:uid="{4F8A725F-5A11-4520-90B1-B9592F923FDE}"/>
    <cellStyle name="20% - Accent2 8 6" xfId="39796" xr:uid="{1BB2EF0C-A35A-4B95-B4CB-7CF4C95494F4}"/>
    <cellStyle name="20% - Accent2 9" xfId="5650" xr:uid="{10BB9079-D7BB-40C5-8EC3-0E184EA74C50}"/>
    <cellStyle name="20% - Accent2 9 2" xfId="10963" xr:uid="{E83CB9A4-D1AE-4049-946E-8F548B7D1196}"/>
    <cellStyle name="20% - Accent2 9 2 2" xfId="21240" xr:uid="{0644705D-AC43-430D-9631-0325876487F5}"/>
    <cellStyle name="20% - Accent2 9 2 3" xfId="28138" xr:uid="{DC019A4C-BFF8-4584-B6DF-E4AF0A3981B9}"/>
    <cellStyle name="20% - Accent2 9 2 4" xfId="43026" xr:uid="{5EEC4C04-5A98-4FEF-9EA6-CA0796866080}"/>
    <cellStyle name="20% - Accent2 9 3" xfId="18582" xr:uid="{2F1469C2-74F7-4303-B747-966B6DAA0492}"/>
    <cellStyle name="20% - Accent2 9 4" xfId="25551" xr:uid="{59F6AD0B-3767-43CE-94CE-23474126BA4D}"/>
    <cellStyle name="20% - Accent2 9 5" xfId="30241" xr:uid="{43C4511D-BB61-423E-9B22-04231BA98FDF}"/>
    <cellStyle name="20% - Accent2 9 6" xfId="40430" xr:uid="{F4755598-5150-4B73-9E08-BC17A754FE37}"/>
    <cellStyle name="20% - Accent3" xfId="92" builtinId="38" customBuiltin="1"/>
    <cellStyle name="20% - Accent3 10" xfId="7271" xr:uid="{CC32A5D2-538B-479C-8649-D2DEE4BC4828}"/>
    <cellStyle name="20% - Accent3 10 2" xfId="19331" xr:uid="{3154329E-1C9D-4EC7-9AF8-A889758023B1}"/>
    <cellStyle name="20% - Accent3 10 3" xfId="26281" xr:uid="{C55A3B59-9744-4248-908C-76F365350B53}"/>
    <cellStyle name="20% - Accent3 10 4" xfId="30242" xr:uid="{A635E303-E36A-4BEC-AF09-89E5EF7F6641}"/>
    <cellStyle name="20% - Accent3 10 5" xfId="41156" xr:uid="{88523952-6710-478A-A3FF-AC9DFBACF0F9}"/>
    <cellStyle name="20% - Accent3 11" xfId="12605" xr:uid="{878BFFBF-9FC4-4A98-ACB6-EAAB250FBDB4}"/>
    <cellStyle name="20% - Accent3 11 2" xfId="22007" xr:uid="{6A48733C-A4D2-4266-939C-E0A347ABDCFF}"/>
    <cellStyle name="20% - Accent3 11 3" xfId="28889" xr:uid="{72CC7896-B722-485B-B104-37A597665DBD}"/>
    <cellStyle name="20% - Accent3 11 4" xfId="30243" xr:uid="{288FD9F3-A429-4E4E-B997-B549C37DDE6D}"/>
    <cellStyle name="20% - Accent3 11 5" xfId="43778" xr:uid="{CAE2CB76-582C-4120-93D4-7595D7D828ED}"/>
    <cellStyle name="20% - Accent3 12" xfId="2488" xr:uid="{0D2DF923-293D-40BD-A48E-E791F101A12D}"/>
    <cellStyle name="20% - Accent3 12 2" xfId="16957" xr:uid="{D271CD0F-7F3D-42FD-9F4A-661C15D2991E}"/>
    <cellStyle name="20% - Accent3 12 3" xfId="23965" xr:uid="{30F5B7B3-86AD-4678-9678-4A3F915D6E1B}"/>
    <cellStyle name="20% - Accent3 12 4" xfId="32351" xr:uid="{D64C0D40-7A78-46A7-B56B-ACC9B2CCC967}"/>
    <cellStyle name="20% - Accent3 12 5" xfId="38845" xr:uid="{3E64F738-1AED-49B0-8CF6-6162F99DC66A}"/>
    <cellStyle name="20% - Accent3 13" xfId="15848" xr:uid="{AD4F5293-6742-4F76-9E06-28F9AF45091D}"/>
    <cellStyle name="20% - Accent3 14" xfId="23526" xr:uid="{793FC22B-8129-4611-876A-5DCAF605DDD4}"/>
    <cellStyle name="20% - Accent3 15" xfId="32384" xr:uid="{FDC39BA0-63C3-4FF5-88A2-3C7FA345F4EB}"/>
    <cellStyle name="20% - Accent3 16" xfId="38388" xr:uid="{8A487F59-A044-4E8D-8568-202C38401A5A}"/>
    <cellStyle name="20% - Accent3 2" xfId="93" xr:uid="{00000000-0005-0000-0000-00005C000000}"/>
    <cellStyle name="20% - Accent3 2 2" xfId="94" xr:uid="{00000000-0005-0000-0000-00005D000000}"/>
    <cellStyle name="20% - Accent3 2 2 2" xfId="95" xr:uid="{00000000-0005-0000-0000-00005E000000}"/>
    <cellStyle name="20% - Accent3 2 2 3" xfId="32452" xr:uid="{F4867DAA-CF8B-4B85-B1AB-65C65696F9DB}"/>
    <cellStyle name="20% - Accent3 2 3" xfId="96" xr:uid="{00000000-0005-0000-0000-00005F000000}"/>
    <cellStyle name="20% - Accent3 2 3 2" xfId="32453" xr:uid="{5B03A77E-87E5-4767-B418-0AEC4A34ECC7}"/>
    <cellStyle name="20% - Accent3 2 4" xfId="97" xr:uid="{00000000-0005-0000-0000-000060000000}"/>
    <cellStyle name="20% - Accent3 2 4 2" xfId="32451" xr:uid="{98701AA5-9DDD-4B4B-A272-D49B9B2810B7}"/>
    <cellStyle name="20% - Accent3 2 5" xfId="30244" xr:uid="{14E49B40-014F-458B-B926-BFE5ED0CF29D}"/>
    <cellStyle name="20% - Accent3 3" xfId="98" xr:uid="{00000000-0005-0000-0000-000061000000}"/>
    <cellStyle name="20% - Accent3 3 2" xfId="99" xr:uid="{00000000-0005-0000-0000-000062000000}"/>
    <cellStyle name="20% - Accent3 3 2 2" xfId="32454" xr:uid="{F54B20F6-6206-47C9-A772-789DB8CE8D0B}"/>
    <cellStyle name="20% - Accent3 3 3" xfId="8199" xr:uid="{4A64CEB0-8C36-456E-BA5F-645F05D38BFD}"/>
    <cellStyle name="20% - Accent3 3 4" xfId="30245" xr:uid="{7917571C-23C4-4475-8417-030ED208D117}"/>
    <cellStyle name="20% - Accent3 4" xfId="100" xr:uid="{00000000-0005-0000-0000-000063000000}"/>
    <cellStyle name="20% - Accent3 4 2" xfId="32455" xr:uid="{3B7C447F-7B5F-4EBE-A01D-EB25F4095909}"/>
    <cellStyle name="20% - Accent3 4 3" xfId="30246" xr:uid="{53F46C70-B3C6-4C0F-92C6-E6556614B74A}"/>
    <cellStyle name="20% - Accent3 5" xfId="101" xr:uid="{00000000-0005-0000-0000-000064000000}"/>
    <cellStyle name="20% - Accent3 5 2" xfId="8556" xr:uid="{FC08877A-5288-4790-9BE7-5B4EF468DE25}"/>
    <cellStyle name="20% - Accent3 5 2 2" xfId="19869" xr:uid="{AAD6B9F0-BBF8-471F-87D0-5179B38984C3}"/>
    <cellStyle name="20% - Accent3 5 2 3" xfId="26803" xr:uid="{AEB7E2B1-9B2B-4187-97D6-D8C144217AC4}"/>
    <cellStyle name="20% - Accent3 5 2 4" xfId="32456" xr:uid="{955FF9DF-EC22-4339-835F-B64DB48895A7}"/>
    <cellStyle name="20% - Accent3 5 2 5" xfId="41682" xr:uid="{44EE7653-DB49-449F-B60A-0B9697A4F7E6}"/>
    <cellStyle name="20% - Accent3 5 3" xfId="2568" xr:uid="{DC421A74-7E81-44B2-BC95-D9841D2BD025}"/>
    <cellStyle name="20% - Accent3 5 3 2" xfId="17021" xr:uid="{327DC7BF-462A-4A6E-8EF8-FEB89F90CDA2}"/>
    <cellStyle name="20% - Accent3 5 3 3" xfId="24029" xr:uid="{FDD63794-2050-490B-A1DA-5A8E009C2B0E}"/>
    <cellStyle name="20% - Accent3 5 3 4" xfId="38909" xr:uid="{5EBE22BB-BDF9-44D9-9E3C-13322453C6E9}"/>
    <cellStyle name="20% - Accent3 5 4" xfId="15874" xr:uid="{7E143495-9BFD-4E1F-B423-CDFB5EF8CADE}"/>
    <cellStyle name="20% - Accent3 5 5" xfId="23547" xr:uid="{1522298C-A6AD-4C3F-9F28-298048B2FF12}"/>
    <cellStyle name="20% - Accent3 5 6" xfId="30247" xr:uid="{C52ED9F2-BFA3-49C4-A17D-6C0382EFD07F}"/>
    <cellStyle name="20% - Accent3 5 7" xfId="38409" xr:uid="{9D59D6AC-BF1F-4922-87F4-4CD61D3428A8}"/>
    <cellStyle name="20% - Accent3 6" xfId="102" xr:uid="{00000000-0005-0000-0000-000065000000}"/>
    <cellStyle name="20% - Accent3 6 2" xfId="8752" xr:uid="{4F544C5F-D445-433A-954F-568792DC3FE6}"/>
    <cellStyle name="20% - Accent3 6 2 2" xfId="19969" xr:uid="{8BBF5C70-CECF-4436-8A4B-D9E17CB52FA6}"/>
    <cellStyle name="20% - Accent3 6 2 3" xfId="26899" xr:uid="{44DF082C-AFCF-45AE-A5DE-E20D12056B07}"/>
    <cellStyle name="20% - Accent3 6 2 4" xfId="32457" xr:uid="{838DDE54-E2BE-48F8-A4BF-9725B18FB3F8}"/>
    <cellStyle name="20% - Accent3 6 2 5" xfId="41778" xr:uid="{B5477F1B-6F5C-4518-8E3F-9B6D509127D6}"/>
    <cellStyle name="20% - Accent3 6 3" xfId="3064" xr:uid="{F7A0830C-7426-4950-9C4D-9395559E63E6}"/>
    <cellStyle name="20% - Accent3 6 3 2" xfId="17235" xr:uid="{524ADAA6-E68C-4941-90B0-D29DA885EF49}"/>
    <cellStyle name="20% - Accent3 6 3 3" xfId="24242" xr:uid="{D8413FB6-F687-473B-BCE7-BCF14B4A724D}"/>
    <cellStyle name="20% - Accent3 6 3 4" xfId="39121" xr:uid="{D187DE0C-EB23-404F-BDE4-36DBC8C38A22}"/>
    <cellStyle name="20% - Accent3 6 4" xfId="15875" xr:uid="{75756064-C1C6-4471-B10C-4B7F5D7A08DA}"/>
    <cellStyle name="20% - Accent3 6 5" xfId="23548" xr:uid="{1ED8C88A-A439-46A4-90D9-CB459E97E4EB}"/>
    <cellStyle name="20% - Accent3 6 6" xfId="30248" xr:uid="{80FD0D0F-B7B9-4D52-B6B4-F435FD2A3033}"/>
    <cellStyle name="20% - Accent3 6 7" xfId="38410" xr:uid="{77EEE1AC-100B-49C7-BA93-4C367F349804}"/>
    <cellStyle name="20% - Accent3 7" xfId="103" xr:uid="{00000000-0005-0000-0000-000066000000}"/>
    <cellStyle name="20% - Accent3 7 2" xfId="8896" xr:uid="{6F4F2351-8BDD-471C-806F-24278CF5C2EA}"/>
    <cellStyle name="20% - Accent3 7 2 2" xfId="20107" xr:uid="{0444C72A-02BA-4B95-AF17-22A4569F61B3}"/>
    <cellStyle name="20% - Accent3 7 2 3" xfId="27037" xr:uid="{95C35717-79B6-45BD-AEBE-934CA72396B1}"/>
    <cellStyle name="20% - Accent3 7 2 4" xfId="41916" xr:uid="{D13A1A25-8FBD-4EAF-AE38-9C2A360B83E3}"/>
    <cellStyle name="20% - Accent3 7 3" xfId="3247" xr:uid="{389FA940-66A9-4CC0-9505-FB095FECD089}"/>
    <cellStyle name="20% - Accent3 7 3 2" xfId="17411" xr:uid="{80848DA9-3FF2-49DC-AB2A-992A41312E31}"/>
    <cellStyle name="20% - Accent3 7 3 3" xfId="24417" xr:uid="{05F7B8E3-6D7E-41C9-9DF0-B8FAE6533E72}"/>
    <cellStyle name="20% - Accent3 7 3 4" xfId="39296" xr:uid="{E9CF4102-23FB-4F45-8252-DD736F1EB684}"/>
    <cellStyle name="20% - Accent3 7 4" xfId="15876" xr:uid="{3B8AFA90-DFF7-4BCC-9D34-8233CD71E7BE}"/>
    <cellStyle name="20% - Accent3 7 5" xfId="23549" xr:uid="{7DC64544-78BA-4E77-BF25-6639D1FF79D0}"/>
    <cellStyle name="20% - Accent3 7 6" xfId="30249" xr:uid="{36F72526-E504-4024-B17F-9257ABD19225}"/>
    <cellStyle name="20% - Accent3 7 7" xfId="38411" xr:uid="{4031BAF1-51C1-4F73-A18B-9907514727CF}"/>
    <cellStyle name="20% - Accent3 8" xfId="4077" xr:uid="{F2921DD9-E993-48FF-B222-D69448BBFAD0}"/>
    <cellStyle name="20% - Accent3 8 2" xfId="9689" xr:uid="{D1C2C31B-1E61-49A6-B0B0-86160E2F8A1D}"/>
    <cellStyle name="20% - Accent3 8 2 2" xfId="20633" xr:uid="{4D218224-430B-42EC-8DD1-6991E9B3618E}"/>
    <cellStyle name="20% - Accent3 8 2 3" xfId="27551" xr:uid="{ECD9DAE7-90A1-4E69-9C53-8CB2764786B8}"/>
    <cellStyle name="20% - Accent3 8 2 4" xfId="42438" xr:uid="{08081547-D010-448D-B9C5-D8FD07B1B135}"/>
    <cellStyle name="20% - Accent3 8 3" xfId="17921" xr:uid="{CD9356CC-D916-41BF-9A91-1B684F7E71A0}"/>
    <cellStyle name="20% - Accent3 8 4" xfId="24920" xr:uid="{03716D2D-C6E3-412A-BDF9-B8B2D21B8543}"/>
    <cellStyle name="20% - Accent3 8 5" xfId="30250" xr:uid="{0E39593B-FCC2-46F4-B4E0-B7CE1AF6B944}"/>
    <cellStyle name="20% - Accent3 8 6" xfId="39799" xr:uid="{69FE85BC-B98C-4302-9FB3-A70A8FF316DA}"/>
    <cellStyle name="20% - Accent3 9" xfId="5638" xr:uid="{71C20BD4-CF25-4F8B-9457-8043D6D2E078}"/>
    <cellStyle name="20% - Accent3 9 2" xfId="10954" xr:uid="{01C996B7-5150-4BFD-ABC2-1C8D2F7312C5}"/>
    <cellStyle name="20% - Accent3 9 2 2" xfId="21232" xr:uid="{E6326600-64CD-4398-8571-790290BD5B9B}"/>
    <cellStyle name="20% - Accent3 9 2 3" xfId="28130" xr:uid="{8F47BD65-410C-4D62-8D9E-89F0512ED3AE}"/>
    <cellStyle name="20% - Accent3 9 2 4" xfId="43018" xr:uid="{1962CE98-69F8-4857-BE07-17F1DAC4FD51}"/>
    <cellStyle name="20% - Accent3 9 3" xfId="18572" xr:uid="{EFDD8D49-D57B-4B39-8A51-B077DD986DA5}"/>
    <cellStyle name="20% - Accent3 9 4" xfId="25543" xr:uid="{79CF1940-7BBE-44CE-AE0C-961A27B3AEBC}"/>
    <cellStyle name="20% - Accent3 9 5" xfId="30251" xr:uid="{7BC8A1B1-29FA-4836-8630-D68E609902D6}"/>
    <cellStyle name="20% - Accent3 9 6" xfId="40422" xr:uid="{680E41D8-6371-4642-8FA1-1BF9CC40A628}"/>
    <cellStyle name="20% - Accent4" xfId="104" builtinId="42" customBuiltin="1"/>
    <cellStyle name="20% - Accent4 10" xfId="7274" xr:uid="{6AF6D717-6333-4090-921A-BFC852B13860}"/>
    <cellStyle name="20% - Accent4 10 2" xfId="19334" xr:uid="{B4AFB735-B55C-4BB2-A290-51D7D965CD9B}"/>
    <cellStyle name="20% - Accent4 10 3" xfId="26284" xr:uid="{A0B7FE28-0A37-47E5-83C0-02CBC1AA0331}"/>
    <cellStyle name="20% - Accent4 10 4" xfId="30252" xr:uid="{836CACC8-0893-4364-B0B7-4678269B39F4}"/>
    <cellStyle name="20% - Accent4 10 5" xfId="41159" xr:uid="{BDCB9BA6-E2FB-46A4-AD23-A00982957AF9}"/>
    <cellStyle name="20% - Accent4 11" xfId="12608" xr:uid="{3ED6E9D3-F787-422A-B3C3-2F3A1AB14395}"/>
    <cellStyle name="20% - Accent4 11 2" xfId="22010" xr:uid="{74279409-E5EE-457B-892F-C3BEE87267CA}"/>
    <cellStyle name="20% - Accent4 11 3" xfId="28892" xr:uid="{5588A6D0-47DD-4951-90F5-7B2347A04D94}"/>
    <cellStyle name="20% - Accent4 11 4" xfId="30253" xr:uid="{850E487D-5A20-45D4-BF5E-CD3ECA727226}"/>
    <cellStyle name="20% - Accent4 11 5" xfId="43781" xr:uid="{145516BC-6FB8-4DC3-8667-46B8EE1B7937}"/>
    <cellStyle name="20% - Accent4 12" xfId="2490" xr:uid="{572886CF-D3AD-4637-B49A-4103BBE13CA3}"/>
    <cellStyle name="20% - Accent4 12 2" xfId="16959" xr:uid="{66CA7A6E-7C0C-4430-8025-A498CD568B09}"/>
    <cellStyle name="20% - Accent4 12 3" xfId="23967" xr:uid="{CA7048F4-EE07-466C-AB12-F2B96809CDAE}"/>
    <cellStyle name="20% - Accent4 12 4" xfId="32303" xr:uid="{7428F6E0-CC8E-4C79-B389-4425B6547C2E}"/>
    <cellStyle name="20% - Accent4 12 5" xfId="38847" xr:uid="{79F0AD94-97F2-492B-A74A-F7E18FCA7544}"/>
    <cellStyle name="20% - Accent4 13" xfId="15851" xr:uid="{181876C1-9073-4A64-811E-DE3A9B64279E}"/>
    <cellStyle name="20% - Accent4 14" xfId="23529" xr:uid="{DB91D502-5DE6-48A3-B3D0-7752CB9E62AC}"/>
    <cellStyle name="20% - Accent4 15" xfId="32387" xr:uid="{75EA68E9-5E59-43AF-845C-9640E49FB5CD}"/>
    <cellStyle name="20% - Accent4 16" xfId="38391" xr:uid="{06421439-B87F-4D35-8776-A4F6D5B34723}"/>
    <cellStyle name="20% - Accent4 2" xfId="105" xr:uid="{00000000-0005-0000-0000-000068000000}"/>
    <cellStyle name="20% - Accent4 2 2" xfId="106" xr:uid="{00000000-0005-0000-0000-000069000000}"/>
    <cellStyle name="20% - Accent4 2 2 2" xfId="107" xr:uid="{00000000-0005-0000-0000-00006A000000}"/>
    <cellStyle name="20% - Accent4 2 2 3" xfId="32459" xr:uid="{F59DD2CF-960D-497E-B3E7-3EDF9657D629}"/>
    <cellStyle name="20% - Accent4 2 3" xfId="108" xr:uid="{00000000-0005-0000-0000-00006B000000}"/>
    <cellStyle name="20% - Accent4 2 3 2" xfId="32460" xr:uid="{AB5C0106-6035-40FF-8EFB-A70214110A2C}"/>
    <cellStyle name="20% - Accent4 2 4" xfId="109" xr:uid="{00000000-0005-0000-0000-00006C000000}"/>
    <cellStyle name="20% - Accent4 2 4 2" xfId="32458" xr:uid="{5517E6EC-8AB4-4B15-BD30-85BE90D4383B}"/>
    <cellStyle name="20% - Accent4 2 5" xfId="30254" xr:uid="{77ADD695-4E44-4643-93AD-9ED8CECEFCDF}"/>
    <cellStyle name="20% - Accent4 3" xfId="110" xr:uid="{00000000-0005-0000-0000-00006D000000}"/>
    <cellStyle name="20% - Accent4 3 2" xfId="111" xr:uid="{00000000-0005-0000-0000-00006E000000}"/>
    <cellStyle name="20% - Accent4 3 2 2" xfId="32461" xr:uid="{53D2EF97-3FB2-41B1-A6E8-716767D35292}"/>
    <cellStyle name="20% - Accent4 3 3" xfId="8453" xr:uid="{28CA1673-F01A-40A0-8F74-65F73C014698}"/>
    <cellStyle name="20% - Accent4 3 4" xfId="30255" xr:uid="{201A6763-4167-45D9-97E8-1794E5471614}"/>
    <cellStyle name="20% - Accent4 4" xfId="112" xr:uid="{00000000-0005-0000-0000-00006F000000}"/>
    <cellStyle name="20% - Accent4 4 2" xfId="32462" xr:uid="{3D77C1A7-9563-4E03-A258-8D1BDAF1F462}"/>
    <cellStyle name="20% - Accent4 4 3" xfId="30256" xr:uid="{B189C8A1-2FE3-4B85-9383-FE63C5B5BBDA}"/>
    <cellStyle name="20% - Accent4 5" xfId="113" xr:uid="{00000000-0005-0000-0000-000070000000}"/>
    <cellStyle name="20% - Accent4 5 2" xfId="8559" xr:uid="{ECBD24CE-95D2-4EFC-8A31-5D4D17112898}"/>
    <cellStyle name="20% - Accent4 5 2 2" xfId="19872" xr:uid="{FBA60C95-EF3F-43E0-B40F-BB96159EA0EB}"/>
    <cellStyle name="20% - Accent4 5 2 3" xfId="26806" xr:uid="{C327A10D-437D-4D30-A4B5-079CA5FB169D}"/>
    <cellStyle name="20% - Accent4 5 2 4" xfId="32463" xr:uid="{959020FA-1433-4B0E-9FB4-CCF3A212DBCD}"/>
    <cellStyle name="20% - Accent4 5 2 5" xfId="41685" xr:uid="{23A7F643-A140-4D6A-9DBE-6D813141D47E}"/>
    <cellStyle name="20% - Accent4 5 3" xfId="2571" xr:uid="{0F148406-50C1-438A-8C54-49DC03124F9B}"/>
    <cellStyle name="20% - Accent4 5 3 2" xfId="17024" xr:uid="{486A4166-8E04-4FCB-BFAA-59CCDCF82EB5}"/>
    <cellStyle name="20% - Accent4 5 3 3" xfId="24032" xr:uid="{81E9D316-DFCF-43B3-86A8-29560A3C74F6}"/>
    <cellStyle name="20% - Accent4 5 3 4" xfId="38912" xr:uid="{C383022C-C82D-4E32-BF1F-3A9EC38F9134}"/>
    <cellStyle name="20% - Accent4 5 4" xfId="15877" xr:uid="{8EC056AD-AC2E-460C-B22C-A172A148DA59}"/>
    <cellStyle name="20% - Accent4 5 5" xfId="23550" xr:uid="{7FB662C8-1EAE-4414-BB0C-3ADA59EB13DF}"/>
    <cellStyle name="20% - Accent4 5 6" xfId="30257" xr:uid="{A1C76587-1C8A-487C-859F-BF0C13E9AFA4}"/>
    <cellStyle name="20% - Accent4 5 7" xfId="38412" xr:uid="{53E6AE66-9B59-4AFB-A3C8-F531A7712475}"/>
    <cellStyle name="20% - Accent4 6" xfId="114" xr:uid="{00000000-0005-0000-0000-000071000000}"/>
    <cellStyle name="20% - Accent4 6 2" xfId="8755" xr:uid="{037C0C57-B422-4391-BEB7-10766C169D70}"/>
    <cellStyle name="20% - Accent4 6 2 2" xfId="19972" xr:uid="{3A98402E-D11C-4D40-BD52-7AEE71CE4B19}"/>
    <cellStyle name="20% - Accent4 6 2 3" xfId="26902" xr:uid="{A6C5B94D-86C4-4884-9335-6B4B91D42E43}"/>
    <cellStyle name="20% - Accent4 6 2 4" xfId="32464" xr:uid="{D877DDEE-A5F5-4B49-B579-264B4B7553A2}"/>
    <cellStyle name="20% - Accent4 6 2 5" xfId="41781" xr:uid="{26B31AF9-F99A-4843-88CF-920CE90FFCCE}"/>
    <cellStyle name="20% - Accent4 6 3" xfId="3067" xr:uid="{8441B81B-DD2B-466E-8B6F-E3ECF7F3A0AF}"/>
    <cellStyle name="20% - Accent4 6 3 2" xfId="17238" xr:uid="{4505B540-F23A-4783-A561-0351C78E3CB0}"/>
    <cellStyle name="20% - Accent4 6 3 3" xfId="24245" xr:uid="{3458FE1A-1722-45C2-B627-871353356830}"/>
    <cellStyle name="20% - Accent4 6 3 4" xfId="39124" xr:uid="{11BC47B4-3F0E-4C5E-8ED8-A85BC08BAC86}"/>
    <cellStyle name="20% - Accent4 6 4" xfId="15878" xr:uid="{F132B06C-BE36-42F8-8688-85C28B77B63B}"/>
    <cellStyle name="20% - Accent4 6 5" xfId="23551" xr:uid="{69264433-FB1A-4DE8-BC05-564EA2DEFDF2}"/>
    <cellStyle name="20% - Accent4 6 6" xfId="30258" xr:uid="{50760B2A-AF59-4677-A6EC-C517548CC9CC}"/>
    <cellStyle name="20% - Accent4 6 7" xfId="38413" xr:uid="{11570144-0466-4110-A7CC-90D018524C3E}"/>
    <cellStyle name="20% - Accent4 7" xfId="115" xr:uid="{00000000-0005-0000-0000-000072000000}"/>
    <cellStyle name="20% - Accent4 7 2" xfId="8886" xr:uid="{9BC9E7A3-83D8-4832-8A68-3FD85BF4B036}"/>
    <cellStyle name="20% - Accent4 7 2 2" xfId="20098" xr:uid="{554AD74D-CA40-49D5-B981-756E0DEF89DC}"/>
    <cellStyle name="20% - Accent4 7 2 3" xfId="27028" xr:uid="{F6773BB7-9A6B-46F0-80C9-584BACCC678F}"/>
    <cellStyle name="20% - Accent4 7 2 4" xfId="41907" xr:uid="{9038D13C-6ED6-4DF8-8C86-332B22A526E7}"/>
    <cellStyle name="20% - Accent4 7 3" xfId="3237" xr:uid="{E907178E-C571-4C1A-981F-BD4D0F1A5E4A}"/>
    <cellStyle name="20% - Accent4 7 3 2" xfId="17402" xr:uid="{1C716389-48E9-4545-AB5A-91BF043B2F93}"/>
    <cellStyle name="20% - Accent4 7 3 3" xfId="24408" xr:uid="{B2385C93-5846-413C-AA03-AD011EF6ADB0}"/>
    <cellStyle name="20% - Accent4 7 3 4" xfId="39287" xr:uid="{5C1688AE-CC14-40CF-B785-91C2349FA5E7}"/>
    <cellStyle name="20% - Accent4 7 4" xfId="15879" xr:uid="{8273BF54-A9BE-466A-B5E6-FAFA58B575EA}"/>
    <cellStyle name="20% - Accent4 7 5" xfId="23552" xr:uid="{922603C8-FAC1-48E7-B24E-495860DD7E5C}"/>
    <cellStyle name="20% - Accent4 7 6" xfId="30259" xr:uid="{8B13CBBC-4BB7-4D68-A6AC-1423F9E685D2}"/>
    <cellStyle name="20% - Accent4 7 7" xfId="38414" xr:uid="{CEE98569-FCAD-4ABF-84CB-441DEB482C1C}"/>
    <cellStyle name="20% - Accent4 8" xfId="4080" xr:uid="{4FD0EB22-C066-4863-9FC4-D8433E3DEA15}"/>
    <cellStyle name="20% - Accent4 8 2" xfId="9692" xr:uid="{15D9F5D8-7E57-4E09-852D-7DC5D92BF4C5}"/>
    <cellStyle name="20% - Accent4 8 2 2" xfId="20636" xr:uid="{DAEC3390-AB42-4151-8698-24F4A053E500}"/>
    <cellStyle name="20% - Accent4 8 2 3" xfId="27554" xr:uid="{183CF314-499B-4A78-A3F0-9D625FFB5FDE}"/>
    <cellStyle name="20% - Accent4 8 2 4" xfId="42441" xr:uid="{56A4CF75-4A72-4213-BFCB-F780E429D57F}"/>
    <cellStyle name="20% - Accent4 8 3" xfId="17924" xr:uid="{E16DB577-FAA6-4F97-995D-92F3BD839023}"/>
    <cellStyle name="20% - Accent4 8 4" xfId="24923" xr:uid="{021234F5-E951-4D3D-9CF6-42E344806604}"/>
    <cellStyle name="20% - Accent4 8 5" xfId="30260" xr:uid="{D47E1733-C176-420C-8B00-6568946D5F6E}"/>
    <cellStyle name="20% - Accent4 8 6" xfId="39802" xr:uid="{F25EF0BC-FC35-4306-A2C7-D2E37C7DC0B2}"/>
    <cellStyle name="20% - Accent4 9" xfId="5816" xr:uid="{27399CAB-1943-47E5-97E5-E2A3CC6B88F4}"/>
    <cellStyle name="20% - Accent4 9 2" xfId="11113" xr:uid="{28BCB245-7745-430F-A779-6F26F08C55C7}"/>
    <cellStyle name="20% - Accent4 9 2 2" xfId="21321" xr:uid="{CD339AAB-8197-424C-88D2-9202054F003C}"/>
    <cellStyle name="20% - Accent4 9 2 3" xfId="28218" xr:uid="{BB7FF4D3-EFB5-4F49-8817-04B6DFE2C0DB}"/>
    <cellStyle name="20% - Accent4 9 2 4" xfId="43107" xr:uid="{2163E6C6-D732-4158-A2C6-B3BFFBFCED05}"/>
    <cellStyle name="20% - Accent4 9 3" xfId="18674" xr:uid="{7E511D73-2173-4968-95C3-C2D44BAF994B}"/>
    <cellStyle name="20% - Accent4 9 4" xfId="25632" xr:uid="{CE2313FD-E276-4577-AE3F-E63549CF8818}"/>
    <cellStyle name="20% - Accent4 9 5" xfId="30261" xr:uid="{506AB420-A4BB-4B57-9D41-7603DE00A478}"/>
    <cellStyle name="20% - Accent4 9 6" xfId="40510" xr:uid="{A4EFC0C4-E9D0-4E6B-9854-4231CE9D8C6D}"/>
    <cellStyle name="20% - Accent5" xfId="116" builtinId="46" customBuiltin="1"/>
    <cellStyle name="20% - Accent5 10" xfId="7277" xr:uid="{39AF73E5-E382-431E-9CF6-879D61398A3B}"/>
    <cellStyle name="20% - Accent5 10 2" xfId="19337" xr:uid="{1CDB4599-0E1F-48D4-B609-A4B4808DB8CE}"/>
    <cellStyle name="20% - Accent5 10 3" xfId="26287" xr:uid="{0C223525-CF0F-4916-9D2A-23F848D71DE0}"/>
    <cellStyle name="20% - Accent5 10 4" xfId="30262" xr:uid="{27C703A8-56EE-4EEF-B93A-424696DDFB60}"/>
    <cellStyle name="20% - Accent5 10 5" xfId="41162" xr:uid="{799379A5-B0E8-40D2-99BE-10BB7C6DE523}"/>
    <cellStyle name="20% - Accent5 11" xfId="12611" xr:uid="{32407890-300C-4AF2-A35E-D8AC8B009C31}"/>
    <cellStyle name="20% - Accent5 11 2" xfId="22013" xr:uid="{F5FFB0A8-3838-4BE0-B982-743D869E6BB7}"/>
    <cellStyle name="20% - Accent5 11 3" xfId="28895" xr:uid="{010B24EB-39AE-4ACC-941F-FCB2E6723649}"/>
    <cellStyle name="20% - Accent5 11 4" xfId="30263" xr:uid="{FB9DFDE3-91A2-4232-95BD-417FBA5E0921}"/>
    <cellStyle name="20% - Accent5 11 5" xfId="43784" xr:uid="{4CBDF5F0-CC49-4038-912C-7F6107A35A58}"/>
    <cellStyle name="20% - Accent5 12" xfId="2492" xr:uid="{FCDBEB0B-175E-46F8-86FB-B42A9AE0F277}"/>
    <cellStyle name="20% - Accent5 12 2" xfId="16961" xr:uid="{A965965E-8CB9-4BB6-8EBE-15DB17F7EDD0}"/>
    <cellStyle name="20% - Accent5 12 3" xfId="23969" xr:uid="{F20228D0-B43D-4293-97BD-450E27E684EC}"/>
    <cellStyle name="20% - Accent5 12 4" xfId="32304" xr:uid="{594B4FAE-6F90-49FE-BCA8-463EBB069FAF}"/>
    <cellStyle name="20% - Accent5 12 5" xfId="38849" xr:uid="{67EFEE0F-3F0B-4B77-A5B9-2FEF5E7B2A8A}"/>
    <cellStyle name="20% - Accent5 13" xfId="15854" xr:uid="{2F09C9DA-B733-4452-8CE9-0DC1450223CC}"/>
    <cellStyle name="20% - Accent5 14" xfId="23532" xr:uid="{7851DA0E-0AED-44DC-B136-6D61ED61302C}"/>
    <cellStyle name="20% - Accent5 15" xfId="32390" xr:uid="{633C5F57-C440-49D5-8B44-3C791700DC58}"/>
    <cellStyle name="20% - Accent5 16" xfId="38394" xr:uid="{1BB20FB6-65F8-4EF4-A798-BBDAD54808A6}"/>
    <cellStyle name="20% - Accent5 2" xfId="117" xr:uid="{00000000-0005-0000-0000-000074000000}"/>
    <cellStyle name="20% - Accent5 2 2" xfId="118" xr:uid="{00000000-0005-0000-0000-000075000000}"/>
    <cellStyle name="20% - Accent5 2 2 2" xfId="119" xr:uid="{00000000-0005-0000-0000-000076000000}"/>
    <cellStyle name="20% - Accent5 2 2 3" xfId="32466" xr:uid="{58E1A90C-A9A6-4B05-BBBD-304A5C1C2C23}"/>
    <cellStyle name="20% - Accent5 2 3" xfId="120" xr:uid="{00000000-0005-0000-0000-000077000000}"/>
    <cellStyle name="20% - Accent5 2 3 2" xfId="32467" xr:uid="{BEDBEDEB-1A17-4B1B-8317-9EAAA43B1350}"/>
    <cellStyle name="20% - Accent5 2 4" xfId="121" xr:uid="{00000000-0005-0000-0000-000078000000}"/>
    <cellStyle name="20% - Accent5 2 4 2" xfId="32465" xr:uid="{657FC4CA-D488-4616-9393-D9F693890331}"/>
    <cellStyle name="20% - Accent5 2 5" xfId="30264" xr:uid="{6AB4F0DA-8781-4EF8-80B3-83147D794F9E}"/>
    <cellStyle name="20% - Accent5 3" xfId="122" xr:uid="{00000000-0005-0000-0000-000079000000}"/>
    <cellStyle name="20% - Accent5 3 2" xfId="123" xr:uid="{00000000-0005-0000-0000-00007A000000}"/>
    <cellStyle name="20% - Accent5 3 2 2" xfId="32468" xr:uid="{9BF03B47-C05F-4C50-83B3-4E17E1D39530}"/>
    <cellStyle name="20% - Accent5 3 3" xfId="8515" xr:uid="{C8574B50-BC16-40A5-9FF5-85FEED016C09}"/>
    <cellStyle name="20% - Accent5 3 4" xfId="30265" xr:uid="{28891483-F604-4B3F-B3DF-D5271E68B31F}"/>
    <cellStyle name="20% - Accent5 4" xfId="124" xr:uid="{00000000-0005-0000-0000-00007B000000}"/>
    <cellStyle name="20% - Accent5 4 2" xfId="32469" xr:uid="{5FCA5725-6E89-47BB-9AB0-AD78C17856D9}"/>
    <cellStyle name="20% - Accent5 4 3" xfId="30266" xr:uid="{3DBA0710-0319-4908-BA67-6B246507AA15}"/>
    <cellStyle name="20% - Accent5 5" xfId="125" xr:uid="{00000000-0005-0000-0000-00007C000000}"/>
    <cellStyle name="20% - Accent5 5 2" xfId="8562" xr:uid="{E669968F-7D54-4C17-A300-90EF7B5FEAEC}"/>
    <cellStyle name="20% - Accent5 5 2 2" xfId="19875" xr:uid="{D036BA4B-D47C-473C-AE00-1407C3E793BC}"/>
    <cellStyle name="20% - Accent5 5 2 3" xfId="26809" xr:uid="{9EC5A83B-E98C-4059-B1DA-5D7F0C0893E5}"/>
    <cellStyle name="20% - Accent5 5 2 4" xfId="32470" xr:uid="{658808A1-7C71-4F2E-9BE8-955831AC1AFA}"/>
    <cellStyle name="20% - Accent5 5 2 5" xfId="41688" xr:uid="{43E346EE-5EAF-405B-8EC5-CFBDDDEEF32D}"/>
    <cellStyle name="20% - Accent5 5 3" xfId="2574" xr:uid="{96303110-F3A6-459A-8089-478440B86EF1}"/>
    <cellStyle name="20% - Accent5 5 3 2" xfId="17027" xr:uid="{6A665CA6-C0C4-4449-BA85-4CF78977F80E}"/>
    <cellStyle name="20% - Accent5 5 3 3" xfId="24035" xr:uid="{108603D1-1523-446D-9195-4B9B2BE81A36}"/>
    <cellStyle name="20% - Accent5 5 3 4" xfId="38915" xr:uid="{7BB6A3A3-1E02-4B59-B55C-06FEF6DA55CF}"/>
    <cellStyle name="20% - Accent5 5 4" xfId="15880" xr:uid="{871459B0-3553-4794-A783-5A82D5745023}"/>
    <cellStyle name="20% - Accent5 5 5" xfId="23553" xr:uid="{48E0A8A3-B6D6-4037-9237-1FA74206F8C1}"/>
    <cellStyle name="20% - Accent5 5 6" xfId="30267" xr:uid="{CFC81094-C65A-4E5F-850C-120E9C0DCBC6}"/>
    <cellStyle name="20% - Accent5 5 7" xfId="38415" xr:uid="{BF1B8278-24AF-4DA8-AAE8-C1F8F3BABBC9}"/>
    <cellStyle name="20% - Accent5 6" xfId="126" xr:uid="{00000000-0005-0000-0000-00007D000000}"/>
    <cellStyle name="20% - Accent5 6 2" xfId="8758" xr:uid="{1F9D0649-6D17-415E-9FAE-2C383A510551}"/>
    <cellStyle name="20% - Accent5 6 2 2" xfId="19975" xr:uid="{F214BB38-86E0-4EE3-B47F-5DD935402B6C}"/>
    <cellStyle name="20% - Accent5 6 2 3" xfId="26905" xr:uid="{FBCD514D-93BC-4506-A4F0-89CF53C70180}"/>
    <cellStyle name="20% - Accent5 6 2 4" xfId="32471" xr:uid="{9310B53F-88AB-4795-989C-8144484A8036}"/>
    <cellStyle name="20% - Accent5 6 2 5" xfId="41784" xr:uid="{70926210-F7DC-409A-9353-1A0F93D3E963}"/>
    <cellStyle name="20% - Accent5 6 3" xfId="3070" xr:uid="{CAFBA612-8F02-4BE2-893E-DDF2779844E9}"/>
    <cellStyle name="20% - Accent5 6 3 2" xfId="17241" xr:uid="{3D86884E-4678-49FF-8C24-78A479074539}"/>
    <cellStyle name="20% - Accent5 6 3 3" xfId="24248" xr:uid="{731DEB15-BC71-4A23-88B5-EF309AEF4CF6}"/>
    <cellStyle name="20% - Accent5 6 3 4" xfId="39127" xr:uid="{9167AA82-E8EB-413D-B999-62E103335CD2}"/>
    <cellStyle name="20% - Accent5 6 4" xfId="15881" xr:uid="{86C76F43-5492-4850-86BB-29F76827900D}"/>
    <cellStyle name="20% - Accent5 6 5" xfId="23554" xr:uid="{30C1C7FE-D46D-4ABB-9D60-DE1AC55CAE2A}"/>
    <cellStyle name="20% - Accent5 6 6" xfId="30268" xr:uid="{BCBA8EA8-604D-4F89-BA87-A621B2D1EB07}"/>
    <cellStyle name="20% - Accent5 6 7" xfId="38416" xr:uid="{0F1F00F6-6EB0-437D-9C12-84CFCAB7AC15}"/>
    <cellStyle name="20% - Accent5 7" xfId="127" xr:uid="{00000000-0005-0000-0000-00007E000000}"/>
    <cellStyle name="20% - Accent5 7 2" xfId="8899" xr:uid="{B89E6350-E347-4E84-B8D1-7425FD4776BE}"/>
    <cellStyle name="20% - Accent5 7 2 2" xfId="20110" xr:uid="{665AC1A9-0AE5-4A62-8EFF-0BE22782092A}"/>
    <cellStyle name="20% - Accent5 7 2 3" xfId="27040" xr:uid="{FF4CF31E-1830-4F8A-B4CE-0344F68F5BFD}"/>
    <cellStyle name="20% - Accent5 7 2 4" xfId="41919" xr:uid="{C78CB87D-D7E7-477B-B332-F63AE79AB1BB}"/>
    <cellStyle name="20% - Accent5 7 3" xfId="3250" xr:uid="{99D560CF-89CC-4792-B4A7-9AC8EC4C4B1D}"/>
    <cellStyle name="20% - Accent5 7 3 2" xfId="17414" xr:uid="{DAD08D25-5647-4E45-B0EB-246184D2B6D4}"/>
    <cellStyle name="20% - Accent5 7 3 3" xfId="24420" xr:uid="{E37FB0BA-FDDD-465F-899C-1895D1DF7F7B}"/>
    <cellStyle name="20% - Accent5 7 3 4" xfId="39299" xr:uid="{29C99216-A577-4DEC-90F8-3743DF6103FF}"/>
    <cellStyle name="20% - Accent5 7 4" xfId="15882" xr:uid="{039AC15F-1639-4874-8F72-9E4F808F4F76}"/>
    <cellStyle name="20% - Accent5 7 5" xfId="23555" xr:uid="{4A2C0E58-AF24-46D4-BC76-A77E4C0C7824}"/>
    <cellStyle name="20% - Accent5 7 6" xfId="30269" xr:uid="{4EA744B3-EF5D-4207-9B61-35482A453D5D}"/>
    <cellStyle name="20% - Accent5 7 7" xfId="38417" xr:uid="{2E399EDA-46B8-4634-8687-18DA0CD35DC5}"/>
    <cellStyle name="20% - Accent5 8" xfId="4083" xr:uid="{B481F383-5668-4CC3-9969-2316C262BE51}"/>
    <cellStyle name="20% - Accent5 8 2" xfId="9695" xr:uid="{BCE284B1-9001-4A8E-8ACE-0D427EDC6C7D}"/>
    <cellStyle name="20% - Accent5 8 2 2" xfId="20639" xr:uid="{01398A77-728A-4C64-A6E7-09D3199FA5DD}"/>
    <cellStyle name="20% - Accent5 8 2 3" xfId="27557" xr:uid="{4934BEF1-468F-4147-9594-8BD28A4500F5}"/>
    <cellStyle name="20% - Accent5 8 2 4" xfId="42444" xr:uid="{0A3F93A4-E71D-4F66-8A1B-B7D593B56070}"/>
    <cellStyle name="20% - Accent5 8 3" xfId="17927" xr:uid="{50753FF9-1996-48D9-987B-11059C7D3936}"/>
    <cellStyle name="20% - Accent5 8 4" xfId="24926" xr:uid="{6167198C-7B59-42B1-8119-2665F3BA3CAD}"/>
    <cellStyle name="20% - Accent5 8 5" xfId="30270" xr:uid="{D0EEF826-5D64-4780-A6AD-6C8C1CDD6121}"/>
    <cellStyle name="20% - Accent5 8 6" xfId="39805" xr:uid="{C74D2064-8C3F-4279-B65C-A3DC093441F7}"/>
    <cellStyle name="20% - Accent5 9" xfId="5833" xr:uid="{AD8622FB-1949-498F-A26F-EF115FBC7B3D}"/>
    <cellStyle name="20% - Accent5 9 2" xfId="11130" xr:uid="{478AA3EC-01DA-43EF-9FA4-D5ECBE848B11}"/>
    <cellStyle name="20% - Accent5 9 2 2" xfId="21338" xr:uid="{F48A64E4-F94E-45F8-A695-023AD0D83CDE}"/>
    <cellStyle name="20% - Accent5 9 2 3" xfId="28235" xr:uid="{5A88C8AA-D48B-406E-A064-840B4A5A4F73}"/>
    <cellStyle name="20% - Accent5 9 2 4" xfId="43124" xr:uid="{799801EB-D2D7-473E-9805-F77E7EE69205}"/>
    <cellStyle name="20% - Accent5 9 3" xfId="18691" xr:uid="{E9C11B38-3879-4617-9A3B-7540F02EF025}"/>
    <cellStyle name="20% - Accent5 9 4" xfId="25649" xr:uid="{93B8F457-2F9D-483B-9031-C474D2521DCE}"/>
    <cellStyle name="20% - Accent5 9 5" xfId="30271" xr:uid="{EB7284EA-D887-4ECC-BBDC-DCA6134D8354}"/>
    <cellStyle name="20% - Accent5 9 6" xfId="40527" xr:uid="{2A70D4BF-117E-422B-97E6-EF4D2FBEC19D}"/>
    <cellStyle name="20% - Accent6" xfId="128" builtinId="50" customBuiltin="1"/>
    <cellStyle name="20% - Accent6 10" xfId="7280" xr:uid="{CE2D3DEA-D91D-4935-9B42-B32EF69E7F71}"/>
    <cellStyle name="20% - Accent6 10 2" xfId="19340" xr:uid="{90BF69B2-4647-47ED-BB27-C6BC1B066380}"/>
    <cellStyle name="20% - Accent6 10 3" xfId="26290" xr:uid="{F51EDFE0-93C3-4257-826C-A6ABDEF0BB2B}"/>
    <cellStyle name="20% - Accent6 10 4" xfId="30272" xr:uid="{6C4ACB07-E1C3-4926-9D04-85A9F184847D}"/>
    <cellStyle name="20% - Accent6 10 5" xfId="41165" xr:uid="{9A6B14B8-3F33-4DB0-8D31-399A81849FFF}"/>
    <cellStyle name="20% - Accent6 11" xfId="12615" xr:uid="{9E1C8F98-26CB-48E6-A05C-6159CABAF2C9}"/>
    <cellStyle name="20% - Accent6 11 2" xfId="22016" xr:uid="{18D001EB-18B4-4C92-BB40-6DE01C23214E}"/>
    <cellStyle name="20% - Accent6 11 3" xfId="28898" xr:uid="{E8033F24-D06E-44D4-8879-8BD262BBCEA3}"/>
    <cellStyle name="20% - Accent6 11 4" xfId="30273" xr:uid="{5D835F97-1F8B-44F6-B5AD-513BCF70EE9C}"/>
    <cellStyle name="20% - Accent6 11 5" xfId="43787" xr:uid="{AB46CAD9-39F3-4639-9C29-1547756E54F4}"/>
    <cellStyle name="20% - Accent6 12" xfId="2494" xr:uid="{8CAA5400-42FB-49A0-A415-BED88B19ADBB}"/>
    <cellStyle name="20% - Accent6 12 2" xfId="16963" xr:uid="{2AFC6886-8C58-4CD4-850F-3EACEAF8541D}"/>
    <cellStyle name="20% - Accent6 12 3" xfId="23971" xr:uid="{AB5965F2-F5AA-4E0F-8857-1026C9F6E782}"/>
    <cellStyle name="20% - Accent6 12 4" xfId="32361" xr:uid="{5F6FA4CF-0CD4-46FB-9D55-D5AB51424A75}"/>
    <cellStyle name="20% - Accent6 12 5" xfId="38851" xr:uid="{D0A2EC00-BC5C-4991-9E57-8416A1F1998D}"/>
    <cellStyle name="20% - Accent6 13" xfId="15857" xr:uid="{73F2A990-4490-4914-92C1-45D924E740A0}"/>
    <cellStyle name="20% - Accent6 14" xfId="23535" xr:uid="{73770D19-088A-4684-B8BD-DDE33C7ECC2F}"/>
    <cellStyle name="20% - Accent6 15" xfId="32393" xr:uid="{0C6033D7-6960-4F6E-A6E5-9CC106F14AC6}"/>
    <cellStyle name="20% - Accent6 16" xfId="38397" xr:uid="{29BD0860-8903-402A-A32E-E79DF8E1C9E6}"/>
    <cellStyle name="20% - Accent6 2" xfId="129" xr:uid="{00000000-0005-0000-0000-000080000000}"/>
    <cellStyle name="20% - Accent6 2 2" xfId="130" xr:uid="{00000000-0005-0000-0000-000081000000}"/>
    <cellStyle name="20% - Accent6 2 2 2" xfId="131" xr:uid="{00000000-0005-0000-0000-000082000000}"/>
    <cellStyle name="20% - Accent6 2 2 3" xfId="32473" xr:uid="{07A034B6-7FA5-493A-AB2E-E20B739B45A4}"/>
    <cellStyle name="20% - Accent6 2 3" xfId="132" xr:uid="{00000000-0005-0000-0000-000083000000}"/>
    <cellStyle name="20% - Accent6 2 3 2" xfId="32474" xr:uid="{65FF3F1F-CC71-45E6-BC52-2D45C07DBC4A}"/>
    <cellStyle name="20% - Accent6 2 4" xfId="133" xr:uid="{00000000-0005-0000-0000-000084000000}"/>
    <cellStyle name="20% - Accent6 2 4 2" xfId="32472" xr:uid="{0CBA7526-80FC-46BD-B9EF-3B59FDB07B45}"/>
    <cellStyle name="20% - Accent6 2 5" xfId="30274" xr:uid="{8485A44D-9CBE-4C84-BE2E-EA5AB8EC3ABD}"/>
    <cellStyle name="20% - Accent6 3" xfId="134" xr:uid="{00000000-0005-0000-0000-000085000000}"/>
    <cellStyle name="20% - Accent6 3 2" xfId="135" xr:uid="{00000000-0005-0000-0000-000086000000}"/>
    <cellStyle name="20% - Accent6 3 2 2" xfId="32475" xr:uid="{A2C61897-AF1C-4D35-9511-D32E97D54BCE}"/>
    <cellStyle name="20% - Accent6 3 3" xfId="8456" xr:uid="{FFE79787-5EFC-428E-8B20-0EF0447A7B0A}"/>
    <cellStyle name="20% - Accent6 3 4" xfId="30275" xr:uid="{D7AC035D-8538-45C4-8D89-46C81CA489AA}"/>
    <cellStyle name="20% - Accent6 4" xfId="136" xr:uid="{00000000-0005-0000-0000-000087000000}"/>
    <cellStyle name="20% - Accent6 4 2" xfId="32476" xr:uid="{B34ECDA3-A7D7-4051-B409-3BE21DCBCE27}"/>
    <cellStyle name="20% - Accent6 4 3" xfId="30276" xr:uid="{E2F795CA-F3F1-432E-839D-7D80D110B84A}"/>
    <cellStyle name="20% - Accent6 5" xfId="137" xr:uid="{00000000-0005-0000-0000-000088000000}"/>
    <cellStyle name="20% - Accent6 5 2" xfId="8565" xr:uid="{0A312433-98FF-480B-BA2E-201F060B9A0E}"/>
    <cellStyle name="20% - Accent6 5 2 2" xfId="19878" xr:uid="{10916ABF-FC5D-42CC-A9A2-240546E8E1B7}"/>
    <cellStyle name="20% - Accent6 5 2 3" xfId="26812" xr:uid="{D7041220-90B3-45E5-A213-08D8ABE902F1}"/>
    <cellStyle name="20% - Accent6 5 2 4" xfId="32477" xr:uid="{DDC347DC-1D00-48BE-9757-F736BFDAEBB3}"/>
    <cellStyle name="20% - Accent6 5 2 5" xfId="41691" xr:uid="{9975EE64-6199-4E1E-AE74-8AD769B70DD1}"/>
    <cellStyle name="20% - Accent6 5 3" xfId="2577" xr:uid="{B4920CAE-BBB2-411A-88C4-F6DE8F25BFD8}"/>
    <cellStyle name="20% - Accent6 5 3 2" xfId="17030" xr:uid="{DF97C44C-FE4E-43B2-9AFD-1C76C3F6965F}"/>
    <cellStyle name="20% - Accent6 5 3 3" xfId="24038" xr:uid="{1F35FED3-B6BC-40EB-8B51-2C678D6B8E82}"/>
    <cellStyle name="20% - Accent6 5 3 4" xfId="38918" xr:uid="{129E819F-D28C-45D6-8471-48B7AC3CE192}"/>
    <cellStyle name="20% - Accent6 5 4" xfId="15883" xr:uid="{AA9A90E8-7802-48B8-BEB8-D2E0063E756E}"/>
    <cellStyle name="20% - Accent6 5 5" xfId="23556" xr:uid="{9B38DBF2-569C-44E6-B528-9D8507BFBA95}"/>
    <cellStyle name="20% - Accent6 5 6" xfId="30277" xr:uid="{58E2AD5D-7FA2-4776-B659-FEFE567A756D}"/>
    <cellStyle name="20% - Accent6 5 7" xfId="38418" xr:uid="{D5D375E6-562D-469C-8154-95ADA8E996EA}"/>
    <cellStyle name="20% - Accent6 6" xfId="138" xr:uid="{00000000-0005-0000-0000-000089000000}"/>
    <cellStyle name="20% - Accent6 6 2" xfId="8761" xr:uid="{D09D92DB-C351-412D-9D6E-8EB25556DE8B}"/>
    <cellStyle name="20% - Accent6 6 2 2" xfId="19978" xr:uid="{F7278E11-A3F5-47EC-BFAE-6B6A02AA5BA0}"/>
    <cellStyle name="20% - Accent6 6 2 3" xfId="26908" xr:uid="{5CCF4E1F-7DB1-4207-AB55-4F5666143D16}"/>
    <cellStyle name="20% - Accent6 6 2 4" xfId="32478" xr:uid="{E6F87F2D-C915-430F-9DE0-807E751ED973}"/>
    <cellStyle name="20% - Accent6 6 2 5" xfId="41787" xr:uid="{6022DC99-1E40-49BD-8455-D1FDCEDBBCDE}"/>
    <cellStyle name="20% - Accent6 6 3" xfId="3073" xr:uid="{F83D39CC-4B8B-44C9-A81A-59918255B786}"/>
    <cellStyle name="20% - Accent6 6 3 2" xfId="17244" xr:uid="{3A34F27C-B542-469E-A400-6952F8F274DE}"/>
    <cellStyle name="20% - Accent6 6 3 3" xfId="24251" xr:uid="{A38107A7-844F-46FA-A0B8-BF3A4D24DB37}"/>
    <cellStyle name="20% - Accent6 6 3 4" xfId="39130" xr:uid="{10B4B357-F827-40B9-85B4-5A840E1B9A00}"/>
    <cellStyle name="20% - Accent6 6 4" xfId="15884" xr:uid="{AA56B10E-07AF-44F4-ADBD-5B78575EF1BD}"/>
    <cellStyle name="20% - Accent6 6 5" xfId="23557" xr:uid="{3389C1B3-7151-4F7A-B0F2-F32D3D597121}"/>
    <cellStyle name="20% - Accent6 6 6" xfId="30278" xr:uid="{AABFB47C-0082-42DD-9D84-86E102DA2FE4}"/>
    <cellStyle name="20% - Accent6 6 7" xfId="38419" xr:uid="{A133170B-ABFA-4933-85C6-3A56DF3ED600}"/>
    <cellStyle name="20% - Accent6 7" xfId="139" xr:uid="{00000000-0005-0000-0000-00008A000000}"/>
    <cellStyle name="20% - Accent6 7 2" xfId="8902" xr:uid="{B7E36C1E-E2AF-44CB-B830-5CA1D16270A7}"/>
    <cellStyle name="20% - Accent6 7 2 2" xfId="20113" xr:uid="{9A8454D1-8EDA-432C-899D-3433BB725022}"/>
    <cellStyle name="20% - Accent6 7 2 3" xfId="27043" xr:uid="{F3E58B17-63A7-4960-AB42-8E7E1CEBC120}"/>
    <cellStyle name="20% - Accent6 7 2 4" xfId="41922" xr:uid="{B6D3348D-24E5-4BE4-B462-7A3AAB14CED7}"/>
    <cellStyle name="20% - Accent6 7 3" xfId="3253" xr:uid="{2EF1795D-7695-44BE-ACC1-69FAA4845BC1}"/>
    <cellStyle name="20% - Accent6 7 3 2" xfId="17417" xr:uid="{0BA051DC-4E4D-4578-BAB5-7674AC606410}"/>
    <cellStyle name="20% - Accent6 7 3 3" xfId="24423" xr:uid="{64E914C3-BD6E-4908-861A-C2D067356EFB}"/>
    <cellStyle name="20% - Accent6 7 3 4" xfId="39302" xr:uid="{5B319083-A1A2-4E18-B019-F5270FB521CB}"/>
    <cellStyle name="20% - Accent6 7 4" xfId="15885" xr:uid="{E8A69878-E37D-4EDC-B8A2-C9A36F357FAC}"/>
    <cellStyle name="20% - Accent6 7 5" xfId="23558" xr:uid="{C430BC56-FE08-4B0F-BEC4-2F50566FACBD}"/>
    <cellStyle name="20% - Accent6 7 6" xfId="30279" xr:uid="{3F589513-2342-4D90-99AD-8F000F341617}"/>
    <cellStyle name="20% - Accent6 7 7" xfId="38420" xr:uid="{D3E141B6-DE9D-459A-9956-B798FEA2EC79}"/>
    <cellStyle name="20% - Accent6 8" xfId="4086" xr:uid="{0FAD1C21-5EDF-4EFC-9CD1-B893C1FB79E2}"/>
    <cellStyle name="20% - Accent6 8 2" xfId="9698" xr:uid="{8302D74B-9B58-4059-86FC-E6D804FAD9DF}"/>
    <cellStyle name="20% - Accent6 8 2 2" xfId="20642" xr:uid="{A901EE0D-A08B-4453-900A-835EEF7805CD}"/>
    <cellStyle name="20% - Accent6 8 2 3" xfId="27560" xr:uid="{88A61EF4-E25F-4B09-92D3-9A29EA905A8A}"/>
    <cellStyle name="20% - Accent6 8 2 4" xfId="42447" xr:uid="{B76E526A-8AE9-4394-B10B-248409896197}"/>
    <cellStyle name="20% - Accent6 8 3" xfId="17930" xr:uid="{C123C9DF-B543-4768-92AD-0BEEA3579F13}"/>
    <cellStyle name="20% - Accent6 8 4" xfId="24929" xr:uid="{03062141-0433-441F-B52E-F727A30658D5}"/>
    <cellStyle name="20% - Accent6 8 5" xfId="30280" xr:uid="{13A74E6D-4331-4309-A529-958FB7E56209}"/>
    <cellStyle name="20% - Accent6 8 6" xfId="39808" xr:uid="{465242E2-ABAE-4532-9030-F3D3EC0CF592}"/>
    <cellStyle name="20% - Accent6 9" xfId="5785" xr:uid="{D72CF3E3-6A2F-4287-AA03-E32A78A05974}"/>
    <cellStyle name="20% - Accent6 9 2" xfId="11084" xr:uid="{42A6D1A1-4DBD-41CE-B239-E839D72B3765}"/>
    <cellStyle name="20% - Accent6 9 2 2" xfId="21303" xr:uid="{27FADF0E-CCD8-4F03-8862-9ED5B0FF85A8}"/>
    <cellStyle name="20% - Accent6 9 2 3" xfId="28200" xr:uid="{23FEE459-29F5-4457-8C44-591D980FF8D6}"/>
    <cellStyle name="20% - Accent6 9 2 4" xfId="43089" xr:uid="{616C7865-BB11-487E-8A53-D41DDC230543}"/>
    <cellStyle name="20% - Accent6 9 3" xfId="18654" xr:uid="{0A581AB5-E75F-4068-A4C5-E83B63E86054}"/>
    <cellStyle name="20% - Accent6 9 4" xfId="25614" xr:uid="{6FB076E3-9FC5-42A7-A279-6F0BBFB3E286}"/>
    <cellStyle name="20% - Accent6 9 5" xfId="30281" xr:uid="{C1290B78-7365-4E62-A976-CEDC054B934C}"/>
    <cellStyle name="20% - Accent6 9 6" xfId="40492" xr:uid="{5256BC81-6A2E-4F32-955D-FA5136C31EBC}"/>
    <cellStyle name="20% - ส่วนที่ถูกเน้น1" xfId="30282" xr:uid="{B95F70C5-4D4E-415F-954B-FA7838453AFB}"/>
    <cellStyle name="20% - ส่วนที่ถูกเน้น1 2" xfId="30283" xr:uid="{01CE7304-4BC2-4B59-BACB-376DCDD01FD4}"/>
    <cellStyle name="20% - ส่วนที่ถูกเน้น1 3" xfId="32479" xr:uid="{49DC9560-7158-4614-A3CF-E6E7B951A816}"/>
    <cellStyle name="20% - ส่วนที่ถูกเน้น2" xfId="30284" xr:uid="{F421E32E-EC09-486E-88BD-16827678B145}"/>
    <cellStyle name="20% - ส่วนที่ถูกเน้น2 2" xfId="30285" xr:uid="{D3EFEF2A-8DCA-4210-8B17-268BFA78A7E7}"/>
    <cellStyle name="20% - ส่วนที่ถูกเน้น2 3" xfId="32480" xr:uid="{91E0B118-4EE4-49B3-AB1D-6EC31E405DC8}"/>
    <cellStyle name="20% - ส่วนที่ถูกเน้น3" xfId="30286" xr:uid="{80DC6DBA-8C16-4CC0-AECF-F06629339A25}"/>
    <cellStyle name="20% - ส่วนที่ถูกเน้น3 2" xfId="30287" xr:uid="{7CFFCC33-B006-4876-8E1C-75662C758723}"/>
    <cellStyle name="20% - ส่วนที่ถูกเน้น3 3" xfId="32481" xr:uid="{C781CEC6-24BE-4667-A3B2-6E008A2B2540}"/>
    <cellStyle name="20% - ส่วนที่ถูกเน้น4" xfId="30288" xr:uid="{049FD7D1-9229-4167-89EB-602186A08028}"/>
    <cellStyle name="20% - ส่วนที่ถูกเน้น4 2" xfId="30289" xr:uid="{E3F244BA-8BFD-4443-AAED-03490327E553}"/>
    <cellStyle name="20% - ส่วนที่ถูกเน้น4 3" xfId="32482" xr:uid="{6B20DDB2-10A8-45B6-A09B-821D485ACAD8}"/>
    <cellStyle name="20% - ส่วนที่ถูกเน้น5" xfId="30290" xr:uid="{32191D79-5F25-4779-989C-DEFC897E7D8C}"/>
    <cellStyle name="20% - ส่วนที่ถูกเน้น5 2" xfId="30291" xr:uid="{8D6F964A-BC1C-4C5A-8B05-803790119EDF}"/>
    <cellStyle name="20% - ส่วนที่ถูกเน้น5 3" xfId="32483" xr:uid="{F22182DC-E0F2-4CB1-9948-AEF6C489C82D}"/>
    <cellStyle name="20% - ส่วนที่ถูกเน้น6" xfId="30292" xr:uid="{DD825298-A687-4DE8-AC3A-FA2F5393E3CE}"/>
    <cellStyle name="20% - ส่วนที่ถูกเน้น6 2" xfId="30293" xr:uid="{5426DA6C-9CDE-411E-BFE8-540662D50450}"/>
    <cellStyle name="20% - ส่วนที่ถูกเน้น6 3" xfId="32484" xr:uid="{389AAFBB-61E3-4D72-80C3-7F4D8DAA23C2}"/>
    <cellStyle name="40% - Accent1" xfId="140" builtinId="31" customBuiltin="1"/>
    <cellStyle name="40% - Accent1 10" xfId="7266" xr:uid="{586DA8D5-C865-40D4-9EA8-146C2462EC9A}"/>
    <cellStyle name="40% - Accent1 10 2" xfId="19326" xr:uid="{CAECB9CD-9325-448B-B413-3D4BC9B19508}"/>
    <cellStyle name="40% - Accent1 10 3" xfId="26276" xr:uid="{E7790390-CC98-4B8E-BD27-68EBE9C9E3E7}"/>
    <cellStyle name="40% - Accent1 10 4" xfId="30294" xr:uid="{D3E48644-C09F-407D-A2F1-E52D77FFCD16}"/>
    <cellStyle name="40% - Accent1 10 5" xfId="41151" xr:uid="{4784521B-DDBA-42E4-B954-532FB9ACE2DD}"/>
    <cellStyle name="40% - Accent1 11" xfId="12600" xr:uid="{E31CD90D-E168-412E-B006-6F47CFCCFBEE}"/>
    <cellStyle name="40% - Accent1 11 2" xfId="22002" xr:uid="{2B577E59-4685-4662-9A2A-40F82D16BB67}"/>
    <cellStyle name="40% - Accent1 11 3" xfId="28884" xr:uid="{418ADA50-4255-47E6-B579-1C5BF01EE4C7}"/>
    <cellStyle name="40% - Accent1 11 4" xfId="30295" xr:uid="{6919C38D-F1C0-4813-AF03-73288A41B05D}"/>
    <cellStyle name="40% - Accent1 11 5" xfId="43773" xr:uid="{0E35F7A1-D1B0-4D17-B0FA-AC0447D3D832}"/>
    <cellStyle name="40% - Accent1 12" xfId="2485" xr:uid="{85C1BB37-70F6-43A9-9255-9D7688C93AF5}"/>
    <cellStyle name="40% - Accent1 12 2" xfId="16954" xr:uid="{05577635-0598-452E-AFAD-20899EBDA434}"/>
    <cellStyle name="40% - Accent1 12 3" xfId="23962" xr:uid="{6EB12B96-2A7D-476B-8320-46DEA5992D91}"/>
    <cellStyle name="40% - Accent1 12 4" xfId="32346" xr:uid="{BD0F14CA-305D-4303-8F3F-5FBB971AB9A8}"/>
    <cellStyle name="40% - Accent1 12 5" xfId="38842" xr:uid="{B3A5BC02-956F-4DAE-9E94-1C4796207F1F}"/>
    <cellStyle name="40% - Accent1 13" xfId="15843" xr:uid="{54159468-AA4F-4DB4-8276-9F306FE9FB7B}"/>
    <cellStyle name="40% - Accent1 14" xfId="23521" xr:uid="{BC90090A-C09D-4AF5-8F37-EFD483844F07}"/>
    <cellStyle name="40% - Accent1 15" xfId="32378" xr:uid="{71BA1E6D-1276-445D-A100-6D996882000A}"/>
    <cellStyle name="40% - Accent1 16" xfId="38383" xr:uid="{EBA42CE2-9669-42AA-908A-848CCF3FA905}"/>
    <cellStyle name="40% - Accent1 2" xfId="141" xr:uid="{00000000-0005-0000-0000-00008C000000}"/>
    <cellStyle name="40% - Accent1 2 2" xfId="142" xr:uid="{00000000-0005-0000-0000-00008D000000}"/>
    <cellStyle name="40% - Accent1 2 2 2" xfId="143" xr:uid="{00000000-0005-0000-0000-00008E000000}"/>
    <cellStyle name="40% - Accent1 2 2 3" xfId="32486" xr:uid="{4A2A8CAA-365E-4513-9F66-9CEE55348F6C}"/>
    <cellStyle name="40% - Accent1 2 3" xfId="144" xr:uid="{00000000-0005-0000-0000-00008F000000}"/>
    <cellStyle name="40% - Accent1 2 3 2" xfId="32487" xr:uid="{0F4DF27A-F49D-4368-AF49-638F0D0F4BCC}"/>
    <cellStyle name="40% - Accent1 2 4" xfId="145" xr:uid="{00000000-0005-0000-0000-000090000000}"/>
    <cellStyle name="40% - Accent1 2 4 2" xfId="32485" xr:uid="{8CA86220-EDBA-4A85-8130-0502C2F9F21B}"/>
    <cellStyle name="40% - Accent1 2 5" xfId="30296" xr:uid="{381A24D1-74E7-4394-856C-B6A13B064B9A}"/>
    <cellStyle name="40% - Accent1 3" xfId="146" xr:uid="{00000000-0005-0000-0000-000091000000}"/>
    <cellStyle name="40% - Accent1 3 2" xfId="147" xr:uid="{00000000-0005-0000-0000-000092000000}"/>
    <cellStyle name="40% - Accent1 3 2 2" xfId="32488" xr:uid="{2C2707B9-3E7F-47E9-86A2-EF107BA5E1D2}"/>
    <cellStyle name="40% - Accent1 3 3" xfId="8426" xr:uid="{2F655B20-225F-490B-B4D2-A70C4AED88B2}"/>
    <cellStyle name="40% - Accent1 3 4" xfId="30297" xr:uid="{A298BE22-6880-4D31-89F4-A82A37EAF83D}"/>
    <cellStyle name="40% - Accent1 4" xfId="148" xr:uid="{00000000-0005-0000-0000-000093000000}"/>
    <cellStyle name="40% - Accent1 4 2" xfId="32489" xr:uid="{E4907C02-0EB5-44D4-A51D-804A6D5A04DF}"/>
    <cellStyle name="40% - Accent1 4 3" xfId="30298" xr:uid="{93A236F0-6301-4A73-8C10-A183C1A5EF18}"/>
    <cellStyle name="40% - Accent1 5" xfId="149" xr:uid="{00000000-0005-0000-0000-000094000000}"/>
    <cellStyle name="40% - Accent1 5 2" xfId="8551" xr:uid="{C4B14EAF-2AA8-45E1-ABA7-3AA8B197AE0D}"/>
    <cellStyle name="40% - Accent1 5 2 2" xfId="19864" xr:uid="{CD1D84B2-3D52-43E4-A081-C0A0B6DFB348}"/>
    <cellStyle name="40% - Accent1 5 2 3" xfId="26798" xr:uid="{991B6DFA-1878-4C82-BB6E-65B1AE11CC27}"/>
    <cellStyle name="40% - Accent1 5 2 4" xfId="32490" xr:uid="{6043667F-BFCB-44F3-9193-3C05F8335F50}"/>
    <cellStyle name="40% - Accent1 5 2 5" xfId="41677" xr:uid="{2B03B986-E4B7-438C-9334-D78CF162995A}"/>
    <cellStyle name="40% - Accent1 5 3" xfId="2563" xr:uid="{45346FC8-3EB1-4987-A921-9946321E1007}"/>
    <cellStyle name="40% - Accent1 5 3 2" xfId="17016" xr:uid="{628E37EE-E363-4839-949D-C8F310F9200C}"/>
    <cellStyle name="40% - Accent1 5 3 3" xfId="24024" xr:uid="{713E643E-4932-4F65-82DA-153D44B4AB7B}"/>
    <cellStyle name="40% - Accent1 5 3 4" xfId="38904" xr:uid="{94EFD3E3-AEDD-47A4-81AA-1D78BC981B7C}"/>
    <cellStyle name="40% - Accent1 5 4" xfId="15886" xr:uid="{B6417F18-BF8E-4FE6-A08C-A51F9A18DD31}"/>
    <cellStyle name="40% - Accent1 5 5" xfId="23559" xr:uid="{184A0D63-AD0D-439A-8AB7-B3BD04E0D833}"/>
    <cellStyle name="40% - Accent1 5 6" xfId="30299" xr:uid="{11B457C2-7AA2-4EE0-94B2-94426C02416B}"/>
    <cellStyle name="40% - Accent1 5 7" xfId="38422" xr:uid="{9B01B085-7E5B-4B6D-8F1E-06E16D0AAC8C}"/>
    <cellStyle name="40% - Accent1 6" xfId="150" xr:uid="{00000000-0005-0000-0000-000095000000}"/>
    <cellStyle name="40% - Accent1 6 2" xfId="8747" xr:uid="{EA24C2C3-B92F-49A5-8F18-EDA538531B68}"/>
    <cellStyle name="40% - Accent1 6 2 2" xfId="19964" xr:uid="{F2D40E75-E5A1-4C2A-B955-828FFE796219}"/>
    <cellStyle name="40% - Accent1 6 2 3" xfId="26894" xr:uid="{0D83A7AB-7759-48B3-ABAA-94AD91F916FE}"/>
    <cellStyle name="40% - Accent1 6 2 4" xfId="32491" xr:uid="{1156307F-CD46-4ADA-90E9-6158B665E5C5}"/>
    <cellStyle name="40% - Accent1 6 2 5" xfId="41773" xr:uid="{2B6C07EF-4F9B-4970-A717-B66B473ED221}"/>
    <cellStyle name="40% - Accent1 6 3" xfId="3059" xr:uid="{EF7708BA-D5F9-4B84-A4A8-EB33B535D2D6}"/>
    <cellStyle name="40% - Accent1 6 3 2" xfId="17230" xr:uid="{DB40155D-EF06-4AE8-8F18-27EADC1125B5}"/>
    <cellStyle name="40% - Accent1 6 3 3" xfId="24237" xr:uid="{586EB019-312F-42F7-8455-3C209DDDAB66}"/>
    <cellStyle name="40% - Accent1 6 3 4" xfId="39116" xr:uid="{C0FF514A-9821-4F12-BCA9-0A7CACA99FE5}"/>
    <cellStyle name="40% - Accent1 6 4" xfId="15887" xr:uid="{9AFBA4F5-F77E-4364-8CE2-01CE64E8BFD0}"/>
    <cellStyle name="40% - Accent1 6 5" xfId="23560" xr:uid="{9C198B05-5CE6-408B-AD35-3032108DDC16}"/>
    <cellStyle name="40% - Accent1 6 6" xfId="30300" xr:uid="{6218708F-83DF-475F-BE3F-A2065F4D5052}"/>
    <cellStyle name="40% - Accent1 6 7" xfId="38423" xr:uid="{CB2DC371-ADB9-4E8C-AE05-89E75AF0C449}"/>
    <cellStyle name="40% - Accent1 7" xfId="151" xr:uid="{00000000-0005-0000-0000-000096000000}"/>
    <cellStyle name="40% - Accent1 7 2" xfId="8895" xr:uid="{3D0F47D8-E95B-4D13-A111-8C846B3E8158}"/>
    <cellStyle name="40% - Accent1 7 2 2" xfId="20106" xr:uid="{A64F43DB-2FDB-4CDD-8D2E-536869603076}"/>
    <cellStyle name="40% - Accent1 7 2 3" xfId="27036" xr:uid="{009F5B1F-67F7-4DA3-974B-D102B7A68B28}"/>
    <cellStyle name="40% - Accent1 7 2 4" xfId="41915" xr:uid="{D13BB177-3EDE-4F59-A007-1F6CA66D60BF}"/>
    <cellStyle name="40% - Accent1 7 3" xfId="3246" xr:uid="{94991ED2-6223-412A-844C-AE3FD97A3421}"/>
    <cellStyle name="40% - Accent1 7 3 2" xfId="17410" xr:uid="{FD194BFE-7A1A-48E4-AE5B-37ED64A45E98}"/>
    <cellStyle name="40% - Accent1 7 3 3" xfId="24416" xr:uid="{E20592B1-CD54-4D38-84C7-2D57239BC111}"/>
    <cellStyle name="40% - Accent1 7 3 4" xfId="39295" xr:uid="{1559B349-91A8-4507-B12A-7E6DC9507215}"/>
    <cellStyle name="40% - Accent1 7 4" xfId="15888" xr:uid="{6BF6A748-C94B-4182-916C-CA4EA937933D}"/>
    <cellStyle name="40% - Accent1 7 5" xfId="23561" xr:uid="{0D0C7FDD-44D0-48BC-9F56-AB915C597EAB}"/>
    <cellStyle name="40% - Accent1 7 6" xfId="30301" xr:uid="{375CCC08-2F49-4C30-B873-4BC3D0C08671}"/>
    <cellStyle name="40% - Accent1 7 7" xfId="38424" xr:uid="{45B23329-2CEC-47EE-9E87-D8F52930CE04}"/>
    <cellStyle name="40% - Accent1 8" xfId="4072" xr:uid="{21E4F102-EBA5-4DFF-B6AF-8B5D3E15BC70}"/>
    <cellStyle name="40% - Accent1 8 2" xfId="9683" xr:uid="{134B0175-3AB3-4139-AD37-A6D67486CA0C}"/>
    <cellStyle name="40% - Accent1 8 2 2" xfId="20627" xr:uid="{539FFB29-D0A9-4135-A69C-6C6193495EED}"/>
    <cellStyle name="40% - Accent1 8 2 3" xfId="27545" xr:uid="{4F8A661B-1A8C-412A-BAD7-375F149DC6D2}"/>
    <cellStyle name="40% - Accent1 8 2 4" xfId="42432" xr:uid="{41BA730B-8E8A-42FD-8E7C-B231BFC84D36}"/>
    <cellStyle name="40% - Accent1 8 3" xfId="17916" xr:uid="{7B6C3A9D-C1EA-4C2F-B3D9-CF3647A4B612}"/>
    <cellStyle name="40% - Accent1 8 4" xfId="24915" xr:uid="{EF6646AC-9793-44E3-8B63-B47CF7D323A9}"/>
    <cellStyle name="40% - Accent1 8 5" xfId="30302" xr:uid="{7B78954D-08DF-4806-AACF-B912E33D5DF9}"/>
    <cellStyle name="40% - Accent1 8 6" xfId="39794" xr:uid="{1ACD3FC1-5628-485F-A921-7B055CEC016E}"/>
    <cellStyle name="40% - Accent1 9" xfId="5662" xr:uid="{0CF12F85-CBAE-4613-BCA4-A9A2C83EE127}"/>
    <cellStyle name="40% - Accent1 9 2" xfId="10973" xr:uid="{C0D86611-7121-4DF6-B717-4B827BD011DC}"/>
    <cellStyle name="40% - Accent1 9 2 2" xfId="21247" xr:uid="{E77A6142-7F65-4ABE-BE77-F9D5B7AE253F}"/>
    <cellStyle name="40% - Accent1 9 2 3" xfId="28145" xr:uid="{70A79DA6-70A4-4387-935E-A862CDC820B2}"/>
    <cellStyle name="40% - Accent1 9 2 4" xfId="43033" xr:uid="{71E05214-D0E2-4113-B5DE-AFCE641D8755}"/>
    <cellStyle name="40% - Accent1 9 3" xfId="18589" xr:uid="{6D57698B-1249-4468-AE68-6815B126AF8E}"/>
    <cellStyle name="40% - Accent1 9 4" xfId="25558" xr:uid="{09525B97-7462-47D4-A16B-A4F0E97F55E4}"/>
    <cellStyle name="40% - Accent1 9 5" xfId="30303" xr:uid="{5DF0A5DD-EBD5-40ED-BDE1-F923CEA93DA4}"/>
    <cellStyle name="40% - Accent1 9 6" xfId="40437" xr:uid="{ACD353CC-B6B9-4998-BA32-9468B68AF475}"/>
    <cellStyle name="40% - Accent2" xfId="152" builtinId="35" customBuiltin="1"/>
    <cellStyle name="40% - Accent2 10" xfId="7269" xr:uid="{F950C60E-4E2B-4FCD-BDB7-AF9678E52F1A}"/>
    <cellStyle name="40% - Accent2 10 2" xfId="19329" xr:uid="{0240D81A-9B54-484E-8C7E-2F81913BD996}"/>
    <cellStyle name="40% - Accent2 10 3" xfId="26279" xr:uid="{D621581C-2A79-494B-80F6-09851D8DA75F}"/>
    <cellStyle name="40% - Accent2 10 4" xfId="30304" xr:uid="{0C1A70F7-28A3-4233-AC38-3923F6D717A3}"/>
    <cellStyle name="40% - Accent2 10 5" xfId="41154" xr:uid="{4C9785BA-C96C-44D5-AB98-4655D66992E3}"/>
    <cellStyle name="40% - Accent2 11" xfId="12603" xr:uid="{56EDE06D-46C1-4329-8A42-AC5451C40255}"/>
    <cellStyle name="40% - Accent2 11 2" xfId="22005" xr:uid="{A05C9448-BB04-4BED-996B-FDD24C8C20A3}"/>
    <cellStyle name="40% - Accent2 11 3" xfId="28887" xr:uid="{673F3E7C-9674-4951-840C-4B4711F4A010}"/>
    <cellStyle name="40% - Accent2 11 4" xfId="30305" xr:uid="{9921344B-5093-42E9-8FF5-1BFA72C7C969}"/>
    <cellStyle name="40% - Accent2 11 5" xfId="43776" xr:uid="{4ED1DE96-7C82-4E05-9E90-74004218BAF3}"/>
    <cellStyle name="40% - Accent2 12" xfId="2487" xr:uid="{36AD407A-8A41-449A-BA6C-3AB1702CD552}"/>
    <cellStyle name="40% - Accent2 12 2" xfId="16956" xr:uid="{BA88D835-AC2F-46A5-B0DC-5F201DCBCFA0}"/>
    <cellStyle name="40% - Accent2 12 3" xfId="23964" xr:uid="{511A2485-ACA2-4D7C-8C32-7ADDA835631F}"/>
    <cellStyle name="40% - Accent2 12 4" xfId="32349" xr:uid="{2BB71314-B048-4C6D-BF2F-04DCF9C35AD9}"/>
    <cellStyle name="40% - Accent2 12 5" xfId="38844" xr:uid="{0CBC5B5C-CAEB-4C38-B489-E1EB180E38D8}"/>
    <cellStyle name="40% - Accent2 13" xfId="15846" xr:uid="{496355B6-7E10-46BF-838F-16AE9CBDA65A}"/>
    <cellStyle name="40% - Accent2 14" xfId="23524" xr:uid="{6632BD6D-1EB5-42F3-9311-40CD33BB8E5D}"/>
    <cellStyle name="40% - Accent2 15" xfId="32382" xr:uid="{A1D07B46-139F-4984-B1B0-C50E84CF3980}"/>
    <cellStyle name="40% - Accent2 16" xfId="38386" xr:uid="{AD5123FD-6E35-4C21-A55A-E519A3428934}"/>
    <cellStyle name="40% - Accent2 2" xfId="153" xr:uid="{00000000-0005-0000-0000-000098000000}"/>
    <cellStyle name="40% - Accent2 2 2" xfId="154" xr:uid="{00000000-0005-0000-0000-000099000000}"/>
    <cellStyle name="40% - Accent2 2 2 2" xfId="155" xr:uid="{00000000-0005-0000-0000-00009A000000}"/>
    <cellStyle name="40% - Accent2 2 2 3" xfId="32493" xr:uid="{857916E6-C6C1-4430-B2BC-B132B88F5EC9}"/>
    <cellStyle name="40% - Accent2 2 3" xfId="156" xr:uid="{00000000-0005-0000-0000-00009B000000}"/>
    <cellStyle name="40% - Accent2 2 3 2" xfId="32494" xr:uid="{ECEB4CA8-F3EF-4441-8F8D-6C85EF2A94B2}"/>
    <cellStyle name="40% - Accent2 2 4" xfId="157" xr:uid="{00000000-0005-0000-0000-00009C000000}"/>
    <cellStyle name="40% - Accent2 2 4 2" xfId="32492" xr:uid="{E94C9EC7-4974-4F65-AF53-D099553C42DD}"/>
    <cellStyle name="40% - Accent2 2 5" xfId="30306" xr:uid="{817E7E59-26C4-4744-BDBE-57AE299463E9}"/>
    <cellStyle name="40% - Accent2 3" xfId="158" xr:uid="{00000000-0005-0000-0000-00009D000000}"/>
    <cellStyle name="40% - Accent2 3 2" xfId="159" xr:uid="{00000000-0005-0000-0000-00009E000000}"/>
    <cellStyle name="40% - Accent2 3 2 2" xfId="32495" xr:uid="{C06EE040-75A5-4076-AB1D-0AE94CC8A1E6}"/>
    <cellStyle name="40% - Accent2 3 3" xfId="8458" xr:uid="{794CBF48-E228-4F54-BB94-192A878524A8}"/>
    <cellStyle name="40% - Accent2 3 4" xfId="30307" xr:uid="{599AC76E-5611-44A4-9537-1665CD0FD906}"/>
    <cellStyle name="40% - Accent2 4" xfId="160" xr:uid="{00000000-0005-0000-0000-00009F000000}"/>
    <cellStyle name="40% - Accent2 4 2" xfId="32496" xr:uid="{6C0F7D24-92F5-42CF-B297-FFE4A238A211}"/>
    <cellStyle name="40% - Accent2 4 3" xfId="30308" xr:uid="{1254ADC4-B198-4646-8FEE-A6F0938C8F65}"/>
    <cellStyle name="40% - Accent2 5" xfId="161" xr:uid="{00000000-0005-0000-0000-0000A0000000}"/>
    <cellStyle name="40% - Accent2 5 2" xfId="8554" xr:uid="{8C31FF07-13A9-428C-987F-47F0603E517D}"/>
    <cellStyle name="40% - Accent2 5 2 2" xfId="19867" xr:uid="{2D92E886-6BF9-4858-9181-121D6580205F}"/>
    <cellStyle name="40% - Accent2 5 2 3" xfId="26801" xr:uid="{09EBF880-C819-43D3-BB64-425836A4F688}"/>
    <cellStyle name="40% - Accent2 5 2 4" xfId="32497" xr:uid="{3A33E89D-DFBE-4FFB-A50B-4AC92746AE82}"/>
    <cellStyle name="40% - Accent2 5 2 5" xfId="41680" xr:uid="{2190A561-A8FE-46CE-B715-0E644B97581A}"/>
    <cellStyle name="40% - Accent2 5 3" xfId="2566" xr:uid="{819ECDEC-6E36-40A7-B3E9-86ED8879757F}"/>
    <cellStyle name="40% - Accent2 5 3 2" xfId="17019" xr:uid="{7FA7E71C-90E4-4859-8DC5-7703801837F1}"/>
    <cellStyle name="40% - Accent2 5 3 3" xfId="24027" xr:uid="{73AE4641-62EB-42C8-8B22-44AD19C060F8}"/>
    <cellStyle name="40% - Accent2 5 3 4" xfId="38907" xr:uid="{C6185263-E5E4-4820-83AC-0192810DB694}"/>
    <cellStyle name="40% - Accent2 5 4" xfId="15889" xr:uid="{3257F3BA-EFFA-4102-ACBD-60E5334A8E8C}"/>
    <cellStyle name="40% - Accent2 5 5" xfId="23562" xr:uid="{A086D9F2-02D9-495A-A86E-A01CEEA37A3A}"/>
    <cellStyle name="40% - Accent2 5 6" xfId="30309" xr:uid="{E9278317-23CD-45D9-9A5C-AE84095F07F6}"/>
    <cellStyle name="40% - Accent2 5 7" xfId="38425" xr:uid="{FEC46638-A1DA-4DAD-A47A-62CB6E5AEAA5}"/>
    <cellStyle name="40% - Accent2 6" xfId="162" xr:uid="{00000000-0005-0000-0000-0000A1000000}"/>
    <cellStyle name="40% - Accent2 6 2" xfId="8750" xr:uid="{DCBD6D01-6482-4A11-818E-48BBA6F0B7FF}"/>
    <cellStyle name="40% - Accent2 6 2 2" xfId="19967" xr:uid="{1DE61C81-8FD5-4056-B80A-9E056EBE71CA}"/>
    <cellStyle name="40% - Accent2 6 2 3" xfId="26897" xr:uid="{4A0639F8-531F-45BF-A933-6D276A9E0D51}"/>
    <cellStyle name="40% - Accent2 6 2 4" xfId="32498" xr:uid="{FB4B02A9-15D1-491C-A88A-E7108334CFA7}"/>
    <cellStyle name="40% - Accent2 6 2 5" xfId="41776" xr:uid="{2B78F7CB-4C67-46E8-BBA3-A164CE216BD3}"/>
    <cellStyle name="40% - Accent2 6 3" xfId="3062" xr:uid="{37968430-7657-4B14-890D-76CB8D913546}"/>
    <cellStyle name="40% - Accent2 6 3 2" xfId="17233" xr:uid="{0FBCCB57-11FE-42C8-A46B-9DFFBC2C5CA1}"/>
    <cellStyle name="40% - Accent2 6 3 3" xfId="24240" xr:uid="{AF258AC1-5381-4C04-83B7-DE19E449B3A1}"/>
    <cellStyle name="40% - Accent2 6 3 4" xfId="39119" xr:uid="{4D665D7A-0F8E-438C-B0DA-53F48BD99CA2}"/>
    <cellStyle name="40% - Accent2 6 4" xfId="15890" xr:uid="{A88B820C-E8D5-488D-90FA-9807EE06D09F}"/>
    <cellStyle name="40% - Accent2 6 5" xfId="23563" xr:uid="{22A99CFB-62D7-454B-9B58-9BEC24B8AD02}"/>
    <cellStyle name="40% - Accent2 6 6" xfId="30310" xr:uid="{29D95B1D-5AA1-4371-9320-98817CDA5D91}"/>
    <cellStyle name="40% - Accent2 6 7" xfId="38426" xr:uid="{F68D5FB7-A370-4C46-94B9-3FFD17DD563C}"/>
    <cellStyle name="40% - Accent2 7" xfId="163" xr:uid="{00000000-0005-0000-0000-0000A2000000}"/>
    <cellStyle name="40% - Accent2 7 2" xfId="8880" xr:uid="{57B7871D-4EE2-417A-9CEA-8F23181C9EFE}"/>
    <cellStyle name="40% - Accent2 7 2 2" xfId="20092" xr:uid="{356C621C-F15C-4C66-9AEA-F2A2CB4C0E40}"/>
    <cellStyle name="40% - Accent2 7 2 3" xfId="27022" xr:uid="{8D768FDF-4EFA-433F-8F7E-82540F6D1CD0}"/>
    <cellStyle name="40% - Accent2 7 2 4" xfId="41901" xr:uid="{464D5248-7F8A-41FA-9B73-6F7A12A7D0B3}"/>
    <cellStyle name="40% - Accent2 7 3" xfId="3231" xr:uid="{B5BA4A46-920A-4171-9FF4-57BD1B14C5F3}"/>
    <cellStyle name="40% - Accent2 7 3 2" xfId="17396" xr:uid="{C55B97B8-3F89-4DC3-BA77-E03884554FE5}"/>
    <cellStyle name="40% - Accent2 7 3 3" xfId="24402" xr:uid="{61FD32EA-96CB-4005-BCFF-87AB82E563B2}"/>
    <cellStyle name="40% - Accent2 7 3 4" xfId="39281" xr:uid="{7F91D83F-B0C8-4C9A-A5CA-20D619A75312}"/>
    <cellStyle name="40% - Accent2 7 4" xfId="15891" xr:uid="{DFF9CE33-9947-4438-9065-61946B77BE59}"/>
    <cellStyle name="40% - Accent2 7 5" xfId="23564" xr:uid="{23B616BD-8905-47F4-8BB8-51878EB93F76}"/>
    <cellStyle name="40% - Accent2 7 6" xfId="30311" xr:uid="{FF1512EA-57F2-48BD-9DA0-97B0E979CE75}"/>
    <cellStyle name="40% - Accent2 7 7" xfId="38427" xr:uid="{77BAE96A-A3DC-44BB-B82C-6F95015D313E}"/>
    <cellStyle name="40% - Accent2 8" xfId="4075" xr:uid="{948D7073-F739-4FBB-843F-CA8B1B091322}"/>
    <cellStyle name="40% - Accent2 8 2" xfId="9687" xr:uid="{4FD24574-EB98-40E7-B331-F25662A10704}"/>
    <cellStyle name="40% - Accent2 8 2 2" xfId="20631" xr:uid="{068367FE-D36D-43DA-89B7-9B727A2E60D5}"/>
    <cellStyle name="40% - Accent2 8 2 3" xfId="27549" xr:uid="{0EA4B31C-B9F3-4FD9-B275-48CE5068D683}"/>
    <cellStyle name="40% - Accent2 8 2 4" xfId="42436" xr:uid="{E65CEC87-1AAA-471D-A730-139133ED9F25}"/>
    <cellStyle name="40% - Accent2 8 3" xfId="17919" xr:uid="{15E65A97-6B1B-4CCC-BA15-CDE38D586943}"/>
    <cellStyle name="40% - Accent2 8 4" xfId="24918" xr:uid="{069BB341-A8BA-4F93-A7A3-CF40A109E1FE}"/>
    <cellStyle name="40% - Accent2 8 5" xfId="30312" xr:uid="{038C23C5-AA2E-4BD4-865D-5AA8B6FCE0DC}"/>
    <cellStyle name="40% - Accent2 8 6" xfId="39797" xr:uid="{B88F4994-4FB2-4CA6-8877-B1D86DA246B7}"/>
    <cellStyle name="40% - Accent2 9" xfId="5640" xr:uid="{6F8201DA-6B49-42DD-82CA-0DCCD912545C}"/>
    <cellStyle name="40% - Accent2 9 2" xfId="10956" xr:uid="{039D335D-181E-41BD-94DD-4939B24295B8}"/>
    <cellStyle name="40% - Accent2 9 2 2" xfId="21234" xr:uid="{DF0C2130-271C-444C-8E91-B689C393C8D3}"/>
    <cellStyle name="40% - Accent2 9 2 3" xfId="28132" xr:uid="{3A436BA2-4EC7-4874-AB9A-309039DA3B04}"/>
    <cellStyle name="40% - Accent2 9 2 4" xfId="43020" xr:uid="{EFB26903-8763-4CBE-897D-BF8E66042D4F}"/>
    <cellStyle name="40% - Accent2 9 3" xfId="18574" xr:uid="{9CB01D78-2C14-4D6C-A35D-2B4F738BB2F1}"/>
    <cellStyle name="40% - Accent2 9 4" xfId="25545" xr:uid="{BA13D796-33E4-47CA-9F27-4F13779E6AED}"/>
    <cellStyle name="40% - Accent2 9 5" xfId="30313" xr:uid="{68A9DE8B-CCE8-4143-A8BA-8E9B5F1872EF}"/>
    <cellStyle name="40% - Accent2 9 6" xfId="40424" xr:uid="{0AD8C7CB-DAD4-401E-81D5-F3386250C72F}"/>
    <cellStyle name="40% - Accent3" xfId="164" builtinId="39" customBuiltin="1"/>
    <cellStyle name="40% - Accent3 10" xfId="7272" xr:uid="{631C4C44-A20F-4338-98F2-BEDF9F336AE8}"/>
    <cellStyle name="40% - Accent3 10 2" xfId="19332" xr:uid="{39BAE152-4F12-4DBC-B97F-554414E19D23}"/>
    <cellStyle name="40% - Accent3 10 3" xfId="26282" xr:uid="{861EA84C-A540-4AA2-83E6-1C343C53AE1C}"/>
    <cellStyle name="40% - Accent3 10 4" xfId="30314" xr:uid="{40815FF4-F0A9-4034-970A-C4845A24DD22}"/>
    <cellStyle name="40% - Accent3 10 5" xfId="41157" xr:uid="{4B9D75BB-E2DD-4809-BA1F-82262DF0D279}"/>
    <cellStyle name="40% - Accent3 11" xfId="12606" xr:uid="{EF738E32-04A8-42E4-8E80-A6DF27CC86CF}"/>
    <cellStyle name="40% - Accent3 11 2" xfId="22008" xr:uid="{00973944-317C-4832-B067-A7C96D57EAE5}"/>
    <cellStyle name="40% - Accent3 11 3" xfId="28890" xr:uid="{67A2458D-D5E9-4BAC-A977-72B94C278794}"/>
    <cellStyle name="40% - Accent3 11 4" xfId="30315" xr:uid="{31710FFB-E151-4420-8A4D-D151F232CAB3}"/>
    <cellStyle name="40% - Accent3 11 5" xfId="43779" xr:uid="{2C83FD2D-214F-451B-8485-1F78246E07A9}"/>
    <cellStyle name="40% - Accent3 12" xfId="2489" xr:uid="{58F1017F-4810-44DA-85B8-20BBB56F3474}"/>
    <cellStyle name="40% - Accent3 12 2" xfId="16958" xr:uid="{1C433346-B236-44D0-B8C8-2564EB3C0D5F}"/>
    <cellStyle name="40% - Accent3 12 3" xfId="23966" xr:uid="{0E8C6523-C7E4-43FD-85AA-2B6F4FFBCCBC}"/>
    <cellStyle name="40% - Accent3 12 4" xfId="32352" xr:uid="{8CF44D1A-90A9-451C-80A1-DAD874579BD4}"/>
    <cellStyle name="40% - Accent3 12 5" xfId="38846" xr:uid="{B10DDF50-046A-4C94-88B7-7DB7A29491CB}"/>
    <cellStyle name="40% - Accent3 13" xfId="15849" xr:uid="{1FABCAE1-14F8-4A43-8F39-50CF3D72BA82}"/>
    <cellStyle name="40% - Accent3 14" xfId="23527" xr:uid="{A5DD3155-884D-48E7-83CD-4DEE7B1630CA}"/>
    <cellStyle name="40% - Accent3 15" xfId="32385" xr:uid="{7A0AE833-7A9B-4666-8B3D-A9D919CF2455}"/>
    <cellStyle name="40% - Accent3 16" xfId="38389" xr:uid="{F58E2B27-0BF1-4976-A9D9-5ECAF44FAB18}"/>
    <cellStyle name="40% - Accent3 2" xfId="165" xr:uid="{00000000-0005-0000-0000-0000A4000000}"/>
    <cellStyle name="40% - Accent3 2 2" xfId="166" xr:uid="{00000000-0005-0000-0000-0000A5000000}"/>
    <cellStyle name="40% - Accent3 2 2 2" xfId="167" xr:uid="{00000000-0005-0000-0000-0000A6000000}"/>
    <cellStyle name="40% - Accent3 2 2 3" xfId="32500" xr:uid="{F48928BF-5C01-4E62-8BC7-ADE6A59C080A}"/>
    <cellStyle name="40% - Accent3 2 3" xfId="168" xr:uid="{00000000-0005-0000-0000-0000A7000000}"/>
    <cellStyle name="40% - Accent3 2 3 2" xfId="32501" xr:uid="{9BB4AC69-7E10-4615-A32F-DE8A85CCAB1E}"/>
    <cellStyle name="40% - Accent3 2 4" xfId="169" xr:uid="{00000000-0005-0000-0000-0000A8000000}"/>
    <cellStyle name="40% - Accent3 2 4 2" xfId="32499" xr:uid="{D3477A9E-85CE-49BE-A0E0-E52295F8F476}"/>
    <cellStyle name="40% - Accent3 2 5" xfId="30316" xr:uid="{ECBCB5B1-578B-4AA8-B067-B592538C7783}"/>
    <cellStyle name="40% - Accent3 3" xfId="170" xr:uid="{00000000-0005-0000-0000-0000A9000000}"/>
    <cellStyle name="40% - Accent3 3 2" xfId="171" xr:uid="{00000000-0005-0000-0000-0000AA000000}"/>
    <cellStyle name="40% - Accent3 3 2 2" xfId="32502" xr:uid="{D6678AF3-A163-4001-82FD-0DBEFED89EDE}"/>
    <cellStyle name="40% - Accent3 3 3" xfId="8409" xr:uid="{7094A6D8-2F18-4560-97E0-4C7B9829A0BD}"/>
    <cellStyle name="40% - Accent3 3 4" xfId="30317" xr:uid="{48150657-85F6-4440-8FEA-8A91F1B79F2F}"/>
    <cellStyle name="40% - Accent3 4" xfId="172" xr:uid="{00000000-0005-0000-0000-0000AB000000}"/>
    <cellStyle name="40% - Accent3 4 2" xfId="32503" xr:uid="{9C87C013-F1B3-4951-AFA3-F8CF654627B0}"/>
    <cellStyle name="40% - Accent3 4 3" xfId="30318" xr:uid="{F4119F25-98B8-4E21-AD3C-4089ECFFAB30}"/>
    <cellStyle name="40% - Accent3 5" xfId="173" xr:uid="{00000000-0005-0000-0000-0000AC000000}"/>
    <cellStyle name="40% - Accent3 5 2" xfId="8557" xr:uid="{1A984A31-1079-4C92-B34E-0EF3ACFBAEF6}"/>
    <cellStyle name="40% - Accent3 5 2 2" xfId="19870" xr:uid="{51DC1C3D-CFC6-4373-BF47-ACCA51B70D60}"/>
    <cellStyle name="40% - Accent3 5 2 3" xfId="26804" xr:uid="{837C942F-C9BB-4A75-AEB3-73B88F1575C0}"/>
    <cellStyle name="40% - Accent3 5 2 4" xfId="32504" xr:uid="{B57D7017-6059-4692-B387-3B2BA62E9CDC}"/>
    <cellStyle name="40% - Accent3 5 2 5" xfId="41683" xr:uid="{4472A336-6019-4D1A-863A-F6FA69B5B1C0}"/>
    <cellStyle name="40% - Accent3 5 3" xfId="2569" xr:uid="{645810E5-4C6C-4FEC-9CEE-D0958F024D4A}"/>
    <cellStyle name="40% - Accent3 5 3 2" xfId="17022" xr:uid="{915DF47B-50BC-45EE-9993-4DB14E3D67A3}"/>
    <cellStyle name="40% - Accent3 5 3 3" xfId="24030" xr:uid="{325288EF-87A5-43E1-A7E6-C250DCAFCA76}"/>
    <cellStyle name="40% - Accent3 5 3 4" xfId="38910" xr:uid="{0E4CDF35-8DEB-46DB-8D9B-7EE5891AED29}"/>
    <cellStyle name="40% - Accent3 5 4" xfId="15892" xr:uid="{E899514D-3B1C-4DAA-AE0D-24D88983762A}"/>
    <cellStyle name="40% - Accent3 5 5" xfId="23565" xr:uid="{D99F601F-3AEB-442E-B7D7-7994CC1C151D}"/>
    <cellStyle name="40% - Accent3 5 6" xfId="30319" xr:uid="{C76FC95A-AC12-4608-BCF3-71CE6AD72F11}"/>
    <cellStyle name="40% - Accent3 5 7" xfId="38428" xr:uid="{4F39568C-6B73-4600-8177-E1F920289C3F}"/>
    <cellStyle name="40% - Accent3 6" xfId="174" xr:uid="{00000000-0005-0000-0000-0000AD000000}"/>
    <cellStyle name="40% - Accent3 6 2" xfId="8753" xr:uid="{464397EC-D199-48FC-BE8F-E394B303FF83}"/>
    <cellStyle name="40% - Accent3 6 2 2" xfId="19970" xr:uid="{354FB7B1-73E7-4D4A-A73B-9EC16E5ED9FB}"/>
    <cellStyle name="40% - Accent3 6 2 3" xfId="26900" xr:uid="{7ECC638A-2A30-4467-B868-69061AE6CB0B}"/>
    <cellStyle name="40% - Accent3 6 2 4" xfId="32505" xr:uid="{6FE5E882-0974-4DE4-8581-2177008029FB}"/>
    <cellStyle name="40% - Accent3 6 2 5" xfId="41779" xr:uid="{169B48C6-9951-4E12-BA09-6DBB99395D32}"/>
    <cellStyle name="40% - Accent3 6 3" xfId="3065" xr:uid="{4CE40F9D-A459-443C-B43A-BDA4D9F2D2C5}"/>
    <cellStyle name="40% - Accent3 6 3 2" xfId="17236" xr:uid="{E2E49714-057D-4D11-B0F8-F65D1A201079}"/>
    <cellStyle name="40% - Accent3 6 3 3" xfId="24243" xr:uid="{91156AE0-2FAF-40E3-81E3-13605FD39A9C}"/>
    <cellStyle name="40% - Accent3 6 3 4" xfId="39122" xr:uid="{D276716D-9337-4A68-8021-84026C1A1239}"/>
    <cellStyle name="40% - Accent3 6 4" xfId="15893" xr:uid="{3E128FBC-9313-44A2-B661-850C90626185}"/>
    <cellStyle name="40% - Accent3 6 5" xfId="23566" xr:uid="{9CE0CB44-5812-4A58-A08E-EE25009FF0A6}"/>
    <cellStyle name="40% - Accent3 6 6" xfId="30320" xr:uid="{CA9B1B4C-8F3A-4F9E-B53B-8D0CB3B708BE}"/>
    <cellStyle name="40% - Accent3 6 7" xfId="38429" xr:uid="{F9970FBE-2AC0-4D09-ABD4-DE27F2FF9A30}"/>
    <cellStyle name="40% - Accent3 7" xfId="175" xr:uid="{00000000-0005-0000-0000-0000AE000000}"/>
    <cellStyle name="40% - Accent3 7 2" xfId="8878" xr:uid="{9D0A7DA9-8448-467A-AF6E-179B7BA77638}"/>
    <cellStyle name="40% - Accent3 7 2 2" xfId="20090" xr:uid="{C338A900-F5FB-4CBB-9729-34D9BA299483}"/>
    <cellStyle name="40% - Accent3 7 2 3" xfId="27020" xr:uid="{82B3E3E1-1150-435A-B38C-E020F94190FB}"/>
    <cellStyle name="40% - Accent3 7 2 4" xfId="41899" xr:uid="{8CABD8DA-44D4-475E-B925-3E8DBE57D97E}"/>
    <cellStyle name="40% - Accent3 7 3" xfId="3229" xr:uid="{50E78CE8-3213-4034-B48F-BA6E2FBBE2BD}"/>
    <cellStyle name="40% - Accent3 7 3 2" xfId="17394" xr:uid="{1B56796A-2103-41A0-AEF4-2BB1767B212E}"/>
    <cellStyle name="40% - Accent3 7 3 3" xfId="24400" xr:uid="{48713AA6-B316-47D1-8A72-440628D4ADC4}"/>
    <cellStyle name="40% - Accent3 7 3 4" xfId="39279" xr:uid="{B907FB0F-A5C9-4105-ACEB-D849A2DBBF7A}"/>
    <cellStyle name="40% - Accent3 7 4" xfId="15894" xr:uid="{C41E124A-75AF-4372-B4F0-C59A032E702D}"/>
    <cellStyle name="40% - Accent3 7 5" xfId="23567" xr:uid="{5A9E1C0C-EF28-45DD-B30B-5994F46DF754}"/>
    <cellStyle name="40% - Accent3 7 6" xfId="30321" xr:uid="{2AD9C933-790A-4C7D-8214-6C93C6704D3C}"/>
    <cellStyle name="40% - Accent3 7 7" xfId="38430" xr:uid="{A7EA4CB5-C0AE-4AF4-A8FE-AC4BE89E51D2}"/>
    <cellStyle name="40% - Accent3 8" xfId="4078" xr:uid="{D1A9D7A6-F25E-4D02-B6EE-26FB66FFF030}"/>
    <cellStyle name="40% - Accent3 8 2" xfId="9690" xr:uid="{1507D6EF-76BF-4B30-A076-AE2DD74E6D60}"/>
    <cellStyle name="40% - Accent3 8 2 2" xfId="20634" xr:uid="{EFF88FEC-AE3B-4AEA-B335-6BE6E59E30CC}"/>
    <cellStyle name="40% - Accent3 8 2 3" xfId="27552" xr:uid="{E170D84A-9836-417F-AEE2-AC1DB5D3FD30}"/>
    <cellStyle name="40% - Accent3 8 2 4" xfId="42439" xr:uid="{5F58534A-A6A0-49DB-B052-5010AB2A94BA}"/>
    <cellStyle name="40% - Accent3 8 3" xfId="17922" xr:uid="{518E63B4-4597-4904-A1DF-320523132284}"/>
    <cellStyle name="40% - Accent3 8 4" xfId="24921" xr:uid="{4E85B50A-099D-4F52-9C25-A057F255CCD4}"/>
    <cellStyle name="40% - Accent3 8 5" xfId="30322" xr:uid="{D6145BB2-D6B7-4830-BD14-C14F6B95F80D}"/>
    <cellStyle name="40% - Accent3 8 6" xfId="39800" xr:uid="{89D76D46-C147-431E-A1E7-CBDE1C3ADA20}"/>
    <cellStyle name="40% - Accent3 9" xfId="5697" xr:uid="{15A3D76F-A35E-421D-84FC-1DD21A82D964}"/>
    <cellStyle name="40% - Accent3 9 2" xfId="11002" xr:uid="{96F6FFBD-4035-4062-9B10-6283EE3F1D3D}"/>
    <cellStyle name="40% - Accent3 9 2 2" xfId="21262" xr:uid="{8294FBF0-3B33-46D8-945B-B3D3FA5FD278}"/>
    <cellStyle name="40% - Accent3 9 2 3" xfId="28160" xr:uid="{A8A449FF-9086-4F56-843E-1E52DB492385}"/>
    <cellStyle name="40% - Accent3 9 2 4" xfId="43048" xr:uid="{3CF7359B-B038-4AB1-AF03-43CD029B46A1}"/>
    <cellStyle name="40% - Accent3 9 3" xfId="18608" xr:uid="{7D9C5447-2155-40E4-8040-6C8C66FA220D}"/>
    <cellStyle name="40% - Accent3 9 4" xfId="25574" xr:uid="{703137DE-022E-4F24-9A88-1F0B84A5A983}"/>
    <cellStyle name="40% - Accent3 9 5" xfId="30323" xr:uid="{785611F7-B181-4DAF-9BE7-F21C66C21FC8}"/>
    <cellStyle name="40% - Accent3 9 6" xfId="40452" xr:uid="{A5335E39-A927-43DA-9184-27836B290499}"/>
    <cellStyle name="40% - Accent4" xfId="176" builtinId="43" customBuiltin="1"/>
    <cellStyle name="40% - Accent4 10" xfId="7275" xr:uid="{F5E97051-651C-467B-93DB-CB82A7AE0F25}"/>
    <cellStyle name="40% - Accent4 10 2" xfId="19335" xr:uid="{2C487ACD-485A-4CAE-914A-4075A6D5B893}"/>
    <cellStyle name="40% - Accent4 10 3" xfId="26285" xr:uid="{FC500A3B-62AB-40AA-903F-EE43ACF6D862}"/>
    <cellStyle name="40% - Accent4 10 4" xfId="30324" xr:uid="{F2BB7A54-3003-405D-A47E-6C01C16C7AE4}"/>
    <cellStyle name="40% - Accent4 10 5" xfId="41160" xr:uid="{9CC7E6E9-5EB0-4E51-BFAC-8828525F77E2}"/>
    <cellStyle name="40% - Accent4 11" xfId="12609" xr:uid="{F8900542-195C-4698-A1C6-2C1A7C81AFFE}"/>
    <cellStyle name="40% - Accent4 11 2" xfId="22011" xr:uid="{C137B739-CD6E-4F77-8FBD-C32D3BC8F2C2}"/>
    <cellStyle name="40% - Accent4 11 3" xfId="28893" xr:uid="{535FA231-A780-44FF-BF37-AB72B4CB3B99}"/>
    <cellStyle name="40% - Accent4 11 4" xfId="30325" xr:uid="{5A5461E8-8E9D-4F50-BFAA-9D5F22C7AE8D}"/>
    <cellStyle name="40% - Accent4 11 5" xfId="43782" xr:uid="{713C37E6-5D94-4835-A743-276F727A4A20}"/>
    <cellStyle name="40% - Accent4 12" xfId="2491" xr:uid="{52B375FB-FEE0-45C5-A2BF-DCEE0058B5AE}"/>
    <cellStyle name="40% - Accent4 12 2" xfId="16960" xr:uid="{30589E72-B601-428D-B7D6-4556F5FFBC2C}"/>
    <cellStyle name="40% - Accent4 12 3" xfId="23968" xr:uid="{D3CB5301-C3D6-4290-89E5-CA54C69D3462}"/>
    <cellStyle name="40% - Accent4 12 4" xfId="32355" xr:uid="{6F7A9132-B5FF-481C-BE97-6D76A4A7C6AA}"/>
    <cellStyle name="40% - Accent4 12 5" xfId="38848" xr:uid="{3DAD5680-C9B9-4DC7-B2B5-2BCD326529C3}"/>
    <cellStyle name="40% - Accent4 13" xfId="15852" xr:uid="{028A95F7-818A-41B2-A21B-FF6475CF96F6}"/>
    <cellStyle name="40% - Accent4 14" xfId="23530" xr:uid="{E43B1D57-B8A4-4237-9397-548B96B1985F}"/>
    <cellStyle name="40% - Accent4 15" xfId="32388" xr:uid="{DF82E193-E7C6-42DC-B121-1C5006BC5907}"/>
    <cellStyle name="40% - Accent4 16" xfId="38392" xr:uid="{A8D83C5A-6E51-4FDB-BCFD-DD42A9D06455}"/>
    <cellStyle name="40% - Accent4 2" xfId="177" xr:uid="{00000000-0005-0000-0000-0000B0000000}"/>
    <cellStyle name="40% - Accent4 2 2" xfId="178" xr:uid="{00000000-0005-0000-0000-0000B1000000}"/>
    <cellStyle name="40% - Accent4 2 2 2" xfId="179" xr:uid="{00000000-0005-0000-0000-0000B2000000}"/>
    <cellStyle name="40% - Accent4 2 2 3" xfId="180" xr:uid="{00000000-0005-0000-0000-0000B3000000}"/>
    <cellStyle name="40% - Accent4 2 2 4" xfId="8532" xr:uid="{A198B4FD-3BD2-4C68-85D7-AD6818C29F67}"/>
    <cellStyle name="40% - Accent4 2 2 5" xfId="32507" xr:uid="{BFF640DE-99D5-46E6-94CD-BCD00B3A8859}"/>
    <cellStyle name="40% - Accent4 2 3" xfId="181" xr:uid="{00000000-0005-0000-0000-0000B4000000}"/>
    <cellStyle name="40% - Accent4 2 3 2" xfId="32508" xr:uid="{89A0DE27-00EF-4430-9358-887A3928D8BF}"/>
    <cellStyle name="40% - Accent4 2 4" xfId="182" xr:uid="{00000000-0005-0000-0000-0000B5000000}"/>
    <cellStyle name="40% - Accent4 2 4 2" xfId="4143" xr:uid="{6FDA716F-8D27-406A-89C1-14A0672780D6}"/>
    <cellStyle name="40% - Accent4 2 4 3" xfId="32506" xr:uid="{44BB7B09-B143-42A0-B1BB-88160ED3D667}"/>
    <cellStyle name="40% - Accent4 2 5" xfId="4393" xr:uid="{D93782C7-6D0A-467B-B18C-14EAF4B5D60D}"/>
    <cellStyle name="40% - Accent4 2 6" xfId="8014" xr:uid="{E54FAA3D-5C1F-47EA-8892-2F77C9CAE216}"/>
    <cellStyle name="40% - Accent4 2 7" xfId="30326" xr:uid="{A3587564-0C73-498C-A799-BB975A075D6C}"/>
    <cellStyle name="40% - Accent4 3" xfId="183" xr:uid="{00000000-0005-0000-0000-0000B6000000}"/>
    <cellStyle name="40% - Accent4 3 2" xfId="184" xr:uid="{00000000-0005-0000-0000-0000B7000000}"/>
    <cellStyle name="40% - Accent4 3 2 2" xfId="4418" xr:uid="{5BCD59CC-6663-4D01-92A4-65BCB4B04E33}"/>
    <cellStyle name="40% - Accent4 3 2 3" xfId="32509" xr:uid="{324B386C-D658-4EAD-A065-EACA98751111}"/>
    <cellStyle name="40% - Accent4 3 3" xfId="8090" xr:uid="{8C1EC546-E365-4840-8C76-9ABF6E03D1FF}"/>
    <cellStyle name="40% - Accent4 3 4" xfId="30327" xr:uid="{8C3B1065-77EB-4BC8-B083-6CC49749BA1D}"/>
    <cellStyle name="40% - Accent4 4" xfId="185" xr:uid="{00000000-0005-0000-0000-0000B8000000}"/>
    <cellStyle name="40% - Accent4 4 2" xfId="32510" xr:uid="{5E6F427C-6828-422C-B522-F1C412AA7CE1}"/>
    <cellStyle name="40% - Accent4 4 3" xfId="30328" xr:uid="{E16E25C7-D4DF-421A-8A8F-B16EE1E52ACA}"/>
    <cellStyle name="40% - Accent4 5" xfId="186" xr:uid="{00000000-0005-0000-0000-0000B9000000}"/>
    <cellStyle name="40% - Accent4 5 2" xfId="8560" xr:uid="{A00E08E8-7D11-4F22-8E74-593627E6BED4}"/>
    <cellStyle name="40% - Accent4 5 2 2" xfId="19873" xr:uid="{5DA544CC-76F7-4BF6-84DB-280369420868}"/>
    <cellStyle name="40% - Accent4 5 2 3" xfId="26807" xr:uid="{ACD20DFA-CE56-404D-8EFB-9B9D03005F94}"/>
    <cellStyle name="40% - Accent4 5 2 4" xfId="32511" xr:uid="{11DC06D2-41BC-41E6-B4DF-F68C30A3601C}"/>
    <cellStyle name="40% - Accent4 5 2 5" xfId="41686" xr:uid="{B7966D65-F824-4E75-9655-79DE1F766D65}"/>
    <cellStyle name="40% - Accent4 5 3" xfId="2572" xr:uid="{284547A0-F6CF-44A9-AD71-E95C8516A52B}"/>
    <cellStyle name="40% - Accent4 5 3 2" xfId="17025" xr:uid="{A08F06D0-89C4-4ADF-9E6E-79DD593E2F43}"/>
    <cellStyle name="40% - Accent4 5 3 3" xfId="24033" xr:uid="{47490DD0-1CF7-4632-A5FC-B41D2981B2B6}"/>
    <cellStyle name="40% - Accent4 5 3 4" xfId="38913" xr:uid="{97D94323-7DF9-497B-93DA-49E07BE0026A}"/>
    <cellStyle name="40% - Accent4 5 4" xfId="15895" xr:uid="{BE3ADD9A-DAF9-491D-9874-95B15BD9FF0D}"/>
    <cellStyle name="40% - Accent4 5 5" xfId="23568" xr:uid="{01E4C68F-246A-42DF-A08B-3E060B848E17}"/>
    <cellStyle name="40% - Accent4 5 6" xfId="30329" xr:uid="{7099D729-85B8-4990-B00E-14208C01318D}"/>
    <cellStyle name="40% - Accent4 5 7" xfId="38431" xr:uid="{14D5AA16-7F04-4CF3-AF47-FAA01C57942F}"/>
    <cellStyle name="40% - Accent4 6" xfId="187" xr:uid="{00000000-0005-0000-0000-0000BA000000}"/>
    <cellStyle name="40% - Accent4 6 2" xfId="8756" xr:uid="{9DE7E07A-FB6D-4337-BBA0-240EB0707319}"/>
    <cellStyle name="40% - Accent4 6 2 2" xfId="19973" xr:uid="{382FEE0E-8146-4145-BD7D-2D2B7E6AA984}"/>
    <cellStyle name="40% - Accent4 6 2 3" xfId="26903" xr:uid="{A5694EBD-7545-4220-82A6-C7371C482B9B}"/>
    <cellStyle name="40% - Accent4 6 2 4" xfId="32512" xr:uid="{BED515B2-AC92-4844-AA2B-CD5E4B0C61B5}"/>
    <cellStyle name="40% - Accent4 6 2 5" xfId="41782" xr:uid="{4D3BB3CE-7D0E-48CB-B812-967FACB342E8}"/>
    <cellStyle name="40% - Accent4 6 3" xfId="3068" xr:uid="{2E3D8E58-7913-417E-AA5D-3B7FCC202782}"/>
    <cellStyle name="40% - Accent4 6 3 2" xfId="17239" xr:uid="{C17F8A1E-184E-4401-A701-BEDC74152F44}"/>
    <cellStyle name="40% - Accent4 6 3 3" xfId="24246" xr:uid="{4BDC71E0-98D2-404A-8B74-605E1B29E54D}"/>
    <cellStyle name="40% - Accent4 6 3 4" xfId="39125" xr:uid="{B4E472CE-C2A9-47EA-A3C0-F9C765FFEC8B}"/>
    <cellStyle name="40% - Accent4 6 4" xfId="15896" xr:uid="{3784BF04-6179-49E5-B7D9-1B34B47DA6E0}"/>
    <cellStyle name="40% - Accent4 6 5" xfId="23569" xr:uid="{9871D92C-55BC-4174-BD4F-F0B5F6219CEF}"/>
    <cellStyle name="40% - Accent4 6 6" xfId="30330" xr:uid="{11EC2A1B-DC3D-491A-B142-218745FFC37E}"/>
    <cellStyle name="40% - Accent4 6 7" xfId="38432" xr:uid="{4072F72E-C1C5-4055-98AC-0AB84646686A}"/>
    <cellStyle name="40% - Accent4 7" xfId="188" xr:uid="{00000000-0005-0000-0000-0000BB000000}"/>
    <cellStyle name="40% - Accent4 7 2" xfId="8872" xr:uid="{8866BE11-CCFA-45C8-90BB-388F612ACAA5}"/>
    <cellStyle name="40% - Accent4 7 2 2" xfId="20086" xr:uid="{9B39D907-356D-4077-AF05-7318804DED51}"/>
    <cellStyle name="40% - Accent4 7 2 3" xfId="27016" xr:uid="{767FB420-1898-483B-9404-7941427B2D8A}"/>
    <cellStyle name="40% - Accent4 7 2 4" xfId="41895" xr:uid="{56F1DC00-69C1-44C0-A5F7-2190F6B5EB77}"/>
    <cellStyle name="40% - Accent4 7 3" xfId="3223" xr:uid="{83CF01DD-BB08-4092-8694-B05B4A813B73}"/>
    <cellStyle name="40% - Accent4 7 3 2" xfId="17389" xr:uid="{E7400C83-6CEA-4C8E-81C8-05C61508C94E}"/>
    <cellStyle name="40% - Accent4 7 3 3" xfId="24395" xr:uid="{5177930D-73D0-4E2F-8B12-DDABD0C58269}"/>
    <cellStyle name="40% - Accent4 7 3 4" xfId="39274" xr:uid="{A4E21A65-4D32-48BC-92E6-C16960896184}"/>
    <cellStyle name="40% - Accent4 7 4" xfId="15897" xr:uid="{02DDD6B9-3F99-4C87-A405-69AC5B7C0CCA}"/>
    <cellStyle name="40% - Accent4 7 5" xfId="23570" xr:uid="{36CF75B0-9CB1-4E91-A495-1E4DDEB9B0EA}"/>
    <cellStyle name="40% - Accent4 7 6" xfId="30331" xr:uid="{C2A15089-737B-4513-BBE4-FB7BB289061A}"/>
    <cellStyle name="40% - Accent4 7 7" xfId="38433" xr:uid="{97BB5A7B-18C4-4560-B49B-7FEF55E033A3}"/>
    <cellStyle name="40% - Accent4 8" xfId="4081" xr:uid="{1A5576A0-2FFA-40CA-A3A0-59F9E0DA446A}"/>
    <cellStyle name="40% - Accent4 8 2" xfId="9693" xr:uid="{13D52265-BA13-45C6-89E8-E0F810AF3871}"/>
    <cellStyle name="40% - Accent4 8 2 2" xfId="20637" xr:uid="{7B32B188-A682-416D-B006-323C20140A6F}"/>
    <cellStyle name="40% - Accent4 8 2 3" xfId="27555" xr:uid="{3DD389DC-D3A4-4347-BD4B-3BA2E73933FE}"/>
    <cellStyle name="40% - Accent4 8 2 4" xfId="42442" xr:uid="{EEBA146B-9F0D-49FD-A7F0-99197B028F25}"/>
    <cellStyle name="40% - Accent4 8 3" xfId="17925" xr:uid="{754D9BF4-E989-43D6-A759-4B6EBDD928E1}"/>
    <cellStyle name="40% - Accent4 8 4" xfId="24924" xr:uid="{B5514069-3162-4B92-ADC7-3CA416EC5715}"/>
    <cellStyle name="40% - Accent4 8 5" xfId="30332" xr:uid="{29FB7C7F-85C4-4E47-9C0C-1755584C93F6}"/>
    <cellStyle name="40% - Accent4 8 6" xfId="39803" xr:uid="{B9BE12C3-A7EA-4943-BC85-3C8550C24E9B}"/>
    <cellStyle name="40% - Accent4 9" xfId="5590" xr:uid="{602F0150-47BF-4364-B925-02A3A717E697}"/>
    <cellStyle name="40% - Accent4 9 2" xfId="10917" xr:uid="{5B9C98C2-6708-434B-A528-9476BDFF42C5}"/>
    <cellStyle name="40% - Accent4 9 2 2" xfId="21207" xr:uid="{90C9E7A5-DFC5-4FAF-A419-A8E0548426FE}"/>
    <cellStyle name="40% - Accent4 9 2 3" xfId="28105" xr:uid="{67D6FDB5-1738-4303-8ABD-92ADBAD245B1}"/>
    <cellStyle name="40% - Accent4 9 2 4" xfId="42993" xr:uid="{C557C325-1A3E-4C61-B555-B1CCFA8E012A}"/>
    <cellStyle name="40% - Accent4 9 3" xfId="18545" xr:uid="{63D28A5E-C654-466C-B15C-65B752803135}"/>
    <cellStyle name="40% - Accent4 9 4" xfId="25518" xr:uid="{DB216A23-F216-4ED5-A0BA-0ABE4E699EEF}"/>
    <cellStyle name="40% - Accent4 9 5" xfId="30333" xr:uid="{0963A001-07C5-4B10-BB69-F6C8EA21340E}"/>
    <cellStyle name="40% - Accent4 9 6" xfId="40396" xr:uid="{0580B44A-4D1C-426E-9A4D-EAB163EA7344}"/>
    <cellStyle name="40% - Accent5" xfId="189" builtinId="47" customBuiltin="1"/>
    <cellStyle name="40% - Accent5 10" xfId="7278" xr:uid="{F65E31E6-4356-4A7C-9380-AC36AE96BC63}"/>
    <cellStyle name="40% - Accent5 10 2" xfId="19338" xr:uid="{9DF2BC51-7CA1-4482-B424-4EB5C4933F1D}"/>
    <cellStyle name="40% - Accent5 10 3" xfId="26288" xr:uid="{6E347E92-AB22-468E-9EC2-D702572E2576}"/>
    <cellStyle name="40% - Accent5 10 4" xfId="30334" xr:uid="{204A4D54-F58F-4D8A-9B47-2AA86327AD63}"/>
    <cellStyle name="40% - Accent5 10 5" xfId="41163" xr:uid="{3E1F4E11-8DF6-43D8-98F2-9CD2B5CAAE90}"/>
    <cellStyle name="40% - Accent5 11" xfId="12612" xr:uid="{4036BA40-AC9D-41F3-AEA0-0C22608B2A32}"/>
    <cellStyle name="40% - Accent5 11 2" xfId="22014" xr:uid="{29AE5941-5217-44C9-AEB7-09FA490C1047}"/>
    <cellStyle name="40% - Accent5 11 3" xfId="28896" xr:uid="{A122F145-8212-4940-BE44-5B9FB68594F0}"/>
    <cellStyle name="40% - Accent5 11 4" xfId="30335" xr:uid="{B972F0DB-E21D-4132-8EBE-D38825B1367E}"/>
    <cellStyle name="40% - Accent5 11 5" xfId="43785" xr:uid="{DF2E33AA-863D-435C-9810-FD1D04B2D710}"/>
    <cellStyle name="40% - Accent5 12" xfId="2493" xr:uid="{84DA6C2D-7C78-49A0-9AD0-810E9220A42D}"/>
    <cellStyle name="40% - Accent5 12 2" xfId="16962" xr:uid="{6A9FFC92-04F5-4F25-9C22-4EB1A5C7D5EE}"/>
    <cellStyle name="40% - Accent5 12 3" xfId="23970" xr:uid="{B16DBAFD-172D-4729-9E68-8FECCFEF47BC}"/>
    <cellStyle name="40% - Accent5 12 4" xfId="32358" xr:uid="{2A717461-5B77-46D9-B6CB-E266AC983E5C}"/>
    <cellStyle name="40% - Accent5 12 5" xfId="38850" xr:uid="{D1A5E529-5709-4AD4-8E09-0E66C31345DD}"/>
    <cellStyle name="40% - Accent5 13" xfId="15855" xr:uid="{32125FBD-7D4B-4F52-B943-27D3AA54D736}"/>
    <cellStyle name="40% - Accent5 14" xfId="23533" xr:uid="{1E27030E-499F-4532-882A-3D678DC2C12B}"/>
    <cellStyle name="40% - Accent5 15" xfId="32391" xr:uid="{39845CC5-B0A2-4262-AA9F-140C7B8FD96D}"/>
    <cellStyle name="40% - Accent5 16" xfId="38395" xr:uid="{E8D1087E-EEEA-4EC7-B005-C8DDB94AB9BE}"/>
    <cellStyle name="40% - Accent5 2" xfId="190" xr:uid="{00000000-0005-0000-0000-0000BD000000}"/>
    <cellStyle name="40% - Accent5 2 2" xfId="191" xr:uid="{00000000-0005-0000-0000-0000BE000000}"/>
    <cellStyle name="40% - Accent5 2 2 2" xfId="192" xr:uid="{00000000-0005-0000-0000-0000BF000000}"/>
    <cellStyle name="40% - Accent5 2 2 3" xfId="32514" xr:uid="{3DD2171B-8981-4490-9CAC-EAE63453471A}"/>
    <cellStyle name="40% - Accent5 2 3" xfId="193" xr:uid="{00000000-0005-0000-0000-0000C0000000}"/>
    <cellStyle name="40% - Accent5 2 3 2" xfId="32515" xr:uid="{F422EFD5-3AD0-4C5B-B4EE-0022CF8A89A3}"/>
    <cellStyle name="40% - Accent5 2 4" xfId="194" xr:uid="{00000000-0005-0000-0000-0000C1000000}"/>
    <cellStyle name="40% - Accent5 2 4 2" xfId="32513" xr:uid="{D166B118-2D1D-4F0B-A6F1-41BE00E07D65}"/>
    <cellStyle name="40% - Accent5 2 5" xfId="30336" xr:uid="{99F336DE-828F-4276-B8F0-106F94678206}"/>
    <cellStyle name="40% - Accent5 3" xfId="195" xr:uid="{00000000-0005-0000-0000-0000C2000000}"/>
    <cellStyle name="40% - Accent5 3 2" xfId="196" xr:uid="{00000000-0005-0000-0000-0000C3000000}"/>
    <cellStyle name="40% - Accent5 3 2 2" xfId="32516" xr:uid="{14D1A44C-AA37-402B-A83A-CDD7BB538D15}"/>
    <cellStyle name="40% - Accent5 3 3" xfId="8427" xr:uid="{5AF96523-3E3F-4771-A8E3-D9E273016F4C}"/>
    <cellStyle name="40% - Accent5 3 4" xfId="30337" xr:uid="{D1E86888-EA4C-4126-B25D-8D635253A58C}"/>
    <cellStyle name="40% - Accent5 4" xfId="197" xr:uid="{00000000-0005-0000-0000-0000C4000000}"/>
    <cellStyle name="40% - Accent5 4 2" xfId="32517" xr:uid="{2236B43D-29F6-488C-AC13-50BCF39E8C83}"/>
    <cellStyle name="40% - Accent5 4 3" xfId="30338" xr:uid="{A140B4D6-2B5A-4345-93F6-9ACF7040EAC9}"/>
    <cellStyle name="40% - Accent5 5" xfId="198" xr:uid="{00000000-0005-0000-0000-0000C5000000}"/>
    <cellStyle name="40% - Accent5 5 2" xfId="8563" xr:uid="{DDCC66BF-C5FE-4F1D-991E-80740219F63D}"/>
    <cellStyle name="40% - Accent5 5 2 2" xfId="19876" xr:uid="{4AD9A811-63D9-4434-9B7E-5E59BD0A8C56}"/>
    <cellStyle name="40% - Accent5 5 2 3" xfId="26810" xr:uid="{4A7C7C0F-06CE-4837-B1A0-EF5567DBDEC5}"/>
    <cellStyle name="40% - Accent5 5 2 4" xfId="32518" xr:uid="{3B5E2477-10C3-46DF-AED4-9CF12EB400F7}"/>
    <cellStyle name="40% - Accent5 5 2 5" xfId="41689" xr:uid="{89527628-5151-49BF-9D0A-CE7FD69127C2}"/>
    <cellStyle name="40% - Accent5 5 3" xfId="2575" xr:uid="{5D38F2CC-FE27-4FDE-9546-EAECD41E21A1}"/>
    <cellStyle name="40% - Accent5 5 3 2" xfId="17028" xr:uid="{A861D1D5-F55A-4693-9718-678394C7BE83}"/>
    <cellStyle name="40% - Accent5 5 3 3" xfId="24036" xr:uid="{83D2D197-FFDB-4C55-A52A-41A506C2DC5F}"/>
    <cellStyle name="40% - Accent5 5 3 4" xfId="38916" xr:uid="{F50C965F-C3F4-4DAD-83A3-0DE4610A90B5}"/>
    <cellStyle name="40% - Accent5 5 4" xfId="15899" xr:uid="{ACFE07CB-2576-4661-99D0-1ECB28E2302F}"/>
    <cellStyle name="40% - Accent5 5 5" xfId="23571" xr:uid="{F421562B-EBB5-432D-BAA5-0DC2DAA1D2AC}"/>
    <cellStyle name="40% - Accent5 5 6" xfId="30339" xr:uid="{F14EEF9F-A5AC-4103-A91C-2D075D3442D9}"/>
    <cellStyle name="40% - Accent5 5 7" xfId="38434" xr:uid="{9F8E9B74-558F-4197-A35C-12AAE449AF48}"/>
    <cellStyle name="40% - Accent5 6" xfId="199" xr:uid="{00000000-0005-0000-0000-0000C6000000}"/>
    <cellStyle name="40% - Accent5 6 2" xfId="8759" xr:uid="{5AEFD9BB-DD4B-4E3A-959E-6219E95919B2}"/>
    <cellStyle name="40% - Accent5 6 2 2" xfId="19976" xr:uid="{B11DFC09-57D8-45C8-B1EF-93070949C650}"/>
    <cellStyle name="40% - Accent5 6 2 3" xfId="26906" xr:uid="{3F9A924E-A200-4E9C-A7A1-823811945225}"/>
    <cellStyle name="40% - Accent5 6 2 4" xfId="32519" xr:uid="{BA9C5160-A618-4D78-9C28-6C57CDFD2AD6}"/>
    <cellStyle name="40% - Accent5 6 2 5" xfId="41785" xr:uid="{8C98973A-3F2B-41D3-A35E-13C08743419C}"/>
    <cellStyle name="40% - Accent5 6 3" xfId="3071" xr:uid="{A5D2E18C-C0C3-4AC5-8319-1056B464C5B3}"/>
    <cellStyle name="40% - Accent5 6 3 2" xfId="17242" xr:uid="{F03341D0-0DE1-462A-90A4-7FF90FB649C4}"/>
    <cellStyle name="40% - Accent5 6 3 3" xfId="24249" xr:uid="{B6AD4833-E033-4EDE-8DFA-5EB8E283054F}"/>
    <cellStyle name="40% - Accent5 6 3 4" xfId="39128" xr:uid="{3E3BCCA8-8708-4EDC-928B-5308DC8AE49E}"/>
    <cellStyle name="40% - Accent5 6 4" xfId="15900" xr:uid="{CEBBF22C-E9EB-488A-B43A-B6C3A15F8224}"/>
    <cellStyle name="40% - Accent5 6 5" xfId="23572" xr:uid="{B4E642B2-1FD8-456C-A8F4-52DD3673CA03}"/>
    <cellStyle name="40% - Accent5 6 6" xfId="30340" xr:uid="{DE08C1FB-D2BE-4244-BF03-B06A25FFF2EE}"/>
    <cellStyle name="40% - Accent5 6 7" xfId="38435" xr:uid="{59FA9D62-AE49-4496-8988-E4FD2EF93487}"/>
    <cellStyle name="40% - Accent5 7" xfId="200" xr:uid="{00000000-0005-0000-0000-0000C7000000}"/>
    <cellStyle name="40% - Accent5 7 2" xfId="8900" xr:uid="{9CABAB49-9691-4BBA-9E55-E12C48FF0C23}"/>
    <cellStyle name="40% - Accent5 7 2 2" xfId="20111" xr:uid="{778032F9-6E7A-4E09-9F60-8DD8407B20AA}"/>
    <cellStyle name="40% - Accent5 7 2 3" xfId="27041" xr:uid="{72A0F8C9-FBBF-4C4A-BEFF-14FEB3C6349E}"/>
    <cellStyle name="40% - Accent5 7 2 4" xfId="41920" xr:uid="{B9B909CA-9205-47D8-A52C-6257DCA51258}"/>
    <cellStyle name="40% - Accent5 7 3" xfId="3251" xr:uid="{AF91343A-D0F3-4428-9BD0-E02107D80FB5}"/>
    <cellStyle name="40% - Accent5 7 3 2" xfId="17415" xr:uid="{7CEFD33C-EFC3-4A95-A7B8-1F2E4F3CA131}"/>
    <cellStyle name="40% - Accent5 7 3 3" xfId="24421" xr:uid="{894B03A8-7ECF-4FE0-9C90-6B0C63B7CC7B}"/>
    <cellStyle name="40% - Accent5 7 3 4" xfId="39300" xr:uid="{0264CB54-CC46-43DE-88A2-3AA416424345}"/>
    <cellStyle name="40% - Accent5 7 4" xfId="15901" xr:uid="{014B94D8-A0DD-4E5D-A816-6623BDF65349}"/>
    <cellStyle name="40% - Accent5 7 5" xfId="23573" xr:uid="{F43B62A9-C93B-4A45-BF11-E5292DD75054}"/>
    <cellStyle name="40% - Accent5 7 6" xfId="30341" xr:uid="{AD49BD74-095E-4205-A3EB-7C75E872E673}"/>
    <cellStyle name="40% - Accent5 7 7" xfId="38436" xr:uid="{ADDD31E7-3F4C-415C-8858-98AEA6977F07}"/>
    <cellStyle name="40% - Accent5 8" xfId="4084" xr:uid="{7D7D1788-ABD1-4035-A6EF-499B4440FE77}"/>
    <cellStyle name="40% - Accent5 8 2" xfId="9696" xr:uid="{DB43591E-A9C7-44DD-BF3C-4247AA8D1CDC}"/>
    <cellStyle name="40% - Accent5 8 2 2" xfId="20640" xr:uid="{CADCF259-3313-4445-9D4E-05D163210388}"/>
    <cellStyle name="40% - Accent5 8 2 3" xfId="27558" xr:uid="{5719EBC6-4EC2-40CE-B345-B5FB0CF1F9AB}"/>
    <cellStyle name="40% - Accent5 8 2 4" xfId="42445" xr:uid="{70C65EB0-0716-4D8B-806B-E3E2AE9C005E}"/>
    <cellStyle name="40% - Accent5 8 3" xfId="17928" xr:uid="{346B536B-4C1A-4602-8E93-0BE965030DA7}"/>
    <cellStyle name="40% - Accent5 8 4" xfId="24927" xr:uid="{DA07803D-48B7-4A52-B7AD-E32B4397BE3C}"/>
    <cellStyle name="40% - Accent5 8 5" xfId="30342" xr:uid="{768A20C8-2574-42D9-B77A-325C24667698}"/>
    <cellStyle name="40% - Accent5 8 6" xfId="39806" xr:uid="{08413627-B49E-442A-8A8C-80E5758EAC6B}"/>
    <cellStyle name="40% - Accent5 9" xfId="5810" xr:uid="{7D4FC290-972E-4644-860C-E6A5070127F3}"/>
    <cellStyle name="40% - Accent5 9 2" xfId="11108" xr:uid="{11F9E635-3C81-4D36-9BF9-329783BCE714}"/>
    <cellStyle name="40% - Accent5 9 2 2" xfId="21318" xr:uid="{AB670DC3-D607-4802-ACF9-7F759C6B3E47}"/>
    <cellStyle name="40% - Accent5 9 2 3" xfId="28215" xr:uid="{BE3CDA69-6F73-49E3-80BB-8F91B1205AA3}"/>
    <cellStyle name="40% - Accent5 9 2 4" xfId="43104" xr:uid="{20285D05-81A9-4BB0-8840-404D6F6E7BC7}"/>
    <cellStyle name="40% - Accent5 9 3" xfId="18670" xr:uid="{1E7DE5A9-85CC-4C17-B773-757762CC6CB8}"/>
    <cellStyle name="40% - Accent5 9 4" xfId="25629" xr:uid="{1502F2FE-CD65-41D8-8D97-70CA3761B2EA}"/>
    <cellStyle name="40% - Accent5 9 5" xfId="30343" xr:uid="{B1E4086B-A8B1-4FE2-9D6E-2AC527798A95}"/>
    <cellStyle name="40% - Accent5 9 6" xfId="40507" xr:uid="{D961A01E-7D0B-4E48-BB50-03D7E42F659B}"/>
    <cellStyle name="40% - Accent6" xfId="201" builtinId="51" customBuiltin="1"/>
    <cellStyle name="40% - Accent6 10" xfId="7281" xr:uid="{CFF45D09-B569-4358-A992-4EA6DC9B2F84}"/>
    <cellStyle name="40% - Accent6 10 2" xfId="19341" xr:uid="{D238E3C4-78B3-4865-B4BE-9A3A6F94C31C}"/>
    <cellStyle name="40% - Accent6 10 3" xfId="26291" xr:uid="{BF38AABB-5F41-4D20-8887-F559FB7B17B7}"/>
    <cellStyle name="40% - Accent6 10 4" xfId="30344" xr:uid="{BA6AFEA0-D14E-4562-9236-43EEFAA0A9F8}"/>
    <cellStyle name="40% - Accent6 10 5" xfId="41166" xr:uid="{7DF78B67-DC02-402E-BE94-5F3D08DA55B4}"/>
    <cellStyle name="40% - Accent6 11" xfId="12616" xr:uid="{7F2B0266-E2B1-4BC3-9FA7-9B679A2A25C4}"/>
    <cellStyle name="40% - Accent6 11 2" xfId="22017" xr:uid="{EEDC64FD-472B-400A-9DBB-3EC711A2753A}"/>
    <cellStyle name="40% - Accent6 11 3" xfId="28899" xr:uid="{22575B91-829A-499D-91B4-B4CC17CBD593}"/>
    <cellStyle name="40% - Accent6 11 4" xfId="30345" xr:uid="{72048DA2-A47A-4F7B-AF33-C5E3BC1CF4A5}"/>
    <cellStyle name="40% - Accent6 11 5" xfId="43788" xr:uid="{2C9D6DA6-EF1C-4621-9F17-B65119B8E538}"/>
    <cellStyle name="40% - Accent6 12" xfId="2495" xr:uid="{AFD6E23E-A21F-4866-B927-4B30108923B7}"/>
    <cellStyle name="40% - Accent6 12 2" xfId="16964" xr:uid="{01ACBE5C-39B8-4970-9E53-F7D18D508090}"/>
    <cellStyle name="40% - Accent6 12 3" xfId="23972" xr:uid="{A4F94BCD-084F-408F-A9A9-EA3F748EA1CC}"/>
    <cellStyle name="40% - Accent6 12 4" xfId="32362" xr:uid="{04D4694C-F9AE-45D4-BA99-81E2BD71DB1F}"/>
    <cellStyle name="40% - Accent6 12 5" xfId="38852" xr:uid="{618752D9-5A44-4082-AC66-F2C3E479681B}"/>
    <cellStyle name="40% - Accent6 13" xfId="15858" xr:uid="{968B6653-70D7-464F-83AB-B8CD13AF84C5}"/>
    <cellStyle name="40% - Accent6 14" xfId="23536" xr:uid="{BF8BEB56-A90C-4096-8D14-C63311C53072}"/>
    <cellStyle name="40% - Accent6 15" xfId="32394" xr:uid="{3CF00209-D141-45F9-9DB5-4E1124E5A950}"/>
    <cellStyle name="40% - Accent6 16" xfId="38398" xr:uid="{9A829A5C-F814-4068-A0B0-8680E52DFC7F}"/>
    <cellStyle name="40% - Accent6 2" xfId="202" xr:uid="{00000000-0005-0000-0000-0000C9000000}"/>
    <cellStyle name="40% - Accent6 2 2" xfId="203" xr:uid="{00000000-0005-0000-0000-0000CA000000}"/>
    <cellStyle name="40% - Accent6 2 2 2" xfId="204" xr:uid="{00000000-0005-0000-0000-0000CB000000}"/>
    <cellStyle name="40% - Accent6 2 2 3" xfId="32521" xr:uid="{5865E546-0080-4F95-AAFD-EE9FA89CA0B1}"/>
    <cellStyle name="40% - Accent6 2 3" xfId="205" xr:uid="{00000000-0005-0000-0000-0000CC000000}"/>
    <cellStyle name="40% - Accent6 2 3 2" xfId="32522" xr:uid="{4843D4D7-D052-4293-9A12-E806C8209E02}"/>
    <cellStyle name="40% - Accent6 2 4" xfId="206" xr:uid="{00000000-0005-0000-0000-0000CD000000}"/>
    <cellStyle name="40% - Accent6 2 4 2" xfId="32520" xr:uid="{42472AB6-A6BD-41A1-9D54-B983A2137B05}"/>
    <cellStyle name="40% - Accent6 2 5" xfId="30346" xr:uid="{646AF176-7ECF-4078-8E8A-914DFFEBDD4F}"/>
    <cellStyle name="40% - Accent6 3" xfId="207" xr:uid="{00000000-0005-0000-0000-0000CE000000}"/>
    <cellStyle name="40% - Accent6 3 2" xfId="208" xr:uid="{00000000-0005-0000-0000-0000CF000000}"/>
    <cellStyle name="40% - Accent6 3 2 2" xfId="32523" xr:uid="{7EF1243B-7B02-4123-8657-ACC632D89831}"/>
    <cellStyle name="40% - Accent6 3 3" xfId="8033" xr:uid="{90C44997-27C9-4D40-ABE9-CB42BCCC9BCF}"/>
    <cellStyle name="40% - Accent6 3 4" xfId="30347" xr:uid="{5C3F83B7-A244-4ADD-A881-C8C48C17B6EC}"/>
    <cellStyle name="40% - Accent6 4" xfId="209" xr:uid="{00000000-0005-0000-0000-0000D0000000}"/>
    <cellStyle name="40% - Accent6 4 2" xfId="32524" xr:uid="{85BD8684-728C-4687-A330-D2B07A21F2BE}"/>
    <cellStyle name="40% - Accent6 4 3" xfId="30348" xr:uid="{D695955F-8F28-4DB4-9116-98B014B2E8A0}"/>
    <cellStyle name="40% - Accent6 5" xfId="210" xr:uid="{00000000-0005-0000-0000-0000D1000000}"/>
    <cellStyle name="40% - Accent6 5 2" xfId="8566" xr:uid="{25233A56-9B71-4B48-AE88-E5EDE873F4AC}"/>
    <cellStyle name="40% - Accent6 5 2 2" xfId="19879" xr:uid="{79A062FF-782D-4862-B1DD-2493EA36A355}"/>
    <cellStyle name="40% - Accent6 5 2 3" xfId="26813" xr:uid="{ECD25F47-3B6D-464D-A48D-C5B1822138B8}"/>
    <cellStyle name="40% - Accent6 5 2 4" xfId="32525" xr:uid="{8AAF6527-F8A9-43D0-ABC3-12ED587B0837}"/>
    <cellStyle name="40% - Accent6 5 2 5" xfId="41692" xr:uid="{90F18FEF-0374-40AB-86C2-F7277AF958EB}"/>
    <cellStyle name="40% - Accent6 5 3" xfId="2578" xr:uid="{1C27128A-F062-49EF-AEC7-37BDBD464EE4}"/>
    <cellStyle name="40% - Accent6 5 3 2" xfId="17031" xr:uid="{565546F6-6D5A-4DEF-AB43-7E56E16B52C5}"/>
    <cellStyle name="40% - Accent6 5 3 3" xfId="24039" xr:uid="{1D71640E-3C18-496C-AEDE-BD9EBF5E9F8E}"/>
    <cellStyle name="40% - Accent6 5 3 4" xfId="38919" xr:uid="{D056D6C8-A421-486D-96BA-0EFA3430306C}"/>
    <cellStyle name="40% - Accent6 5 4" xfId="15902" xr:uid="{82ABE947-98C1-45B5-9C4F-8C0BB9454B64}"/>
    <cellStyle name="40% - Accent6 5 5" xfId="23574" xr:uid="{3713A98C-34CE-4D83-A61C-7ECE27E745E3}"/>
    <cellStyle name="40% - Accent6 5 6" xfId="30349" xr:uid="{ACA98E18-58B2-4970-823F-890663AA61DE}"/>
    <cellStyle name="40% - Accent6 5 7" xfId="38437" xr:uid="{9C75B691-767C-4A70-A7C7-FE8EA193CF93}"/>
    <cellStyle name="40% - Accent6 6" xfId="211" xr:uid="{00000000-0005-0000-0000-0000D2000000}"/>
    <cellStyle name="40% - Accent6 6 2" xfId="8762" xr:uid="{6A39A946-A3FB-41F0-8DFE-DD05D5E28466}"/>
    <cellStyle name="40% - Accent6 6 2 2" xfId="19979" xr:uid="{6259AD29-0D72-493F-B9F7-2C18D270ECCB}"/>
    <cellStyle name="40% - Accent6 6 2 3" xfId="26909" xr:uid="{2ECF9969-76AA-495C-9BDE-16705A24CCEA}"/>
    <cellStyle name="40% - Accent6 6 2 4" xfId="32526" xr:uid="{A9E43AD0-FA00-4890-89A4-A66836700D47}"/>
    <cellStyle name="40% - Accent6 6 2 5" xfId="41788" xr:uid="{B77351D7-29D9-4B79-B553-D1E62CCAEDAE}"/>
    <cellStyle name="40% - Accent6 6 3" xfId="3074" xr:uid="{05719136-C8B3-4C3D-8045-5F40378AB41D}"/>
    <cellStyle name="40% - Accent6 6 3 2" xfId="17245" xr:uid="{DD62109C-1CB3-465D-A0DE-EACD32B0759A}"/>
    <cellStyle name="40% - Accent6 6 3 3" xfId="24252" xr:uid="{B01A65E2-FE3C-4F80-AD28-6CAA3E0A7259}"/>
    <cellStyle name="40% - Accent6 6 3 4" xfId="39131" xr:uid="{03B6EF2F-7E8C-4988-ABD9-FF26D2469C91}"/>
    <cellStyle name="40% - Accent6 6 4" xfId="15903" xr:uid="{2F12FAFA-1C36-4D82-96C8-DF41067828DC}"/>
    <cellStyle name="40% - Accent6 6 5" xfId="23575" xr:uid="{AB2DF8CD-3E1E-47C4-9F79-F1F526617EE0}"/>
    <cellStyle name="40% - Accent6 6 6" xfId="30350" xr:uid="{ED01FFC7-2AAD-49A0-AD76-9B32E0656206}"/>
    <cellStyle name="40% - Accent6 6 7" xfId="38438" xr:uid="{5448D6C6-5B81-4609-AE66-375656CA734A}"/>
    <cellStyle name="40% - Accent6 7" xfId="212" xr:uid="{00000000-0005-0000-0000-0000D3000000}"/>
    <cellStyle name="40% - Accent6 7 2" xfId="8903" xr:uid="{EB8D1612-9511-48C9-81FA-A23334B7E6FB}"/>
    <cellStyle name="40% - Accent6 7 2 2" xfId="20114" xr:uid="{F0802A77-38E9-40FC-9A4A-77E9396C9245}"/>
    <cellStyle name="40% - Accent6 7 2 3" xfId="27044" xr:uid="{84057B45-7EC3-49A7-9020-EAC020031A6D}"/>
    <cellStyle name="40% - Accent6 7 2 4" xfId="41923" xr:uid="{D2FF5D5B-237E-4042-959A-0093C1BC3F47}"/>
    <cellStyle name="40% - Accent6 7 3" xfId="3254" xr:uid="{5B5D8358-3527-43F6-851B-3DD15F2923E5}"/>
    <cellStyle name="40% - Accent6 7 3 2" xfId="17418" xr:uid="{4470ED1C-64AF-4002-B817-84A899F5B0E1}"/>
    <cellStyle name="40% - Accent6 7 3 3" xfId="24424" xr:uid="{29E87646-A25B-4D1F-82E9-D55DDF657EAB}"/>
    <cellStyle name="40% - Accent6 7 3 4" xfId="39303" xr:uid="{00C7919D-9736-4841-950D-57B4ABE61B66}"/>
    <cellStyle name="40% - Accent6 7 4" xfId="15904" xr:uid="{FD28FA78-817F-44BA-A7E6-97769603202D}"/>
    <cellStyle name="40% - Accent6 7 5" xfId="23576" xr:uid="{57CE77A2-62F9-4890-A339-FC744788327D}"/>
    <cellStyle name="40% - Accent6 7 6" xfId="30351" xr:uid="{EC165114-F8D3-4061-8A22-9E8468CF03AA}"/>
    <cellStyle name="40% - Accent6 7 7" xfId="38439" xr:uid="{262FF460-74A1-4258-BAA1-1B31E1F73C18}"/>
    <cellStyle name="40% - Accent6 8" xfId="4087" xr:uid="{3C934681-92D0-40FD-8D91-D2623CCFEBB1}"/>
    <cellStyle name="40% - Accent6 8 2" xfId="9699" xr:uid="{A3948D84-7CCB-4C47-A09F-AFDECA1C3FCA}"/>
    <cellStyle name="40% - Accent6 8 2 2" xfId="20643" xr:uid="{50DBFDF5-93F7-4A61-A80D-78ECEAF54E3D}"/>
    <cellStyle name="40% - Accent6 8 2 3" xfId="27561" xr:uid="{16B210F1-174F-45CC-8252-A551089635B0}"/>
    <cellStyle name="40% - Accent6 8 2 4" xfId="42448" xr:uid="{FD280CA7-BC32-4BFE-A7EA-1EB272B0DBB4}"/>
    <cellStyle name="40% - Accent6 8 3" xfId="17931" xr:uid="{EC47EAB1-EACB-484E-A98E-ACC6FEA016B3}"/>
    <cellStyle name="40% - Accent6 8 4" xfId="24930" xr:uid="{72E6C968-2C0D-42B1-9015-C5AE90EDD4FD}"/>
    <cellStyle name="40% - Accent6 8 5" xfId="30352" xr:uid="{B236F69F-0955-49D4-AF51-DBC376AF8090}"/>
    <cellStyle name="40% - Accent6 8 6" xfId="39809" xr:uid="{A010D7A4-529E-4B78-8B43-9447D26CD045}"/>
    <cellStyle name="40% - Accent6 9" xfId="5795" xr:uid="{2EF128EF-0F76-40B5-AF30-3ED2EFAD87E2}"/>
    <cellStyle name="40% - Accent6 9 2" xfId="11093" xr:uid="{CB0812AE-0221-4B3D-9B74-0EEA8157DB92}"/>
    <cellStyle name="40% - Accent6 9 2 2" xfId="21308" xr:uid="{8DEFC1CC-7571-46BA-AD80-94058E371AEB}"/>
    <cellStyle name="40% - Accent6 9 2 3" xfId="28205" xr:uid="{C6127331-BB70-45A3-9695-C8395605AD2B}"/>
    <cellStyle name="40% - Accent6 9 2 4" xfId="43094" xr:uid="{38EA33D8-AACE-480D-ADC0-BE4AF89AE760}"/>
    <cellStyle name="40% - Accent6 9 3" xfId="18660" xr:uid="{A295296B-9586-49A1-8E1D-42E3EB2CEC1C}"/>
    <cellStyle name="40% - Accent6 9 4" xfId="25619" xr:uid="{088AE726-B846-41DA-BD3B-1BE51FD5C003}"/>
    <cellStyle name="40% - Accent6 9 5" xfId="30353" xr:uid="{2E65987C-0C93-48BF-8B97-3C9EF7D60B2C}"/>
    <cellStyle name="40% - Accent6 9 6" xfId="40497" xr:uid="{B776869F-9512-4D2D-A34A-374F67603696}"/>
    <cellStyle name="40% - ส่วนที่ถูกเน้น1" xfId="30354" xr:uid="{389F8E5D-16F8-4142-8682-9C31D6802829}"/>
    <cellStyle name="40% - ส่วนที่ถูกเน้น1 2" xfId="30355" xr:uid="{9E0F51B6-1EF4-47CA-AF59-A94C79C47B90}"/>
    <cellStyle name="40% - ส่วนที่ถูกเน้น1 3" xfId="32527" xr:uid="{2443EFF7-E6C8-4FA2-B681-42BF8AB0B059}"/>
    <cellStyle name="40% - ส่วนที่ถูกเน้น2" xfId="30356" xr:uid="{AC4C9F19-5776-4771-9012-B200A8A8C954}"/>
    <cellStyle name="40% - ส่วนที่ถูกเน้น2 2" xfId="30357" xr:uid="{F9A0B17F-8A70-4A33-9100-D2C7E12A7177}"/>
    <cellStyle name="40% - ส่วนที่ถูกเน้น2 3" xfId="32528" xr:uid="{20BFEDF4-4702-40B4-8323-DA29C8CDB455}"/>
    <cellStyle name="40% - ส่วนที่ถูกเน้น3" xfId="30358" xr:uid="{BDA47102-6963-4F13-91A9-D1FFD0298C6D}"/>
    <cellStyle name="40% - ส่วนที่ถูกเน้น3 2" xfId="30359" xr:uid="{45E037A9-ADA5-4EF5-BEFF-FCD1594DABA8}"/>
    <cellStyle name="40% - ส่วนที่ถูกเน้น3 3" xfId="32529" xr:uid="{B8F25B2A-B2D9-4DA9-9FCC-5F1977B6B3FC}"/>
    <cellStyle name="40% - ส่วนที่ถูกเน้น4" xfId="30360" xr:uid="{46618A31-0F60-4998-813A-19724DCBB7DE}"/>
    <cellStyle name="40% - ส่วนที่ถูกเน้น4 2" xfId="30361" xr:uid="{194457FD-6302-4D7C-9571-323489ED438A}"/>
    <cellStyle name="40% - ส่วนที่ถูกเน้น4 3" xfId="32530" xr:uid="{50C8CF22-4B05-4478-AE1C-F598886BEE6F}"/>
    <cellStyle name="40% - ส่วนที่ถูกเน้น5" xfId="30362" xr:uid="{BBF57955-737B-49A1-91A7-820690EDF2EB}"/>
    <cellStyle name="40% - ส่วนที่ถูกเน้น5 2" xfId="30363" xr:uid="{811DA94E-4778-4661-A685-D4E515C9AB74}"/>
    <cellStyle name="40% - ส่วนที่ถูกเน้น5 3" xfId="32531" xr:uid="{034FC5E7-485B-42E2-A8F5-454C46D8F7A0}"/>
    <cellStyle name="40% - ส่วนที่ถูกเน้น6" xfId="30364" xr:uid="{A9DCFF1D-33BC-4ECA-A551-65B4A7C38D0E}"/>
    <cellStyle name="40% - ส่วนที่ถูกเน้น6 2" xfId="30365" xr:uid="{B13C96BC-6833-4698-A74B-53D48EEED95B}"/>
    <cellStyle name="40% - ส่วนที่ถูกเน้น6 3" xfId="32532" xr:uid="{5DB7392A-6EDE-4787-A5B8-6C6E50CEA81C}"/>
    <cellStyle name="60% - Accent1" xfId="2352" builtinId="32" customBuiltin="1"/>
    <cellStyle name="60% - Accent1 10" xfId="12601" xr:uid="{3003BE62-F6C3-4799-ADCF-09023F2C435B}"/>
    <cellStyle name="60% - Accent1 10 2" xfId="22003" xr:uid="{C034E123-885E-479E-8AD5-6BADF05596A0}"/>
    <cellStyle name="60% - Accent1 10 3" xfId="28885" xr:uid="{FDE41AC9-21AC-426F-B752-2886DA24B3DF}"/>
    <cellStyle name="60% - Accent1 10 4" xfId="30366" xr:uid="{EF5C05A4-EC3E-47DE-9346-D7481AD1B96F}"/>
    <cellStyle name="60% - Accent1 10 5" xfId="43774" xr:uid="{B742A6AE-C4C5-45A8-B8E0-C3D665E76E2F}"/>
    <cellStyle name="60% - Accent1 11" xfId="15844" xr:uid="{450D838B-3426-4133-B411-0200D8E49D90}"/>
    <cellStyle name="60% - Accent1 11 2" xfId="30367" xr:uid="{02B96938-AD05-4F78-97DB-6234093C51BD}"/>
    <cellStyle name="60% - Accent1 12" xfId="23522" xr:uid="{4D8C66B3-8584-4729-B830-A0B7A7F1A8BE}"/>
    <cellStyle name="60% - Accent1 12 2" xfId="32305" xr:uid="{E830D575-8C6D-415B-9F76-55C1F74AD6B9}"/>
    <cellStyle name="60% - Accent1 13" xfId="32379" xr:uid="{A8D045B0-C3C7-4AC9-B118-E494AA8C11AF}"/>
    <cellStyle name="60% - Accent1 14" xfId="38384" xr:uid="{27EF980B-3D61-4887-8D79-F55383B0D69E}"/>
    <cellStyle name="60% - Accent1 2" xfId="213" xr:uid="{00000000-0005-0000-0000-0000D4000000}"/>
    <cellStyle name="60% - Accent1 2 2" xfId="214" xr:uid="{00000000-0005-0000-0000-0000D5000000}"/>
    <cellStyle name="60% - Accent1 2 2 2" xfId="215" xr:uid="{00000000-0005-0000-0000-0000D6000000}"/>
    <cellStyle name="60% - Accent1 2 2 3" xfId="32534" xr:uid="{6B7D0A77-D855-4EC6-A73F-E88B4526F275}"/>
    <cellStyle name="60% - Accent1 2 3" xfId="216" xr:uid="{00000000-0005-0000-0000-0000D7000000}"/>
    <cellStyle name="60% - Accent1 2 3 2" xfId="32535" xr:uid="{FCB6F8CD-6DA0-4F7D-8CE4-35C0933B12F0}"/>
    <cellStyle name="60% - Accent1 2 4" xfId="8045" xr:uid="{AFC71A68-2E82-4FAE-8018-4A875D66FA9B}"/>
    <cellStyle name="60% - Accent1 2 4 2" xfId="32533" xr:uid="{0337368F-1930-4C82-BF9C-D8F2FF6D37E8}"/>
    <cellStyle name="60% - Accent1 2 5" xfId="30368" xr:uid="{2D738AFF-04F4-4C7B-932F-0A9016EC37B8}"/>
    <cellStyle name="60% - Accent1 3" xfId="217" xr:uid="{00000000-0005-0000-0000-0000D8000000}"/>
    <cellStyle name="60% - Accent1 3 2" xfId="32536" xr:uid="{175D85D1-3734-424E-9D54-EE5C23F96B9F}"/>
    <cellStyle name="60% - Accent1 3 3" xfId="30369" xr:uid="{C227A5C7-5468-45C7-8EE6-D714D47C9E61}"/>
    <cellStyle name="60% - Accent1 4" xfId="218" xr:uid="{00000000-0005-0000-0000-0000D9000000}"/>
    <cellStyle name="60% - Accent1 4 2" xfId="8552" xr:uid="{B158B966-C52D-4435-B87C-803910F0CCBC}"/>
    <cellStyle name="60% - Accent1 4 2 2" xfId="19865" xr:uid="{D6E369EC-765E-4F05-B759-8AD757C67C65}"/>
    <cellStyle name="60% - Accent1 4 2 3" xfId="26799" xr:uid="{5A9EC500-1BCB-4BB5-A78E-9BADDF37EED9}"/>
    <cellStyle name="60% - Accent1 4 2 4" xfId="32537" xr:uid="{346F6DEF-B181-47AF-A5AA-31BB7F995ED3}"/>
    <cellStyle name="60% - Accent1 4 2 5" xfId="41678" xr:uid="{42C2EAE2-2B12-49AB-AFFC-DB645EAEBE2D}"/>
    <cellStyle name="60% - Accent1 4 3" xfId="2564" xr:uid="{1A535D4F-BC9B-497D-98F5-135DCED203E0}"/>
    <cellStyle name="60% - Accent1 4 3 2" xfId="17017" xr:uid="{68641412-19AB-4313-B68A-5E6141AC3C4A}"/>
    <cellStyle name="60% - Accent1 4 3 3" xfId="24025" xr:uid="{CAE92051-C489-4E50-9A69-5F34C0765F30}"/>
    <cellStyle name="60% - Accent1 4 3 4" xfId="38905" xr:uid="{E88EAB84-BCF7-4674-BF9D-FAABE96146DF}"/>
    <cellStyle name="60% - Accent1 4 4" xfId="15905" xr:uid="{B483A641-DFEE-468D-ABF4-F3D5A45EBFE8}"/>
    <cellStyle name="60% - Accent1 4 5" xfId="23577" xr:uid="{ED740250-72B1-4EE3-831A-6801A473BC3F}"/>
    <cellStyle name="60% - Accent1 4 6" xfId="30370" xr:uid="{D55082F1-7F6B-4ED6-BA2C-F97F41CE76C5}"/>
    <cellStyle name="60% - Accent1 4 7" xfId="38440" xr:uid="{2765D5E8-EDD9-4652-AE37-71806E8CEC1D}"/>
    <cellStyle name="60% - Accent1 5" xfId="219" xr:uid="{00000000-0005-0000-0000-0000DA000000}"/>
    <cellStyle name="60% - Accent1 5 2" xfId="8748" xr:uid="{D4557DF9-08B1-41E2-B6E1-37628DE08F08}"/>
    <cellStyle name="60% - Accent1 5 2 2" xfId="19965" xr:uid="{8AFF7BA6-0966-4987-BB59-81C7EFA02F1D}"/>
    <cellStyle name="60% - Accent1 5 2 3" xfId="26895" xr:uid="{1EB175B9-1D36-4AE9-BE19-041712864450}"/>
    <cellStyle name="60% - Accent1 5 2 4" xfId="32538" xr:uid="{0203A977-C442-4ECA-858D-FB71B07B75C2}"/>
    <cellStyle name="60% - Accent1 5 2 5" xfId="41774" xr:uid="{9428C6DE-CA4E-43BE-A9D3-FDBF196B86ED}"/>
    <cellStyle name="60% - Accent1 5 3" xfId="3060" xr:uid="{A156C8FB-B9BF-45E8-9669-218FCFF79FA3}"/>
    <cellStyle name="60% - Accent1 5 3 2" xfId="17231" xr:uid="{516091BD-0FFA-44E0-BB84-D2A2098EC279}"/>
    <cellStyle name="60% - Accent1 5 3 3" xfId="24238" xr:uid="{1B6ACA18-D93D-40DB-BBF5-BA5059D901D9}"/>
    <cellStyle name="60% - Accent1 5 3 4" xfId="39117" xr:uid="{630E356F-2189-4F74-BAFC-B521E661E2A4}"/>
    <cellStyle name="60% - Accent1 5 4" xfId="15906" xr:uid="{54BA81B4-EC5D-40C0-BC87-BDB2C9C9E3AB}"/>
    <cellStyle name="60% - Accent1 5 5" xfId="23578" xr:uid="{C54B1CC3-3324-4109-B998-F0CC16209634}"/>
    <cellStyle name="60% - Accent1 5 6" xfId="30371" xr:uid="{49BA6225-3DE8-4FD4-8B37-A679A304FCDF}"/>
    <cellStyle name="60% - Accent1 5 7" xfId="38441" xr:uid="{36000291-C9AF-4936-91BB-968D86AE8416}"/>
    <cellStyle name="60% - Accent1 6" xfId="220" xr:uid="{00000000-0005-0000-0000-0000DB000000}"/>
    <cellStyle name="60% - Accent1 6 2" xfId="8897" xr:uid="{EF8C5391-4D55-4986-9B00-F60FEEBC1BDE}"/>
    <cellStyle name="60% - Accent1 6 2 2" xfId="20108" xr:uid="{F1304C00-46EF-411E-8A21-3120E098C5FE}"/>
    <cellStyle name="60% - Accent1 6 2 3" xfId="27038" xr:uid="{6D1AC349-1F75-4D18-A2B4-A6E6573E03E1}"/>
    <cellStyle name="60% - Accent1 6 2 4" xfId="32539" xr:uid="{69B0D949-2B0F-4097-A070-A1567B850B58}"/>
    <cellStyle name="60% - Accent1 6 2 5" xfId="41917" xr:uid="{A5271DE9-6590-40B2-8A42-2776E095F5F3}"/>
    <cellStyle name="60% - Accent1 6 3" xfId="3248" xr:uid="{4C9BF7E5-A546-4511-9615-20BBD8A30296}"/>
    <cellStyle name="60% - Accent1 6 3 2" xfId="17412" xr:uid="{0EF48381-875F-4C2C-89A8-9631034E036C}"/>
    <cellStyle name="60% - Accent1 6 3 3" xfId="24418" xr:uid="{BEEDBD91-00F3-43E1-8E1F-1F015A1B27AC}"/>
    <cellStyle name="60% - Accent1 6 3 4" xfId="39297" xr:uid="{F5F49C5F-DC7A-4BFC-9E95-1818AB619D5D}"/>
    <cellStyle name="60% - Accent1 6 4" xfId="15907" xr:uid="{C2205039-1F00-46D3-99E7-5BC39F0CE6E6}"/>
    <cellStyle name="60% - Accent1 6 5" xfId="23579" xr:uid="{23CD7784-2820-479C-A7FF-9DA92EB19C49}"/>
    <cellStyle name="60% - Accent1 6 6" xfId="30372" xr:uid="{B80E9318-7BBC-4CCA-9705-7E32C09E5095}"/>
    <cellStyle name="60% - Accent1 6 7" xfId="38442" xr:uid="{C18D9AF2-1728-4A36-ADEE-2C2E4557F9E6}"/>
    <cellStyle name="60% - Accent1 7" xfId="221" xr:uid="{00000000-0005-0000-0000-0000DC000000}"/>
    <cellStyle name="60% - Accent1 7 2" xfId="9684" xr:uid="{745EAB8F-3F17-4DEC-A001-5AE02B4B5B5A}"/>
    <cellStyle name="60% - Accent1 7 2 2" xfId="20628" xr:uid="{942FA84D-20D3-465C-8237-CCD474782BB4}"/>
    <cellStyle name="60% - Accent1 7 2 3" xfId="27546" xr:uid="{1DCE7B11-B31C-41DA-B4F5-296969756076}"/>
    <cellStyle name="60% - Accent1 7 2 4" xfId="42433" xr:uid="{CA249F43-D2F9-4BF8-BDD9-AD6C2013D84E}"/>
    <cellStyle name="60% - Accent1 7 3" xfId="4073" xr:uid="{DF8AFCFF-D9ED-42B7-9FD0-91608D79BBF8}"/>
    <cellStyle name="60% - Accent1 7 3 2" xfId="17917" xr:uid="{0DB4EEFB-1BF0-4CE7-A016-6761FA7F5D47}"/>
    <cellStyle name="60% - Accent1 7 3 3" xfId="24916" xr:uid="{2F315FA9-5D6C-472B-B5A8-DF5D6E66885A}"/>
    <cellStyle name="60% - Accent1 7 3 4" xfId="39795" xr:uid="{0D74CB0D-EE94-4098-8300-B087D44D0AAD}"/>
    <cellStyle name="60% - Accent1 7 4" xfId="15908" xr:uid="{E4AED603-58EC-414B-9BDC-9F4B76E7779A}"/>
    <cellStyle name="60% - Accent1 7 5" xfId="23580" xr:uid="{369A6A23-57E3-426A-BD7E-1ADB57CA6588}"/>
    <cellStyle name="60% - Accent1 7 6" xfId="30373" xr:uid="{BF1B8EA6-912E-4407-B20B-501352B87597}"/>
    <cellStyle name="60% - Accent1 7 7" xfId="38443" xr:uid="{07534BA1-21EB-4778-BB99-B6BFDB09EB5A}"/>
    <cellStyle name="60% - Accent1 8" xfId="5599" xr:uid="{5FEFF53E-72C2-4A2A-BFB6-CD8912D24AF0}"/>
    <cellStyle name="60% - Accent1 8 2" xfId="10924" xr:uid="{68EDAE71-3854-41F1-B6E9-480DC25E9FD3}"/>
    <cellStyle name="60% - Accent1 8 2 2" xfId="21209" xr:uid="{46ECE4C7-B257-4007-B52F-B33B6945CDEB}"/>
    <cellStyle name="60% - Accent1 8 2 3" xfId="28107" xr:uid="{9290F88B-99A5-48D2-A3AF-255157576578}"/>
    <cellStyle name="60% - Accent1 8 2 4" xfId="42995" xr:uid="{F83EF182-FB6F-4497-B388-0DDCBD56082B}"/>
    <cellStyle name="60% - Accent1 8 3" xfId="18547" xr:uid="{EEDFB1DB-75AC-4010-BA93-BD8CB277D98A}"/>
    <cellStyle name="60% - Accent1 8 4" xfId="25520" xr:uid="{B86E02E9-4CBB-4CBA-9DCF-3606F33722AF}"/>
    <cellStyle name="60% - Accent1 8 5" xfId="30374" xr:uid="{AB828499-1F85-44DF-A70D-BF22D4CEEB2C}"/>
    <cellStyle name="60% - Accent1 8 6" xfId="40398" xr:uid="{3048DFFA-8519-46EB-AECE-A0C78405FE09}"/>
    <cellStyle name="60% - Accent1 9" xfId="7267" xr:uid="{A3DFB447-C2CA-4AD4-ACC8-100D383E2946}"/>
    <cellStyle name="60% - Accent1 9 2" xfId="19327" xr:uid="{AE0B41DB-052D-4DB4-A146-D75E367B1CED}"/>
    <cellStyle name="60% - Accent1 9 3" xfId="26277" xr:uid="{403B4E85-8E9A-4AD1-9A73-759CE2045745}"/>
    <cellStyle name="60% - Accent1 9 4" xfId="30375" xr:uid="{A2007822-9B0E-4F1B-ADB1-638E4FF0F149}"/>
    <cellStyle name="60% - Accent1 9 5" xfId="41152" xr:uid="{609ABB59-69F3-4C5A-AB62-584FBE5D59AB}"/>
    <cellStyle name="60% - Accent2" xfId="2353" builtinId="36" customBuiltin="1"/>
    <cellStyle name="60% - Accent2 10" xfId="12604" xr:uid="{D4FB4A40-1604-4C54-A904-0475B4D9BAE9}"/>
    <cellStyle name="60% - Accent2 10 2" xfId="22006" xr:uid="{4EA63D19-694B-4F09-807F-FEEC2A427CFE}"/>
    <cellStyle name="60% - Accent2 10 3" xfId="28888" xr:uid="{B37830A9-8966-4817-8C3D-8B28C2DD6A72}"/>
    <cellStyle name="60% - Accent2 10 4" xfId="30376" xr:uid="{A378CBCF-4ED7-4656-90B2-07B45C47427D}"/>
    <cellStyle name="60% - Accent2 10 5" xfId="43777" xr:uid="{87EBEBBC-0F6C-49D7-BAB2-796A78A22D9C}"/>
    <cellStyle name="60% - Accent2 11" xfId="15847" xr:uid="{66C450C5-2AA1-466F-9207-2A8CF2F8289C}"/>
    <cellStyle name="60% - Accent2 11 2" xfId="30377" xr:uid="{1FA7ED94-9AA5-4761-A39E-5D4207FF835B}"/>
    <cellStyle name="60% - Accent2 12" xfId="23525" xr:uid="{CF529D55-F7B2-428E-9828-52D12E05AEBE}"/>
    <cellStyle name="60% - Accent2 12 2" xfId="32306" xr:uid="{FA8E3ED5-601A-4434-93BF-27A809F0A40B}"/>
    <cellStyle name="60% - Accent2 13" xfId="32383" xr:uid="{9FA22AD1-780F-432B-81E3-5BDF874801C5}"/>
    <cellStyle name="60% - Accent2 14" xfId="38387" xr:uid="{A9B4BFD8-817C-4A48-A863-FD43D11B47D1}"/>
    <cellStyle name="60% - Accent2 2" xfId="222" xr:uid="{00000000-0005-0000-0000-0000DD000000}"/>
    <cellStyle name="60% - Accent2 2 2" xfId="223" xr:uid="{00000000-0005-0000-0000-0000DE000000}"/>
    <cellStyle name="60% - Accent2 2 2 2" xfId="224" xr:uid="{00000000-0005-0000-0000-0000DF000000}"/>
    <cellStyle name="60% - Accent2 2 2 3" xfId="32541" xr:uid="{5E6778AF-1D74-408F-9791-13850598B4F0}"/>
    <cellStyle name="60% - Accent2 2 3" xfId="225" xr:uid="{00000000-0005-0000-0000-0000E0000000}"/>
    <cellStyle name="60% - Accent2 2 3 2" xfId="32542" xr:uid="{87D446ED-3AB6-4C58-BB19-F5B224659E12}"/>
    <cellStyle name="60% - Accent2 2 4" xfId="8036" xr:uid="{35A59C89-F6E5-48AD-9CF8-4A6D50B3ECCC}"/>
    <cellStyle name="60% - Accent2 2 4 2" xfId="32540" xr:uid="{23403291-97CA-4978-BEA1-D4406464EFF3}"/>
    <cellStyle name="60% - Accent2 2 5" xfId="30378" xr:uid="{49886BA8-869E-4947-AA2B-0323E8055F31}"/>
    <cellStyle name="60% - Accent2 3" xfId="226" xr:uid="{00000000-0005-0000-0000-0000E1000000}"/>
    <cellStyle name="60% - Accent2 3 2" xfId="32543" xr:uid="{3FADA2EE-E1C1-48CB-841B-3B141096D8EE}"/>
    <cellStyle name="60% - Accent2 3 3" xfId="30379" xr:uid="{F7CBFE29-83A3-43D7-B1A8-B4DB1D20285B}"/>
    <cellStyle name="60% - Accent2 4" xfId="227" xr:uid="{00000000-0005-0000-0000-0000E2000000}"/>
    <cellStyle name="60% - Accent2 4 2" xfId="8555" xr:uid="{91374B81-F076-4BED-99D3-9DB2B3853E7A}"/>
    <cellStyle name="60% - Accent2 4 2 2" xfId="19868" xr:uid="{38B166B0-EDD7-4354-ADF0-3B4B47D0FF68}"/>
    <cellStyle name="60% - Accent2 4 2 3" xfId="26802" xr:uid="{7AF7BCFC-7BBD-43A2-A78D-C697E593483F}"/>
    <cellStyle name="60% - Accent2 4 2 4" xfId="32544" xr:uid="{CAE8CE11-D7D4-4ADF-974C-EB5B6C41D63F}"/>
    <cellStyle name="60% - Accent2 4 2 5" xfId="41681" xr:uid="{8E54B37B-3955-4040-927F-21331EA5EBEF}"/>
    <cellStyle name="60% - Accent2 4 3" xfId="2567" xr:uid="{4FBA96DB-73CF-4637-B82D-C30A50FBAA43}"/>
    <cellStyle name="60% - Accent2 4 3 2" xfId="17020" xr:uid="{8A8056BC-CF44-4130-9EBC-023875C87F69}"/>
    <cellStyle name="60% - Accent2 4 3 3" xfId="24028" xr:uid="{4354DD40-A610-4740-9EDD-6A1C00213BB9}"/>
    <cellStyle name="60% - Accent2 4 3 4" xfId="38908" xr:uid="{8DA5044D-41C1-4D1B-B2F1-DD83BF695993}"/>
    <cellStyle name="60% - Accent2 4 4" xfId="15909" xr:uid="{E4E3D69A-9AEE-4474-BD76-2623D3B388EA}"/>
    <cellStyle name="60% - Accent2 4 5" xfId="23581" xr:uid="{8FD8031B-DC8E-4C30-8DCE-894353CBADF3}"/>
    <cellStyle name="60% - Accent2 4 6" xfId="30380" xr:uid="{3D8EE4C7-F899-4300-91AD-FC582BA5C19E}"/>
    <cellStyle name="60% - Accent2 4 7" xfId="38444" xr:uid="{B93BE104-DC85-4E09-BFE8-C1AB8A1A4755}"/>
    <cellStyle name="60% - Accent2 5" xfId="228" xr:uid="{00000000-0005-0000-0000-0000E3000000}"/>
    <cellStyle name="60% - Accent2 5 2" xfId="8751" xr:uid="{D34BB508-0910-4D77-A831-EEF87798FE22}"/>
    <cellStyle name="60% - Accent2 5 2 2" xfId="19968" xr:uid="{0515A7D6-BCD1-45B0-A74A-F21B6B272C3C}"/>
    <cellStyle name="60% - Accent2 5 2 3" xfId="26898" xr:uid="{0C754AF4-99E6-40FF-A019-E51A468ECD0F}"/>
    <cellStyle name="60% - Accent2 5 2 4" xfId="32545" xr:uid="{EE53B3ED-3FDF-4637-A233-5D9D7E1ACDFA}"/>
    <cellStyle name="60% - Accent2 5 2 5" xfId="41777" xr:uid="{1F377EF1-7024-4CA3-9283-77E6BFB9BA05}"/>
    <cellStyle name="60% - Accent2 5 3" xfId="3063" xr:uid="{7804EF59-E9F6-4917-B4DB-F4788262C6F3}"/>
    <cellStyle name="60% - Accent2 5 3 2" xfId="17234" xr:uid="{9D7F7F20-0DFC-4A6B-9F90-02DBE7598063}"/>
    <cellStyle name="60% - Accent2 5 3 3" xfId="24241" xr:uid="{23992D6C-5807-4DF0-ACA9-8BE865F5DFA3}"/>
    <cellStyle name="60% - Accent2 5 3 4" xfId="39120" xr:uid="{EDD9B6A7-2446-4C5D-94DA-E67A8B3B9FE3}"/>
    <cellStyle name="60% - Accent2 5 4" xfId="15910" xr:uid="{E3038D62-BD19-4211-80B7-13F27B786E84}"/>
    <cellStyle name="60% - Accent2 5 5" xfId="23582" xr:uid="{CA4B0D58-A87F-4D6A-B51E-516A23D1CBA0}"/>
    <cellStyle name="60% - Accent2 5 6" xfId="30381" xr:uid="{DA2CB1C2-6CC6-4A4D-A8E5-096AF04E9332}"/>
    <cellStyle name="60% - Accent2 5 7" xfId="38445" xr:uid="{E1D16221-A70C-4397-ABC4-10270445F02E}"/>
    <cellStyle name="60% - Accent2 6" xfId="229" xr:uid="{00000000-0005-0000-0000-0000E4000000}"/>
    <cellStyle name="60% - Accent2 6 2" xfId="8884" xr:uid="{FE7CEDAC-20C3-49F2-BAF4-3F341E166A4D}"/>
    <cellStyle name="60% - Accent2 6 2 2" xfId="20096" xr:uid="{946E8E6B-2B9B-467C-B915-1407E9A52603}"/>
    <cellStyle name="60% - Accent2 6 2 3" xfId="27026" xr:uid="{D33B2A28-81C8-49AC-9E54-C4165B3314DF}"/>
    <cellStyle name="60% - Accent2 6 2 4" xfId="32546" xr:uid="{998B94D6-CCD3-4564-846E-AF8369D7ED53}"/>
    <cellStyle name="60% - Accent2 6 2 5" xfId="41905" xr:uid="{8D0501CC-54A3-4CCD-AFC9-0D503973BA1E}"/>
    <cellStyle name="60% - Accent2 6 3" xfId="3235" xr:uid="{78A30FE5-084A-4E74-940F-9663715E39E2}"/>
    <cellStyle name="60% - Accent2 6 3 2" xfId="17400" xr:uid="{AD917F8A-225B-4A94-BFD8-7732A29B58B9}"/>
    <cellStyle name="60% - Accent2 6 3 3" xfId="24406" xr:uid="{6A61CD27-58D8-4599-8280-0C0D50936856}"/>
    <cellStyle name="60% - Accent2 6 3 4" xfId="39285" xr:uid="{BF55B374-B77B-4547-B7F7-18941409F0C5}"/>
    <cellStyle name="60% - Accent2 6 4" xfId="15911" xr:uid="{7090E627-24E0-49FC-9590-13208CE03D0D}"/>
    <cellStyle name="60% - Accent2 6 5" xfId="23583" xr:uid="{BFC23475-D8ED-4021-B27C-D34F99FDE134}"/>
    <cellStyle name="60% - Accent2 6 6" xfId="30382" xr:uid="{44A3AF27-AEC3-4A16-A5F8-47D9992D7B5D}"/>
    <cellStyle name="60% - Accent2 6 7" xfId="38446" xr:uid="{3DFF76F9-1E77-445D-9E4E-DE6B6BA3114F}"/>
    <cellStyle name="60% - Accent2 7" xfId="230" xr:uid="{00000000-0005-0000-0000-0000E5000000}"/>
    <cellStyle name="60% - Accent2 7 2" xfId="9688" xr:uid="{86B24ED6-4AA3-49BD-9A55-60A2E000B9D9}"/>
    <cellStyle name="60% - Accent2 7 2 2" xfId="20632" xr:uid="{4B8B2B21-7F6E-4A21-8005-844A03757B7D}"/>
    <cellStyle name="60% - Accent2 7 2 3" xfId="27550" xr:uid="{77BED24E-A7F1-4898-9517-F565C714FAB0}"/>
    <cellStyle name="60% - Accent2 7 2 4" xfId="42437" xr:uid="{45DA5F01-4E29-476B-9AFB-1FF747EA7667}"/>
    <cellStyle name="60% - Accent2 7 3" xfId="4076" xr:uid="{9B31E7B1-4309-4D90-A1ED-FA3C49CD1F39}"/>
    <cellStyle name="60% - Accent2 7 3 2" xfId="17920" xr:uid="{4E949B38-7A66-41B9-BEE0-00129B8D40A4}"/>
    <cellStyle name="60% - Accent2 7 3 3" xfId="24919" xr:uid="{0FBCA221-D1B4-4378-9671-BF7EB55031A4}"/>
    <cellStyle name="60% - Accent2 7 3 4" xfId="39798" xr:uid="{D7A6AC88-D13E-4ACE-AAAA-033CB6DECBFC}"/>
    <cellStyle name="60% - Accent2 7 4" xfId="15912" xr:uid="{9FFBB880-C88A-48E1-80AB-7B21C4EE82C9}"/>
    <cellStyle name="60% - Accent2 7 5" xfId="23584" xr:uid="{D46C4398-42EC-43F9-BB90-6B6A1613FE74}"/>
    <cellStyle name="60% - Accent2 7 6" xfId="30383" xr:uid="{7FA0AC6A-63FE-4885-8EA5-300450B71C9C}"/>
    <cellStyle name="60% - Accent2 7 7" xfId="38447" xr:uid="{1A2A143E-E562-4895-BE41-BF4748A5EAB2}"/>
    <cellStyle name="60% - Accent2 8" xfId="5639" xr:uid="{A7146AB7-ADF6-4245-B6C9-82A4D78E5D96}"/>
    <cellStyle name="60% - Accent2 8 2" xfId="10955" xr:uid="{E8620B29-2A9A-47C0-9E2D-713EBC99E0D9}"/>
    <cellStyle name="60% - Accent2 8 2 2" xfId="21233" xr:uid="{3D66A701-D934-47E1-91C0-51E85B3C905D}"/>
    <cellStyle name="60% - Accent2 8 2 3" xfId="28131" xr:uid="{32515715-7018-4976-AE9E-EA60753AFB6D}"/>
    <cellStyle name="60% - Accent2 8 2 4" xfId="43019" xr:uid="{94F8BA99-3253-4BBE-930F-E705130DA38C}"/>
    <cellStyle name="60% - Accent2 8 3" xfId="18573" xr:uid="{D9432871-DA3E-46BF-B276-B0B8A8F5E3DF}"/>
    <cellStyle name="60% - Accent2 8 4" xfId="25544" xr:uid="{5515CD15-3E5C-4095-BCAD-1A150E65B1E8}"/>
    <cellStyle name="60% - Accent2 8 5" xfId="30384" xr:uid="{513E7CB5-5C40-4E41-A7E8-3D49C9649911}"/>
    <cellStyle name="60% - Accent2 8 6" xfId="40423" xr:uid="{5A8AB01E-2410-485A-864F-D7712579A71D}"/>
    <cellStyle name="60% - Accent2 9" xfId="7270" xr:uid="{1F52CC26-4F9B-40E1-9C19-115150AAD6F7}"/>
    <cellStyle name="60% - Accent2 9 2" xfId="19330" xr:uid="{8237E679-A8AE-4BAE-9C26-6B9C74A93327}"/>
    <cellStyle name="60% - Accent2 9 3" xfId="26280" xr:uid="{6B5FCA09-9ED8-454C-91EA-E452CC3DB8AD}"/>
    <cellStyle name="60% - Accent2 9 4" xfId="30385" xr:uid="{912A7286-A67E-493D-BA60-C6D387989637}"/>
    <cellStyle name="60% - Accent2 9 5" xfId="41155" xr:uid="{D3820178-822D-4E34-95FD-35037244687A}"/>
    <cellStyle name="60% - Accent3" xfId="2354" builtinId="40" customBuiltin="1"/>
    <cellStyle name="60% - Accent3 10" xfId="12607" xr:uid="{6AEDA17D-C915-403A-B490-3C1A579CA81C}"/>
    <cellStyle name="60% - Accent3 10 2" xfId="22009" xr:uid="{E8875466-BE67-4FA0-A262-FC250630A403}"/>
    <cellStyle name="60% - Accent3 10 3" xfId="28891" xr:uid="{611D3571-96B5-47C6-A710-D9A26B91E922}"/>
    <cellStyle name="60% - Accent3 10 4" xfId="30386" xr:uid="{210C3CB2-9EDE-4464-B821-54AC21C2420B}"/>
    <cellStyle name="60% - Accent3 10 5" xfId="43780" xr:uid="{AC9511DA-1F3A-4526-9795-8C8FC31DECD6}"/>
    <cellStyle name="60% - Accent3 11" xfId="15850" xr:uid="{F0073DFB-FC33-4E10-9D5B-DD03B1245693}"/>
    <cellStyle name="60% - Accent3 11 2" xfId="30387" xr:uid="{C35CB71A-FCDE-4FE4-A47F-FB1129F325EA}"/>
    <cellStyle name="60% - Accent3 12" xfId="23528" xr:uid="{0224BDBF-1696-4D42-91B7-588DF6810B3A}"/>
    <cellStyle name="60% - Accent3 12 2" xfId="32353" xr:uid="{EC8AF9F3-B659-4077-89C7-4208BE93F14C}"/>
    <cellStyle name="60% - Accent3 13" xfId="32386" xr:uid="{4A1D6959-21B0-4C7E-BA58-79EB8FDA5403}"/>
    <cellStyle name="60% - Accent3 14" xfId="38390" xr:uid="{64FFD4D8-F825-4D6E-B869-ECB04A95ECDB}"/>
    <cellStyle name="60% - Accent3 2" xfId="231" xr:uid="{00000000-0005-0000-0000-0000E6000000}"/>
    <cellStyle name="60% - Accent3 2 2" xfId="232" xr:uid="{00000000-0005-0000-0000-0000E7000000}"/>
    <cellStyle name="60% - Accent3 2 2 2" xfId="233" xr:uid="{00000000-0005-0000-0000-0000E8000000}"/>
    <cellStyle name="60% - Accent3 2 2 3" xfId="32548" xr:uid="{B8EAAC26-F2F0-49FC-904F-83C35A879D4F}"/>
    <cellStyle name="60% - Accent3 2 3" xfId="234" xr:uid="{00000000-0005-0000-0000-0000E9000000}"/>
    <cellStyle name="60% - Accent3 2 3 2" xfId="32549" xr:uid="{A5EB4DBE-EFC7-49F8-B6FB-B9639B4448C3}"/>
    <cellStyle name="60% - Accent3 2 4" xfId="8513" xr:uid="{17E7257E-71CE-4884-A46A-5B3EF94A58D1}"/>
    <cellStyle name="60% - Accent3 2 4 2" xfId="32547" xr:uid="{385E5324-D249-4F38-B667-035B0555A1DF}"/>
    <cellStyle name="60% - Accent3 2 5" xfId="30388" xr:uid="{39CCCB83-BEA8-4D89-A12F-D71FE1F38305}"/>
    <cellStyle name="60% - Accent3 3" xfId="235" xr:uid="{00000000-0005-0000-0000-0000EA000000}"/>
    <cellStyle name="60% - Accent3 3 2" xfId="32550" xr:uid="{6A2232B2-EE28-4B64-A7A8-EC53ACC6D43C}"/>
    <cellStyle name="60% - Accent3 3 3" xfId="30389" xr:uid="{4BAD8303-0851-4939-920B-2E2324ADE602}"/>
    <cellStyle name="60% - Accent3 4" xfId="236" xr:uid="{00000000-0005-0000-0000-0000EB000000}"/>
    <cellStyle name="60% - Accent3 4 2" xfId="8558" xr:uid="{F50A1812-D6F8-4838-A9CA-7928DA519E74}"/>
    <cellStyle name="60% - Accent3 4 2 2" xfId="19871" xr:uid="{46E125A5-0F4A-45C0-9D91-5CE0B0BF7FFA}"/>
    <cellStyle name="60% - Accent3 4 2 3" xfId="26805" xr:uid="{DC9DE86C-95A0-4D57-88D1-A5BA48C8698C}"/>
    <cellStyle name="60% - Accent3 4 2 4" xfId="32551" xr:uid="{2877A10C-AA2D-4FE8-992B-D3E8B3BCCD10}"/>
    <cellStyle name="60% - Accent3 4 2 5" xfId="41684" xr:uid="{B556695C-5924-465E-8833-0BA8C7E05E81}"/>
    <cellStyle name="60% - Accent3 4 3" xfId="2570" xr:uid="{EC4ABE0D-13F6-460B-9109-C1ADBAC45C23}"/>
    <cellStyle name="60% - Accent3 4 3 2" xfId="17023" xr:uid="{5787DDA1-2FF4-49C5-96B7-525BC4FCFE20}"/>
    <cellStyle name="60% - Accent3 4 3 3" xfId="24031" xr:uid="{975C2BCE-007E-4A16-941A-7C80239A45A1}"/>
    <cellStyle name="60% - Accent3 4 3 4" xfId="38911" xr:uid="{96B54057-D4F7-46C7-B814-84619562C761}"/>
    <cellStyle name="60% - Accent3 4 4" xfId="15913" xr:uid="{2C2AE730-CDF7-4D07-A5C7-EA0C6A47B739}"/>
    <cellStyle name="60% - Accent3 4 5" xfId="23585" xr:uid="{952CB9ED-BC8C-4F6E-B049-12BDF91CB630}"/>
    <cellStyle name="60% - Accent3 4 6" xfId="30390" xr:uid="{5E936601-0481-429D-B2B4-F3E4A33AE346}"/>
    <cellStyle name="60% - Accent3 4 7" xfId="38448" xr:uid="{8E43057A-4AD1-49F6-856E-D9CCFBC09B94}"/>
    <cellStyle name="60% - Accent3 5" xfId="237" xr:uid="{00000000-0005-0000-0000-0000EC000000}"/>
    <cellStyle name="60% - Accent3 5 2" xfId="8754" xr:uid="{03983B00-4CDC-4AB8-9AF1-CFE462B36E0F}"/>
    <cellStyle name="60% - Accent3 5 2 2" xfId="19971" xr:uid="{C86763F8-1A07-4F6C-B8CB-29E97C6A54F3}"/>
    <cellStyle name="60% - Accent3 5 2 3" xfId="26901" xr:uid="{961E5D56-3C3A-44DC-A779-F48C9D6B73B9}"/>
    <cellStyle name="60% - Accent3 5 2 4" xfId="32552" xr:uid="{469D17F6-7BD8-4E3C-9D13-0393AD4C4DDC}"/>
    <cellStyle name="60% - Accent3 5 2 5" xfId="41780" xr:uid="{1D2D5A37-0485-45D9-82FC-5D705E6E18AD}"/>
    <cellStyle name="60% - Accent3 5 3" xfId="3066" xr:uid="{07233234-E3B8-4F56-9169-3D3D04B0FA91}"/>
    <cellStyle name="60% - Accent3 5 3 2" xfId="17237" xr:uid="{B55ECB51-293F-4A47-AB19-540ABB0AFD62}"/>
    <cellStyle name="60% - Accent3 5 3 3" xfId="24244" xr:uid="{2F345543-A5C0-41DB-B5B6-E43580D6FBF3}"/>
    <cellStyle name="60% - Accent3 5 3 4" xfId="39123" xr:uid="{4A0E3945-A3F8-4DB9-8351-56ACDD813819}"/>
    <cellStyle name="60% - Accent3 5 4" xfId="15914" xr:uid="{6F432EC0-C83C-4AFF-923E-968BEC715920}"/>
    <cellStyle name="60% - Accent3 5 5" xfId="23586" xr:uid="{A5105E22-93FB-477D-8E08-0DA0292550BC}"/>
    <cellStyle name="60% - Accent3 5 6" xfId="30391" xr:uid="{38DE6FBA-8410-4C91-8062-2E74EFF29430}"/>
    <cellStyle name="60% - Accent3 5 7" xfId="38449" xr:uid="{46944D2D-D17D-48A8-883C-3D330E438549}"/>
    <cellStyle name="60% - Accent3 6" xfId="238" xr:uid="{00000000-0005-0000-0000-0000ED000000}"/>
    <cellStyle name="60% - Accent3 6 2" xfId="8871" xr:uid="{38850CEE-DF8C-447A-B798-D0E088A7D041}"/>
    <cellStyle name="60% - Accent3 6 2 2" xfId="20085" xr:uid="{83994DB9-51EC-46EE-BACF-99850E490DDA}"/>
    <cellStyle name="60% - Accent3 6 2 3" xfId="27015" xr:uid="{8980FE98-2391-44CD-B95A-A0CA49005241}"/>
    <cellStyle name="60% - Accent3 6 2 4" xfId="32553" xr:uid="{BA575A71-799F-47FB-8955-68EB3FA3B0FE}"/>
    <cellStyle name="60% - Accent3 6 2 5" xfId="41894" xr:uid="{8183ADAC-54F8-4163-ADA0-B0692DB54F0E}"/>
    <cellStyle name="60% - Accent3 6 3" xfId="3222" xr:uid="{DDDF7DB1-9FA2-4BA8-9E39-7E83153020BF}"/>
    <cellStyle name="60% - Accent3 6 3 2" xfId="17388" xr:uid="{4B656A1A-FC1C-48F9-B700-0DC6E56BB7DD}"/>
    <cellStyle name="60% - Accent3 6 3 3" xfId="24394" xr:uid="{94D27171-14E9-4195-932B-7799DE1C1200}"/>
    <cellStyle name="60% - Accent3 6 3 4" xfId="39273" xr:uid="{FC81961A-F639-4D5C-82A5-9C50FDF7E44B}"/>
    <cellStyle name="60% - Accent3 6 4" xfId="15915" xr:uid="{DF4BBDB6-6418-4A94-AF17-01D0EC8BE318}"/>
    <cellStyle name="60% - Accent3 6 5" xfId="23587" xr:uid="{CBADF9C0-E82B-4449-93C1-AE11AE482D09}"/>
    <cellStyle name="60% - Accent3 6 6" xfId="30392" xr:uid="{8E338091-E616-4FF8-ADDE-08F22FF5B794}"/>
    <cellStyle name="60% - Accent3 6 7" xfId="38450" xr:uid="{3DEF068C-6A3D-4FCF-A6A4-7373548784CF}"/>
    <cellStyle name="60% - Accent3 7" xfId="239" xr:uid="{00000000-0005-0000-0000-0000EE000000}"/>
    <cellStyle name="60% - Accent3 7 2" xfId="9691" xr:uid="{E1799F72-E1C8-4258-B548-D0BA4E76F71B}"/>
    <cellStyle name="60% - Accent3 7 2 2" xfId="20635" xr:uid="{6ACA07AD-E332-420E-9DB5-9C81CEBFB39D}"/>
    <cellStyle name="60% - Accent3 7 2 3" xfId="27553" xr:uid="{6F045B9C-5067-40F9-8146-AD0602E72A8F}"/>
    <cellStyle name="60% - Accent3 7 2 4" xfId="42440" xr:uid="{344D3374-C306-4EAE-97EF-76922DBB6308}"/>
    <cellStyle name="60% - Accent3 7 3" xfId="4079" xr:uid="{81834A49-3817-41D9-8D1F-A57E5D12E8E2}"/>
    <cellStyle name="60% - Accent3 7 3 2" xfId="17923" xr:uid="{38D9D864-A684-40B3-ADC2-85AE8EAD888E}"/>
    <cellStyle name="60% - Accent3 7 3 3" xfId="24922" xr:uid="{1DB3605B-E402-4985-82B1-296A5C89964B}"/>
    <cellStyle name="60% - Accent3 7 3 4" xfId="39801" xr:uid="{2B22EACE-C09C-4246-BF3B-D4AA5EB928E1}"/>
    <cellStyle name="60% - Accent3 7 4" xfId="15916" xr:uid="{7E384014-45FA-4467-A578-3A97638DA826}"/>
    <cellStyle name="60% - Accent3 7 5" xfId="23588" xr:uid="{4DBF9865-21AC-43AB-A2F3-6FB2D4581D26}"/>
    <cellStyle name="60% - Accent3 7 6" xfId="30393" xr:uid="{9F034C9A-91DA-482C-810F-C293A4DA4D19}"/>
    <cellStyle name="60% - Accent3 7 7" xfId="38451" xr:uid="{34417DFE-4C4E-4075-95B4-3A0FA72749F6}"/>
    <cellStyle name="60% - Accent3 8" xfId="5696" xr:uid="{7CA7F82D-EBAB-4631-826B-1DCDCE181AD7}"/>
    <cellStyle name="60% - Accent3 8 2" xfId="11001" xr:uid="{0FAA5E36-666F-4E7E-8FAA-2E2E4C2A73FE}"/>
    <cellStyle name="60% - Accent3 8 2 2" xfId="21261" xr:uid="{5F9D9733-6F68-495E-BFFB-63E97B6DD8F2}"/>
    <cellStyle name="60% - Accent3 8 2 3" xfId="28159" xr:uid="{A801C191-EA2D-44EC-A7E6-ACAAF25879C4}"/>
    <cellStyle name="60% - Accent3 8 2 4" xfId="43047" xr:uid="{2FC9699B-A966-4636-8900-447B80A137AE}"/>
    <cellStyle name="60% - Accent3 8 3" xfId="18607" xr:uid="{9D891F1A-B937-45D9-B317-071A1C9412F9}"/>
    <cellStyle name="60% - Accent3 8 4" xfId="25573" xr:uid="{141FDBE4-4E1E-4538-85D6-12A824F8CE8A}"/>
    <cellStyle name="60% - Accent3 8 5" xfId="30394" xr:uid="{6B8ED8F1-A5FD-43FE-82A3-733CC7859AAB}"/>
    <cellStyle name="60% - Accent3 8 6" xfId="40451" xr:uid="{D80303A5-5624-49BD-9BA8-07BA2819A6DD}"/>
    <cellStyle name="60% - Accent3 9" xfId="7273" xr:uid="{334CD15C-BE5B-436D-8859-013ECE06E346}"/>
    <cellStyle name="60% - Accent3 9 2" xfId="19333" xr:uid="{C549793A-9EBF-4286-B924-34466644CC7F}"/>
    <cellStyle name="60% - Accent3 9 3" xfId="26283" xr:uid="{9AC0B62A-5D1B-4A58-AB4B-02928E0D2DE8}"/>
    <cellStyle name="60% - Accent3 9 4" xfId="30395" xr:uid="{A7C03E9D-546D-41A5-9F19-CD7BBBD72369}"/>
    <cellStyle name="60% - Accent3 9 5" xfId="41158" xr:uid="{1301193A-9AEF-4E57-9A24-7B172650B4F3}"/>
    <cellStyle name="60% - Accent4" xfId="2355" builtinId="44" customBuiltin="1"/>
    <cellStyle name="60% - Accent4 10" xfId="12610" xr:uid="{CA31608A-827C-4495-AF54-8A7F0CF338ED}"/>
    <cellStyle name="60% - Accent4 10 2" xfId="22012" xr:uid="{3C5BE0E3-7CBB-43C9-A7FE-61B37D15CA8D}"/>
    <cellStyle name="60% - Accent4 10 3" xfId="28894" xr:uid="{A709C584-7D67-4DBB-9FE0-4BD479E31C23}"/>
    <cellStyle name="60% - Accent4 10 4" xfId="30396" xr:uid="{1DD3E73F-595B-40B1-BB20-1E382DD274D7}"/>
    <cellStyle name="60% - Accent4 10 5" xfId="43783" xr:uid="{03EF8DFB-548F-4AAC-8099-B39BD6382FE7}"/>
    <cellStyle name="60% - Accent4 11" xfId="15853" xr:uid="{60B02FB6-D20A-45C5-A299-EBD03FC21755}"/>
    <cellStyle name="60% - Accent4 11 2" xfId="30397" xr:uid="{8C010982-68F8-4C21-A9B1-93534C1DEC7E}"/>
    <cellStyle name="60% - Accent4 12" xfId="23531" xr:uid="{4EDE731F-9B2F-4670-BA77-98E09B8122B3}"/>
    <cellStyle name="60% - Accent4 12 2" xfId="30398" xr:uid="{4C5BAB69-C3A5-4169-9CBE-C79F23016142}"/>
    <cellStyle name="60% - Accent4 13" xfId="32356" xr:uid="{65021E8C-8FD8-437E-9372-9D3D5A1D2C22}"/>
    <cellStyle name="60% - Accent4 14" xfId="32389" xr:uid="{38F5C52C-BBBC-46EA-B339-324C345B883A}"/>
    <cellStyle name="60% - Accent4 15" xfId="38393" xr:uid="{ADA3DE39-6FC2-4A2F-9D03-544D232946D3}"/>
    <cellStyle name="60% - Accent4 2" xfId="240" xr:uid="{00000000-0005-0000-0000-0000EF000000}"/>
    <cellStyle name="60% - Accent4 2 2" xfId="241" xr:uid="{00000000-0005-0000-0000-0000F0000000}"/>
    <cellStyle name="60% - Accent4 2 2 2" xfId="242" xr:uid="{00000000-0005-0000-0000-0000F1000000}"/>
    <cellStyle name="60% - Accent4 2 2 3" xfId="32555" xr:uid="{794DCDCA-5C7E-4AA9-9590-EA9AAAA27992}"/>
    <cellStyle name="60% - Accent4 2 3" xfId="243" xr:uid="{00000000-0005-0000-0000-0000F2000000}"/>
    <cellStyle name="60% - Accent4 2 3 2" xfId="32556" xr:uid="{B171E50A-D6BD-40E8-82DF-93CA1B031433}"/>
    <cellStyle name="60% - Accent4 2 4" xfId="8016" xr:uid="{7C469874-6D7E-46EF-BD4F-378C2FA4E181}"/>
    <cellStyle name="60% - Accent4 2 4 2" xfId="32554" xr:uid="{82E6BC35-C266-4B35-976A-B681DE563118}"/>
    <cellStyle name="60% - Accent4 2 5" xfId="30399" xr:uid="{A81AFD43-9E2F-4C05-ADDE-A53873400DF1}"/>
    <cellStyle name="60% - Accent4 3" xfId="244" xr:uid="{00000000-0005-0000-0000-0000F3000000}"/>
    <cellStyle name="60% - Accent4 3 2" xfId="32557" xr:uid="{A80FDD7D-BAC3-4077-B495-7846433E3520}"/>
    <cellStyle name="60% - Accent4 3 3" xfId="30400" xr:uid="{D9810119-52E9-4FB3-AB2E-5B32ADBAD097}"/>
    <cellStyle name="60% - Accent4 4" xfId="245" xr:uid="{00000000-0005-0000-0000-0000F4000000}"/>
    <cellStyle name="60% - Accent4 4 2" xfId="8561" xr:uid="{0FAD7FBC-D2BA-45AD-8E75-EC0A348C056D}"/>
    <cellStyle name="60% - Accent4 4 2 2" xfId="19874" xr:uid="{30457942-3FB0-484F-A967-1CDC4B46A88A}"/>
    <cellStyle name="60% - Accent4 4 2 3" xfId="26808" xr:uid="{72842751-7999-4846-90FF-228A387B3C29}"/>
    <cellStyle name="60% - Accent4 4 2 4" xfId="32558" xr:uid="{8C8BB415-AD23-4C11-905A-1DE674212333}"/>
    <cellStyle name="60% - Accent4 4 2 5" xfId="41687" xr:uid="{AC93C8E5-95B0-4DDE-9857-E2D29D803DFE}"/>
    <cellStyle name="60% - Accent4 4 3" xfId="2573" xr:uid="{28C36670-FF3B-44C7-B5CC-F4ABECA7592F}"/>
    <cellStyle name="60% - Accent4 4 3 2" xfId="17026" xr:uid="{032020BD-DFA5-497A-8885-0A98428C866E}"/>
    <cellStyle name="60% - Accent4 4 3 3" xfId="24034" xr:uid="{08043E63-6C74-49FF-9411-CC095B90A2AD}"/>
    <cellStyle name="60% - Accent4 4 3 4" xfId="38914" xr:uid="{023E664C-BD4F-4FD3-B457-5A53FF73D4D9}"/>
    <cellStyle name="60% - Accent4 4 4" xfId="15918" xr:uid="{A03C5434-0ADA-4CAB-9BAD-2F580B034F99}"/>
    <cellStyle name="60% - Accent4 4 5" xfId="23589" xr:uid="{A06A2797-4E81-41F8-A764-80630C29CEFB}"/>
    <cellStyle name="60% - Accent4 4 6" xfId="30401" xr:uid="{1480B669-282B-493B-B8A0-5CDBE4F53E03}"/>
    <cellStyle name="60% - Accent4 4 7" xfId="38452" xr:uid="{A861875C-E9E1-4FAF-9B03-E3BCC22E8D37}"/>
    <cellStyle name="60% - Accent4 5" xfId="246" xr:uid="{00000000-0005-0000-0000-0000F5000000}"/>
    <cellStyle name="60% - Accent4 5 2" xfId="8757" xr:uid="{64DAB85B-E2BF-4F17-B177-78A2161016F5}"/>
    <cellStyle name="60% - Accent4 5 2 2" xfId="19974" xr:uid="{8F97D730-CF6B-48F0-BBA6-02EA1945823F}"/>
    <cellStyle name="60% - Accent4 5 2 3" xfId="26904" xr:uid="{C2DB6D3B-D70E-4FA6-9FEE-596942375AC6}"/>
    <cellStyle name="60% - Accent4 5 2 4" xfId="32559" xr:uid="{9AB6AF53-046C-4FA0-AD46-CEF351212C78}"/>
    <cellStyle name="60% - Accent4 5 2 5" xfId="41783" xr:uid="{FB43D93A-20CF-463D-AD18-B7FF7DD2F7CF}"/>
    <cellStyle name="60% - Accent4 5 3" xfId="3069" xr:uid="{6C8A9D62-60EF-45E8-BEDE-2FD7B2EC5CD4}"/>
    <cellStyle name="60% - Accent4 5 3 2" xfId="17240" xr:uid="{CE2BBC89-2637-401D-875D-F1706A364F88}"/>
    <cellStyle name="60% - Accent4 5 3 3" xfId="24247" xr:uid="{D865B46D-82E4-4B57-A03C-19E51A90F406}"/>
    <cellStyle name="60% - Accent4 5 3 4" xfId="39126" xr:uid="{0B7D8C53-ABF0-46B5-AF15-5E43B52A32C7}"/>
    <cellStyle name="60% - Accent4 5 4" xfId="15919" xr:uid="{2281A8FA-BE38-43D3-8F2E-13CF7ECE89FB}"/>
    <cellStyle name="60% - Accent4 5 5" xfId="23590" xr:uid="{04CBA4A5-686C-4AEC-89FA-72A0757BA192}"/>
    <cellStyle name="60% - Accent4 5 6" xfId="30402" xr:uid="{75789B90-71DF-4259-A66A-AA3664F4D99E}"/>
    <cellStyle name="60% - Accent4 5 7" xfId="38453" xr:uid="{2E6A5187-B5F1-4FE5-8DB1-BE258BCA96BA}"/>
    <cellStyle name="60% - Accent4 6" xfId="247" xr:uid="{00000000-0005-0000-0000-0000F6000000}"/>
    <cellStyle name="60% - Accent4 6 2" xfId="8889" xr:uid="{85227F26-687F-40F3-835A-28921B2ABF88}"/>
    <cellStyle name="60% - Accent4 6 2 2" xfId="20101" xr:uid="{A1C25B2C-58C2-4CDC-B41B-4057AFA4EE3D}"/>
    <cellStyle name="60% - Accent4 6 2 3" xfId="27031" xr:uid="{AFA619EB-69C3-4334-92A9-6A2F447CABDA}"/>
    <cellStyle name="60% - Accent4 6 2 4" xfId="32560" xr:uid="{6E8893E7-93E8-4C04-A568-54EDE9E21E7B}"/>
    <cellStyle name="60% - Accent4 6 2 5" xfId="41910" xr:uid="{B605BF07-D3A5-44FA-8775-3DAC3820DF7A}"/>
    <cellStyle name="60% - Accent4 6 3" xfId="3240" xr:uid="{6E2A6376-E3D3-490A-B3F2-742CE079AC19}"/>
    <cellStyle name="60% - Accent4 6 3 2" xfId="17405" xr:uid="{730BC68B-3AF2-4D2B-8D81-2B73B08C7114}"/>
    <cellStyle name="60% - Accent4 6 3 3" xfId="24411" xr:uid="{8C523B35-435C-41E7-9480-792681C0920D}"/>
    <cellStyle name="60% - Accent4 6 3 4" xfId="39290" xr:uid="{ACFC5E5D-8BA9-4B57-A0E6-8865D802487B}"/>
    <cellStyle name="60% - Accent4 6 4" xfId="15920" xr:uid="{42D7F2AF-22E7-481A-851B-36090B5680E0}"/>
    <cellStyle name="60% - Accent4 6 5" xfId="23591" xr:uid="{23779C3A-5109-48EF-8A04-C5C55C6F1B37}"/>
    <cellStyle name="60% - Accent4 6 6" xfId="30403" xr:uid="{B1563A49-B2FD-4826-8F5B-EA94A172ACD8}"/>
    <cellStyle name="60% - Accent4 6 7" xfId="38454" xr:uid="{0A769B8A-9E43-458C-8B37-9D8847D5CDA9}"/>
    <cellStyle name="60% - Accent4 7" xfId="248" xr:uid="{00000000-0005-0000-0000-0000F7000000}"/>
    <cellStyle name="60% - Accent4 7 2" xfId="9694" xr:uid="{A639314D-ED1B-497F-B5C3-DF93A3FEEAAD}"/>
    <cellStyle name="60% - Accent4 7 2 2" xfId="20638" xr:uid="{0C000BA7-466B-4AFC-9CBF-446575227584}"/>
    <cellStyle name="60% - Accent4 7 2 3" xfId="27556" xr:uid="{8C41DDE0-7E75-49A2-BBEF-6F5C2D8780F8}"/>
    <cellStyle name="60% - Accent4 7 2 4" xfId="42443" xr:uid="{776C88E1-CCF7-4CE1-95D3-68DE91E74FBF}"/>
    <cellStyle name="60% - Accent4 7 3" xfId="4082" xr:uid="{792E4F5F-6683-48FC-9D4A-3F260FFA202F}"/>
    <cellStyle name="60% - Accent4 7 3 2" xfId="17926" xr:uid="{27F27A62-A379-4E39-9853-A7ADEF7665DE}"/>
    <cellStyle name="60% - Accent4 7 3 3" xfId="24925" xr:uid="{C2FE63EB-4E1F-4642-93EC-3AB51D453C56}"/>
    <cellStyle name="60% - Accent4 7 3 4" xfId="39804" xr:uid="{F1BED2CC-69EB-4C38-893C-690C182B7F74}"/>
    <cellStyle name="60% - Accent4 7 4" xfId="15921" xr:uid="{07E8982E-535E-4234-91D6-793B5ACB05B4}"/>
    <cellStyle name="60% - Accent4 7 5" xfId="23592" xr:uid="{BA4E96B9-5182-4930-81F0-7688C7EB5308}"/>
    <cellStyle name="60% - Accent4 7 6" xfId="30404" xr:uid="{CA7A0EAA-2A06-413D-A1F2-ADF5BF5DDBEF}"/>
    <cellStyle name="60% - Accent4 7 7" xfId="38455" xr:uid="{A01BBFAB-FFC2-4325-A4DA-0810B1A5D67E}"/>
    <cellStyle name="60% - Accent4 8" xfId="5772" xr:uid="{89776082-2D99-4885-8FE4-D80AD8B83361}"/>
    <cellStyle name="60% - Accent4 8 2" xfId="11072" xr:uid="{7E5FF9C9-F6C9-4DAF-9676-100E17A673AE}"/>
    <cellStyle name="60% - Accent4 8 2 2" xfId="21298" xr:uid="{B73498A1-0D65-4263-BC30-9D8E12FA2CFD}"/>
    <cellStyle name="60% - Accent4 8 2 3" xfId="28195" xr:uid="{44F27FDB-7BB5-4DC8-B6DC-154EE96F3CFE}"/>
    <cellStyle name="60% - Accent4 8 2 4" xfId="43084" xr:uid="{C3721588-2475-4375-A1FC-C1588BADB213}"/>
    <cellStyle name="60% - Accent4 8 3" xfId="18648" xr:uid="{58CA8428-D060-4C3F-BF96-85547446E98A}"/>
    <cellStyle name="60% - Accent4 8 4" xfId="25609" xr:uid="{3D19E6C5-04FF-4C68-B6DB-A559C4A13E32}"/>
    <cellStyle name="60% - Accent4 8 5" xfId="30405" xr:uid="{D95BEB49-076C-4FEB-8EFD-B5A5856FE5DD}"/>
    <cellStyle name="60% - Accent4 8 6" xfId="40487" xr:uid="{BE70A09A-E9E3-4085-931F-702FBD14269B}"/>
    <cellStyle name="60% - Accent4 9" xfId="7276" xr:uid="{7CC3CCED-DBE2-41AF-B1EB-1E0C805C9D87}"/>
    <cellStyle name="60% - Accent4 9 2" xfId="19336" xr:uid="{0D7C05CC-2C08-4747-BF98-FAB89DB8BD9B}"/>
    <cellStyle name="60% - Accent4 9 3" xfId="26286" xr:uid="{1D41BF8C-9882-47F9-8C0E-322772A893C2}"/>
    <cellStyle name="60% - Accent4 9 4" xfId="30406" xr:uid="{176501E9-C04C-4474-8B30-5FBC1490ED20}"/>
    <cellStyle name="60% - Accent4 9 5" xfId="41161" xr:uid="{C7467B50-4F28-4021-B58E-B038A9A62527}"/>
    <cellStyle name="60% - Accent5" xfId="2356" builtinId="48" customBuiltin="1"/>
    <cellStyle name="60% - Accent5 10" xfId="12613" xr:uid="{C89CA81F-AECA-4D5E-AEE1-6F2EC3BEE6AA}"/>
    <cellStyle name="60% - Accent5 10 2" xfId="22015" xr:uid="{187CE28A-6ADB-4B55-A003-BEE880C4E88F}"/>
    <cellStyle name="60% - Accent5 10 3" xfId="28897" xr:uid="{332654D8-00F9-4644-A7BC-4EB955794750}"/>
    <cellStyle name="60% - Accent5 10 4" xfId="30407" xr:uid="{C2AC4F81-7611-456E-BE6A-E82DA9EEDAA6}"/>
    <cellStyle name="60% - Accent5 10 5" xfId="43786" xr:uid="{E149E144-98E4-4AC2-984F-7E7F48B4B32C}"/>
    <cellStyle name="60% - Accent5 11" xfId="15856" xr:uid="{57B92FBA-264B-49B6-BD5B-B3B25CBC2528}"/>
    <cellStyle name="60% - Accent5 11 2" xfId="30408" xr:uid="{FC67BD20-4094-4B4F-B83F-7A6D5C339620}"/>
    <cellStyle name="60% - Accent5 12" xfId="23534" xr:uid="{F5F1C0A3-5DA8-49EF-AB29-DAE7C660F22D}"/>
    <cellStyle name="60% - Accent5 12 2" xfId="32359" xr:uid="{58AA3823-E733-4E8A-A12A-AEC94FEB98B9}"/>
    <cellStyle name="60% - Accent5 13" xfId="32392" xr:uid="{F7549E8C-CEE5-44A2-A27E-929952E2C9CA}"/>
    <cellStyle name="60% - Accent5 14" xfId="38396" xr:uid="{640B7924-7ACE-4D45-8F9C-4344F87B9BCD}"/>
    <cellStyle name="60% - Accent5 2" xfId="249" xr:uid="{00000000-0005-0000-0000-0000F8000000}"/>
    <cellStyle name="60% - Accent5 2 2" xfId="250" xr:uid="{00000000-0005-0000-0000-0000F9000000}"/>
    <cellStyle name="60% - Accent5 2 2 2" xfId="251" xr:uid="{00000000-0005-0000-0000-0000FA000000}"/>
    <cellStyle name="60% - Accent5 2 2 3" xfId="32562" xr:uid="{889DDA6D-2DFF-483A-8443-3DC1FF49774B}"/>
    <cellStyle name="60% - Accent5 2 3" xfId="252" xr:uid="{00000000-0005-0000-0000-0000FB000000}"/>
    <cellStyle name="60% - Accent5 2 3 2" xfId="32563" xr:uid="{7607CD0E-EE27-4B7F-8B19-DE4642CD9827}"/>
    <cellStyle name="60% - Accent5 2 4" xfId="8441" xr:uid="{9D431701-5A45-46D1-9B78-164598809A9A}"/>
    <cellStyle name="60% - Accent5 2 4 2" xfId="32561" xr:uid="{B6C80BD1-461E-464C-83A2-C553AC5B7738}"/>
    <cellStyle name="60% - Accent5 2 5" xfId="30409" xr:uid="{222806D7-A642-44B5-AA93-4DAECB05241C}"/>
    <cellStyle name="60% - Accent5 3" xfId="253" xr:uid="{00000000-0005-0000-0000-0000FC000000}"/>
    <cellStyle name="60% - Accent5 3 2" xfId="32564" xr:uid="{B1B776F8-4BEB-4EA3-B55F-90AD2524FBD6}"/>
    <cellStyle name="60% - Accent5 3 3" xfId="30410" xr:uid="{7476E732-5B65-4380-A671-292123DCAAA1}"/>
    <cellStyle name="60% - Accent5 4" xfId="254" xr:uid="{00000000-0005-0000-0000-0000FD000000}"/>
    <cellStyle name="60% - Accent5 4 2" xfId="8564" xr:uid="{01B7A554-F755-4519-8F3A-FF2FEE4A6D4F}"/>
    <cellStyle name="60% - Accent5 4 2 2" xfId="19877" xr:uid="{1C346ABD-7D6F-46F5-9669-695998D4E4B9}"/>
    <cellStyle name="60% - Accent5 4 2 3" xfId="26811" xr:uid="{8F7E9988-8F86-4E5B-BCE5-899BE1E7FF30}"/>
    <cellStyle name="60% - Accent5 4 2 4" xfId="32565" xr:uid="{2B9B901E-A2F0-4F85-984C-92DA56EDC810}"/>
    <cellStyle name="60% - Accent5 4 2 5" xfId="41690" xr:uid="{8B40F85E-584C-43A4-8796-5E7293E918C3}"/>
    <cellStyle name="60% - Accent5 4 3" xfId="2576" xr:uid="{FAD30882-9A1C-4969-BA4E-88B628E0D733}"/>
    <cellStyle name="60% - Accent5 4 3 2" xfId="17029" xr:uid="{1B882E74-7746-471E-A3DE-15CB8FFD6250}"/>
    <cellStyle name="60% - Accent5 4 3 3" xfId="24037" xr:uid="{41FD9686-B5CD-49F7-A9AF-CD2C961E6290}"/>
    <cellStyle name="60% - Accent5 4 3 4" xfId="38917" xr:uid="{5633B6BB-FD09-48A3-98CC-56993F17140A}"/>
    <cellStyle name="60% - Accent5 4 4" xfId="15922" xr:uid="{2DF829C0-425D-43FB-B4E5-98319B03AF3D}"/>
    <cellStyle name="60% - Accent5 4 5" xfId="23593" xr:uid="{1B46D185-6010-4AAF-81A7-13A7381606AB}"/>
    <cellStyle name="60% - Accent5 4 6" xfId="30411" xr:uid="{5C6A8449-C3BC-44CD-9751-237730199053}"/>
    <cellStyle name="60% - Accent5 4 7" xfId="38456" xr:uid="{D8B4519A-1F30-4515-A257-8E410F71FEE7}"/>
    <cellStyle name="60% - Accent5 5" xfId="255" xr:uid="{00000000-0005-0000-0000-0000FE000000}"/>
    <cellStyle name="60% - Accent5 5 2" xfId="8760" xr:uid="{FDF5739E-0F60-49A6-BADE-5E26F8CACD28}"/>
    <cellStyle name="60% - Accent5 5 2 2" xfId="19977" xr:uid="{E617D8B4-E671-42DB-9544-4324ECE277A7}"/>
    <cellStyle name="60% - Accent5 5 2 3" xfId="26907" xr:uid="{3541C38D-54C0-409E-B3EE-372F7D13D0AA}"/>
    <cellStyle name="60% - Accent5 5 2 4" xfId="32566" xr:uid="{B1F753A8-FB7D-449D-B251-7AF51C2608C6}"/>
    <cellStyle name="60% - Accent5 5 2 5" xfId="41786" xr:uid="{12A8ED16-F5B1-44C2-BB39-415386E5300F}"/>
    <cellStyle name="60% - Accent5 5 3" xfId="3072" xr:uid="{34E63CC6-AF08-439E-976D-60C644ABCEB6}"/>
    <cellStyle name="60% - Accent5 5 3 2" xfId="17243" xr:uid="{691DBF21-A134-46D2-953B-B0BF886CE2AF}"/>
    <cellStyle name="60% - Accent5 5 3 3" xfId="24250" xr:uid="{0A4A6283-5294-4CA3-8CB5-E10070CA8980}"/>
    <cellStyle name="60% - Accent5 5 3 4" xfId="39129" xr:uid="{503712B9-6828-4A1E-8CCB-D8C50D06DE74}"/>
    <cellStyle name="60% - Accent5 5 4" xfId="15923" xr:uid="{AA3ECDBE-CC5B-4783-9091-B60ABFCC941C}"/>
    <cellStyle name="60% - Accent5 5 5" xfId="23594" xr:uid="{843C8E68-D0C0-4A20-8502-642ACC047EF4}"/>
    <cellStyle name="60% - Accent5 5 6" xfId="30412" xr:uid="{4998ACE6-D500-4888-887D-1766067844E3}"/>
    <cellStyle name="60% - Accent5 5 7" xfId="38457" xr:uid="{6FB8AC14-FDC5-46ED-9C27-C5EBCE96E2B2}"/>
    <cellStyle name="60% - Accent5 6" xfId="256" xr:uid="{00000000-0005-0000-0000-0000FF000000}"/>
    <cellStyle name="60% - Accent5 6 2" xfId="8901" xr:uid="{B8AAC254-7DDF-421F-B02A-F50D8CDABC8D}"/>
    <cellStyle name="60% - Accent5 6 2 2" xfId="20112" xr:uid="{28FADE5C-7A97-4807-85E7-C1AAC53FBC30}"/>
    <cellStyle name="60% - Accent5 6 2 3" xfId="27042" xr:uid="{E83EBD32-D632-4271-991C-7E7E97F6BFFC}"/>
    <cellStyle name="60% - Accent5 6 2 4" xfId="32567" xr:uid="{E968D911-DDEA-4C6D-AD14-FCFACC927E84}"/>
    <cellStyle name="60% - Accent5 6 2 5" xfId="41921" xr:uid="{7EC144DF-2C97-46E5-8084-F910EE3A5990}"/>
    <cellStyle name="60% - Accent5 6 3" xfId="3252" xr:uid="{7F9FCD1D-94C9-4665-96B2-895C0A778BEC}"/>
    <cellStyle name="60% - Accent5 6 3 2" xfId="17416" xr:uid="{29FD27E1-6931-4397-8E13-AF7D4AD7F8E1}"/>
    <cellStyle name="60% - Accent5 6 3 3" xfId="24422" xr:uid="{4E96AFEF-FA8F-4721-A0C0-EDBD0B9202F6}"/>
    <cellStyle name="60% - Accent5 6 3 4" xfId="39301" xr:uid="{3FDB6D54-2057-4311-8C03-71AD3298BE34}"/>
    <cellStyle name="60% - Accent5 6 4" xfId="15924" xr:uid="{4DB60442-4FBE-453B-BF71-55246FAE947A}"/>
    <cellStyle name="60% - Accent5 6 5" xfId="23595" xr:uid="{91ECFDC5-3C84-4DB9-AC20-764BF8F775BF}"/>
    <cellStyle name="60% - Accent5 6 6" xfId="30413" xr:uid="{F88E044C-955B-480C-9346-D197EEA7085E}"/>
    <cellStyle name="60% - Accent5 6 7" xfId="38458" xr:uid="{9C606CEC-F46D-4AFC-AD05-CB004AE13DB5}"/>
    <cellStyle name="60% - Accent5 7" xfId="257" xr:uid="{00000000-0005-0000-0000-000000010000}"/>
    <cellStyle name="60% - Accent5 7 2" xfId="9697" xr:uid="{792AC7D3-F2F0-41D0-BA56-830F5D22ACA1}"/>
    <cellStyle name="60% - Accent5 7 2 2" xfId="20641" xr:uid="{76CEEE9D-C715-47CF-8330-1D56B0A0B133}"/>
    <cellStyle name="60% - Accent5 7 2 3" xfId="27559" xr:uid="{DF12FCC1-AB12-4F33-B11A-42DE9DDB014C}"/>
    <cellStyle name="60% - Accent5 7 2 4" xfId="42446" xr:uid="{4B7C7E1B-0B03-40CA-8F19-FD6258881FF6}"/>
    <cellStyle name="60% - Accent5 7 3" xfId="4085" xr:uid="{D21C8FDC-CD41-465B-9211-52552EE27757}"/>
    <cellStyle name="60% - Accent5 7 3 2" xfId="17929" xr:uid="{AE687F40-1487-4773-9B3B-42C2D415BBC0}"/>
    <cellStyle name="60% - Accent5 7 3 3" xfId="24928" xr:uid="{2C87D275-2130-4A16-89AD-D252327DCF6D}"/>
    <cellStyle name="60% - Accent5 7 3 4" xfId="39807" xr:uid="{F557936E-9E5D-4221-BF66-687CE79DE951}"/>
    <cellStyle name="60% - Accent5 7 4" xfId="15925" xr:uid="{303CE70F-C44A-4724-A437-6380B386053F}"/>
    <cellStyle name="60% - Accent5 7 5" xfId="23596" xr:uid="{FAB8F8AD-80E4-40A5-93B0-B647E15BD93F}"/>
    <cellStyle name="60% - Accent5 7 6" xfId="30414" xr:uid="{369CD205-EA03-41C2-8E13-3C6621152543}"/>
    <cellStyle name="60% - Accent5 7 7" xfId="38459" xr:uid="{56F6869F-0B2C-45AF-A10D-3B1FC7A7E52B}"/>
    <cellStyle name="60% - Accent5 8" xfId="5828" xr:uid="{DA0935F1-A051-4DD5-9A1F-D64DB70FA439}"/>
    <cellStyle name="60% - Accent5 8 2" xfId="11125" xr:uid="{3C82317B-9CFC-4BF6-910D-17570F1A339D}"/>
    <cellStyle name="60% - Accent5 8 2 2" xfId="21333" xr:uid="{22603BCB-6A38-443F-8ED7-F70B49286ADA}"/>
    <cellStyle name="60% - Accent5 8 2 3" xfId="28230" xr:uid="{27E742A3-54A0-4298-937C-B5BCD0438A69}"/>
    <cellStyle name="60% - Accent5 8 2 4" xfId="43119" xr:uid="{6E1E0C17-F526-49FA-AF30-83338C1A4A20}"/>
    <cellStyle name="60% - Accent5 8 3" xfId="18686" xr:uid="{FC9E578F-927B-4BB4-9756-49A35B52D68A}"/>
    <cellStyle name="60% - Accent5 8 4" xfId="25644" xr:uid="{CD13FFCE-95AA-47CB-ACFB-BE294245EDB3}"/>
    <cellStyle name="60% - Accent5 8 5" xfId="30415" xr:uid="{7DE3E207-07BF-4239-91BB-DF8231FB2B1C}"/>
    <cellStyle name="60% - Accent5 8 6" xfId="40522" xr:uid="{D8BE705D-31EF-44AE-A31F-1CB52E9DFB77}"/>
    <cellStyle name="60% - Accent5 9" xfId="7279" xr:uid="{C5EEFCD4-26D8-4225-91DC-601715044309}"/>
    <cellStyle name="60% - Accent5 9 2" xfId="19339" xr:uid="{060AC136-C932-4ED0-8247-E3CE745592EC}"/>
    <cellStyle name="60% - Accent5 9 3" xfId="26289" xr:uid="{E7C060FD-CE2D-49B8-B417-A0554DE30E2B}"/>
    <cellStyle name="60% - Accent5 9 4" xfId="30416" xr:uid="{14BD7E7F-572C-4D37-9D90-AC88FB0980A6}"/>
    <cellStyle name="60% - Accent5 9 5" xfId="41164" xr:uid="{130E928D-C350-41EE-B443-BA7E63D24F95}"/>
    <cellStyle name="60% - Accent6" xfId="2357" builtinId="52" customBuiltin="1"/>
    <cellStyle name="60% - Accent6 10" xfId="12617" xr:uid="{9AD3782F-702F-4E8D-A475-F3B85AA3EDEE}"/>
    <cellStyle name="60% - Accent6 10 2" xfId="22018" xr:uid="{1D66C364-C49A-401C-8F37-22E0D8A2439F}"/>
    <cellStyle name="60% - Accent6 10 3" xfId="28900" xr:uid="{6E1B3A9F-B4C5-4A15-BBE9-C44C5FFC62C8}"/>
    <cellStyle name="60% - Accent6 10 4" xfId="30417" xr:uid="{8834438C-774B-434F-BC85-4BAAFA8C2C6A}"/>
    <cellStyle name="60% - Accent6 10 5" xfId="43789" xr:uid="{AD7D757D-0318-4B49-909D-3E0C5A7A91C2}"/>
    <cellStyle name="60% - Accent6 11" xfId="15859" xr:uid="{4BEEA1D2-E351-4A98-97F6-F931A2AB17FA}"/>
    <cellStyle name="60% - Accent6 11 2" xfId="30418" xr:uid="{5755F421-2C85-4892-A8E1-E4D971B879F7}"/>
    <cellStyle name="60% - Accent6 12" xfId="23537" xr:uid="{83757B2F-E44C-4D25-A484-BC82BF7836F1}"/>
    <cellStyle name="60% - Accent6 12 2" xfId="32363" xr:uid="{C7130BC7-E8AE-4F3E-A006-FF8AAA13121F}"/>
    <cellStyle name="60% - Accent6 13" xfId="32395" xr:uid="{D6247362-33D1-4BA8-8083-631CB4FA25C9}"/>
    <cellStyle name="60% - Accent6 14" xfId="38399" xr:uid="{B6572AB6-5419-43FE-9CD9-7B59CCEC068E}"/>
    <cellStyle name="60% - Accent6 2" xfId="258" xr:uid="{00000000-0005-0000-0000-000001010000}"/>
    <cellStyle name="60% - Accent6 2 2" xfId="259" xr:uid="{00000000-0005-0000-0000-000002010000}"/>
    <cellStyle name="60% - Accent6 2 2 2" xfId="260" xr:uid="{00000000-0005-0000-0000-000003010000}"/>
    <cellStyle name="60% - Accent6 2 2 3" xfId="32569" xr:uid="{E423791A-B76F-4A2A-AA7C-5865A5EC7FD2}"/>
    <cellStyle name="60% - Accent6 2 3" xfId="261" xr:uid="{00000000-0005-0000-0000-000004010000}"/>
    <cellStyle name="60% - Accent6 2 3 2" xfId="32570" xr:uid="{A968A143-2E70-412B-80D0-7C266C8E6E80}"/>
    <cellStyle name="60% - Accent6 2 4" xfId="8017" xr:uid="{1359F102-DA78-4119-8B20-B913A7B12D5C}"/>
    <cellStyle name="60% - Accent6 2 4 2" xfId="32568" xr:uid="{1A389359-1220-471C-B0E6-CE5FAE48A077}"/>
    <cellStyle name="60% - Accent6 2 5" xfId="30419" xr:uid="{4525A158-D5E3-4246-8324-CEC7D6B5DF95}"/>
    <cellStyle name="60% - Accent6 3" xfId="262" xr:uid="{00000000-0005-0000-0000-000005010000}"/>
    <cellStyle name="60% - Accent6 3 2" xfId="32571" xr:uid="{A2D62430-56E5-44A3-AC7A-34E48B832B49}"/>
    <cellStyle name="60% - Accent6 3 3" xfId="30420" xr:uid="{47AF6AD2-D08A-4B2D-992E-D1856D8C503F}"/>
    <cellStyle name="60% - Accent6 4" xfId="263" xr:uid="{00000000-0005-0000-0000-000006010000}"/>
    <cellStyle name="60% - Accent6 4 2" xfId="8567" xr:uid="{1E485374-A2D2-41A4-A49E-F3EB803ED34A}"/>
    <cellStyle name="60% - Accent6 4 2 2" xfId="19880" xr:uid="{FE06709C-51E3-4E75-A5BD-65743D932F42}"/>
    <cellStyle name="60% - Accent6 4 2 3" xfId="26814" xr:uid="{32485864-106F-4ED4-A472-EFFB2153DA8A}"/>
    <cellStyle name="60% - Accent6 4 2 4" xfId="32572" xr:uid="{7DDCCBB1-9C14-4C9E-8C13-2B69DDB25CC0}"/>
    <cellStyle name="60% - Accent6 4 2 5" xfId="41693" xr:uid="{99F7E855-DD30-4832-BF07-3119A7EB9AE6}"/>
    <cellStyle name="60% - Accent6 4 3" xfId="2579" xr:uid="{44C2B6B5-CC9D-44B3-8D93-DDE4BA4F5CCF}"/>
    <cellStyle name="60% - Accent6 4 3 2" xfId="17032" xr:uid="{DF4C8F4A-D62F-4F29-BB17-5BFA116ABCB0}"/>
    <cellStyle name="60% - Accent6 4 3 3" xfId="24040" xr:uid="{947C5348-C3F7-459F-8BB4-60714988D2B5}"/>
    <cellStyle name="60% - Accent6 4 3 4" xfId="38920" xr:uid="{AE91B16F-B80E-412F-BE0E-FE9752F1470D}"/>
    <cellStyle name="60% - Accent6 4 4" xfId="15926" xr:uid="{46D61C6F-67E9-4447-9CD1-9220586FEE3C}"/>
    <cellStyle name="60% - Accent6 4 5" xfId="23597" xr:uid="{9EB99C99-5386-4C29-A230-5C6D88C8BEA2}"/>
    <cellStyle name="60% - Accent6 4 6" xfId="30421" xr:uid="{664DBAC6-A2E8-4BDD-8D9D-3EAE097A5AF5}"/>
    <cellStyle name="60% - Accent6 4 7" xfId="38460" xr:uid="{B89440AE-AABB-473E-B419-86B3F3F07C12}"/>
    <cellStyle name="60% - Accent6 5" xfId="264" xr:uid="{00000000-0005-0000-0000-000007010000}"/>
    <cellStyle name="60% - Accent6 5 2" xfId="8763" xr:uid="{909003C3-BC14-422C-9B01-B31A22928070}"/>
    <cellStyle name="60% - Accent6 5 2 2" xfId="19980" xr:uid="{C42DABB0-CF63-4466-9E01-ABCFA8296CA2}"/>
    <cellStyle name="60% - Accent6 5 2 3" xfId="26910" xr:uid="{27CB7969-6B19-469B-BB9C-27ED0EBD8577}"/>
    <cellStyle name="60% - Accent6 5 2 4" xfId="32573" xr:uid="{2E1229C8-8AC4-4C9A-82A2-92D7AA7BE0FC}"/>
    <cellStyle name="60% - Accent6 5 2 5" xfId="41789" xr:uid="{ED8D01E5-FFF4-4C09-BF70-AA3BED99F05C}"/>
    <cellStyle name="60% - Accent6 5 3" xfId="3075" xr:uid="{E7565CD5-2146-497D-B58A-0484108D2599}"/>
    <cellStyle name="60% - Accent6 5 3 2" xfId="17246" xr:uid="{EC6F236A-7949-43B7-9CBF-722474C31F3B}"/>
    <cellStyle name="60% - Accent6 5 3 3" xfId="24253" xr:uid="{CA6DE6CE-FB27-4180-9E1F-CA056C71B7FD}"/>
    <cellStyle name="60% - Accent6 5 3 4" xfId="39132" xr:uid="{680C0EC8-90E8-42E2-9EBB-8C5FDDC40045}"/>
    <cellStyle name="60% - Accent6 5 4" xfId="15927" xr:uid="{0DFD90AB-E816-4478-B137-4C498257BC65}"/>
    <cellStyle name="60% - Accent6 5 5" xfId="23598" xr:uid="{062813A8-A672-4126-A1BE-C6EC35A8EE67}"/>
    <cellStyle name="60% - Accent6 5 6" xfId="30422" xr:uid="{AB8515C1-6079-48B0-AC16-C6484253233C}"/>
    <cellStyle name="60% - Accent6 5 7" xfId="38461" xr:uid="{A29B6F8F-2493-45FB-9E74-9E85D269E190}"/>
    <cellStyle name="60% - Accent6 6" xfId="265" xr:uid="{00000000-0005-0000-0000-000008010000}"/>
    <cellStyle name="60% - Accent6 6 2" xfId="8904" xr:uid="{E115F792-D4AB-409A-9EE9-D020EE3DE8DD}"/>
    <cellStyle name="60% - Accent6 6 2 2" xfId="20115" xr:uid="{3596466F-EB87-4E4F-9262-DE46446238DC}"/>
    <cellStyle name="60% - Accent6 6 2 3" xfId="27045" xr:uid="{ACA93283-3BD4-4344-BAAD-3FB0D77EEB32}"/>
    <cellStyle name="60% - Accent6 6 2 4" xfId="32574" xr:uid="{05880B80-317F-4ADC-A87B-158193065B2F}"/>
    <cellStyle name="60% - Accent6 6 2 5" xfId="41924" xr:uid="{1BAB5502-994A-491F-81CD-D632F76A3E01}"/>
    <cellStyle name="60% - Accent6 6 3" xfId="3255" xr:uid="{F41366D2-B5F9-4841-9990-66DD81CE9844}"/>
    <cellStyle name="60% - Accent6 6 3 2" xfId="17419" xr:uid="{57111CDD-76A9-4C7F-8D07-4387F1E0198A}"/>
    <cellStyle name="60% - Accent6 6 3 3" xfId="24425" xr:uid="{4D14E8F0-4D67-4261-8040-525548BBEF4C}"/>
    <cellStyle name="60% - Accent6 6 3 4" xfId="39304" xr:uid="{7478F1A0-AD23-4871-ADA4-FC85839EDF86}"/>
    <cellStyle name="60% - Accent6 6 4" xfId="15928" xr:uid="{386E15C7-D85B-44BD-AAD3-91ECBC205801}"/>
    <cellStyle name="60% - Accent6 6 5" xfId="23599" xr:uid="{BC9B601E-86C3-4108-928E-CAF8F075F487}"/>
    <cellStyle name="60% - Accent6 6 6" xfId="30423" xr:uid="{2D41F091-A01D-47AE-ACEB-E8255E1CDB8B}"/>
    <cellStyle name="60% - Accent6 6 7" xfId="38462" xr:uid="{2EBF7D2D-33DA-4A4F-9623-74C9C6017884}"/>
    <cellStyle name="60% - Accent6 7" xfId="266" xr:uid="{00000000-0005-0000-0000-000009010000}"/>
    <cellStyle name="60% - Accent6 7 2" xfId="9700" xr:uid="{1A5998BC-6BAE-43DF-B151-E962EAB2ECE4}"/>
    <cellStyle name="60% - Accent6 7 2 2" xfId="20644" xr:uid="{1000B87F-DCD8-48F5-BC59-B745CE05AA61}"/>
    <cellStyle name="60% - Accent6 7 2 3" xfId="27562" xr:uid="{B673DB54-074F-4951-B89D-6DC04E44E31F}"/>
    <cellStyle name="60% - Accent6 7 2 4" xfId="42449" xr:uid="{29BCB9A9-0094-4BF9-AD4E-52ABE4F7530A}"/>
    <cellStyle name="60% - Accent6 7 3" xfId="4088" xr:uid="{E6C450A4-94F3-4958-9268-8B97DF56183D}"/>
    <cellStyle name="60% - Accent6 7 3 2" xfId="17932" xr:uid="{B91DC3F9-6809-445B-8484-1BC120514020}"/>
    <cellStyle name="60% - Accent6 7 3 3" xfId="24931" xr:uid="{BB4D147A-2739-4E22-BA46-C60711C69199}"/>
    <cellStyle name="60% - Accent6 7 3 4" xfId="39810" xr:uid="{C8DE86DF-26E3-4AC2-92ED-8966CFE8BD42}"/>
    <cellStyle name="60% - Accent6 7 4" xfId="15929" xr:uid="{4FA42350-7859-4CB9-9134-2057EB880B23}"/>
    <cellStyle name="60% - Accent6 7 5" xfId="23600" xr:uid="{2DD782A0-9DA3-43F5-BE6F-68620E35B3BA}"/>
    <cellStyle name="60% - Accent6 7 6" xfId="30424" xr:uid="{244ACA12-DAEF-43DA-BC08-54BBC289CDF8}"/>
    <cellStyle name="60% - Accent6 7 7" xfId="38463" xr:uid="{10F1D901-2CAB-41A9-B71D-127E6277F406}"/>
    <cellStyle name="60% - Accent6 8" xfId="5778" xr:uid="{ED7B7F00-2F19-4C7F-A29F-C2C1AB7D2B4B}"/>
    <cellStyle name="60% - Accent6 8 2" xfId="11077" xr:uid="{4BFA0660-B772-40CA-9576-05C63FDB283C}"/>
    <cellStyle name="60% - Accent6 8 2 2" xfId="21300" xr:uid="{B2DE0A28-7790-4D8B-B1D7-736AC11C764A}"/>
    <cellStyle name="60% - Accent6 8 2 3" xfId="28197" xr:uid="{A95FCF90-E9F6-42CD-AC18-A2084FF39516}"/>
    <cellStyle name="60% - Accent6 8 2 4" xfId="43086" xr:uid="{2E0BAB3A-6334-4347-B8B7-0A222BBBC7A7}"/>
    <cellStyle name="60% - Accent6 8 3" xfId="18651" xr:uid="{E9CAE76E-FBCC-49A4-99F2-2923939755FB}"/>
    <cellStyle name="60% - Accent6 8 4" xfId="25611" xr:uid="{A56DFDA2-7DF0-4777-A9D9-A11C9342936E}"/>
    <cellStyle name="60% - Accent6 8 5" xfId="30425" xr:uid="{07DB8954-DE96-49E6-B229-8A7746F281E3}"/>
    <cellStyle name="60% - Accent6 8 6" xfId="40489" xr:uid="{0D502280-4C2E-4850-9E8B-135926C6CD0C}"/>
    <cellStyle name="60% - Accent6 9" xfId="7282" xr:uid="{2BFAB6BC-BE04-4A8C-95BB-DC96CCBC7DC5}"/>
    <cellStyle name="60% - Accent6 9 2" xfId="19342" xr:uid="{E12CB0BF-E9AF-4F34-A681-E6E68B18BEE2}"/>
    <cellStyle name="60% - Accent6 9 3" xfId="26292" xr:uid="{4EA8E269-3C16-46D1-A51D-33B7FEF2A538}"/>
    <cellStyle name="60% - Accent6 9 4" xfId="30426" xr:uid="{DE7755DE-0D43-4A43-8869-62F1366D9C4E}"/>
    <cellStyle name="60% - Accent6 9 5" xfId="41167" xr:uid="{06C9D4A3-67D8-4684-86CD-ABE2D9532B1B}"/>
    <cellStyle name="60% - ส่วนที่ถูกเน้น1" xfId="267" xr:uid="{00000000-0005-0000-0000-00000A010000}"/>
    <cellStyle name="60% - ส่วนที่ถูกเน้น1 2" xfId="30428" xr:uid="{58908496-483B-4C4F-9C3A-BAD64170C958}"/>
    <cellStyle name="60% - ส่วนที่ถูกเน้น1 3" xfId="32575" xr:uid="{1AC36DCE-21DA-4A93-9AB6-3AF56CF20DB8}"/>
    <cellStyle name="60% - ส่วนที่ถูกเน้น1 4" xfId="30427" xr:uid="{608381BC-35BD-4EB3-B0D8-880E68CD6D2B}"/>
    <cellStyle name="60% - ส่วนที่ถูกเน้น2" xfId="30429" xr:uid="{E7130C59-8D88-426E-A6FB-3B52BF0FA31B}"/>
    <cellStyle name="60% - ส่วนที่ถูกเน้น2 2" xfId="30430" xr:uid="{B8CCBCC4-43A9-4DC1-912A-0E71379B0602}"/>
    <cellStyle name="60% - ส่วนที่ถูกเน้น2 3" xfId="32576" xr:uid="{BEFD0570-BB26-4E12-927B-6EF1A0B5C5D3}"/>
    <cellStyle name="60% - ส่วนที่ถูกเน้น3" xfId="30431" xr:uid="{A7973277-7AE8-4A6D-9E8B-2144B43D82FE}"/>
    <cellStyle name="60% - ส่วนที่ถูกเน้น3 2" xfId="30432" xr:uid="{8F57C1D5-424E-4EB9-8271-107D556EC7F1}"/>
    <cellStyle name="60% - ส่วนที่ถูกเน้น3 3" xfId="32577" xr:uid="{2991E917-C33D-4DA9-963C-89AC690E4C95}"/>
    <cellStyle name="60% - ส่วนที่ถูกเน้น4" xfId="30433" xr:uid="{CC1D01E8-8C94-4941-9ECB-A626EC19CFE4}"/>
    <cellStyle name="60% - ส่วนที่ถูกเน้น4 2" xfId="30434" xr:uid="{3B54055C-7E87-4F9B-AFEA-9AA5D7980DC8}"/>
    <cellStyle name="60% - ส่วนที่ถูกเน้น4 3" xfId="32578" xr:uid="{A9BD170B-FABD-4DBF-8FBC-246A5760D8AB}"/>
    <cellStyle name="60% - ส่วนที่ถูกเน้น5" xfId="30435" xr:uid="{20E9A555-F695-44E8-B58D-F72FCA42FE69}"/>
    <cellStyle name="60% - ส่วนที่ถูกเน้น5 2" xfId="30436" xr:uid="{BF684883-810D-4B70-8363-FC2D75B56C47}"/>
    <cellStyle name="60% - ส่วนที่ถูกเน้น5 3" xfId="32579" xr:uid="{52A66452-0CB6-42CB-A291-529C571F1C62}"/>
    <cellStyle name="60% - ส่วนที่ถูกเน้น6" xfId="30437" xr:uid="{BCAFBCEC-F5A0-46D4-83BF-371AC140F0DC}"/>
    <cellStyle name="60% - ส่วนที่ถูกเน้น6 2" xfId="30438" xr:uid="{21A8B919-679D-46E3-B73D-2578988F49E6}"/>
    <cellStyle name="60% - ส่วนที่ถูกเน้น6 3" xfId="32580" xr:uid="{EA2EC878-A2CA-44A5-8B83-662ABFE23D48}"/>
    <cellStyle name="75" xfId="30439" xr:uid="{527C0E64-D02D-4F3C-B330-8C34A60B7038}"/>
    <cellStyle name="75 2" xfId="32581" xr:uid="{4523A827-1F14-42C5-A4D9-20E8CF22BE90}"/>
    <cellStyle name="Accent1" xfId="268" builtinId="29" customBuiltin="1"/>
    <cellStyle name="Accent1 10" xfId="30440" xr:uid="{1234D696-3D5B-4A23-A7A5-5418CFEB15A1}"/>
    <cellStyle name="Accent1 11" xfId="30441" xr:uid="{6F1C6E7F-BE44-477D-B0D2-77C0FEC68BB7}"/>
    <cellStyle name="Accent1 12" xfId="32344" xr:uid="{4B55A232-743A-48BD-9B27-96F0E4C88D4C}"/>
    <cellStyle name="Accent1 2" xfId="269" xr:uid="{00000000-0005-0000-0000-00000C010000}"/>
    <cellStyle name="Accent1 2 2" xfId="270" xr:uid="{00000000-0005-0000-0000-00000D010000}"/>
    <cellStyle name="Accent1 2 2 2" xfId="271" xr:uid="{00000000-0005-0000-0000-00000E010000}"/>
    <cellStyle name="Accent1 2 2 3" xfId="32583" xr:uid="{F1272877-A7FC-4BB7-979E-CE30C85E346C}"/>
    <cellStyle name="Accent1 2 3" xfId="272" xr:uid="{00000000-0005-0000-0000-00000F010000}"/>
    <cellStyle name="Accent1 2 3 2" xfId="32584" xr:uid="{5951DAB3-7CEF-41AC-8493-C122CE45E969}"/>
    <cellStyle name="Accent1 2 4" xfId="8097" xr:uid="{9B62CF35-7822-4BB4-8842-37427698E46D}"/>
    <cellStyle name="Accent1 2 4 2" xfId="32582" xr:uid="{C1BBFD8E-9630-4689-8C59-6BF05911478E}"/>
    <cellStyle name="Accent1 2 5" xfId="30442" xr:uid="{63337FB0-4ACC-4796-A93B-183B3A5AF01C}"/>
    <cellStyle name="Accent1 3" xfId="273" xr:uid="{00000000-0005-0000-0000-000010010000}"/>
    <cellStyle name="Accent1 3 2" xfId="32585" xr:uid="{43B86666-20F0-4CD8-AD0F-FDC88BD3498C}"/>
    <cellStyle name="Accent1 3 3" xfId="30443" xr:uid="{42E32579-691F-4634-990C-2F1148236DCD}"/>
    <cellStyle name="Accent1 4" xfId="30444" xr:uid="{4C2E9EEF-2BF5-4D05-8F23-C73DFB3D2ADC}"/>
    <cellStyle name="Accent1 4 2" xfId="32586" xr:uid="{F51AE783-8C3B-4875-ACA4-6D3E100926C6}"/>
    <cellStyle name="Accent1 5" xfId="30445" xr:uid="{DDDB9B90-FD2F-40D7-A9AC-11A690488DFF}"/>
    <cellStyle name="Accent1 5 2" xfId="32587" xr:uid="{12C17A59-2C98-4DDB-8B90-14C0DB4125B4}"/>
    <cellStyle name="Accent1 6" xfId="30446" xr:uid="{8326783A-55D7-4C11-9E31-CD9EFECBEAF5}"/>
    <cellStyle name="Accent1 6 2" xfId="32588" xr:uid="{FAAC22FD-7FB7-404B-B102-BD133B02C1BD}"/>
    <cellStyle name="Accent1 7" xfId="30447" xr:uid="{FB02BD25-D111-46E1-88C1-2B9B6EAB5C80}"/>
    <cellStyle name="Accent1 8" xfId="30448" xr:uid="{66119B62-8550-4E3A-8544-5F78E83C99AE}"/>
    <cellStyle name="Accent1 9" xfId="30449" xr:uid="{9D15B40B-32A2-461A-B3F1-CA27BC49229B}"/>
    <cellStyle name="Accent2" xfId="274" builtinId="33" customBuiltin="1"/>
    <cellStyle name="Accent2 10" xfId="30450" xr:uid="{24EFC03E-4969-4C26-B327-EC474F379C3A}"/>
    <cellStyle name="Accent2 11" xfId="30451" xr:uid="{59E99699-394E-4A58-B8C4-1BC30AB640A4}"/>
    <cellStyle name="Accent2 12" xfId="32347" xr:uid="{0017997C-625F-492B-9722-97A16C980BB6}"/>
    <cellStyle name="Accent2 2" xfId="275" xr:uid="{00000000-0005-0000-0000-000012010000}"/>
    <cellStyle name="Accent2 2 2" xfId="276" xr:uid="{00000000-0005-0000-0000-000013010000}"/>
    <cellStyle name="Accent2 2 2 2" xfId="277" xr:uid="{00000000-0005-0000-0000-000014010000}"/>
    <cellStyle name="Accent2 2 2 3" xfId="32590" xr:uid="{6F536A11-953D-4C21-9548-FBB709F81D27}"/>
    <cellStyle name="Accent2 2 3" xfId="278" xr:uid="{00000000-0005-0000-0000-000015010000}"/>
    <cellStyle name="Accent2 2 3 2" xfId="32591" xr:uid="{F6E8FE6F-B324-4E5A-BFA1-44B1E541D394}"/>
    <cellStyle name="Accent2 2 4" xfId="8522" xr:uid="{FF6DF137-75F6-409E-A598-CCD9501B1537}"/>
    <cellStyle name="Accent2 2 4 2" xfId="32589" xr:uid="{C4D9E1EF-4AE1-4A65-A98A-3CB86CDC1D63}"/>
    <cellStyle name="Accent2 2 5" xfId="30452" xr:uid="{E24EB2EA-7A71-4EFC-8185-E0A9F5899952}"/>
    <cellStyle name="Accent2 3" xfId="279" xr:uid="{00000000-0005-0000-0000-000016010000}"/>
    <cellStyle name="Accent2 3 2" xfId="32592" xr:uid="{DCE8DACB-3ACB-4C49-8E0B-6060CF5C80F9}"/>
    <cellStyle name="Accent2 3 3" xfId="30453" xr:uid="{26255866-9012-4F58-BBFC-2DCFF2702491}"/>
    <cellStyle name="Accent2 4" xfId="30454" xr:uid="{DA1CD2E0-AF18-4F8F-9118-6AC0B6788871}"/>
    <cellStyle name="Accent2 4 2" xfId="32593" xr:uid="{B18F000D-6330-4BA0-B622-AC343E064C8C}"/>
    <cellStyle name="Accent2 5" xfId="30455" xr:uid="{27ABE479-E382-4BA1-A9E3-EC0BC401C029}"/>
    <cellStyle name="Accent2 5 2" xfId="32594" xr:uid="{2AE03039-82AB-4015-838A-53E428DF076B}"/>
    <cellStyle name="Accent2 6" xfId="30456" xr:uid="{BF0C455B-8413-4065-B873-EEF20E1426F5}"/>
    <cellStyle name="Accent2 6 2" xfId="32595" xr:uid="{9DF89EDF-FADC-4657-ADC0-7D22C28836CD}"/>
    <cellStyle name="Accent2 7" xfId="30457" xr:uid="{C11C2714-5EAF-4D17-BAA4-B9C9158B5214}"/>
    <cellStyle name="Accent2 8" xfId="30458" xr:uid="{ED623898-E7F0-47C8-A7F0-869DDA48EA42}"/>
    <cellStyle name="Accent2 9" xfId="30459" xr:uid="{B08888C5-C515-40E6-A9E3-6E49B498D77D}"/>
    <cellStyle name="Accent3" xfId="280" builtinId="37" customBuiltin="1"/>
    <cellStyle name="Accent3 10" xfId="30460" xr:uid="{60DFF5A8-D62E-4BF0-8B17-7A18CBE78D3E}"/>
    <cellStyle name="Accent3 11" xfId="30461" xr:uid="{71463635-6256-426E-933F-50F91A0C28C9}"/>
    <cellStyle name="Accent3 12" xfId="32350" xr:uid="{0D45CA1B-C612-4E91-8FB5-35E6379D0925}"/>
    <cellStyle name="Accent3 2" xfId="281" xr:uid="{00000000-0005-0000-0000-000018010000}"/>
    <cellStyle name="Accent3 2 2" xfId="282" xr:uid="{00000000-0005-0000-0000-000019010000}"/>
    <cellStyle name="Accent3 2 2 2" xfId="283" xr:uid="{00000000-0005-0000-0000-00001A010000}"/>
    <cellStyle name="Accent3 2 2 3" xfId="32597" xr:uid="{50136782-EB8C-4741-B825-08EE3A7D423E}"/>
    <cellStyle name="Accent3 2 3" xfId="284" xr:uid="{00000000-0005-0000-0000-00001B010000}"/>
    <cellStyle name="Accent3 2 3 2" xfId="32598" xr:uid="{C6C47C5D-B55D-4B66-A86C-D275B6E5B8D9}"/>
    <cellStyle name="Accent3 2 4" xfId="8449" xr:uid="{F09E0D8F-4E2E-45A9-82FF-F8757C8230C1}"/>
    <cellStyle name="Accent3 2 4 2" xfId="32596" xr:uid="{A8BEF940-84BC-454A-86A9-B5986B74E653}"/>
    <cellStyle name="Accent3 2 5" xfId="30462" xr:uid="{25FE8359-9B32-4FA5-ADD6-7FCA8AF05C10}"/>
    <cellStyle name="Accent3 3" xfId="285" xr:uid="{00000000-0005-0000-0000-00001C010000}"/>
    <cellStyle name="Accent3 3 2" xfId="32599" xr:uid="{982D6AAA-4759-485E-9135-350D25D6DEEA}"/>
    <cellStyle name="Accent3 3 3" xfId="30463" xr:uid="{53732E78-C388-41B3-A253-227595C29C42}"/>
    <cellStyle name="Accent3 4" xfId="30464" xr:uid="{464390CF-5D8F-4697-A4B3-7A3AF6FF0587}"/>
    <cellStyle name="Accent3 4 2" xfId="32600" xr:uid="{11023F1F-BCCA-4D01-A64E-C679ABD3BD09}"/>
    <cellStyle name="Accent3 5" xfId="30465" xr:uid="{95C4045C-A0B1-48F9-AFB6-C188E9F8F330}"/>
    <cellStyle name="Accent3 5 2" xfId="32601" xr:uid="{D0F9095D-9DC9-4676-83DE-71E08AB0A14A}"/>
    <cellStyle name="Accent3 6" xfId="30466" xr:uid="{E9E70CB0-9B54-466C-8147-D7BC36A8553A}"/>
    <cellStyle name="Accent3 6 2" xfId="32602" xr:uid="{BEDA642F-3BF2-482B-8D0C-495C37346D62}"/>
    <cellStyle name="Accent3 7" xfId="30467" xr:uid="{61F5D277-D438-4D36-90E9-2C94602BB874}"/>
    <cellStyle name="Accent3 8" xfId="30468" xr:uid="{D2C803D2-9E64-409F-B8D6-0E0E402BD662}"/>
    <cellStyle name="Accent3 9" xfId="30469" xr:uid="{BE632A8F-EA42-4FFD-BCB3-7672E6DFBF80}"/>
    <cellStyle name="Accent4" xfId="286" builtinId="41" customBuiltin="1"/>
    <cellStyle name="Accent4 10" xfId="30470" xr:uid="{87BF1B74-AF5A-4F32-8132-B012A5583DF2}"/>
    <cellStyle name="Accent4 11" xfId="30471" xr:uid="{254C8E2B-18C7-436A-986E-A8C27A6CA2F6}"/>
    <cellStyle name="Accent4 12" xfId="32354" xr:uid="{31663251-45FB-43C4-8152-F1FE7414FE27}"/>
    <cellStyle name="Accent4 2" xfId="287" xr:uid="{00000000-0005-0000-0000-00001E010000}"/>
    <cellStyle name="Accent4 2 2" xfId="288" xr:uid="{00000000-0005-0000-0000-00001F010000}"/>
    <cellStyle name="Accent4 2 2 2" xfId="289" xr:uid="{00000000-0005-0000-0000-000020010000}"/>
    <cellStyle name="Accent4 2 2 3" xfId="32604" xr:uid="{5BFC560D-0496-41A7-AA26-600D40E6F46A}"/>
    <cellStyle name="Accent4 2 3" xfId="290" xr:uid="{00000000-0005-0000-0000-000021010000}"/>
    <cellStyle name="Accent4 2 3 2" xfId="32605" xr:uid="{D2A88A32-5806-4EFB-AA7B-514279A0C6A4}"/>
    <cellStyle name="Accent4 2 4" xfId="8431" xr:uid="{0F50F05C-E8B0-4727-9D1F-6B039FF770E6}"/>
    <cellStyle name="Accent4 2 4 2" xfId="32603" xr:uid="{8D08F569-1E99-4342-A806-7FA688A6648D}"/>
    <cellStyle name="Accent4 2 5" xfId="30472" xr:uid="{7D2ACE34-9BFD-4C10-9D8A-BFFE64C38885}"/>
    <cellStyle name="Accent4 3" xfId="291" xr:uid="{00000000-0005-0000-0000-000022010000}"/>
    <cellStyle name="Accent4 3 2" xfId="32606" xr:uid="{094448F4-A7F5-4999-91A5-95E1DACEDF75}"/>
    <cellStyle name="Accent4 3 3" xfId="30473" xr:uid="{B1514702-40B3-4059-A1A6-8C11F25D63CD}"/>
    <cellStyle name="Accent4 4" xfId="30474" xr:uid="{A436736F-9E1E-4F80-B6A5-2B514AFAE686}"/>
    <cellStyle name="Accent4 4 2" xfId="32607" xr:uid="{0966658B-E05D-4F7C-A1C9-32D1DBA70955}"/>
    <cellStyle name="Accent4 5" xfId="30475" xr:uid="{62F818C5-FA1B-4765-B0ED-659A42C38156}"/>
    <cellStyle name="Accent4 5 2" xfId="32608" xr:uid="{29D5A3E7-3753-4E4F-9943-443D1AD8328A}"/>
    <cellStyle name="Accent4 6" xfId="30476" xr:uid="{B31EF4A1-C7EA-44AC-B374-7955C8366942}"/>
    <cellStyle name="Accent4 6 2" xfId="32609" xr:uid="{00C49697-77C4-4EBF-92A4-B55728A0869B}"/>
    <cellStyle name="Accent4 7" xfId="30477" xr:uid="{4FD04D1B-DF83-4968-A73A-FC6FCAB21609}"/>
    <cellStyle name="Accent4 8" xfId="30478" xr:uid="{93B58850-AB13-4D08-8217-DEEA591B9F3C}"/>
    <cellStyle name="Accent4 9" xfId="30479" xr:uid="{6C02B864-F47E-45FC-9931-324DC2485245}"/>
    <cellStyle name="Accent5" xfId="292" builtinId="45" customBuiltin="1"/>
    <cellStyle name="Accent5 10" xfId="30480" xr:uid="{B0AF8C5D-663F-4AEF-B07D-09A94976C063}"/>
    <cellStyle name="Accent5 11" xfId="30481" xr:uid="{41C1B8DA-FD3E-4C76-A4AB-3678A779F858}"/>
    <cellStyle name="Accent5 12" xfId="32357" xr:uid="{30874EA0-06B8-47B7-8AAB-A463F3B96AA4}"/>
    <cellStyle name="Accent5 2" xfId="293" xr:uid="{00000000-0005-0000-0000-000024010000}"/>
    <cellStyle name="Accent5 2 2" xfId="294" xr:uid="{00000000-0005-0000-0000-000025010000}"/>
    <cellStyle name="Accent5 2 2 2" xfId="295" xr:uid="{00000000-0005-0000-0000-000026010000}"/>
    <cellStyle name="Accent5 2 2 3" xfId="32611" xr:uid="{7A47DEF9-A80C-4689-94D4-C21DB98F8439}"/>
    <cellStyle name="Accent5 2 3" xfId="296" xr:uid="{00000000-0005-0000-0000-000027010000}"/>
    <cellStyle name="Accent5 2 3 2" xfId="32612" xr:uid="{CB118AEC-193B-4258-B828-B2438BEF757F}"/>
    <cellStyle name="Accent5 2 4" xfId="8410" xr:uid="{0ACA821A-FB37-472A-A327-C8FFF6174C35}"/>
    <cellStyle name="Accent5 2 4 2" xfId="32610" xr:uid="{608BEEFC-A49D-470A-8D3C-E59FBC58BAE2}"/>
    <cellStyle name="Accent5 2 5" xfId="30482" xr:uid="{47E812D6-1983-4B63-BC67-A78D26B03C8A}"/>
    <cellStyle name="Accent5 3" xfId="297" xr:uid="{00000000-0005-0000-0000-000028010000}"/>
    <cellStyle name="Accent5 3 2" xfId="32613" xr:uid="{8BA9CDCF-6273-4B75-B208-50D8E0931A82}"/>
    <cellStyle name="Accent5 3 3" xfId="30483" xr:uid="{0E82068A-9687-4D77-AA5A-E1698C2F3EB1}"/>
    <cellStyle name="Accent5 4" xfId="30484" xr:uid="{8AEF980F-98AB-4CB0-AD8F-ABEDC9AC3C43}"/>
    <cellStyle name="Accent5 4 2" xfId="32614" xr:uid="{828BE304-4F50-4228-A562-3CE6722F7AD0}"/>
    <cellStyle name="Accent5 5" xfId="30485" xr:uid="{E524A66B-DFDF-4737-8C3A-04D9AD21FB61}"/>
    <cellStyle name="Accent5 5 2" xfId="32615" xr:uid="{9C7E7F02-A4F9-44F7-803A-2BEFEB9A7313}"/>
    <cellStyle name="Accent5 6" xfId="30486" xr:uid="{B08AB0CA-A645-4D8B-985E-E9F9578461E8}"/>
    <cellStyle name="Accent5 6 2" xfId="32616" xr:uid="{6AF876A4-726F-4C99-A0AF-2211815628C7}"/>
    <cellStyle name="Accent5 7" xfId="30487" xr:uid="{B8D90A18-8DAB-4958-8390-F2243FFF7F5B}"/>
    <cellStyle name="Accent5 8" xfId="30488" xr:uid="{ABFA3A24-9FED-465A-8259-FB189360967D}"/>
    <cellStyle name="Accent5 9" xfId="30489" xr:uid="{C1DC4ED2-435D-4897-A3DC-A98296EA0490}"/>
    <cellStyle name="Accent6" xfId="298" builtinId="49" customBuiltin="1"/>
    <cellStyle name="Accent6 10" xfId="30490" xr:uid="{77DB6A19-8257-4ACC-89AB-072C8EBF204B}"/>
    <cellStyle name="Accent6 11" xfId="30491" xr:uid="{15A3F78E-5765-4E1A-8B15-111C2BB8A0C1}"/>
    <cellStyle name="Accent6 12" xfId="32360" xr:uid="{CA3C1E32-2354-4878-8905-CBD9B5776909}"/>
    <cellStyle name="Accent6 2" xfId="299" xr:uid="{00000000-0005-0000-0000-00002A010000}"/>
    <cellStyle name="Accent6 2 2" xfId="300" xr:uid="{00000000-0005-0000-0000-00002B010000}"/>
    <cellStyle name="Accent6 2 2 2" xfId="301" xr:uid="{00000000-0005-0000-0000-00002C010000}"/>
    <cellStyle name="Accent6 2 2 3" xfId="32618" xr:uid="{E9A31B72-85BB-4703-89BD-480AFA336554}"/>
    <cellStyle name="Accent6 2 3" xfId="302" xr:uid="{00000000-0005-0000-0000-00002D010000}"/>
    <cellStyle name="Accent6 2 3 2" xfId="32619" xr:uid="{B71F1896-EE84-46AB-90D2-DD1BB4A9CCFA}"/>
    <cellStyle name="Accent6 2 4" xfId="8011" xr:uid="{5683D3B0-EF6E-49E5-AC4B-3708E3DB1756}"/>
    <cellStyle name="Accent6 2 4 2" xfId="32617" xr:uid="{0574C255-5D52-43DD-BF5F-764B0108778F}"/>
    <cellStyle name="Accent6 2 5" xfId="30492" xr:uid="{EC6C0635-D824-40BD-AA81-84C9ABE9F9BD}"/>
    <cellStyle name="Accent6 3" xfId="303" xr:uid="{00000000-0005-0000-0000-00002E010000}"/>
    <cellStyle name="Accent6 3 2" xfId="32620" xr:uid="{373BC2C4-6B1F-4E9B-B4FB-6D0E827E554E}"/>
    <cellStyle name="Accent6 3 3" xfId="30493" xr:uid="{B3358221-DB44-4775-A18F-9A859056028D}"/>
    <cellStyle name="Accent6 4" xfId="30494" xr:uid="{AD92939E-6603-4891-8D63-A001682F9655}"/>
    <cellStyle name="Accent6 4 2" xfId="32621" xr:uid="{7FE2D697-68D6-4753-8756-E6E7C2AF5BF7}"/>
    <cellStyle name="Accent6 5" xfId="30495" xr:uid="{4208A879-2A67-469C-968B-B051257AE6FD}"/>
    <cellStyle name="Accent6 5 2" xfId="32622" xr:uid="{814024F5-7A92-472A-8AB5-21C87C6583F0}"/>
    <cellStyle name="Accent6 6" xfId="30496" xr:uid="{221C7AC8-3F8D-4A2F-9979-A0338DB33988}"/>
    <cellStyle name="Accent6 6 2" xfId="32623" xr:uid="{E2F4D6F6-B4E6-4749-A45E-CD42F456E69D}"/>
    <cellStyle name="Accent6 7" xfId="30497" xr:uid="{961E3047-19EA-4A1B-8E5D-6860F9D35C39}"/>
    <cellStyle name="Accent6 8" xfId="30498" xr:uid="{15D2B50C-D18F-487E-8976-9468C9F4FAD7}"/>
    <cellStyle name="Accent6 9" xfId="30499" xr:uid="{07D06139-6757-4957-B52B-DD1783A2DB90}"/>
    <cellStyle name="adjusted" xfId="304" xr:uid="{00000000-0005-0000-0000-00002F010000}"/>
    <cellStyle name="alert" xfId="305" xr:uid="{00000000-0005-0000-0000-000030010000}"/>
    <cellStyle name="amount" xfId="32624" xr:uid="{F2AD5EE4-9863-4FF2-814B-74DFB125C7D6}"/>
    <cellStyle name="amount 2" xfId="33380" xr:uid="{0860510F-C269-4C19-A7F2-9D65C6B4475C}"/>
    <cellStyle name="amount 2 2" xfId="33921" xr:uid="{7BE32484-7735-4076-B4F7-4239ADD868E6}"/>
    <cellStyle name="amount 3" xfId="33836" xr:uid="{EB4C5897-F8F7-452C-8577-8B5F129DAB75}"/>
    <cellStyle name="AXAPTA_FieldName" xfId="30500" xr:uid="{1517C311-FD56-41DF-93B7-E215BFE9500A}"/>
    <cellStyle name="Bad" xfId="306" builtinId="27" customBuiltin="1"/>
    <cellStyle name="Bad 10" xfId="30501" xr:uid="{6247B269-1C1B-4AB5-876A-6D5962EC1DC6}"/>
    <cellStyle name="Bad 11" xfId="30502" xr:uid="{5263D107-1FC6-4F91-B6E5-83236AA82B47}"/>
    <cellStyle name="Bad 2" xfId="307" xr:uid="{00000000-0005-0000-0000-000032010000}"/>
    <cellStyle name="Bad 2 2" xfId="308" xr:uid="{00000000-0005-0000-0000-000033010000}"/>
    <cellStyle name="Bad 2 2 2" xfId="309" xr:uid="{00000000-0005-0000-0000-000034010000}"/>
    <cellStyle name="Bad 2 2 2 2" xfId="32626" xr:uid="{60D25384-6046-4F79-9886-6D3B767DEEB6}"/>
    <cellStyle name="Bad 2 3" xfId="310" xr:uid="{00000000-0005-0000-0000-000035010000}"/>
    <cellStyle name="Bad 2 3 2" xfId="32627" xr:uid="{9BD9FD4E-EFA7-45FC-9A27-E52ADC9AFE61}"/>
    <cellStyle name="Bad 2 4" xfId="7993" xr:uid="{5E8FE67B-06BB-4CE0-A49F-665C5B3876C8}"/>
    <cellStyle name="Bad 2 4 2" xfId="32625" xr:uid="{196B8C2E-69FF-4CD6-9079-7EC445407C14}"/>
    <cellStyle name="Bad 2 5" xfId="30503" xr:uid="{3901B1D5-6F1C-4CEF-AA7B-99B697EB80BB}"/>
    <cellStyle name="Bad 3" xfId="311" xr:uid="{00000000-0005-0000-0000-000036010000}"/>
    <cellStyle name="Bad 3 2" xfId="32628" xr:uid="{C489D2F7-FFE8-49D2-8D94-6E9DB4D3DC44}"/>
    <cellStyle name="Bad 3 3" xfId="30504" xr:uid="{FDB9BA13-2314-4167-BC2D-F0777A74AEC5}"/>
    <cellStyle name="Bad 4" xfId="30505" xr:uid="{68BA8F7D-201F-4C5E-8D6C-AFADCB8BE671}"/>
    <cellStyle name="Bad 4 2" xfId="32629" xr:uid="{0B763EBD-AD7D-4CD8-A8CE-C2D79ADA303A}"/>
    <cellStyle name="Bad 5" xfId="30506" xr:uid="{4084ABE3-B73C-4E1A-84DD-2CC564BB87EF}"/>
    <cellStyle name="Bad 5 2" xfId="32630" xr:uid="{F836D86B-4DF0-4BB0-AE8C-DF25B89BF27C}"/>
    <cellStyle name="Bad 6" xfId="30507" xr:uid="{7F019107-A93B-475B-954C-1E97FA0A53C1}"/>
    <cellStyle name="Bad 6 2" xfId="32631" xr:uid="{27C5AF9F-70CA-4371-AFC9-9917121BE807}"/>
    <cellStyle name="Bad 7" xfId="30508" xr:uid="{DC39DBFB-0DA1-45FC-8194-541798CFB7F6}"/>
    <cellStyle name="Bad 8" xfId="30509" xr:uid="{9283BECA-2C31-41E4-8FD8-656811A2A6DC}"/>
    <cellStyle name="Bad 9" xfId="30510" xr:uid="{FAC388C2-42EE-4BB3-B780-38AB3C804A22}"/>
    <cellStyle name="Body" xfId="32632" xr:uid="{6ED50D0F-23B3-4542-9D81-4308CBD9FD46}"/>
    <cellStyle name="Bold/Border" xfId="312" xr:uid="{00000000-0005-0000-0000-000037010000}"/>
    <cellStyle name="Bold/Border 10" xfId="23354" xr:uid="{2D6AD370-7B34-411D-9A58-5781635BB8F7}"/>
    <cellStyle name="Bold/Border 11" xfId="23344" xr:uid="{83D72635-E8D2-409A-86B5-2688EF086EE7}"/>
    <cellStyle name="Bold/Border 12" xfId="19664" xr:uid="{95CB6BB4-4935-4068-9A08-4E769094432C}"/>
    <cellStyle name="Bold/Border 13" xfId="22586" xr:uid="{D044F548-EA55-40A6-82DD-28EDB89E6270}"/>
    <cellStyle name="Bold/Border 14" xfId="23496" xr:uid="{4B6BCEC3-A35D-4564-922B-2F0B0C6A7806}"/>
    <cellStyle name="Bold/Border 15" xfId="23450" xr:uid="{9FD4B6A5-D56C-47CC-AE24-D9270BF1BCEC}"/>
    <cellStyle name="Bold/Border 16" xfId="23601" xr:uid="{119854D6-086A-4A74-A732-C7148D9F1BA2}"/>
    <cellStyle name="Bold/Border 17" xfId="26744" xr:uid="{63EDBB6B-3D2E-4B7E-BD31-C86F236ABD01}"/>
    <cellStyle name="Bold/Border 18" xfId="26402" xr:uid="{452068FB-41C8-46E8-B81A-0C39668A15B5}"/>
    <cellStyle name="Bold/Border 19" xfId="24197" xr:uid="{84CD7159-B4B2-4DEB-887B-0AC13A6523A6}"/>
    <cellStyle name="Bold/Border 2" xfId="313" xr:uid="{00000000-0005-0000-0000-000038010000}"/>
    <cellStyle name="Bold/Border 2 10" xfId="23374" xr:uid="{2A42EF95-B91C-478F-B126-99CA71192CE0}"/>
    <cellStyle name="Bold/Border 2 11" xfId="20844" xr:uid="{0B3158E8-359F-4FD3-AD39-730AF358B8A9}"/>
    <cellStyle name="Bold/Border 2 12" xfId="23360" xr:uid="{058C44DA-C98E-4171-B008-0290C9322E0F}"/>
    <cellStyle name="Bold/Border 2 13" xfId="18616" xr:uid="{5DC95215-7251-4DFF-B94D-D55DA58F01B9}"/>
    <cellStyle name="Bold/Border 2 14" xfId="16502" xr:uid="{07F69FCB-D042-49BE-890C-B9B0D450EDB2}"/>
    <cellStyle name="Bold/Border 2 15" xfId="23602" xr:uid="{267C1C35-4B05-45CB-9618-9688378C5A3F}"/>
    <cellStyle name="Bold/Border 2 16" xfId="28554" xr:uid="{9BCDD4CF-3B43-4A85-805E-5BB7AACB0736}"/>
    <cellStyle name="Bold/Border 2 17" xfId="30163" xr:uid="{AF79EBDD-47EE-482C-966E-ED3DE8281EED}"/>
    <cellStyle name="Bold/Border 2 18" xfId="30142" xr:uid="{C5FACA54-B328-49F5-BFEF-F8EBAB648507}"/>
    <cellStyle name="Bold/Border 2 19" xfId="38465" xr:uid="{8B6414B5-9E10-4311-A08E-6604C3681B5C}"/>
    <cellStyle name="Bold/Border 2 2" xfId="9306" xr:uid="{6C709295-5407-480C-AB28-FD51A26A91BB}"/>
    <cellStyle name="Bold/Border 2 2 10" xfId="21957" xr:uid="{E13374D1-44B7-4F0C-B9FC-8D4110B5EAC3}"/>
    <cellStyle name="Bold/Border 2 2 11" xfId="23485" xr:uid="{6D2C949D-DABA-41F1-B56F-5703B3C5F186}"/>
    <cellStyle name="Bold/Border 2 2 12" xfId="21667" xr:uid="{7D0CFD1B-0E28-498F-969D-0648094A20A4}"/>
    <cellStyle name="Bold/Border 2 2 13" xfId="21865" xr:uid="{8EAED559-6A4F-478B-8399-70687EA933B9}"/>
    <cellStyle name="Bold/Border 2 2 14" xfId="27317" xr:uid="{7EF5B40E-EBD6-43B8-ACD4-228CB31DC6F8}"/>
    <cellStyle name="Bold/Border 2 2 15" xfId="30157" xr:uid="{A9EE3A9B-3F95-4F40-89A9-ED2D84239394}"/>
    <cellStyle name="Bold/Border 2 2 16" xfId="28604" xr:uid="{5912454D-4369-42BB-AACA-FABAF1E6295D}"/>
    <cellStyle name="Bold/Border 2 2 17" xfId="30162" xr:uid="{6484C919-8379-4F39-8CE8-82AC0A9CE6D4}"/>
    <cellStyle name="Bold/Border 2 2 18" xfId="42199" xr:uid="{2FC9D5E2-0E40-40BB-8BAD-728F285347A2}"/>
    <cellStyle name="Bold/Border 2 2 2" xfId="20390" xr:uid="{3E114E73-54EB-47CB-9EC4-ADBA2B35BAE0}"/>
    <cellStyle name="Bold/Border 2 2 3" xfId="15864" xr:uid="{87C942EA-D2FE-4A3D-9142-9EAD34AA4297}"/>
    <cellStyle name="Bold/Border 2 2 4" xfId="23504" xr:uid="{A9BDB48F-072C-4FEF-8A2E-8B492DF4725B}"/>
    <cellStyle name="Bold/Border 2 2 5" xfId="23443" xr:uid="{6925BAA4-314A-4868-BF08-24A544AC01D8}"/>
    <cellStyle name="Bold/Border 2 2 6" xfId="23373" xr:uid="{65B4BA3B-6070-4549-99DB-2F2D79244479}"/>
    <cellStyle name="Bold/Border 2 2 7" xfId="21662" xr:uid="{D90C869A-EA8B-4D7D-91E3-1E84B580A293}"/>
    <cellStyle name="Bold/Border 2 2 8" xfId="23340" xr:uid="{217BD86A-ADA5-4F55-8B94-8C70647705C1}"/>
    <cellStyle name="Bold/Border 2 2 9" xfId="23409" xr:uid="{B9120C67-A19A-42F5-8205-271E00AD5EEF}"/>
    <cellStyle name="Bold/Border 2 3" xfId="15932" xr:uid="{88A37C49-385D-4944-BBA3-A4756B7B68C8}"/>
    <cellStyle name="Bold/Border 2 4" xfId="21671" xr:uid="{DA356527-FF2D-4D4B-89A9-C621B3F05CA2}"/>
    <cellStyle name="Bold/Border 2 5" xfId="23460" xr:uid="{FB3D6A34-633B-4EB4-8CA7-F9E077BD84A7}"/>
    <cellStyle name="Bold/Border 2 6" xfId="23420" xr:uid="{95138C3A-4323-45E4-8FA1-A6915EC7BB8B}"/>
    <cellStyle name="Bold/Border 2 7" xfId="22186" xr:uid="{524E3F55-3791-483A-9AAF-3C01AF92CA2B}"/>
    <cellStyle name="Bold/Border 2 8" xfId="23438" xr:uid="{4ECE4060-0173-4025-B18B-6C5E1862B785}"/>
    <cellStyle name="Bold/Border 2 9" xfId="23415" xr:uid="{E94751DA-8B2D-4614-AFF8-066F4D9F4537}"/>
    <cellStyle name="Bold/Border 20" xfId="38464" xr:uid="{236DFB0B-7340-4271-AC8B-82D77B993340}"/>
    <cellStyle name="Bold/Border 3" xfId="8007" xr:uid="{23508861-1200-49F1-825A-5D01F8B00DB7}"/>
    <cellStyle name="Bold/Border 3 10" xfId="23418" xr:uid="{C928F855-579E-44CD-9C81-79414B546A09}"/>
    <cellStyle name="Bold/Border 3 11" xfId="23500" xr:uid="{1A16B4E7-4A72-4E4D-B4FD-D33F2DC2F856}"/>
    <cellStyle name="Bold/Border 3 12" xfId="22356" xr:uid="{D9EAE9E1-6600-44E5-9F91-699AB0FEF573}"/>
    <cellStyle name="Bold/Border 3 13" xfId="23492" xr:uid="{4D365A5E-A9A1-48BE-8D29-9A39084A3DEA}"/>
    <cellStyle name="Bold/Border 3 14" xfId="26569" xr:uid="{E2AEC5A1-FF7B-44B7-8938-BF171799EFF7}"/>
    <cellStyle name="Bold/Border 3 15" xfId="23842" xr:uid="{5076009A-1D2F-4A58-B023-1AC87A4E35E3}"/>
    <cellStyle name="Bold/Border 3 16" xfId="25371" xr:uid="{A3093C13-B689-47B8-95FA-0AEC2C17C707}"/>
    <cellStyle name="Bold/Border 3 17" xfId="29286" xr:uid="{759894DC-334E-4C14-B5C7-0EB4A9CA921B}"/>
    <cellStyle name="Bold/Border 3 18" xfId="41445" xr:uid="{E38C19B5-FC9F-460E-8553-A2AED0A51B46}"/>
    <cellStyle name="Bold/Border 3 2" xfId="19625" xr:uid="{2B4F026F-2938-49D3-A23D-09B3021E4836}"/>
    <cellStyle name="Bold/Border 3 3" xfId="23473" xr:uid="{EC237114-E7FD-4DBE-BBD2-1602E70E2A55}"/>
    <cellStyle name="Bold/Border 3 4" xfId="17497" xr:uid="{0C2A32D8-CB00-4C5E-B0AA-99CCB5C1E64E}"/>
    <cellStyle name="Bold/Border 3 5" xfId="18185" xr:uid="{94648616-0E6A-4E3A-952A-3F4C9C89B833}"/>
    <cellStyle name="Bold/Border 3 6" xfId="21735" xr:uid="{7C9BFFEA-084C-4C74-8A70-D3408AB96945}"/>
    <cellStyle name="Bold/Border 3 7" xfId="18143" xr:uid="{04A96FB8-09E8-470A-839E-6404FB119862}"/>
    <cellStyle name="Bold/Border 3 8" xfId="19772" xr:uid="{90B5001E-BD18-4019-8BCF-BAFBA864E53A}"/>
    <cellStyle name="Bold/Border 3 9" xfId="23348" xr:uid="{4AFB78C1-0BD7-4627-AD67-8C44F40C47A5}"/>
    <cellStyle name="Bold/Border 4" xfId="15931" xr:uid="{5C7F85B8-9E45-45B7-9846-C48EB1FB14FF}"/>
    <cellStyle name="Bold/Border 5" xfId="15984" xr:uid="{1110F45D-4EC3-46EF-8755-CCBD7B5B74D5}"/>
    <cellStyle name="Bold/Border 6" xfId="23113" xr:uid="{5F396453-A91E-4943-8445-E68F37310FA4}"/>
    <cellStyle name="Bold/Border 7" xfId="15865" xr:uid="{97459D98-042C-4801-81ED-0756C6E50884}"/>
    <cellStyle name="Bold/Border 8" xfId="23389" xr:uid="{5614C125-D63B-457F-87BE-3D0147A932E4}"/>
    <cellStyle name="Bold/Border 9" xfId="17379" xr:uid="{21507082-0E59-401B-BE73-A7B79727A700}"/>
    <cellStyle name="Border" xfId="32633" xr:uid="{DCDF47BD-8B65-4BFE-A052-A17CF5DB8EBD}"/>
    <cellStyle name="Border 2" xfId="33359" xr:uid="{830048A2-E42E-4090-B91B-CB8C98EE5F92}"/>
    <cellStyle name="Border 2 2" xfId="33563" xr:uid="{850868D4-965A-43BE-A3BC-642CB38BFBB4}"/>
    <cellStyle name="Border 2 2 2" xfId="33718" xr:uid="{1C7F1875-CE2D-4613-8F5D-F061D37DE741}"/>
    <cellStyle name="Border 2 2 2 2" xfId="36343" xr:uid="{16326EAE-0E4D-46A4-BB61-A98F626A35E6}"/>
    <cellStyle name="Border 2 2 2 3" xfId="37194" xr:uid="{B46AF483-8435-41F7-9D3E-1F78560BB6EF}"/>
    <cellStyle name="Border 2 2 2 4" xfId="37919" xr:uid="{03A8EB43-4FBE-48D0-8919-A3A069F2360D}"/>
    <cellStyle name="Border 2 2 3" xfId="33817" xr:uid="{7CFE9B8C-9901-42DB-BA3B-BBF10BE12AC3}"/>
    <cellStyle name="Border 2 2 3 2" xfId="36442" xr:uid="{166F8D7E-EE4A-469B-A6BD-99E3369A6E61}"/>
    <cellStyle name="Border 2 2 3 3" xfId="37293" xr:uid="{D12512CB-0655-40E8-BE6B-B0F72D207C38}"/>
    <cellStyle name="Border 2 2 3 4" xfId="38018" xr:uid="{661A4EA6-0C0F-48DC-BBF9-2FBEDC923928}"/>
    <cellStyle name="Border 2 2 4" xfId="34100" xr:uid="{248A5901-4F1F-4F50-9FD1-FEEF81AD5328}"/>
    <cellStyle name="Border 2 2 4 2" xfId="36667" xr:uid="{16FC99D1-FD9A-4A86-B59A-434C000333DD}"/>
    <cellStyle name="Border 2 2 4 3" xfId="37504" xr:uid="{BEFEC914-09E7-4B53-93FC-8307E459117D}"/>
    <cellStyle name="Border 2 2 4 4" xfId="38151" xr:uid="{0794F5C3-7293-41D5-817B-BEC2C84F243C}"/>
    <cellStyle name="Border 2 2 5" xfId="34225" xr:uid="{7C7F127E-E855-4976-977B-0D0E19CF61A9}"/>
    <cellStyle name="Border 2 2 5 2" xfId="36794" xr:uid="{8904DB56-5AFE-4CCE-A331-EB27511D3130}"/>
    <cellStyle name="Border 2 2 5 3" xfId="37627" xr:uid="{F61ED5A2-F4E4-4CAB-AF68-62CD9C6E3E31}"/>
    <cellStyle name="Border 2 2 5 4" xfId="38267" xr:uid="{9915C483-3EDA-4798-B1A0-79D89F50FE9E}"/>
    <cellStyle name="Border 2 2 6" xfId="34324" xr:uid="{8DE89A57-D1D7-42F7-82F3-531ABE4DB0B6}"/>
    <cellStyle name="Border 2 2 6 2" xfId="36893" xr:uid="{411A2535-8534-445B-B35A-3B0E9535DF73}"/>
    <cellStyle name="Border 2 2 6 3" xfId="37726" xr:uid="{865D74EC-A851-4815-AFB7-2FB8E0BFB06A}"/>
    <cellStyle name="Border 2 2 6 4" xfId="38366" xr:uid="{00FAF69C-F791-4231-A24D-BD768F165B25}"/>
    <cellStyle name="Border 3" xfId="33448" xr:uid="{06547346-BE5B-4D33-B49D-1FFD156C425B}"/>
    <cellStyle name="Border 3 2" xfId="33603" xr:uid="{4DCBD7F5-308F-49F0-8867-236CCFF7A622}"/>
    <cellStyle name="Border 3 2 2" xfId="36228" xr:uid="{C068315F-3C3E-4CEA-84D6-ADB526E512CF}"/>
    <cellStyle name="Border 3 2 3" xfId="37079" xr:uid="{27C1510D-E8F1-4F4F-9B5C-42E4D953E926}"/>
    <cellStyle name="Border 3 2 4" xfId="37804" xr:uid="{44EB4B04-67DC-4138-84E2-9CAC58A0020A}"/>
    <cellStyle name="Border 3 3" xfId="33600" xr:uid="{93B75599-E274-4AF9-93E9-8F8099D8B6BA}"/>
    <cellStyle name="Border 3 3 2" xfId="36226" xr:uid="{74C4B87F-082F-4FCA-B951-9CFE44E71A5F}"/>
    <cellStyle name="Border 3 3 3" xfId="37078" xr:uid="{79122AB4-B8C7-4374-9B0D-7DD5B646A048}"/>
    <cellStyle name="Border 3 3 4" xfId="37803" xr:uid="{08DD81C4-5642-4E6F-A15E-3392DD064420}"/>
    <cellStyle name="Border 3 4" xfId="33985" xr:uid="{2544A475-D965-48C8-80F1-FD67CB2656D6}"/>
    <cellStyle name="Border 3 4 2" xfId="36552" xr:uid="{D15F5AA8-E960-4D85-BDBD-6298F8095BCD}"/>
    <cellStyle name="Border 3 4 3" xfId="37389" xr:uid="{078B1475-FD6E-4249-A5DB-84A90D4FCF54}"/>
    <cellStyle name="Border 3 4 4" xfId="38036" xr:uid="{0D6246A1-DE5A-45FF-8B47-3551CAB35526}"/>
    <cellStyle name="Border 3 5" xfId="34110" xr:uid="{5EA29512-344F-461C-875F-B4EC32FAC9AC}"/>
    <cellStyle name="Border 3 5 2" xfId="36679" xr:uid="{354F555E-0C7A-4B7F-B64F-BCE3D1085EAD}"/>
    <cellStyle name="Border 3 5 3" xfId="37512" xr:uid="{98412428-5538-44A8-AFEB-75734240E165}"/>
    <cellStyle name="Border 3 5 4" xfId="38152" xr:uid="{0C2FA45E-AD3A-45A5-B12A-DC06D3281F9C}"/>
    <cellStyle name="Border 3 6" xfId="33881" xr:uid="{13186576-E0F0-44D6-9A50-E8182571546E}"/>
    <cellStyle name="Border 3 6 2" xfId="36484" xr:uid="{5428A55C-AAA5-41BA-AC1D-90F9DA39CD80}"/>
    <cellStyle name="Border 3 6 3" xfId="37322" xr:uid="{329999DB-5AD2-42FD-8239-DE2FAC969196}"/>
    <cellStyle name="Border 3 6 4" xfId="38020" xr:uid="{3FECBAB5-B7BE-4CD8-A8BB-62CF9C28C275}"/>
    <cellStyle name="bp--" xfId="314" xr:uid="{00000000-0005-0000-0000-000039010000}"/>
    <cellStyle name="Brand Align Left Text" xfId="315" xr:uid="{00000000-0005-0000-0000-00003A010000}"/>
    <cellStyle name="Brand Default" xfId="316" xr:uid="{00000000-0005-0000-0000-00003B010000}"/>
    <cellStyle name="brd" xfId="30511" xr:uid="{354C4804-CE09-44D1-92CD-7018556EE22F}"/>
    <cellStyle name="brd 2" xfId="30512" xr:uid="{FD0D536A-FA87-42F4-A85D-2E136C3BC717}"/>
    <cellStyle name="brd 2 2" xfId="30513" xr:uid="{1837376B-A489-4929-9A9C-09A58705D0C3}"/>
    <cellStyle name="brd 2 2 2" xfId="30514" xr:uid="{948AB721-0E33-4130-BA39-29568315B6A4}"/>
    <cellStyle name="brd 2 2 2 2" xfId="34347" xr:uid="{B089C20A-EFA4-4328-BADF-09CF4ADB1EE0}"/>
    <cellStyle name="brd 2 2 2 3" xfId="36031" xr:uid="{5DD59F5C-72FF-4DED-961A-40F17E5DABDC}"/>
    <cellStyle name="brd 2 2 2 4" xfId="36913" xr:uid="{6015E85A-36C0-40AF-BFD3-63549DFA2228}"/>
    <cellStyle name="brd 2 2 3" xfId="34346" xr:uid="{7AF3F546-BA69-44DB-94D6-621FFD23CD45}"/>
    <cellStyle name="brd 2 2 4" xfId="36064" xr:uid="{F19408F7-21BB-49F9-B1D6-ACDA80A921F5}"/>
    <cellStyle name="brd 2 2 5" xfId="36933" xr:uid="{4A2F1460-E2FF-4787-BAC3-B6EB788945D0}"/>
    <cellStyle name="brd 2 3" xfId="30515" xr:uid="{D40953E0-3DC7-4F98-A742-199D9D0E02A7}"/>
    <cellStyle name="brd 2 3 2" xfId="30516" xr:uid="{863E94B6-A568-4785-BFDB-E3F9426F565F}"/>
    <cellStyle name="brd 2 3 2 2" xfId="34349" xr:uid="{39888064-7BBC-4E2C-B4E5-A4BE111B9CAA}"/>
    <cellStyle name="brd 2 3 2 3" xfId="36029" xr:uid="{FF731F75-EB21-4841-98BB-2048BC636C88}"/>
    <cellStyle name="brd 2 3 2 4" xfId="37033" xr:uid="{DFEFF5E6-244A-4DAF-8550-34446D4595A1}"/>
    <cellStyle name="brd 2 3 3" xfId="34348" xr:uid="{25119A42-3974-4EE5-A3A4-8A3C8627EE02}"/>
    <cellStyle name="brd 2 3 4" xfId="36030" xr:uid="{71BF3813-1A12-4AA0-9F69-4C49077D9ED3}"/>
    <cellStyle name="brd 2 3 5" xfId="37020" xr:uid="{8296F66E-144D-470C-B94D-72E408A12307}"/>
    <cellStyle name="brd 2 4" xfId="30517" xr:uid="{5F4C10C4-5ABD-45EA-AB97-484DC320CBAA}"/>
    <cellStyle name="brd 2 4 2" xfId="30518" xr:uid="{D9653111-4E6E-42B0-A244-B000C332CCE1}"/>
    <cellStyle name="brd 2 4 2 2" xfId="34351" xr:uid="{6DB1B841-5364-48F0-9A77-8247285327B4}"/>
    <cellStyle name="brd 2 4 2 3" xfId="36027" xr:uid="{FC5BF272-2CCF-4D45-AEFF-8E72618A2503}"/>
    <cellStyle name="brd 2 4 2 4" xfId="36912" xr:uid="{FD5AB3CC-56E4-445A-8EBE-BA21D3B4FBAB}"/>
    <cellStyle name="brd 2 4 3" xfId="34350" xr:uid="{D1311D35-C6B2-4A55-9BBA-E8DE2151CDB1}"/>
    <cellStyle name="brd 2 4 4" xfId="36028" xr:uid="{26BE5D74-BB0B-4688-9779-8393A5A1080E}"/>
    <cellStyle name="brd 2 4 5" xfId="36934" xr:uid="{79D3615F-78C8-4D4C-BED9-2BADC9E39D5F}"/>
    <cellStyle name="brd 2 5" xfId="34345" xr:uid="{C96525FF-1AE9-4B00-B3F8-7A55342C4B27}"/>
    <cellStyle name="brd 2 6" xfId="36176" xr:uid="{A5057B59-5637-4794-8711-48F913D7C2D0}"/>
    <cellStyle name="brd 2 7" xfId="37032" xr:uid="{EBC515AD-8FEE-4B63-999F-E4E3750F7BBB}"/>
    <cellStyle name="brd 3" xfId="30519" xr:uid="{D6C2F2E4-DD52-401C-A61F-B5935CD604E0}"/>
    <cellStyle name="brd 3 2" xfId="30520" xr:uid="{8E7B491D-624F-45F7-89FC-92325B7BD410}"/>
    <cellStyle name="brd 3 2 2" xfId="34353" xr:uid="{22D27B83-0C8D-4947-B96D-71D091AC366F}"/>
    <cellStyle name="brd 3 2 3" xfId="36166" xr:uid="{A6AF7E18-D287-465C-A9D8-8596D2F6FCA7}"/>
    <cellStyle name="brd 3 2 4" xfId="37034" xr:uid="{248A93ED-BEE6-4369-8070-A8312B5BC453}"/>
    <cellStyle name="brd 3 3" xfId="34352" xr:uid="{0C41BC6D-FA8C-4A68-83F1-75C79C6B2F88}"/>
    <cellStyle name="brd 3 4" xfId="36026" xr:uid="{200418D7-9A8D-45C7-9659-E774CE800459}"/>
    <cellStyle name="brd 3 5" xfId="37019" xr:uid="{4945FD19-6294-4676-A437-C18991DB079D}"/>
    <cellStyle name="brd 4" xfId="30521" xr:uid="{EDCB4D7E-A023-4B36-A058-9F559EC1A767}"/>
    <cellStyle name="brd 4 2" xfId="30522" xr:uid="{B1B63357-28E6-40C0-A7CE-2091BC797711}"/>
    <cellStyle name="brd 4 2 2" xfId="34355" xr:uid="{487D5CC5-F6F6-409E-9613-CC1C4A687E8E}"/>
    <cellStyle name="brd 4 2 3" xfId="36065" xr:uid="{9E01E16F-4716-4F48-89C8-A3FBB607E918}"/>
    <cellStyle name="brd 4 2 4" xfId="36911" xr:uid="{08C780A4-49B2-45C5-94FE-F73F64162432}"/>
    <cellStyle name="brd 4 3" xfId="34354" xr:uid="{549E8311-5B35-4850-BC73-AB7651AC23AE}"/>
    <cellStyle name="brd 4 4" xfId="36177" xr:uid="{91DA44A3-7CAF-4341-82A2-A553AACB6118}"/>
    <cellStyle name="brd 4 5" xfId="36935" xr:uid="{A3CF459B-D1F2-4B9F-BE41-8BF262141DD9}"/>
    <cellStyle name="brd 5" xfId="30523" xr:uid="{36F89511-309A-4277-9543-3024D7C78310}"/>
    <cellStyle name="brd 5 2" xfId="30524" xr:uid="{9D9B3507-D14D-443C-B0CB-9EFE4E06F03C}"/>
    <cellStyle name="brd 5 2 2" xfId="34357" xr:uid="{88AE2375-732E-49E9-90BF-5FCFF3F02E43}"/>
    <cellStyle name="brd 5 2 3" xfId="36024" xr:uid="{334F0283-223A-489F-819E-F00362E874CF}"/>
    <cellStyle name="brd 5 2 4" xfId="37035" xr:uid="{A04B21C7-F4F3-4CC2-9258-A955FB0558C3}"/>
    <cellStyle name="brd 5 3" xfId="34356" xr:uid="{D1D8609A-5D90-4D12-A5FD-3EE82145B943}"/>
    <cellStyle name="brd 5 4" xfId="36025" xr:uid="{47EC01C9-FEBC-408A-97F3-9C990F7D2274}"/>
    <cellStyle name="brd 5 5" xfId="37018" xr:uid="{891D5AAB-89AB-42CF-99BB-753A5D611FAD}"/>
    <cellStyle name="brd 6" xfId="34344" xr:uid="{77BF31AD-5BB8-434E-9BAB-E64E1B649938}"/>
    <cellStyle name="brd 7" xfId="36167" xr:uid="{17C82147-C3E8-4A77-BA8C-57FFB0BD287D}"/>
    <cellStyle name="brd 8" xfId="37021" xr:uid="{A353C356-4D84-408B-8D20-20ADB52B77D4}"/>
    <cellStyle name="Bullet" xfId="317" xr:uid="{00000000-0005-0000-0000-00003C010000}"/>
    <cellStyle name="Calc Currency (0)" xfId="318" xr:uid="{00000000-0005-0000-0000-00003D010000}"/>
    <cellStyle name="Calc Currency (0) 2" xfId="32634" xr:uid="{19770B1B-F728-4F0A-AEED-270836C1CBD9}"/>
    <cellStyle name="Calc Currency (0) 3" xfId="30525" xr:uid="{A9F238E9-E486-43F9-B6F9-CAEAC42C6BEA}"/>
    <cellStyle name="Calc Currency (2)" xfId="319" xr:uid="{00000000-0005-0000-0000-00003E010000}"/>
    <cellStyle name="Calc Currency (2) 2" xfId="320" xr:uid="{00000000-0005-0000-0000-00003F010000}"/>
    <cellStyle name="Calc Currency (2) 2 2" xfId="32636" xr:uid="{E1CE2D43-E84C-4A82-B85C-71CB1F2A9240}"/>
    <cellStyle name="Calc Currency (2) 3" xfId="32635" xr:uid="{2B750197-4001-4183-9462-C9B0E68B8444}"/>
    <cellStyle name="Calc Currency (2) 4" xfId="30526" xr:uid="{37404C1F-9C87-4115-ACD9-237688E6F1FA}"/>
    <cellStyle name="Calc Percent (0)" xfId="321" xr:uid="{00000000-0005-0000-0000-000040010000}"/>
    <cellStyle name="Calc Percent (0) 2" xfId="322" xr:uid="{00000000-0005-0000-0000-000041010000}"/>
    <cellStyle name="Calc Percent (0) 2 2" xfId="32638" xr:uid="{653E6A8D-6E30-4299-A7F3-000CB62CDC76}"/>
    <cellStyle name="Calc Percent (0) 3" xfId="32637" xr:uid="{83161361-F633-4101-BF9D-C101DAE4ABAE}"/>
    <cellStyle name="Calc Percent (0) 4" xfId="30527" xr:uid="{182C12E9-BF94-4974-A945-4834C393F486}"/>
    <cellStyle name="Calc Percent (1)" xfId="323" xr:uid="{00000000-0005-0000-0000-000042010000}"/>
    <cellStyle name="Calc Percent (1) 2" xfId="324" xr:uid="{00000000-0005-0000-0000-000043010000}"/>
    <cellStyle name="Calc Percent (1) 2 2" xfId="32640" xr:uid="{0286F9B1-9B19-4B89-83FF-91D119C41B2F}"/>
    <cellStyle name="Calc Percent (1) 3" xfId="32639" xr:uid="{EF55B659-8FFD-4700-A249-32F7A1266F05}"/>
    <cellStyle name="Calc Percent (1) 4" xfId="30528" xr:uid="{129892EE-1DED-43BB-AD0E-3D20E4476F32}"/>
    <cellStyle name="Calc Percent (2)" xfId="325" xr:uid="{00000000-0005-0000-0000-000044010000}"/>
    <cellStyle name="Calc Percent (2) 2" xfId="326" xr:uid="{00000000-0005-0000-0000-000045010000}"/>
    <cellStyle name="Calc Percent (2) 2 2" xfId="32642" xr:uid="{063EB9C6-FBEE-4968-8B8B-81EABB062AB0}"/>
    <cellStyle name="Calc Percent (2) 3" xfId="32641" xr:uid="{919C7657-0B67-4BAD-B40A-29B5227726BC}"/>
    <cellStyle name="Calc Percent (2) 4" xfId="30529" xr:uid="{D183A76C-6BD9-4D42-B3D9-A1536F5CD36E}"/>
    <cellStyle name="Calc Units (0)" xfId="327" xr:uid="{00000000-0005-0000-0000-000046010000}"/>
    <cellStyle name="Calc Units (0) 2" xfId="32643" xr:uid="{D696BE9C-0F96-43FB-B8EF-610578DA3C70}"/>
    <cellStyle name="Calc Units (0) 3" xfId="30530" xr:uid="{E8709E6C-82B4-4E1B-9F49-1A42A7CC0A2C}"/>
    <cellStyle name="Calc Units (1)" xfId="328" xr:uid="{00000000-0005-0000-0000-000047010000}"/>
    <cellStyle name="Calc Units (1) 2" xfId="329" xr:uid="{00000000-0005-0000-0000-000048010000}"/>
    <cellStyle name="Calc Units (1) 2 2" xfId="32645" xr:uid="{DFFB5E87-3229-4C5A-A5E3-D10DD5E59487}"/>
    <cellStyle name="Calc Units (1) 3" xfId="32644" xr:uid="{E3BD2E51-E8D0-472C-8716-4036AE183130}"/>
    <cellStyle name="Calc Units (1) 4" xfId="30531" xr:uid="{8B071F45-52AB-4FD0-B084-3DB19974E16D}"/>
    <cellStyle name="Calc Units (2)" xfId="330" xr:uid="{00000000-0005-0000-0000-000049010000}"/>
    <cellStyle name="Calc Units (2) 2" xfId="331" xr:uid="{00000000-0005-0000-0000-00004A010000}"/>
    <cellStyle name="Calc Units (2) 2 2" xfId="32647" xr:uid="{3E0403F7-2820-4D73-B5DF-C8CE9D78914E}"/>
    <cellStyle name="Calc Units (2) 3" xfId="32646" xr:uid="{8A74BB1F-EB84-4977-85EC-7BA8360469F3}"/>
    <cellStyle name="Calc Units (2) 4" xfId="30532" xr:uid="{BC4CCC3D-F0AC-4FD3-B420-55DABAB9C09E}"/>
    <cellStyle name="Calculation" xfId="332" builtinId="22" customBuiltin="1"/>
    <cellStyle name="Calculation 10" xfId="30533" xr:uid="{F4E6D8FD-0013-45C4-B7AD-00BFE54A5AA2}"/>
    <cellStyle name="Calculation 10 2" xfId="30534" xr:uid="{FC61A2FA-6785-4575-9127-6BF9C1E24BE9}"/>
    <cellStyle name="Calculation 10 2 2" xfId="30535" xr:uid="{F18E63D9-9187-4FBF-BF0E-38E7343F1D65}"/>
    <cellStyle name="Calculation 10 2 2 2" xfId="34360" xr:uid="{063B9C83-9A7B-4F09-915D-CF24563E1982}"/>
    <cellStyle name="Calculation 10 2 2 3" xfId="36165" xr:uid="{DC22315B-63BB-4B2D-86B3-54AF785B3D4B}"/>
    <cellStyle name="Calculation 10 2 2 4" xfId="37017" xr:uid="{DE8BD690-B682-426D-8EB9-2853EC40218A}"/>
    <cellStyle name="Calculation 10 2 3" xfId="34359" xr:uid="{4AC2CED8-3EDD-4FE5-B578-F31E1BD5F024}"/>
    <cellStyle name="Calculation 10 2 4" xfId="36023" xr:uid="{F58CB039-0A20-437D-A753-EAD9385DF213}"/>
    <cellStyle name="Calculation 10 2 5" xfId="36910" xr:uid="{5B3B3283-DBCE-4283-B094-3AAF04FB42A7}"/>
    <cellStyle name="Calculation 10 3" xfId="30536" xr:uid="{F1B2C5A4-2FE2-4047-807A-4D18CD5B967D}"/>
    <cellStyle name="Calculation 10 3 2" xfId="30537" xr:uid="{C4457861-BD4D-4094-8AA5-2323B00DA4A9}"/>
    <cellStyle name="Calculation 10 3 2 2" xfId="34362" xr:uid="{8FA0EA77-9313-4D29-B3C3-7300EC15AD32}"/>
    <cellStyle name="Calculation 10 3 2 3" xfId="36067" xr:uid="{8A2F5A06-0220-4376-BE2F-C81AB47450B9}"/>
    <cellStyle name="Calculation 10 3 2 4" xfId="36937" xr:uid="{899AF5D9-0D7E-4F1D-B492-A3A07538FA02}"/>
    <cellStyle name="Calculation 10 3 3" xfId="34361" xr:uid="{8B0544BC-EB94-41C1-BD99-6C1F64367477}"/>
    <cellStyle name="Calculation 10 3 4" xfId="36178" xr:uid="{E61A3D57-DDF6-436F-9584-84D482CFA7CC}"/>
    <cellStyle name="Calculation 10 3 5" xfId="37036" xr:uid="{7BD344BD-B75E-485D-8391-AC3FD9403FB5}"/>
    <cellStyle name="Calculation 10 4" xfId="30538" xr:uid="{24BDF21B-ACBE-4299-870F-E5A52100368B}"/>
    <cellStyle name="Calculation 10 4 2" xfId="30539" xr:uid="{44FF3DC2-719F-408B-BDAE-B55F147062E6}"/>
    <cellStyle name="Calculation 10 4 2 2" xfId="34364" xr:uid="{CE558764-0DAC-43DA-ABD4-6B09DA69E215}"/>
    <cellStyle name="Calculation 10 4 2 3" xfId="36164" xr:uid="{9CDEF90D-A93C-489A-86B9-A98E432CC749}"/>
    <cellStyle name="Calculation 10 4 2 4" xfId="36908" xr:uid="{B52796C1-B67B-4783-85A4-AEE1326DC255}"/>
    <cellStyle name="Calculation 10 4 3" xfId="34363" xr:uid="{227746DC-423B-4DAA-B900-23CE05DD0EA3}"/>
    <cellStyle name="Calculation 10 4 4" xfId="36022" xr:uid="{4F955502-F106-4273-B6A4-92E86FDA1D9B}"/>
    <cellStyle name="Calculation 10 4 5" xfId="36909" xr:uid="{EC1B1670-08BB-4D75-9EF5-22FB8FB15E74}"/>
    <cellStyle name="Calculation 10 5" xfId="30540" xr:uid="{0F75266E-2A40-42EA-852B-77509140603F}"/>
    <cellStyle name="Calculation 10 5 2" xfId="30541" xr:uid="{E2602711-0330-430A-AFBA-5CF729CE3809}"/>
    <cellStyle name="Calculation 10 5 2 2" xfId="34366" xr:uid="{8DB823FD-043F-4D9E-98FD-0467002061B2}"/>
    <cellStyle name="Calculation 10 5 2 3" xfId="36068" xr:uid="{C24D59F5-31CA-486F-BCD9-14461B63823A}"/>
    <cellStyle name="Calculation 10 5 2 4" xfId="37037" xr:uid="{4FCEA5DC-4581-420B-92C2-F8588CE256C7}"/>
    <cellStyle name="Calculation 10 5 3" xfId="34365" xr:uid="{79CCB320-7C3C-471D-BDB3-049828FB1FEF}"/>
    <cellStyle name="Calculation 10 5 4" xfId="36179" xr:uid="{903CBB9F-185C-49F8-8955-A675B59A7C55}"/>
    <cellStyle name="Calculation 10 5 5" xfId="37016" xr:uid="{BE5FA435-5693-4705-8CFE-21184FDC009F}"/>
    <cellStyle name="Calculation 10 6" xfId="30542" xr:uid="{62D780C3-D8DD-4EF1-A0FD-5B7DE800E6DC}"/>
    <cellStyle name="Calculation 10 6 2" xfId="34367" xr:uid="{CEFB4FFB-EC36-4A5D-A103-2ED1B3B480C9}"/>
    <cellStyle name="Calculation 10 6 3" xfId="36021" xr:uid="{10871E7A-6AA8-47FC-856B-8F8FF75A1F34}"/>
    <cellStyle name="Calculation 10 6 4" xfId="36938" xr:uid="{A4CA9190-20C7-458D-B2A7-0809BA4CCA27}"/>
    <cellStyle name="Calculation 10 7" xfId="34358" xr:uid="{87521D4F-50F3-4CC9-BA59-41D853D17F89}"/>
    <cellStyle name="Calculation 10 8" xfId="36066" xr:uid="{78D71254-C59A-442B-A262-FBF0A251E928}"/>
    <cellStyle name="Calculation 10 9" xfId="36936" xr:uid="{BADC50D3-28EF-4E85-A653-0A70D217C5F9}"/>
    <cellStyle name="Calculation 11" xfId="30543" xr:uid="{707409A2-65E2-426C-BF70-D9903F1FE364}"/>
    <cellStyle name="Calculation 11 2" xfId="30544" xr:uid="{2369CFB4-8383-446E-80D8-461A0A1AB068}"/>
    <cellStyle name="Calculation 11 2 2" xfId="30545" xr:uid="{B964DDEB-3C8D-49F8-991A-159C899A623F}"/>
    <cellStyle name="Calculation 11 2 2 2" xfId="34370" xr:uid="{600A7A87-394C-48DD-ADD4-89CD9787511A}"/>
    <cellStyle name="Calculation 11 2 2 3" xfId="36069" xr:uid="{DE01A8CC-E011-41C3-8267-4481BEE2F8FE}"/>
    <cellStyle name="Calculation 11 2 2 4" xfId="37038" xr:uid="{0B2C0BEF-EEC0-4242-8568-2880C3788684}"/>
    <cellStyle name="Calculation 11 2 3" xfId="34369" xr:uid="{67DD02BD-0D43-4CBE-8593-12E5519D9B51}"/>
    <cellStyle name="Calculation 11 2 4" xfId="36180" xr:uid="{D83C4C31-AC17-4606-9DD0-EEC038B42129}"/>
    <cellStyle name="Calculation 11 2 5" xfId="37015" xr:uid="{A5957858-997E-470A-BB94-CB47D7688F63}"/>
    <cellStyle name="Calculation 11 3" xfId="30546" xr:uid="{36E1D0BF-6942-45E6-A16D-70FA1D211BE0}"/>
    <cellStyle name="Calculation 11 3 2" xfId="30547" xr:uid="{1746345F-222F-4DBD-B536-1F3455A3F0C5}"/>
    <cellStyle name="Calculation 11 3 2 2" xfId="34372" xr:uid="{570C6B97-C92A-493C-8E48-EB35BE049644}"/>
    <cellStyle name="Calculation 11 3 2 3" xfId="36162" xr:uid="{D34E9CBA-13C0-4506-BDC5-1A35BFE65228}"/>
    <cellStyle name="Calculation 11 3 2 4" xfId="36906" xr:uid="{221BA13C-ABE1-4B4B-8ABC-6928D358DFAE}"/>
    <cellStyle name="Calculation 11 3 3" xfId="34371" xr:uid="{FE7CB487-5BAE-4F3E-9765-310757DE6497}"/>
    <cellStyle name="Calculation 11 3 4" xfId="36020" xr:uid="{C3C755AD-68EE-4E20-8EC5-897BAF7C0DCE}"/>
    <cellStyle name="Calculation 11 3 5" xfId="36939" xr:uid="{446CA190-61FE-4F03-86E4-D3917C2A514D}"/>
    <cellStyle name="Calculation 11 4" xfId="30548" xr:uid="{E40AA8C9-550B-4ECD-8DBC-518F8FFB5023}"/>
    <cellStyle name="Calculation 11 4 2" xfId="30549" xr:uid="{FEB893B5-D921-48AD-9DBA-F57CCEB780A3}"/>
    <cellStyle name="Calculation 11 4 2 2" xfId="34374" xr:uid="{A8239063-B6D2-4265-950A-F53C9728A546}"/>
    <cellStyle name="Calculation 11 4 2 3" xfId="36070" xr:uid="{D0A8E3B6-08E2-48FF-B79D-D1702E205499}"/>
    <cellStyle name="Calculation 11 4 2 4" xfId="37039" xr:uid="{F5D182BA-89D4-4D3E-BD9B-1E7CC37012A6}"/>
    <cellStyle name="Calculation 11 4 3" xfId="34373" xr:uid="{E8061794-EC5A-4BDC-9ECE-259D2DF6D848}"/>
    <cellStyle name="Calculation 11 4 4" xfId="36181" xr:uid="{0F49188F-7386-404C-967F-29050626E7EF}"/>
    <cellStyle name="Calculation 11 4 5" xfId="37014" xr:uid="{5947D777-5B72-44F7-BF81-F08AE4EAA0B1}"/>
    <cellStyle name="Calculation 11 5" xfId="30550" xr:uid="{3BE02CB0-2E8C-45ED-B5E1-E3BA1C3B6A1B}"/>
    <cellStyle name="Calculation 11 5 2" xfId="30551" xr:uid="{F751CB7A-8961-47F0-9205-C40E7E206D4E}"/>
    <cellStyle name="Calculation 11 5 2 2" xfId="34376" xr:uid="{0755BD4A-653E-44F3-B2E4-D7E832F623FB}"/>
    <cellStyle name="Calculation 11 5 2 3" xfId="36161" xr:uid="{D0C6D19F-8FB1-4740-A0BA-E93C4CFC9A2A}"/>
    <cellStyle name="Calculation 11 5 2 4" xfId="36905" xr:uid="{0D2D0B9E-968D-4796-A08D-456F4DB3121F}"/>
    <cellStyle name="Calculation 11 5 3" xfId="34375" xr:uid="{7DB78BF0-B8F9-4684-B8C5-CEB291110410}"/>
    <cellStyle name="Calculation 11 5 4" xfId="36019" xr:uid="{F8969DF4-905E-414C-9CBB-024799044290}"/>
    <cellStyle name="Calculation 11 5 5" xfId="36940" xr:uid="{805A8845-9F1F-4535-8618-F0BCEE0AFBEF}"/>
    <cellStyle name="Calculation 11 6" xfId="30552" xr:uid="{9166FE77-279B-464B-B952-643B0AD23EC5}"/>
    <cellStyle name="Calculation 11 6 2" xfId="34377" xr:uid="{BCBF9643-EAB7-42FF-92B3-08735DA3E9CB}"/>
    <cellStyle name="Calculation 11 6 3" xfId="36182" xr:uid="{FC19B991-4F5C-4519-9A2A-EF292E756A2A}"/>
    <cellStyle name="Calculation 11 6 4" xfId="37013" xr:uid="{13488E9A-1A9F-45CF-924B-879344467B59}"/>
    <cellStyle name="Calculation 11 7" xfId="34368" xr:uid="{42F425DF-6B34-4F3F-9395-3D2DFCA9BFF4}"/>
    <cellStyle name="Calculation 11 8" xfId="36163" xr:uid="{DE2B63F9-5B76-4C55-B84F-F8351CA133D1}"/>
    <cellStyle name="Calculation 11 9" xfId="36907" xr:uid="{0ECCB231-0AD2-4608-8076-99D2BD65F578}"/>
    <cellStyle name="Calculation 12" xfId="32307" xr:uid="{AF5607E4-44EF-4A67-8771-73347784B5C3}"/>
    <cellStyle name="Calculation 2" xfId="333" xr:uid="{00000000-0005-0000-0000-00004C010000}"/>
    <cellStyle name="Calculation 2 10" xfId="36071" xr:uid="{CFA424E2-C7FA-4B00-BD5A-45872E3BA1AF}"/>
    <cellStyle name="Calculation 2 11" xfId="37040" xr:uid="{048CD6B0-B994-4562-B0AC-CB973A6C67C3}"/>
    <cellStyle name="Calculation 2 12" xfId="38466" xr:uid="{79CCBD38-7525-4F27-9EFC-76E94DBF313E}"/>
    <cellStyle name="Calculation 2 13" xfId="38534" xr:uid="{04808D62-5B09-49A4-BA3E-1B7C13FDCCA9}"/>
    <cellStyle name="Calculation 2 2" xfId="334" xr:uid="{00000000-0005-0000-0000-00004D010000}"/>
    <cellStyle name="Calculation 2 2 2" xfId="335" xr:uid="{00000000-0005-0000-0000-00004E010000}"/>
    <cellStyle name="Calculation 2 2 2 2" xfId="30555" xr:uid="{0DCFAA42-FA83-41B4-8DE0-9A2719A44952}"/>
    <cellStyle name="Calculation 2 2 2 3" xfId="34380" xr:uid="{D36DD323-AB4B-4DDD-9594-03451431D565}"/>
    <cellStyle name="Calculation 2 2 2 4" xfId="36160" xr:uid="{B0404F67-76BF-4133-8170-B516130FB809}"/>
    <cellStyle name="Calculation 2 2 2 5" xfId="36904" xr:uid="{C2E742B9-AA6F-46D8-AD04-2024F459ED1D}"/>
    <cellStyle name="Calculation 2 2 3" xfId="32649" xr:uid="{49C59014-6B19-4712-B079-BF688C4E7769}"/>
    <cellStyle name="Calculation 2 2 4" xfId="30554" xr:uid="{6B070F54-B6CD-435F-BCA7-D939AD71E572}"/>
    <cellStyle name="Calculation 2 2 5" xfId="34379" xr:uid="{A5B60798-23DA-4EFF-9803-7D3284525547}"/>
    <cellStyle name="Calculation 2 2 6" xfId="36018" xr:uid="{1BDA8333-CBDD-4327-BE57-64B5E5D62D0A}"/>
    <cellStyle name="Calculation 2 2 7" xfId="36941" xr:uid="{BEDEE8DD-890E-4A0A-93C8-45C35365954B}"/>
    <cellStyle name="Calculation 2 3" xfId="336" xr:uid="{00000000-0005-0000-0000-00004F010000}"/>
    <cellStyle name="Calculation 2 3 2" xfId="30557" xr:uid="{DD9F4916-E7E2-4AE2-911C-EF1DA37436A3}"/>
    <cellStyle name="Calculation 2 3 2 2" xfId="34382" xr:uid="{4FA535CB-FEF2-452E-993D-7C8E6DAD2B55}"/>
    <cellStyle name="Calculation 2 3 2 3" xfId="36072" xr:uid="{C7604480-8FCA-4777-8D16-3E8F5EE63153}"/>
    <cellStyle name="Calculation 2 3 2 4" xfId="36902" xr:uid="{26A6B26F-3084-4C70-BFE9-067BC03C0862}"/>
    <cellStyle name="Calculation 2 3 3" xfId="32650" xr:uid="{4358FC09-14E8-485E-AB0B-F314E2D910CF}"/>
    <cellStyle name="Calculation 2 3 4" xfId="30556" xr:uid="{C447689B-D776-4814-9D5F-4291FB5AE288}"/>
    <cellStyle name="Calculation 2 3 5" xfId="34381" xr:uid="{DA53CE28-33C7-4C16-A440-FDC784CCB3AA}"/>
    <cellStyle name="Calculation 2 3 6" xfId="36183" xr:uid="{3DC60253-701B-4F4E-B71A-9CD6396A19F3}"/>
    <cellStyle name="Calculation 2 3 7" xfId="36903" xr:uid="{1F4B3982-BFFC-48ED-8D9D-BA1089502CB1}"/>
    <cellStyle name="Calculation 2 4" xfId="337" xr:uid="{00000000-0005-0000-0000-000050010000}"/>
    <cellStyle name="Calculation 2 4 2" xfId="9085" xr:uid="{8751A922-9AB5-4363-AEF9-620EE82BA620}"/>
    <cellStyle name="Calculation 2 4 2 10" xfId="36159" xr:uid="{E1039A33-01E8-456C-BB35-6D86BF4E1844}"/>
    <cellStyle name="Calculation 2 4 2 11" xfId="34625" xr:uid="{C58865E4-08F4-4BF5-9E47-859CDB223BD2}"/>
    <cellStyle name="Calculation 2 4 2 12" xfId="42057" xr:uid="{BBD89596-2E14-47EB-A5E2-E87D0C5E5A58}"/>
    <cellStyle name="Calculation 2 4 2 13" xfId="38421" xr:uid="{7FE30E1D-666F-486B-B3C2-147FAFA5D55E}"/>
    <cellStyle name="Calculation 2 4 2 2" xfId="33552" xr:uid="{CBE864FE-BDE2-46ED-8756-D9F78CB3B507}"/>
    <cellStyle name="Calculation 2 4 2 2 2" xfId="36189" xr:uid="{41021A57-1E7D-4825-9FBD-3A00D3172CBC}"/>
    <cellStyle name="Calculation 2 4 2 2 3" xfId="37041" xr:uid="{F4E1C6F5-937B-4EE7-9334-BB598F3D5375}"/>
    <cellStyle name="Calculation 2 4 2 2 4" xfId="37777" xr:uid="{26135F48-D05A-4AA3-BC78-A314C5D8A863}"/>
    <cellStyle name="Calculation 2 4 2 3" xfId="33707" xr:uid="{A9079205-149F-4560-B231-4F85621F784E}"/>
    <cellStyle name="Calculation 2 4 2 3 2" xfId="36332" xr:uid="{E052B83E-ED38-44BD-A490-67879A2BDB2B}"/>
    <cellStyle name="Calculation 2 4 2 3 3" xfId="37183" xr:uid="{1AFD62DF-D015-44DA-BB30-1FBA726FABD9}"/>
    <cellStyle name="Calculation 2 4 2 3 4" xfId="37908" xr:uid="{A2530CEC-6901-4E2E-8ABA-99F0B1A7534A}"/>
    <cellStyle name="Calculation 2 4 2 4" xfId="33806" xr:uid="{CBA269D0-A92D-47EE-A7D1-FF4C7F928B45}"/>
    <cellStyle name="Calculation 2 4 2 4 2" xfId="36431" xr:uid="{102C555D-8275-4FFA-8A21-A42F248AB4F9}"/>
    <cellStyle name="Calculation 2 4 2 4 3" xfId="37282" xr:uid="{AD63BE14-761B-4EA1-BBDC-658B9723FBB8}"/>
    <cellStyle name="Calculation 2 4 2 4 4" xfId="38007" xr:uid="{E369DA6A-A885-4A44-9FC0-084F5F21C5C3}"/>
    <cellStyle name="Calculation 2 4 2 5" xfId="34089" xr:uid="{D3BB0CD5-F4F6-4A60-A47F-03BA0D632263}"/>
    <cellStyle name="Calculation 2 4 2 5 2" xfId="36656" xr:uid="{D35CBF56-2883-40F0-B222-9707893B884B}"/>
    <cellStyle name="Calculation 2 4 2 5 3" xfId="37493" xr:uid="{676A3014-20B3-46C3-A7AE-ACE001F46D39}"/>
    <cellStyle name="Calculation 2 4 2 5 4" xfId="38140" xr:uid="{40E61DDD-418B-4537-A3B8-814F83A1473D}"/>
    <cellStyle name="Calculation 2 4 2 6" xfId="34214" xr:uid="{4A2ACDB7-B116-49CD-A272-81BE32DDDFF9}"/>
    <cellStyle name="Calculation 2 4 2 6 2" xfId="36783" xr:uid="{D78D2B0A-63E7-4DD8-91F1-0CBF85E9C48D}"/>
    <cellStyle name="Calculation 2 4 2 6 3" xfId="37616" xr:uid="{C7DCD4B9-5F7D-4021-9800-742A90A4D49B}"/>
    <cellStyle name="Calculation 2 4 2 6 4" xfId="38256" xr:uid="{FE28368F-3646-4CD6-83AE-5BE05748606D}"/>
    <cellStyle name="Calculation 2 4 2 7" xfId="34313" xr:uid="{58F76FE4-6132-4FDD-925B-34E1CCA2D6AD}"/>
    <cellStyle name="Calculation 2 4 2 7 2" xfId="36882" xr:uid="{6009F206-0707-4637-BA7D-3A1AF3F34E6A}"/>
    <cellStyle name="Calculation 2 4 2 7 3" xfId="37715" xr:uid="{C867D4BF-6FE7-464E-B19E-FD4A5CE521B2}"/>
    <cellStyle name="Calculation 2 4 2 7 4" xfId="38355" xr:uid="{ECAECEF7-E5D5-43F2-BB31-311FC6C27017}"/>
    <cellStyle name="Calculation 2 4 2 8" xfId="30559" xr:uid="{5EE919EA-3D64-412C-9511-A9EB51954AF3}"/>
    <cellStyle name="Calculation 2 4 2 9" xfId="34384" xr:uid="{9BC74583-F37B-401B-8801-A10BE6425448}"/>
    <cellStyle name="Calculation 2 4 3" xfId="33331" xr:uid="{BA423F6D-43AB-4912-B660-4FA0CFE6CEDA}"/>
    <cellStyle name="Calculation 2 4 3 2" xfId="36078" xr:uid="{7EB93CE6-8569-414C-B798-A56C2769C835}"/>
    <cellStyle name="Calculation 2 4 3 3" xfId="36942" xr:uid="{FA19858C-CD52-4F8B-B3F5-A4D95A75D7F5}"/>
    <cellStyle name="Calculation 2 4 3 4" xfId="37745" xr:uid="{16FBE803-4BB9-4B0B-BF23-426BC49CB06E}"/>
    <cellStyle name="Calculation 2 4 4" xfId="30558" xr:uid="{72E1D766-520F-44D1-929B-DE6784BAA697}"/>
    <cellStyle name="Calculation 2 4 5" xfId="34383" xr:uid="{9F42B6A3-D3B1-4604-B96F-E08BC1D8F017}"/>
    <cellStyle name="Calculation 2 4 6" xfId="36017" xr:uid="{DF28F24A-9E83-4C0D-8BA1-26FC0445F4DE}"/>
    <cellStyle name="Calculation 2 4 7" xfId="34624" xr:uid="{52EC384B-F9C8-47B3-9992-651C4654FCB0}"/>
    <cellStyle name="Calculation 2 4 8" xfId="38467" xr:uid="{524D6C60-AA3E-4EFA-958A-744DA4D24E53}"/>
    <cellStyle name="Calculation 2 4 9" xfId="38370" xr:uid="{77AF39D6-29E4-4273-9C20-D6859B39F42D}"/>
    <cellStyle name="Calculation 2 5" xfId="8524" xr:uid="{7152E5FD-9EFB-4398-ACE9-7C5EA14222CC}"/>
    <cellStyle name="Calculation 2 5 10" xfId="34385" xr:uid="{5A445B66-6A7C-4AF4-87F5-C6CBEC68ECEA}"/>
    <cellStyle name="Calculation 2 5 11" xfId="36184" xr:uid="{22239BE4-EDB2-48C8-9022-E9BBBA72D539}"/>
    <cellStyle name="Calculation 2 5 12" xfId="34626" xr:uid="{B28CB2DF-C26D-4129-94FC-4FD8F60E2E7A}"/>
    <cellStyle name="Calculation 2 5 13" xfId="41658" xr:uid="{BFA4E4F4-1D5A-4A30-9763-7B8911912FA1}"/>
    <cellStyle name="Calculation 2 5 14" xfId="44214" xr:uid="{EE66677A-A39B-41FB-AAAE-764FDB6B8F28}"/>
    <cellStyle name="Calculation 2 5 2" xfId="30561" xr:uid="{D81B61A3-8EAC-40D3-98CE-D8D712F8041C}"/>
    <cellStyle name="Calculation 2 5 2 2" xfId="34386" xr:uid="{2EFC1685-F175-43FC-B202-483AC90E813C}"/>
    <cellStyle name="Calculation 2 5 2 3" xfId="36073" xr:uid="{D5134AB2-FF63-4DC3-A81C-E59C988A10E8}"/>
    <cellStyle name="Calculation 2 5 2 4" xfId="34627" xr:uid="{FB19AFD8-88EE-4BDD-8AF6-22D22A123CC4}"/>
    <cellStyle name="Calculation 2 5 3" xfId="33449" xr:uid="{6459A5D1-AEDC-4A96-BEDA-2F0D78CEE10F}"/>
    <cellStyle name="Calculation 2 5 3 2" xfId="36143" xr:uid="{021A7082-1A5D-4EA9-B854-47DBC3BE16E7}"/>
    <cellStyle name="Calculation 2 5 3 3" xfId="36999" xr:uid="{F5470E42-8A5F-46D1-A91D-96DEF4BE56FB}"/>
    <cellStyle name="Calculation 2 5 3 4" xfId="37753" xr:uid="{EDA7CE34-E6E7-4715-8D36-F2A94CF1635F}"/>
    <cellStyle name="Calculation 2 5 4" xfId="33604" xr:uid="{09641F84-06BA-439A-94E2-34AF5C1372A3}"/>
    <cellStyle name="Calculation 2 5 4 2" xfId="36229" xr:uid="{1D4BE673-A867-4FE8-ACBD-B3D47F6A2AA0}"/>
    <cellStyle name="Calculation 2 5 4 3" xfId="37080" xr:uid="{F18DBA4E-5287-40F7-8263-EA396D392F0F}"/>
    <cellStyle name="Calculation 2 5 4 4" xfId="37805" xr:uid="{3819849F-B2EB-430A-99F1-3CD479556824}"/>
    <cellStyle name="Calculation 2 5 5" xfId="33599" xr:uid="{2CF14278-DFE4-49C1-942D-6E668960B794}"/>
    <cellStyle name="Calculation 2 5 5 2" xfId="36225" xr:uid="{C258470B-9315-458A-8752-131F373A13FB}"/>
    <cellStyle name="Calculation 2 5 5 3" xfId="37077" xr:uid="{24F53AD7-A68B-47A4-ABAC-EFFCAEF1D044}"/>
    <cellStyle name="Calculation 2 5 5 4" xfId="37802" xr:uid="{D1AB7B7A-E6BB-4F84-AD04-48412AE6E631}"/>
    <cellStyle name="Calculation 2 5 6" xfId="33986" xr:uid="{39AA2065-1062-4604-889C-23640DC2E835}"/>
    <cellStyle name="Calculation 2 5 6 2" xfId="36553" xr:uid="{3CBDFB00-41B1-45EF-ABD5-E79AEA5F816B}"/>
    <cellStyle name="Calculation 2 5 6 3" xfId="37390" xr:uid="{DBD015FF-44A8-46F3-89CD-093E7A51C2C8}"/>
    <cellStyle name="Calculation 2 5 6 4" xfId="38037" xr:uid="{6ED9A432-0468-41EF-8025-4BA117046187}"/>
    <cellStyle name="Calculation 2 5 7" xfId="34111" xr:uid="{0B7BC98E-4281-461A-AB24-0006978635CE}"/>
    <cellStyle name="Calculation 2 5 7 2" xfId="36680" xr:uid="{D4B5F0EC-4EBF-4B1D-83A1-A9D0C26C0C78}"/>
    <cellStyle name="Calculation 2 5 7 3" xfId="37513" xr:uid="{EEF17D2F-EE59-42AE-9CC1-5F0913309E02}"/>
    <cellStyle name="Calculation 2 5 7 4" xfId="38153" xr:uid="{BAA3DBBF-27C8-4D1C-AD58-8A06DFAD0684}"/>
    <cellStyle name="Calculation 2 5 8" xfId="33882" xr:uid="{343F0275-5E38-4B0D-B5DE-EFA1E844385C}"/>
    <cellStyle name="Calculation 2 5 8 2" xfId="36485" xr:uid="{945372F1-2F6D-4E78-9CD7-4BF709E97EC1}"/>
    <cellStyle name="Calculation 2 5 8 3" xfId="37323" xr:uid="{DD3BDF34-C1CF-47FB-A8D8-AEE7011BCB74}"/>
    <cellStyle name="Calculation 2 5 8 4" xfId="38021" xr:uid="{E97FB859-5EBB-48F4-9331-23B00AC75E1F}"/>
    <cellStyle name="Calculation 2 5 9" xfId="30560" xr:uid="{AFAF4A7F-C124-46D5-BD5F-5734EC886184}"/>
    <cellStyle name="Calculation 2 6" xfId="30562" xr:uid="{675F633D-4749-4154-9CE1-467665BC3A04}"/>
    <cellStyle name="Calculation 2 6 2" xfId="34387" xr:uid="{91CB5019-663A-4739-8DBC-1A082ADE6EF3}"/>
    <cellStyle name="Calculation 2 6 3" xfId="36016" xr:uid="{A7F7B447-5886-40DA-B663-EC749936E99A}"/>
    <cellStyle name="Calculation 2 6 4" xfId="34628" xr:uid="{7D358E52-E7B0-4EA6-BD1C-59B1DBEEBF8D}"/>
    <cellStyle name="Calculation 2 7" xfId="32648" xr:uid="{45794405-06D5-4FFA-9FE9-1AA33DB47085}"/>
    <cellStyle name="Calculation 2 7 2" xfId="35809" xr:uid="{162C9150-B98A-4EE8-93D8-FC86CF75088A}"/>
    <cellStyle name="Calculation 2 7 3" xfId="34342" xr:uid="{42127E2F-8E90-4EF5-91A6-A76799343D6D}"/>
    <cellStyle name="Calculation 2 7 4" xfId="34343" xr:uid="{B83D274B-047F-4A8B-A3E2-5B3CE6376E2E}"/>
    <cellStyle name="Calculation 2 8" xfId="30553" xr:uid="{B07086A9-7550-4170-9894-C313444988A6}"/>
    <cellStyle name="Calculation 2 9" xfId="34378" xr:uid="{CF87E79A-EBF5-4B7E-B064-0DB4AF69B68B}"/>
    <cellStyle name="Calculation 3" xfId="338" xr:uid="{00000000-0005-0000-0000-000051010000}"/>
    <cellStyle name="Calculation 3 10" xfId="36015" xr:uid="{3AF5335F-8FA0-4610-ABD9-C5DE8BE3C10A}"/>
    <cellStyle name="Calculation 3 11" xfId="31889" xr:uid="{FD8C97DD-C1C3-4095-96F9-D9E2F3EF4E0D}"/>
    <cellStyle name="Calculation 3 2" xfId="30564" xr:uid="{2F9CCEBB-0C17-46A9-82F8-2EFFE8EDC19C}"/>
    <cellStyle name="Calculation 3 2 2" xfId="30565" xr:uid="{F055EF2A-1430-4F9B-A88A-75B1F2824A22}"/>
    <cellStyle name="Calculation 3 2 2 10" xfId="34631" xr:uid="{29CB7FE8-1C4A-4A84-BCB5-1FB31F3BC413}"/>
    <cellStyle name="Calculation 3 2 2 2" xfId="33553" xr:uid="{CFC15530-8A45-4F07-9D5C-973F2F3A9BAF}"/>
    <cellStyle name="Calculation 3 2 2 2 2" xfId="36190" xr:uid="{6CAF2ECE-EC4C-4867-A78A-BC49E784793E}"/>
    <cellStyle name="Calculation 3 2 2 2 3" xfId="37042" xr:uid="{0E406F6F-0D62-4627-9730-9C1F93130E08}"/>
    <cellStyle name="Calculation 3 2 2 2 4" xfId="37778" xr:uid="{0C921C79-A5A6-4D7A-B115-EEAE43C3B90B}"/>
    <cellStyle name="Calculation 3 2 2 3" xfId="33708" xr:uid="{4AFD6C35-BB39-44EC-B873-EE700A947FB1}"/>
    <cellStyle name="Calculation 3 2 2 3 2" xfId="36333" xr:uid="{8D2FBCE5-B0FC-49BA-B2BD-9CE7A48EDDFC}"/>
    <cellStyle name="Calculation 3 2 2 3 3" xfId="37184" xr:uid="{7DEEA992-7D25-49EE-9535-B7F2403F5180}"/>
    <cellStyle name="Calculation 3 2 2 3 4" xfId="37909" xr:uid="{0AA46864-1FDE-4BDE-AA83-C06CB31A63D2}"/>
    <cellStyle name="Calculation 3 2 2 4" xfId="33807" xr:uid="{CC4564B5-8022-4FBE-9F78-45B0FA034347}"/>
    <cellStyle name="Calculation 3 2 2 4 2" xfId="36432" xr:uid="{32DF33F9-9E1B-4919-B209-848B7665F379}"/>
    <cellStyle name="Calculation 3 2 2 4 3" xfId="37283" xr:uid="{74CE3F60-16E1-40A3-A2D2-4A7DA6F154BD}"/>
    <cellStyle name="Calculation 3 2 2 4 4" xfId="38008" xr:uid="{FED2C05F-A941-4A2D-8FB6-D87DB0E97F90}"/>
    <cellStyle name="Calculation 3 2 2 5" xfId="34090" xr:uid="{86B54B51-E7A8-4E83-A7D8-D94AF44C9451}"/>
    <cellStyle name="Calculation 3 2 2 5 2" xfId="36657" xr:uid="{4BD1FBB4-DECD-4A32-9C09-1A11FFC652F0}"/>
    <cellStyle name="Calculation 3 2 2 5 3" xfId="37494" xr:uid="{0CD1976C-369D-4B0E-930D-1D5A5A9E50E1}"/>
    <cellStyle name="Calculation 3 2 2 5 4" xfId="38141" xr:uid="{ED9FED54-ABB7-4181-B1FE-DA3406F2260B}"/>
    <cellStyle name="Calculation 3 2 2 6" xfId="34215" xr:uid="{E021C7C0-42E4-497A-BED5-A596EE7AA2D4}"/>
    <cellStyle name="Calculation 3 2 2 6 2" xfId="36784" xr:uid="{B825EE4F-06B7-402D-BAF3-BE9E796B6E8B}"/>
    <cellStyle name="Calculation 3 2 2 6 3" xfId="37617" xr:uid="{05EAF645-690D-4E2E-B49D-69376FE97335}"/>
    <cellStyle name="Calculation 3 2 2 6 4" xfId="38257" xr:uid="{0B5D3DBF-F194-4250-A438-470ECF5A1426}"/>
    <cellStyle name="Calculation 3 2 2 7" xfId="34314" xr:uid="{2443C314-6198-48C2-AEB7-85FD682DEB07}"/>
    <cellStyle name="Calculation 3 2 2 7 2" xfId="36883" xr:uid="{006CE17E-6159-4D2E-A6D5-3C4908590805}"/>
    <cellStyle name="Calculation 3 2 2 7 3" xfId="37716" xr:uid="{7AE89253-0E53-4430-9CAB-5E7322C33D44}"/>
    <cellStyle name="Calculation 3 2 2 7 4" xfId="38356" xr:uid="{56276E74-18C7-426D-8BED-C014833D5AB3}"/>
    <cellStyle name="Calculation 3 2 2 8" xfId="34390" xr:uid="{B196D1B0-0C51-4A37-900A-162E074796F1}"/>
    <cellStyle name="Calculation 3 2 2 9" xfId="36185" xr:uid="{22C7E67E-E290-4EB2-8888-4F5F8A2B5AA9}"/>
    <cellStyle name="Calculation 3 2 3" xfId="33332" xr:uid="{6A8C4CEF-5A12-4A84-AEB3-D280C95A64D8}"/>
    <cellStyle name="Calculation 3 2 3 2" xfId="36079" xr:uid="{9E6DF7E4-35BE-4BDC-9612-9C8ECF6E22A7}"/>
    <cellStyle name="Calculation 3 2 3 3" xfId="36943" xr:uid="{6D0996E7-9F0A-4107-8C3C-2252F0499AE5}"/>
    <cellStyle name="Calculation 3 2 3 4" xfId="37746" xr:uid="{2581483D-98DE-4372-A74C-7C9F28145CBB}"/>
    <cellStyle name="Calculation 3 2 4" xfId="34389" xr:uid="{B66705AC-75B2-4115-A5DF-F059AB07FD91}"/>
    <cellStyle name="Calculation 3 2 5" xfId="36158" xr:uid="{6C390057-0B0E-4701-B0BE-E4FFDD4D5CE7}"/>
    <cellStyle name="Calculation 3 2 6" xfId="34630" xr:uid="{37F3C4F7-A298-44C1-8467-45E48F31E136}"/>
    <cellStyle name="Calculation 3 3" xfId="30566" xr:uid="{AD539DA9-D88C-4D16-B868-A835F6BE863E}"/>
    <cellStyle name="Calculation 3 3 10" xfId="36074" xr:uid="{F7CCB8AA-AE96-443D-B5A3-53F400392925}"/>
    <cellStyle name="Calculation 3 3 11" xfId="35734" xr:uid="{123151F3-20B2-48A5-9F3B-CD7334921CE0}"/>
    <cellStyle name="Calculation 3 3 2" xfId="30567" xr:uid="{B6AB44AF-85C3-4117-A06A-EBE72317DF24}"/>
    <cellStyle name="Calculation 3 3 2 2" xfId="34392" xr:uid="{EE26DC4C-BB82-4622-8376-8260F11BAEDE}"/>
    <cellStyle name="Calculation 3 3 2 3" xfId="36014" xr:uid="{612649F1-0D95-41B6-BE42-BD74D2F945C8}"/>
    <cellStyle name="Calculation 3 3 2 4" xfId="34632" xr:uid="{B1580739-E6DF-49BE-8C1A-32EA5D12FE2A}"/>
    <cellStyle name="Calculation 3 3 3" xfId="33450" xr:uid="{F212BFAF-5E88-457E-A8B8-B3225F816229}"/>
    <cellStyle name="Calculation 3 3 3 2" xfId="36144" xr:uid="{1CA6E7C6-8F7C-4B36-94CC-A9280B5865A8}"/>
    <cellStyle name="Calculation 3 3 3 3" xfId="37000" xr:uid="{ACD915A2-7CE2-4D3E-B08F-1519F6467AE1}"/>
    <cellStyle name="Calculation 3 3 3 4" xfId="37754" xr:uid="{288C3D28-7EC6-4215-9AFB-2BA6CFAFE91C}"/>
    <cellStyle name="Calculation 3 3 4" xfId="33605" xr:uid="{146E8320-C393-4D0F-A829-0FC0DD8F9293}"/>
    <cellStyle name="Calculation 3 3 4 2" xfId="36230" xr:uid="{0CDC8623-5998-4386-A703-F284B96CFAE4}"/>
    <cellStyle name="Calculation 3 3 4 3" xfId="37081" xr:uid="{BBE8892D-95ED-48EC-AE25-2A2BBB10189B}"/>
    <cellStyle name="Calculation 3 3 4 4" xfId="37806" xr:uid="{AE770A9F-3226-4A08-8536-5A3CE0063772}"/>
    <cellStyle name="Calculation 3 3 5" xfId="33598" xr:uid="{68214572-7A22-4161-9239-97BC67BCD491}"/>
    <cellStyle name="Calculation 3 3 5 2" xfId="36224" xr:uid="{86035D79-EAE3-4C02-99E5-FFB3E60C53E4}"/>
    <cellStyle name="Calculation 3 3 5 3" xfId="37076" xr:uid="{AFEBBC4D-A4EA-4376-BD48-45D46B4E76D8}"/>
    <cellStyle name="Calculation 3 3 5 4" xfId="37801" xr:uid="{84A2015B-417F-477B-9976-63C80F5157C5}"/>
    <cellStyle name="Calculation 3 3 6" xfId="33987" xr:uid="{D15901AE-4D48-494C-BB4C-B97EDBE439ED}"/>
    <cellStyle name="Calculation 3 3 6 2" xfId="36554" xr:uid="{32032C2A-6228-4236-9AD1-FF03870B4F2A}"/>
    <cellStyle name="Calculation 3 3 6 3" xfId="37391" xr:uid="{F35208EF-18A1-4B97-A91D-BDAD80FB3016}"/>
    <cellStyle name="Calculation 3 3 6 4" xfId="38038" xr:uid="{2B15A441-E76C-49A1-B8D7-22D535A2D486}"/>
    <cellStyle name="Calculation 3 3 7" xfId="34112" xr:uid="{2FD8626B-6865-4A4E-96C8-C3189ACA0A64}"/>
    <cellStyle name="Calculation 3 3 7 2" xfId="36681" xr:uid="{B5BFB978-D46C-4D85-8555-939FA88BC5F4}"/>
    <cellStyle name="Calculation 3 3 7 3" xfId="37514" xr:uid="{F2DFDF74-AD15-45B1-9157-5E8C0AC0D7F6}"/>
    <cellStyle name="Calculation 3 3 7 4" xfId="38154" xr:uid="{E92DB9CA-DE52-4CEA-BA7C-75A016062324}"/>
    <cellStyle name="Calculation 3 3 8" xfId="33883" xr:uid="{59E44E5E-66F9-4AB9-A54F-11ADDCD16DC7}"/>
    <cellStyle name="Calculation 3 3 8 2" xfId="36486" xr:uid="{8759FC3B-5B8C-4EF6-94FF-26EE27987AB6}"/>
    <cellStyle name="Calculation 3 3 8 3" xfId="37324" xr:uid="{6E313364-3EB8-4D6D-AE6E-8146A22A7F79}"/>
    <cellStyle name="Calculation 3 3 8 4" xfId="38022" xr:uid="{47F101DA-54D1-490D-95EF-9E64C079E2E4}"/>
    <cellStyle name="Calculation 3 3 9" xfId="34391" xr:uid="{D8182E94-3D6D-4CB7-A4FA-18A8D147CE8E}"/>
    <cellStyle name="Calculation 3 4" xfId="30568" xr:uid="{9020E7D6-1C85-4245-B643-B9E6F7C6E82B}"/>
    <cellStyle name="Calculation 3 4 2" xfId="30569" xr:uid="{0D32F502-F3AB-4A5E-BC91-AE7D9123C493}"/>
    <cellStyle name="Calculation 3 4 2 2" xfId="34394" xr:uid="{FE29FCD6-3853-4CBE-88F6-2B16BBD0E2B0}"/>
    <cellStyle name="Calculation 3 4 2 3" xfId="36186" xr:uid="{622B5F48-7A9C-4BC7-93C7-2C7A5DEFF52C}"/>
    <cellStyle name="Calculation 3 4 2 4" xfId="36901" xr:uid="{F7D9AAC9-B046-4424-BD73-A5AD29D8B8EE}"/>
    <cellStyle name="Calculation 3 4 3" xfId="34393" xr:uid="{3C780180-A323-46DD-A25A-5A7E1B68E3E5}"/>
    <cellStyle name="Calculation 3 4 4" xfId="36157" xr:uid="{4B788105-4A95-48EA-9D3B-76A295ED810D}"/>
    <cellStyle name="Calculation 3 4 5" xfId="36900" xr:uid="{A8144B21-7CC0-4762-8201-5BC4A8C041D0}"/>
    <cellStyle name="Calculation 3 5" xfId="30570" xr:uid="{95B420BF-F541-4767-81FF-E946FC25A14C}"/>
    <cellStyle name="Calculation 3 5 2" xfId="30571" xr:uid="{AC742D5C-CB90-40A9-8A09-4B1292AD516C}"/>
    <cellStyle name="Calculation 3 5 2 2" xfId="34396" xr:uid="{57DD0CF8-A038-41DC-9ED3-0D317FA5EB6A}"/>
    <cellStyle name="Calculation 3 5 2 3" xfId="36013" xr:uid="{B53129EB-C735-4206-A2D4-445E63307417}"/>
    <cellStyle name="Calculation 3 5 2 4" xfId="36898" xr:uid="{8D2FBDC0-B2A1-4F32-9991-836018E12253}"/>
    <cellStyle name="Calculation 3 5 3" xfId="34395" xr:uid="{4EC46780-D9AF-4EE5-991C-2A0087A107A5}"/>
    <cellStyle name="Calculation 3 5 4" xfId="36075" xr:uid="{BF79B00C-2458-409E-8F96-390593ED62BD}"/>
    <cellStyle name="Calculation 3 5 5" xfId="34633" xr:uid="{D5ACCBA8-222B-461B-B395-B0D8072976E0}"/>
    <cellStyle name="Calculation 3 6" xfId="30572" xr:uid="{6B040173-71FE-41BF-9B4C-88D98DE160C4}"/>
    <cellStyle name="Calculation 3 6 2" xfId="34397" xr:uid="{269126A1-ED7C-477F-A41F-653ACD599663}"/>
    <cellStyle name="Calculation 3 6 3" xfId="36156" xr:uid="{C4693F72-7516-416B-A842-D8E73F50923C}"/>
    <cellStyle name="Calculation 3 6 4" xfId="36899" xr:uid="{81863A62-C904-40AF-8B97-C0D472B35024}"/>
    <cellStyle name="Calculation 3 7" xfId="32651" xr:uid="{5E046A9F-2BFA-4405-914D-368D4C92E814}"/>
    <cellStyle name="Calculation 3 7 2" xfId="35810" xr:uid="{E9B46D45-F1EA-4DBF-AD07-F76301F6D1E1}"/>
    <cellStyle name="Calculation 3 7 3" xfId="34341" xr:uid="{85A47533-1C12-4E33-8EFF-C85384D19DA6}"/>
    <cellStyle name="Calculation 3 7 4" xfId="35806" xr:uid="{23FC77D5-2EBD-4191-B5F7-F5A53FDB96CF}"/>
    <cellStyle name="Calculation 3 8" xfId="30563" xr:uid="{22344005-4AE7-4544-9A04-1B2AEB048D23}"/>
    <cellStyle name="Calculation 3 9" xfId="34388" xr:uid="{A790DA00-F172-40BB-8F87-6372F6F80793}"/>
    <cellStyle name="Calculation 4" xfId="30573" xr:uid="{CA86ED42-338F-4C88-8359-81BD9CCE60C4}"/>
    <cellStyle name="Calculation 4 10" xfId="34634" xr:uid="{33690748-87A6-4A04-81C3-31583D50B65C}"/>
    <cellStyle name="Calculation 4 2" xfId="30574" xr:uid="{B4AFA1E7-B62D-4D82-B93A-C2E6E0C01520}"/>
    <cellStyle name="Calculation 4 2 2" xfId="30575" xr:uid="{2D62DF1A-9FBD-45DA-A465-B45C197DF28E}"/>
    <cellStyle name="Calculation 4 2 2 10" xfId="34635" xr:uid="{76E7700E-F1D2-43CB-BBE5-85A7A4BA3BC4}"/>
    <cellStyle name="Calculation 4 2 2 2" xfId="33554" xr:uid="{45FB41C1-8326-4881-AC9B-8BD36B054B48}"/>
    <cellStyle name="Calculation 4 2 2 2 2" xfId="36191" xr:uid="{69BDB223-0766-43D6-A893-B822F6E82E58}"/>
    <cellStyle name="Calculation 4 2 2 2 3" xfId="37043" xr:uid="{11D13ADD-75D6-49F2-B54D-576C8327D197}"/>
    <cellStyle name="Calculation 4 2 2 2 4" xfId="37779" xr:uid="{82BBDAFF-D2EE-4910-990F-4AB98BD70D09}"/>
    <cellStyle name="Calculation 4 2 2 3" xfId="33709" xr:uid="{C91A2E20-BFA2-47C5-9294-7ACB0A98A28C}"/>
    <cellStyle name="Calculation 4 2 2 3 2" xfId="36334" xr:uid="{484BB933-E53F-49CB-901C-779B4E7FAE8D}"/>
    <cellStyle name="Calculation 4 2 2 3 3" xfId="37185" xr:uid="{A767D78F-4887-4A81-ABA7-6316B11C76FC}"/>
    <cellStyle name="Calculation 4 2 2 3 4" xfId="37910" xr:uid="{B7A4A0C2-B785-48E5-9E0A-A6605D19DBAB}"/>
    <cellStyle name="Calculation 4 2 2 4" xfId="33808" xr:uid="{A7BC2394-B4B9-4498-90BB-AC1A6265F281}"/>
    <cellStyle name="Calculation 4 2 2 4 2" xfId="36433" xr:uid="{FC0855B3-7A1D-4796-BD2B-449B8930FB61}"/>
    <cellStyle name="Calculation 4 2 2 4 3" xfId="37284" xr:uid="{CAFD66BF-FCD5-41B7-A8E8-B4A0D9D307AE}"/>
    <cellStyle name="Calculation 4 2 2 4 4" xfId="38009" xr:uid="{18072549-4705-4221-9BD8-2EBA86B34F6E}"/>
    <cellStyle name="Calculation 4 2 2 5" xfId="34091" xr:uid="{E523E673-F50E-4535-A362-7052471F23FE}"/>
    <cellStyle name="Calculation 4 2 2 5 2" xfId="36658" xr:uid="{E15B82EC-AB8B-4725-822D-53CD316BAFF3}"/>
    <cellStyle name="Calculation 4 2 2 5 3" xfId="37495" xr:uid="{F708867A-714A-43F2-945E-BFE22813D19C}"/>
    <cellStyle name="Calculation 4 2 2 5 4" xfId="38142" xr:uid="{7623100A-F0E3-41BD-9C5D-B029F0B79909}"/>
    <cellStyle name="Calculation 4 2 2 6" xfId="34216" xr:uid="{DE1D4215-3E35-4E03-96AA-62FAB6B2DB1A}"/>
    <cellStyle name="Calculation 4 2 2 6 2" xfId="36785" xr:uid="{6EAF6E7B-038F-4075-BBE8-D2BC3AF78A4C}"/>
    <cellStyle name="Calculation 4 2 2 6 3" xfId="37618" xr:uid="{B87AE3A1-0FE4-488C-A113-E1347A7C1A48}"/>
    <cellStyle name="Calculation 4 2 2 6 4" xfId="38258" xr:uid="{0AD6A800-7894-482E-9FA2-6077E18F78F3}"/>
    <cellStyle name="Calculation 4 2 2 7" xfId="34315" xr:uid="{96252BBC-FE09-4CEB-BA76-E052179CF088}"/>
    <cellStyle name="Calculation 4 2 2 7 2" xfId="36884" xr:uid="{E19CDECD-647F-43C7-A4FF-F0170D984DA7}"/>
    <cellStyle name="Calculation 4 2 2 7 3" xfId="37717" xr:uid="{3E4B8F5B-2660-4C36-9C06-993489115FC6}"/>
    <cellStyle name="Calculation 4 2 2 7 4" xfId="38357" xr:uid="{8E4F6476-CFC6-473A-8FB7-1C32C920E60F}"/>
    <cellStyle name="Calculation 4 2 2 8" xfId="34400" xr:uid="{E5E8AEC7-3CDD-4F72-B1E5-55119AAB21F9}"/>
    <cellStyle name="Calculation 4 2 2 9" xfId="36012" xr:uid="{F7109BC8-0FDE-49F6-9CEF-C30413590EA5}"/>
    <cellStyle name="Calculation 4 2 3" xfId="33333" xr:uid="{6D078DD9-B0AC-4509-AE40-CDB399FE1B1F}"/>
    <cellStyle name="Calculation 4 2 3 2" xfId="36080" xr:uid="{327C9F69-6274-4F24-8557-F163BB2B1C7C}"/>
    <cellStyle name="Calculation 4 2 3 3" xfId="36944" xr:uid="{567A527C-A98E-4433-899C-BDE12A3C7FC5}"/>
    <cellStyle name="Calculation 4 2 3 4" xfId="37747" xr:uid="{33E2185B-A958-438F-8EAD-8102AF21FD26}"/>
    <cellStyle name="Calculation 4 2 4" xfId="34399" xr:uid="{731762C7-8527-4BEB-B7E4-B435E8C00585}"/>
    <cellStyle name="Calculation 4 2 5" xfId="36076" xr:uid="{CB5BC5B4-692D-4C14-A5A4-AC7FF6AA7AB6}"/>
    <cellStyle name="Calculation 4 2 6" xfId="36897" xr:uid="{00286CAE-0C28-4041-9D8C-158B35B9B738}"/>
    <cellStyle name="Calculation 4 3" xfId="30576" xr:uid="{ECED541E-8B25-41F3-B864-8A986EC5F6B7}"/>
    <cellStyle name="Calculation 4 3 10" xfId="36155" xr:uid="{C3E77BC7-BD39-4F25-8B2A-055ABF4CAF5C}"/>
    <cellStyle name="Calculation 4 3 11" xfId="30168" xr:uid="{32730979-1774-4DDB-B17A-6480EB323D17}"/>
    <cellStyle name="Calculation 4 3 2" xfId="30577" xr:uid="{D94F8D65-AEC9-4050-BEF9-F417C277E1F7}"/>
    <cellStyle name="Calculation 4 3 2 2" xfId="34402" xr:uid="{D26EE66B-E6EF-4CC6-8264-30DDC8DC1D1C}"/>
    <cellStyle name="Calculation 4 3 2 3" xfId="36188" xr:uid="{4F054CA3-C93A-4C04-A87C-AA26AA404783}"/>
    <cellStyle name="Calculation 4 3 2 4" xfId="36896" xr:uid="{23325137-65D0-4954-99AA-3665394ADDC1}"/>
    <cellStyle name="Calculation 4 3 3" xfId="33451" xr:uid="{B06D62C9-D299-495E-B522-A98B626CAEA9}"/>
    <cellStyle name="Calculation 4 3 3 2" xfId="36145" xr:uid="{42378875-5914-4544-AF70-4DDC256DE884}"/>
    <cellStyle name="Calculation 4 3 3 3" xfId="37001" xr:uid="{B0BFB23C-3546-48CC-A0D0-9A64C54F9329}"/>
    <cellStyle name="Calculation 4 3 3 4" xfId="37755" xr:uid="{FE90A2D4-BBCD-4B2B-9FED-BD3539D57523}"/>
    <cellStyle name="Calculation 4 3 4" xfId="33606" xr:uid="{9CC30234-5FFA-4FE9-9006-EA8945763CAF}"/>
    <cellStyle name="Calculation 4 3 4 2" xfId="36231" xr:uid="{7F5FF225-7A91-4D3F-922B-B89030E03E0E}"/>
    <cellStyle name="Calculation 4 3 4 3" xfId="37082" xr:uid="{3F8ACE2F-F402-495F-A24B-FCBCC3B10BCA}"/>
    <cellStyle name="Calculation 4 3 4 4" xfId="37807" xr:uid="{9CD0874B-0651-474F-B20A-1A631E6E38A7}"/>
    <cellStyle name="Calculation 4 3 5" xfId="33597" xr:uid="{996D3869-6103-4126-A519-F36D8C1A0029}"/>
    <cellStyle name="Calculation 4 3 5 2" xfId="36223" xr:uid="{7458E688-6097-48C4-881B-5CB1D8EA9E1A}"/>
    <cellStyle name="Calculation 4 3 5 3" xfId="37075" xr:uid="{FEF12C37-4DAC-48CB-9BDF-5D7AB0D404B3}"/>
    <cellStyle name="Calculation 4 3 5 4" xfId="37800" xr:uid="{D892C85F-0291-4AFD-8639-0C1F15082FC7}"/>
    <cellStyle name="Calculation 4 3 6" xfId="33988" xr:uid="{295FF5AF-9BF2-454E-AADC-FB80CCD77BE6}"/>
    <cellStyle name="Calculation 4 3 6 2" xfId="36555" xr:uid="{06D97828-FC91-426A-A3E9-8F15CE4385B4}"/>
    <cellStyle name="Calculation 4 3 6 3" xfId="37392" xr:uid="{24F63623-7A7E-4ED2-82D8-65B67DD3D928}"/>
    <cellStyle name="Calculation 4 3 6 4" xfId="38039" xr:uid="{6BAC459F-3EE7-42A3-8B06-A40110D8EDAB}"/>
    <cellStyle name="Calculation 4 3 7" xfId="34113" xr:uid="{2C514287-464C-46E4-A118-0AC7F39F0096}"/>
    <cellStyle name="Calculation 4 3 7 2" xfId="36682" xr:uid="{5D009F1C-AF4E-445D-AABE-D2C1453065AA}"/>
    <cellStyle name="Calculation 4 3 7 3" xfId="37515" xr:uid="{D3ADC9F4-0856-4B5F-AEF2-C011D8179A42}"/>
    <cellStyle name="Calculation 4 3 7 4" xfId="38155" xr:uid="{5CFD9220-66DB-4EC7-95EA-FDD381242A18}"/>
    <cellStyle name="Calculation 4 3 8" xfId="33884" xr:uid="{5CB0E658-DA78-4713-B4AD-94FF129949B5}"/>
    <cellStyle name="Calculation 4 3 8 2" xfId="36487" xr:uid="{6212B3B6-28A1-46A6-8738-F27D1BFFE9B9}"/>
    <cellStyle name="Calculation 4 3 8 3" xfId="37325" xr:uid="{F16591E9-5076-4D9A-A41A-CBC87D54A6A8}"/>
    <cellStyle name="Calculation 4 3 8 4" xfId="38023" xr:uid="{51EAD88D-4A62-4B28-8061-214FD9F7B376}"/>
    <cellStyle name="Calculation 4 3 9" xfId="34401" xr:uid="{9EE18371-DBCA-40C3-91BF-A1D2F3F1BBE2}"/>
    <cellStyle name="Calculation 4 4" xfId="30578" xr:uid="{C2432069-6C78-4A54-A38B-F8DA3B0E7EEB}"/>
    <cellStyle name="Calculation 4 4 2" xfId="30579" xr:uid="{AB529C73-16F9-4E30-BF35-1E0A3B9AB0F0}"/>
    <cellStyle name="Calculation 4 4 2 2" xfId="34404" xr:uid="{FE2C2E16-62B5-4F16-8781-FE553CEF6EAA}"/>
    <cellStyle name="Calculation 4 4 2 3" xfId="36011" xr:uid="{EFA290C0-1882-4525-B947-CD5D5B656BF3}"/>
    <cellStyle name="Calculation 4 4 2 4" xfId="35766" xr:uid="{2D1CF055-517C-444A-B574-18072A88F966}"/>
    <cellStyle name="Calculation 4 4 3" xfId="34403" xr:uid="{41064080-FB2A-480A-8DA3-1E254B45A282}"/>
    <cellStyle name="Calculation 4 4 4" xfId="36077" xr:uid="{4C38089A-D5CE-4981-ABBC-8BA3632F0B13}"/>
    <cellStyle name="Calculation 4 4 5" xfId="34636" xr:uid="{9DCD4F1A-72FE-44E1-A366-F2ABB6088F14}"/>
    <cellStyle name="Calculation 4 5" xfId="30580" xr:uid="{0B2A4520-6FEA-4DDF-B5FC-3AA2F035B156}"/>
    <cellStyle name="Calculation 4 5 2" xfId="30581" xr:uid="{724C3115-D47B-446D-821E-8C4646779EF5}"/>
    <cellStyle name="Calculation 4 5 2 2" xfId="34406" xr:uid="{5107667B-8E0A-435A-8622-168CE7FE6D62}"/>
    <cellStyle name="Calculation 4 5 2 3" xfId="36009" xr:uid="{5AFF320D-2C09-44D4-9E4C-445251AAD2CE}"/>
    <cellStyle name="Calculation 4 5 2 4" xfId="34629" xr:uid="{B2DEB132-771B-42E8-BB81-CB8180DEF454}"/>
    <cellStyle name="Calculation 4 5 3" xfId="34405" xr:uid="{72554470-D705-4402-8469-AC146E4BC474}"/>
    <cellStyle name="Calculation 4 5 4" xfId="36010" xr:uid="{AD0B62F5-3198-40A2-863A-27449C4F779B}"/>
    <cellStyle name="Calculation 4 5 5" xfId="34637" xr:uid="{6D0F6062-D369-40FA-9B74-296143C66B71}"/>
    <cellStyle name="Calculation 4 6" xfId="30582" xr:uid="{FC47CF75-D582-4CBD-9F07-59F489BC1E72}"/>
    <cellStyle name="Calculation 4 6 2" xfId="34407" xr:uid="{6AED498B-B36B-4D52-B94A-6B5EEA64507B}"/>
    <cellStyle name="Calculation 4 6 3" xfId="35461" xr:uid="{7EB38356-4E5E-43EB-9668-88485610D227}"/>
    <cellStyle name="Calculation 4 6 4" xfId="31383" xr:uid="{9A7059DB-97D8-4BAD-9EAC-5504415EACA9}"/>
    <cellStyle name="Calculation 4 7" xfId="32652" xr:uid="{E79AF63A-49D0-42FB-93A2-C6E4E67BBAAF}"/>
    <cellStyle name="Calculation 4 7 2" xfId="35811" xr:uid="{2204A14C-917C-4B56-B036-24F5AD571C89}"/>
    <cellStyle name="Calculation 4 7 3" xfId="35805" xr:uid="{1D740E8A-CB4B-40D4-9CD5-52CA84D93F05}"/>
    <cellStyle name="Calculation 4 7 4" xfId="36032" xr:uid="{EDD6F2FA-B7E8-4C72-94DC-69426C243B0D}"/>
    <cellStyle name="Calculation 4 8" xfId="34398" xr:uid="{96C07F09-975A-4572-82D1-033C7A6D0185}"/>
    <cellStyle name="Calculation 4 9" xfId="36187" xr:uid="{62149104-15FE-483D-BC8C-002A3C923ADC}"/>
    <cellStyle name="Calculation 5" xfId="30583" xr:uid="{18D99E10-934D-4BA3-84A1-3BA730D30D9A}"/>
    <cellStyle name="Calculation 5 10" xfId="32314" xr:uid="{052FC5EC-F327-438D-8A00-27217425797F}"/>
    <cellStyle name="Calculation 5 2" xfId="30584" xr:uid="{71111764-E073-437E-9442-8F6A36159256}"/>
    <cellStyle name="Calculation 5 2 2" xfId="30585" xr:uid="{EC5DFCA8-6CD5-42F4-B1C8-431E15E0B694}"/>
    <cellStyle name="Calculation 5 2 2 10" xfId="35683" xr:uid="{C90F8C8C-3340-4954-A6A8-CC0E81222AB4}"/>
    <cellStyle name="Calculation 5 2 2 2" xfId="33555" xr:uid="{F14D67DA-EAED-439C-B23B-157D9ED72EAE}"/>
    <cellStyle name="Calculation 5 2 2 2 2" xfId="36192" xr:uid="{BB4A0A32-3BEC-47C0-B125-564FACA5A824}"/>
    <cellStyle name="Calculation 5 2 2 2 3" xfId="37044" xr:uid="{E0A83865-B509-4135-AFC3-DF1204E574F6}"/>
    <cellStyle name="Calculation 5 2 2 2 4" xfId="37780" xr:uid="{429818B7-3FCC-4069-81B6-6FD96FCFE503}"/>
    <cellStyle name="Calculation 5 2 2 3" xfId="33710" xr:uid="{00C57A96-7D13-41BC-89CD-49652D2B7304}"/>
    <cellStyle name="Calculation 5 2 2 3 2" xfId="36335" xr:uid="{61AFA090-BF99-47F2-950E-DBF23D729931}"/>
    <cellStyle name="Calculation 5 2 2 3 3" xfId="37186" xr:uid="{30AC9B77-CE5B-433F-ABD5-EC6E960D3083}"/>
    <cellStyle name="Calculation 5 2 2 3 4" xfId="37911" xr:uid="{42729563-03D9-4072-9D0C-942D7F64E73F}"/>
    <cellStyle name="Calculation 5 2 2 4" xfId="33809" xr:uid="{2FC7BD5E-C2A8-4F31-BA12-F81DCAF2BCE2}"/>
    <cellStyle name="Calculation 5 2 2 4 2" xfId="36434" xr:uid="{FE24A416-1FEB-45AF-81A4-A54708627C5D}"/>
    <cellStyle name="Calculation 5 2 2 4 3" xfId="37285" xr:uid="{ED7876B0-2E8F-4969-B5B1-95E439162F4A}"/>
    <cellStyle name="Calculation 5 2 2 4 4" xfId="38010" xr:uid="{7FA1563D-B5D8-4B05-8C6A-F6B32A5461F8}"/>
    <cellStyle name="Calculation 5 2 2 5" xfId="34092" xr:uid="{B2DAB2DD-16CF-423E-941B-456143F6DFC7}"/>
    <cellStyle name="Calculation 5 2 2 5 2" xfId="36659" xr:uid="{D22A6761-060B-4919-9A3C-F6E253C5B513}"/>
    <cellStyle name="Calculation 5 2 2 5 3" xfId="37496" xr:uid="{29B2E273-1D85-485D-B7B4-E371316DD48E}"/>
    <cellStyle name="Calculation 5 2 2 5 4" xfId="38143" xr:uid="{B265BC51-E922-497F-AD3B-EA1251211F9C}"/>
    <cellStyle name="Calculation 5 2 2 6" xfId="34217" xr:uid="{46E92640-2CBF-4AB3-97F2-AC602E8614D8}"/>
    <cellStyle name="Calculation 5 2 2 6 2" xfId="36786" xr:uid="{A6AD0B27-0C93-4463-997D-31E850C6723A}"/>
    <cellStyle name="Calculation 5 2 2 6 3" xfId="37619" xr:uid="{A35E7D1A-3AD2-4157-B3DD-2BF7BBF5673D}"/>
    <cellStyle name="Calculation 5 2 2 6 4" xfId="38259" xr:uid="{CAB4B384-B45A-46DB-951E-620AE417C364}"/>
    <cellStyle name="Calculation 5 2 2 7" xfId="34316" xr:uid="{5F0E74BA-E23C-426A-96DB-4E55917EF708}"/>
    <cellStyle name="Calculation 5 2 2 7 2" xfId="36885" xr:uid="{A19B0D05-989E-431F-910B-ADA9289D3162}"/>
    <cellStyle name="Calculation 5 2 2 7 3" xfId="37718" xr:uid="{B871C715-8917-4EAC-AE1A-4366C64AD1C2}"/>
    <cellStyle name="Calculation 5 2 2 7 4" xfId="38358" xr:uid="{184BFFB7-A4F3-4B4B-9C0E-B3E0FAFB068F}"/>
    <cellStyle name="Calculation 5 2 2 8" xfId="34410" xr:uid="{12C1F41F-66BD-4C9C-896A-A7D139DCC14D}"/>
    <cellStyle name="Calculation 5 2 2 9" xfId="35458" xr:uid="{F6379C1C-A3A6-46CF-A17D-81CDC64683DC}"/>
    <cellStyle name="Calculation 5 2 3" xfId="33334" xr:uid="{3EAA93FD-9B13-4BAC-A1B7-1B49AA1348FB}"/>
    <cellStyle name="Calculation 5 2 3 2" xfId="36081" xr:uid="{19F4A5B0-1AEC-4141-B4EA-872D1E9A42F0}"/>
    <cellStyle name="Calculation 5 2 3 3" xfId="36945" xr:uid="{0170CDDE-3133-44BD-B7A5-CA8081C19F60}"/>
    <cellStyle name="Calculation 5 2 3 4" xfId="37748" xr:uid="{DB3AE0E6-2FDD-42CC-B4D2-58B6B6783422}"/>
    <cellStyle name="Calculation 5 2 4" xfId="34409" xr:uid="{C4566385-F1E0-4EBE-A059-A4A687878A83}"/>
    <cellStyle name="Calculation 5 2 5" xfId="35459" xr:uid="{7A611B40-DA26-4BF0-AA9A-464729DBF3B2}"/>
    <cellStyle name="Calculation 5 2 6" xfId="35767" xr:uid="{543C050D-1CCF-4E03-84FB-76C9C23372C5}"/>
    <cellStyle name="Calculation 5 3" xfId="30586" xr:uid="{8CD693A5-E70A-4EEB-B1FA-7D3D69437F2F}"/>
    <cellStyle name="Calculation 5 3 10" xfId="35457" xr:uid="{66855CAA-1C71-4FFA-B21D-928C1A2A0292}"/>
    <cellStyle name="Calculation 5 3 11" xfId="35768" xr:uid="{4418B859-DD7E-49A4-B190-8DAF98266376}"/>
    <cellStyle name="Calculation 5 3 2" xfId="30587" xr:uid="{8E029D14-F407-41B0-AF39-28365E985BDE}"/>
    <cellStyle name="Calculation 5 3 2 2" xfId="34412" xr:uid="{B39397F2-BBB6-4B59-B898-0DFEDD205BA8}"/>
    <cellStyle name="Calculation 5 3 2 3" xfId="35456" xr:uid="{C14CEC5D-4DC3-4EF5-B857-3AD511FD17F0}"/>
    <cellStyle name="Calculation 5 3 2 4" xfId="31547" xr:uid="{8207709A-3334-4E1A-86B6-8648131D2A0D}"/>
    <cellStyle name="Calculation 5 3 3" xfId="33452" xr:uid="{7D1EA504-7D6C-46B8-97FA-21F4122BFDBC}"/>
    <cellStyle name="Calculation 5 3 3 2" xfId="36146" xr:uid="{3B836CA2-5E1A-4E0A-B8DE-885088412C62}"/>
    <cellStyle name="Calculation 5 3 3 3" xfId="37002" xr:uid="{A2FA76B1-E5B9-4206-9889-8DE38E74F3BE}"/>
    <cellStyle name="Calculation 5 3 3 4" xfId="37756" xr:uid="{55644D6C-97C7-474B-9A0A-4CA078673902}"/>
    <cellStyle name="Calculation 5 3 4" xfId="33607" xr:uid="{81B98296-841A-4FED-BA54-7440E06E28ED}"/>
    <cellStyle name="Calculation 5 3 4 2" xfId="36232" xr:uid="{B79FBEC7-9608-444D-88E0-30086809EBA7}"/>
    <cellStyle name="Calculation 5 3 4 3" xfId="37083" xr:uid="{66A8504B-49EF-4235-B7E8-BC1EF9E8B6B3}"/>
    <cellStyle name="Calculation 5 3 4 4" xfId="37808" xr:uid="{28EC637B-F18C-452A-9C0C-DC1E25DCA84C}"/>
    <cellStyle name="Calculation 5 3 5" xfId="33596" xr:uid="{B86E44A7-08D6-4320-8972-6060D89A8ADF}"/>
    <cellStyle name="Calculation 5 3 5 2" xfId="36222" xr:uid="{1F7DCD7D-AA43-401D-B37F-E9C2C9713472}"/>
    <cellStyle name="Calculation 5 3 5 3" xfId="37074" xr:uid="{9138DC29-9DB5-4FA7-ABC6-5D7CB3272D25}"/>
    <cellStyle name="Calculation 5 3 5 4" xfId="37799" xr:uid="{8AC918C8-3A91-4D30-9EF5-5447150A6C21}"/>
    <cellStyle name="Calculation 5 3 6" xfId="33989" xr:uid="{ED5DC2B0-38DA-4C06-AA72-2364A058C4F6}"/>
    <cellStyle name="Calculation 5 3 6 2" xfId="36556" xr:uid="{B1B7E4E8-FA04-477F-B822-E099B2B03DB6}"/>
    <cellStyle name="Calculation 5 3 6 3" xfId="37393" xr:uid="{9D14B3F5-0740-411A-B1A8-76432A05C6C5}"/>
    <cellStyle name="Calculation 5 3 6 4" xfId="38040" xr:uid="{5A0AC4B2-28F0-4A1D-AA49-0FD36D9FA207}"/>
    <cellStyle name="Calculation 5 3 7" xfId="34114" xr:uid="{04488326-E8D6-463E-A8A5-170D54575C66}"/>
    <cellStyle name="Calculation 5 3 7 2" xfId="36683" xr:uid="{E8412C38-7316-4919-8720-CE2A726FDF00}"/>
    <cellStyle name="Calculation 5 3 7 3" xfId="37516" xr:uid="{4AAEA731-41C4-41AD-9577-CD94E597B23F}"/>
    <cellStyle name="Calculation 5 3 7 4" xfId="38156" xr:uid="{58C2959B-B8D7-49F2-88BE-F8F19B7934F2}"/>
    <cellStyle name="Calculation 5 3 8" xfId="33885" xr:uid="{F4E1872D-D33C-4095-AD68-9686057412A0}"/>
    <cellStyle name="Calculation 5 3 8 2" xfId="36488" xr:uid="{6D7CE493-0809-450E-ABBD-652C39874D99}"/>
    <cellStyle name="Calculation 5 3 8 3" xfId="37326" xr:uid="{2498129F-1C9D-491B-BAF5-CEC0F24CAF69}"/>
    <cellStyle name="Calculation 5 3 8 4" xfId="38024" xr:uid="{242072BC-9E96-4178-908F-C64F862F774E}"/>
    <cellStyle name="Calculation 5 3 9" xfId="34411" xr:uid="{028F2852-6632-43F5-9E43-ECC686DFEEAA}"/>
    <cellStyle name="Calculation 5 4" xfId="30588" xr:uid="{E20AFA67-B6AB-4A47-8578-9B5311948813}"/>
    <cellStyle name="Calculation 5 4 2" xfId="30589" xr:uid="{27A85EEF-DE8E-4252-95FE-7F3E6BAAD9E2}"/>
    <cellStyle name="Calculation 5 4 2 2" xfId="34414" xr:uid="{33112AE2-2BF7-455F-8B34-2BE3BE8E7711}"/>
    <cellStyle name="Calculation 5 4 2 3" xfId="35454" xr:uid="{2D7ADEF3-8CC3-4EE5-B8D7-E8606C209ECB}"/>
    <cellStyle name="Calculation 5 4 2 4" xfId="32316" xr:uid="{EB69C904-D001-44D5-A313-84CDCD7A676F}"/>
    <cellStyle name="Calculation 5 4 3" xfId="34413" xr:uid="{52275745-909E-468C-BDF6-79D63D0EF7BA}"/>
    <cellStyle name="Calculation 5 4 4" xfId="35455" xr:uid="{CAB4779D-3C36-4AC0-89FA-DF233CD552DE}"/>
    <cellStyle name="Calculation 5 4 5" xfId="35688" xr:uid="{4324B524-D2A6-4BB8-BDDC-70B2B1CC5ADA}"/>
    <cellStyle name="Calculation 5 5" xfId="30590" xr:uid="{8E85ED09-12C6-4085-8C22-8103F9AD80F3}"/>
    <cellStyle name="Calculation 5 5 2" xfId="30591" xr:uid="{265378AE-6A69-42F4-8176-04FC0F849762}"/>
    <cellStyle name="Calculation 5 5 2 2" xfId="34416" xr:uid="{53BE6723-E7F4-484B-AC9B-E1F67F5FE9E8}"/>
    <cellStyle name="Calculation 5 5 2 3" xfId="35452" xr:uid="{1C570502-3960-40EE-8416-7948CA1DBD8E}"/>
    <cellStyle name="Calculation 5 5 2 4" xfId="35769" xr:uid="{244EBAB4-9A04-41DB-8D31-34DA54F0B487}"/>
    <cellStyle name="Calculation 5 5 3" xfId="34415" xr:uid="{37D90842-53F8-40CB-A0C9-6D5AF694ECDA}"/>
    <cellStyle name="Calculation 5 5 4" xfId="35453" xr:uid="{B3849198-79E5-4FEB-B237-F5D2FFF20CA0}"/>
    <cellStyle name="Calculation 5 5 5" xfId="35699" xr:uid="{F1F96503-D73F-4CD9-8DCA-9573C7F11361}"/>
    <cellStyle name="Calculation 5 6" xfId="30592" xr:uid="{D1995522-2BF0-47CF-9716-401DD04CE83E}"/>
    <cellStyle name="Calculation 5 6 2" xfId="34417" xr:uid="{3EFCDF78-926C-43A4-B9A8-1883176D1708}"/>
    <cellStyle name="Calculation 5 6 3" xfId="36007" xr:uid="{A36FC0D0-E84E-4035-9FCF-6A4D675C3C71}"/>
    <cellStyle name="Calculation 5 6 4" xfId="35692" xr:uid="{9FBA6DEC-0C48-4703-A0A4-A97803708DDE}"/>
    <cellStyle name="Calculation 5 7" xfId="32653" xr:uid="{2D336FCD-267E-4FFE-8408-22ACDCEE034E}"/>
    <cellStyle name="Calculation 5 7 2" xfId="35812" xr:uid="{AAE0FB56-5EAF-4DBC-A652-EEE28DB001BC}"/>
    <cellStyle name="Calculation 5 7 3" xfId="34340" xr:uid="{796419E7-500A-42F5-8B90-7A0989F0400F}"/>
    <cellStyle name="Calculation 5 7 4" xfId="36033" xr:uid="{6B0D93CF-D274-463B-81A2-A446B54A1214}"/>
    <cellStyle name="Calculation 5 8" xfId="34408" xr:uid="{1188F1B0-48F9-473D-8FB9-1C4485E7C36A}"/>
    <cellStyle name="Calculation 5 9" xfId="35460" xr:uid="{4ED8B3E2-6DD9-49FD-AD4F-BF238C865D0B}"/>
    <cellStyle name="Calculation 6" xfId="30593" xr:uid="{B02587DD-7143-4BFF-896D-C70DB4DAFF7B}"/>
    <cellStyle name="Calculation 6 10" xfId="31885" xr:uid="{168EDF68-AF1F-47C1-961B-577EB5A0F4A4}"/>
    <cellStyle name="Calculation 6 2" xfId="30594" xr:uid="{DEAAA81F-D84A-417C-B083-29EBEF5DFBC0}"/>
    <cellStyle name="Calculation 6 2 2" xfId="30595" xr:uid="{622CD49E-45B1-4DBD-A229-D790BF41DCC5}"/>
    <cellStyle name="Calculation 6 2 2 2" xfId="34420" xr:uid="{CD8FE4B6-0E05-4DA9-83FC-B876047201D6}"/>
    <cellStyle name="Calculation 6 2 2 3" xfId="36005" xr:uid="{CFF55D90-D49B-4457-9A04-823DE421CAB2}"/>
    <cellStyle name="Calculation 6 2 2 4" xfId="34470" xr:uid="{BE261266-3FEE-4DEE-BE6A-0360F1FB714D}"/>
    <cellStyle name="Calculation 6 2 3" xfId="34419" xr:uid="{00B947DB-238D-4FE1-A52C-BE67A995C8D2}"/>
    <cellStyle name="Calculation 6 2 4" xfId="35451" xr:uid="{7B198F37-BE8D-47EB-B0B0-6E79E0123EA4}"/>
    <cellStyle name="Calculation 6 2 5" xfId="36106" xr:uid="{BD397052-FBE3-440C-8A3A-BBB640144D7D}"/>
    <cellStyle name="Calculation 6 3" xfId="30596" xr:uid="{868F2D7F-FDAC-4B13-BB5A-A50BD05D70C6}"/>
    <cellStyle name="Calculation 6 3 2" xfId="30597" xr:uid="{B191CF4F-63BE-4DBC-BC93-DFC48F31852B}"/>
    <cellStyle name="Calculation 6 3 2 2" xfId="34422" xr:uid="{6E823B82-E33A-4A06-BC2D-3FFA86F16860}"/>
    <cellStyle name="Calculation 6 3 2 3" xfId="35450" xr:uid="{931B92D3-4C0A-41E3-A400-75006E302934}"/>
    <cellStyle name="Calculation 6 3 2 4" xfId="35744" xr:uid="{EECBA901-3BCD-43B0-82F6-6D8A596D82F1}"/>
    <cellStyle name="Calculation 6 3 3" xfId="34421" xr:uid="{73F8622D-3C15-4BFF-B1B3-8A04BD6F1871}"/>
    <cellStyle name="Calculation 6 3 4" xfId="36006" xr:uid="{E0156196-D2AD-4F65-9E39-55C2E5BACAF7}"/>
    <cellStyle name="Calculation 6 3 5" xfId="35770" xr:uid="{56EA261F-594D-441D-B433-CB864C0C7FF1}"/>
    <cellStyle name="Calculation 6 4" xfId="30598" xr:uid="{19074156-6D3B-4370-AAF6-E66CF19E177B}"/>
    <cellStyle name="Calculation 6 4 2" xfId="30599" xr:uid="{3753A8EA-073D-414A-9C40-D4868F1CED02}"/>
    <cellStyle name="Calculation 6 4 2 2" xfId="34424" xr:uid="{04D2652B-1B16-4260-AEB5-FB8A2C897C3E}"/>
    <cellStyle name="Calculation 6 4 2 3" xfId="35449" xr:uid="{C86F133D-C183-4234-AA36-444FFB0C8A28}"/>
    <cellStyle name="Calculation 6 4 2 4" xfId="34639" xr:uid="{E5C540C3-68AB-4A11-BA1E-280992EA58B0}"/>
    <cellStyle name="Calculation 6 4 3" xfId="34423" xr:uid="{23E53C1C-2C5E-4F8A-B917-D4676188FD3E}"/>
    <cellStyle name="Calculation 6 4 4" xfId="36004" xr:uid="{4DE0FC97-6D81-4254-9E7E-2DDC74FB3018}"/>
    <cellStyle name="Calculation 6 4 5" xfId="30170" xr:uid="{7892285D-615E-4666-98AC-AC45D72FEFA3}"/>
    <cellStyle name="Calculation 6 5" xfId="30600" xr:uid="{18A0B262-4CDD-4908-A4A0-A8D24DBCA453}"/>
    <cellStyle name="Calculation 6 5 2" xfId="30601" xr:uid="{4670637B-1B1D-458B-BF45-7CDD62D11B96}"/>
    <cellStyle name="Calculation 6 5 2 2" xfId="34426" xr:uid="{1751F92D-DC00-4040-9A96-6C563A288F71}"/>
    <cellStyle name="Calculation 6 5 2 3" xfId="36003" xr:uid="{2306A27B-EABB-4812-ACB7-7D5F0D26F233}"/>
    <cellStyle name="Calculation 6 5 2 4" xfId="34641" xr:uid="{D16CCB54-F14C-4E1C-8576-68ED385AEE76}"/>
    <cellStyle name="Calculation 6 5 3" xfId="34425" xr:uid="{E1090C2D-1778-43BD-80A2-04691FFAFCF5}"/>
    <cellStyle name="Calculation 6 5 4" xfId="36002" xr:uid="{31543BE3-B204-475C-B186-F594FE4CC827}"/>
    <cellStyle name="Calculation 6 5 5" xfId="34640" xr:uid="{A1A0A16D-74C9-4CA6-884D-BF6A2F47B36E}"/>
    <cellStyle name="Calculation 6 6" xfId="30602" xr:uid="{7254F805-EAB7-479B-BE88-D5FAF479D6BB}"/>
    <cellStyle name="Calculation 6 6 2" xfId="34427" xr:uid="{E373C7F4-5E12-4FAE-8310-F7C53F9D6716}"/>
    <cellStyle name="Calculation 6 6 3" xfId="35448" xr:uid="{A4DB7DD4-5441-4C00-B3EC-1C685E1E1980}"/>
    <cellStyle name="Calculation 6 6 4" xfId="34642" xr:uid="{0E0457DE-976C-4293-8619-E164124E685B}"/>
    <cellStyle name="Calculation 6 7" xfId="32654" xr:uid="{314AB317-D923-42B4-BE81-69B6D5829D86}"/>
    <cellStyle name="Calculation 6 8" xfId="34418" xr:uid="{67324F30-5312-4B9E-903A-B31EBF9672DF}"/>
    <cellStyle name="Calculation 6 9" xfId="36008" xr:uid="{BB0842CC-85EC-401A-94B7-818A43FF4C35}"/>
    <cellStyle name="Calculation 7" xfId="30603" xr:uid="{ADB2A188-C956-4C2A-B18E-CC9750E42DED}"/>
    <cellStyle name="Calculation 7 2" xfId="30604" xr:uid="{C865A0A8-65F2-4CA1-A543-D18AC1319602}"/>
    <cellStyle name="Calculation 7 2 2" xfId="30605" xr:uid="{63896F0C-3BDD-4ABE-B82C-2A1B125DF051}"/>
    <cellStyle name="Calculation 7 2 2 2" xfId="34430" xr:uid="{DA0D6A2D-9788-4D42-A3D1-3852E199B16B}"/>
    <cellStyle name="Calculation 7 2 2 3" xfId="35446" xr:uid="{E14B5C6C-29AD-4B81-ACC5-C9FEB92C2395}"/>
    <cellStyle name="Calculation 7 2 2 4" xfId="34638" xr:uid="{47E26BB1-58CE-4E36-ABFF-37EC373BE44F}"/>
    <cellStyle name="Calculation 7 2 3" xfId="34429" xr:uid="{71A5147D-3471-43EF-937A-43A509C3D252}"/>
    <cellStyle name="Calculation 7 2 4" xfId="35447" xr:uid="{1A2574D4-43CD-4263-9F2C-4DB33F86522E}"/>
    <cellStyle name="Calculation 7 2 5" xfId="34644" xr:uid="{94CE2D62-4B44-40B1-93EB-802C2B01D0C6}"/>
    <cellStyle name="Calculation 7 3" xfId="30606" xr:uid="{219AE46A-3408-4127-A397-BCBD5142220E}"/>
    <cellStyle name="Calculation 7 3 2" xfId="30607" xr:uid="{3BE2D2C2-9A39-430F-8417-C003AFED5F0B}"/>
    <cellStyle name="Calculation 7 3 2 2" xfId="34432" xr:uid="{2E2E3EDE-762D-44CD-88CE-BCA8C670F4BF}"/>
    <cellStyle name="Calculation 7 3 2 3" xfId="35445" xr:uid="{8070D94A-9CEF-45B0-88D2-B3F96DA33154}"/>
    <cellStyle name="Calculation 7 3 2 4" xfId="35686" xr:uid="{8A45A4FC-AB67-4ACF-90B6-360F4CDA733B}"/>
    <cellStyle name="Calculation 7 3 3" xfId="34431" xr:uid="{26D19FFB-3DBA-4C50-8D85-0DBFB389E50E}"/>
    <cellStyle name="Calculation 7 3 4" xfId="36000" xr:uid="{47DBB75C-EB94-46DB-A3D7-B384BC97EF39}"/>
    <cellStyle name="Calculation 7 3 5" xfId="32318" xr:uid="{C397E679-FE3F-4891-8B18-205E131420B8}"/>
    <cellStyle name="Calculation 7 4" xfId="30608" xr:uid="{69632D7D-C6FB-41A8-AD91-494E299119AB}"/>
    <cellStyle name="Calculation 7 4 2" xfId="30609" xr:uid="{19BAEDCE-F4C2-4B73-9679-09F3C254A269}"/>
    <cellStyle name="Calculation 7 4 2 2" xfId="34434" xr:uid="{596A22F7-C8B6-4A86-883F-83340DB528CA}"/>
    <cellStyle name="Calculation 7 4 2 3" xfId="35444" xr:uid="{233E4A67-F7FB-4CC4-9F8B-7BC10D383EA9}"/>
    <cellStyle name="Calculation 7 4 2 4" xfId="34645" xr:uid="{7513DCFB-B6D3-40AF-A044-D8ABE44F2D58}"/>
    <cellStyle name="Calculation 7 4 3" xfId="34433" xr:uid="{E50B0E05-CC70-4267-BDE7-2A4BB6468D3A}"/>
    <cellStyle name="Calculation 7 4 4" xfId="35999" xr:uid="{EE231AF3-2E2B-48A4-AD64-8CF75C4863C4}"/>
    <cellStyle name="Calculation 7 4 5" xfId="35825" xr:uid="{5662AE00-32B1-4E83-9C6E-FD14CF5D6CF7}"/>
    <cellStyle name="Calculation 7 5" xfId="30610" xr:uid="{5EEF1654-E279-4095-9631-6AFDB92E5CBC}"/>
    <cellStyle name="Calculation 7 5 2" xfId="30611" xr:uid="{A4EA96C3-62C6-4AF2-BC33-B5345C2B492C}"/>
    <cellStyle name="Calculation 7 5 2 2" xfId="34436" xr:uid="{DA62769D-BD1C-4DDE-9772-6B998F02A2D5}"/>
    <cellStyle name="Calculation 7 5 2 3" xfId="35443" xr:uid="{5A91C824-9890-406A-92CB-E27ABC17D5A2}"/>
    <cellStyle name="Calculation 7 5 2 4" xfId="34647" xr:uid="{3704B481-703C-49D5-BEA4-89C7ADE39060}"/>
    <cellStyle name="Calculation 7 5 3" xfId="34435" xr:uid="{F0F96799-4499-4EA2-AB7B-5CB2E4C795BB}"/>
    <cellStyle name="Calculation 7 5 4" xfId="35998" xr:uid="{0B144FE2-8CBA-4E9B-A16D-FCC39EADEA83}"/>
    <cellStyle name="Calculation 7 5 5" xfId="34646" xr:uid="{D5837521-1C93-48A5-9AB9-FC87BF3558EA}"/>
    <cellStyle name="Calculation 7 6" xfId="30612" xr:uid="{24470969-8A1E-4A9C-A116-9F45D257C0FF}"/>
    <cellStyle name="Calculation 7 6 2" xfId="34437" xr:uid="{4505DFCB-D62F-4125-A65E-A2E7D1E023EE}"/>
    <cellStyle name="Calculation 7 6 3" xfId="35442" xr:uid="{F6D73975-473C-4F3C-A2F8-D5F90F445F8A}"/>
    <cellStyle name="Calculation 7 6 4" xfId="34648" xr:uid="{3BC62A69-8161-4DCD-B7C4-0B04D914D373}"/>
    <cellStyle name="Calculation 7 7" xfId="34428" xr:uid="{EF9C5BBB-E805-453E-B295-CF78E96A0ECC}"/>
    <cellStyle name="Calculation 7 8" xfId="36001" xr:uid="{0EC49C2E-994E-4827-B639-24B4690E2B20}"/>
    <cellStyle name="Calculation 7 9" xfId="34643" xr:uid="{C6109CFA-B30D-4232-AF7F-7FDC58DC9038}"/>
    <cellStyle name="Calculation 8" xfId="30613" xr:uid="{F5732BDC-0E21-4787-B672-4514E7B1450A}"/>
    <cellStyle name="Calculation 8 2" xfId="30614" xr:uid="{B234068C-F8D0-479C-9226-F5FC568B456A}"/>
    <cellStyle name="Calculation 8 2 2" xfId="30615" xr:uid="{B1453B8D-BE1A-4D69-A960-5AEB7C9FDEED}"/>
    <cellStyle name="Calculation 8 2 2 2" xfId="34440" xr:uid="{70283441-808D-4EE6-9CD2-BE4352112100}"/>
    <cellStyle name="Calculation 8 2 2 3" xfId="35997" xr:uid="{9DC9B30C-7F9A-4928-9E50-58B4DCD2BD8A}"/>
    <cellStyle name="Calculation 8 2 2 4" xfId="36040" xr:uid="{59B96101-99CC-4465-85F0-701BDCB0A009}"/>
    <cellStyle name="Calculation 8 2 3" xfId="34439" xr:uid="{98EFBA90-9F1F-4225-B64B-E350FF85C09F}"/>
    <cellStyle name="Calculation 8 2 4" xfId="35440" xr:uid="{3E6B7C3C-595C-4F10-94F3-5AC197EA4ECE}"/>
    <cellStyle name="Calculation 8 2 5" xfId="36508" xr:uid="{B7363FCE-5C3E-4CD1-A8B3-A1D391F756C0}"/>
    <cellStyle name="Calculation 8 3" xfId="30616" xr:uid="{14FB556A-F346-40A7-8F02-D7A8C4542828}"/>
    <cellStyle name="Calculation 8 3 2" xfId="30617" xr:uid="{48422B5D-2C3F-47B0-A7DD-5A686680273D}"/>
    <cellStyle name="Calculation 8 3 2 2" xfId="34442" xr:uid="{E77BB7D3-12C3-4EE9-A07A-37E07C9F0BF1}"/>
    <cellStyle name="Calculation 8 3 2 3" xfId="35438" xr:uid="{00282344-4416-4125-85E2-19082F4A7410}"/>
    <cellStyle name="Calculation 8 3 2 4" xfId="34649" xr:uid="{95B83D73-ACCC-4597-AA35-66FFE49F81C9}"/>
    <cellStyle name="Calculation 8 3 3" xfId="34441" xr:uid="{E9B86DD6-DA37-4CE5-90AA-F64FBE5F8D0B}"/>
    <cellStyle name="Calculation 8 3 4" xfId="35439" xr:uid="{EB0BA461-B2E4-4DB9-907E-25680451407B}"/>
    <cellStyle name="Calculation 8 3 5" xfId="35765" xr:uid="{FFC76375-2DEE-45D4-9641-C5D1281D6C7F}"/>
    <cellStyle name="Calculation 8 4" xfId="30618" xr:uid="{ED02B623-5489-4F41-86F4-5884AA60971C}"/>
    <cellStyle name="Calculation 8 4 2" xfId="30619" xr:uid="{D3BE31A2-4625-4B33-B73F-AED6C2E1C2DD}"/>
    <cellStyle name="Calculation 8 4 2 2" xfId="34444" xr:uid="{F7A83026-4083-44C8-91D3-808F40B302A4}"/>
    <cellStyle name="Calculation 8 4 2 3" xfId="35721" xr:uid="{A3D3FE89-F81F-467E-89A0-DA64497A4DAE}"/>
    <cellStyle name="Calculation 8 4 2 4" xfId="36207" xr:uid="{481B5B4E-9FB5-4DED-AEDF-2A4138AB1643}"/>
    <cellStyle name="Calculation 8 4 3" xfId="34443" xr:uid="{F8497AFE-0556-49DF-9875-A993FE49E96A}"/>
    <cellStyle name="Calculation 8 4 4" xfId="35723" xr:uid="{AAB3DB7B-2007-4159-B5AD-0B92A1610BE7}"/>
    <cellStyle name="Calculation 8 4 5" xfId="34650" xr:uid="{568029D6-6C5B-4EF9-9A8F-17B95EC94EF7}"/>
    <cellStyle name="Calculation 8 5" xfId="30620" xr:uid="{141AC33A-3925-4571-A795-F278C0BF593E}"/>
    <cellStyle name="Calculation 8 5 2" xfId="30621" xr:uid="{1E58BD29-85B9-4988-A4EB-71ABDC75B543}"/>
    <cellStyle name="Calculation 8 5 2 2" xfId="34446" xr:uid="{5262EA2F-E90A-4D5D-8554-627D909700AB}"/>
    <cellStyle name="Calculation 8 5 2 3" xfId="35437" xr:uid="{35AED653-B742-43BB-84A1-136ABAC16AB2}"/>
    <cellStyle name="Calculation 8 5 2 4" xfId="36200" xr:uid="{D5C46557-CD74-4C1A-85A4-2DFA301EB83A}"/>
    <cellStyle name="Calculation 8 5 3" xfId="34445" xr:uid="{E751A983-28B2-496F-9C5E-18024F169729}"/>
    <cellStyle name="Calculation 8 5 4" xfId="35996" xr:uid="{A53788EE-099A-4179-AF72-866CB0A83057}"/>
    <cellStyle name="Calculation 8 5 5" xfId="36677" xr:uid="{C79B9153-4986-4B1B-95A3-803040A9AF06}"/>
    <cellStyle name="Calculation 8 6" xfId="30622" xr:uid="{0A7CB379-F1D8-483D-A18C-A7C149F136BB}"/>
    <cellStyle name="Calculation 8 6 2" xfId="34447" xr:uid="{340DCA59-3460-4173-936A-AF40499FF8AD}"/>
    <cellStyle name="Calculation 8 6 3" xfId="35436" xr:uid="{AA95410B-618E-4432-905A-12C321BF954A}"/>
    <cellStyle name="Calculation 8 6 4" xfId="36670" xr:uid="{F372126F-D6C0-4463-BAE4-7DBB11C5A1CE}"/>
    <cellStyle name="Calculation 8 7" xfId="34438" xr:uid="{A7FA2E31-A1F7-4F0C-9F10-C2D2A1012CFE}"/>
    <cellStyle name="Calculation 8 8" xfId="35441" xr:uid="{C2ACD866-FDFD-4217-913F-D41D48D7FB45}"/>
    <cellStyle name="Calculation 8 9" xfId="36092" xr:uid="{253F6098-4FFE-46D1-A025-3EA5CA1F7D3C}"/>
    <cellStyle name="Calculation 9" xfId="30623" xr:uid="{7B0CB1C4-ADA0-4A24-9664-0B178A57ACEB}"/>
    <cellStyle name="Calculation 9 2" xfId="30624" xr:uid="{0FA5CA44-D709-4BDD-8F6A-CF5FE3B489C4}"/>
    <cellStyle name="Calculation 9 2 2" xfId="30625" xr:uid="{AA2EE93D-B898-4446-B392-71F12FC72260}"/>
    <cellStyle name="Calculation 9 2 2 2" xfId="34450" xr:uid="{8C3969D8-70F8-4594-9AA8-0D75686C8DF4}"/>
    <cellStyle name="Calculation 9 2 2 3" xfId="35433" xr:uid="{E3126C72-C28D-4929-AE59-438391F66C00}"/>
    <cellStyle name="Calculation 9 2 2 4" xfId="34651" xr:uid="{A5F762B8-F2B9-4187-9D7F-4D83719691DE}"/>
    <cellStyle name="Calculation 9 2 3" xfId="34449" xr:uid="{9E225BE8-17A1-4233-BD3F-FD13F0FE6969}"/>
    <cellStyle name="Calculation 9 2 4" xfId="35434" xr:uid="{AF041968-AF00-4EF6-A006-3CCB304CDC82}"/>
    <cellStyle name="Calculation 9 2 5" xfId="36547" xr:uid="{E20DB1F0-13C6-4422-BEEB-181200355C63}"/>
    <cellStyle name="Calculation 9 3" xfId="30626" xr:uid="{5E136977-2836-4B91-9E18-33AC7BDA1943}"/>
    <cellStyle name="Calculation 9 3 2" xfId="30627" xr:uid="{0488CF2D-D619-4CA7-BE8E-3DAAA7CF5C1A}"/>
    <cellStyle name="Calculation 9 3 2 2" xfId="34452" xr:uid="{1DAE799F-A0EE-4F15-85F1-D3C4B13A52BC}"/>
    <cellStyle name="Calculation 9 3 2 3" xfId="35431" xr:uid="{B4353AC9-6776-45FE-9886-1071C3466969}"/>
    <cellStyle name="Calculation 9 3 2 4" xfId="36203" xr:uid="{C1663D26-B8A4-4FB4-8B04-5FF88DDC9A0F}"/>
    <cellStyle name="Calculation 9 3 3" xfId="34451" xr:uid="{4F3D5F17-E2B1-4621-8E9A-B08E359B5F36}"/>
    <cellStyle name="Calculation 9 3 4" xfId="35432" xr:uid="{AF30DDF7-16A7-482C-92A4-3E0FFF1832D2}"/>
    <cellStyle name="Calculation 9 3 5" xfId="34652" xr:uid="{87B2971A-0811-497D-A79F-91249D9E2612}"/>
    <cellStyle name="Calculation 9 4" xfId="30628" xr:uid="{5C6A4AA9-71FA-41CB-893D-2EDD2ECAF44C}"/>
    <cellStyle name="Calculation 9 4 2" xfId="30629" xr:uid="{1A31B56D-C8B6-4296-8FE6-9390DE5819B0}"/>
    <cellStyle name="Calculation 9 4 2 2" xfId="34454" xr:uid="{35F26A58-F31B-41BE-9F6E-BF7E72488C17}"/>
    <cellStyle name="Calculation 9 4 2 3" xfId="35429" xr:uid="{9B0404E5-0CB0-4359-9BC5-A55A4BCD91F3}"/>
    <cellStyle name="Calculation 9 4 2 4" xfId="34653" xr:uid="{C77E7015-C107-4AFC-AF3D-E6D76C984688}"/>
    <cellStyle name="Calculation 9 4 3" xfId="34453" xr:uid="{90548CD8-3C41-4D2A-BC5F-A12F5837E791}"/>
    <cellStyle name="Calculation 9 4 4" xfId="35430" xr:uid="{0DB2BEF2-37BC-4EC5-A462-652BECE51AAF}"/>
    <cellStyle name="Calculation 9 4 5" xfId="36673" xr:uid="{9812750D-1BE8-4F4E-AA38-67773884B6BC}"/>
    <cellStyle name="Calculation 9 5" xfId="30630" xr:uid="{8B97622F-42C7-4165-9C1D-E3D4DA0E305A}"/>
    <cellStyle name="Calculation 9 5 2" xfId="30631" xr:uid="{17174846-7985-4346-9C04-FFDC92F96F34}"/>
    <cellStyle name="Calculation 9 5 2 2" xfId="34456" xr:uid="{F067C05D-3D8C-40B1-9BB4-B7C3917E87E7}"/>
    <cellStyle name="Calculation 9 5 2 3" xfId="35427" xr:uid="{935CF65D-E91C-44BA-9DD8-26F683BE9694}"/>
    <cellStyle name="Calculation 9 5 2 4" xfId="36198" xr:uid="{2E8F3313-2251-4A44-A575-9A1C91F13D50}"/>
    <cellStyle name="Calculation 9 5 3" xfId="34455" xr:uid="{7E4345D8-CDB5-452C-92AA-B105D3FA9BEA}"/>
    <cellStyle name="Calculation 9 5 4" xfId="35428" xr:uid="{6F6CE243-3453-44DF-B98C-201FA1FB3C32}"/>
    <cellStyle name="Calculation 9 5 5" xfId="34654" xr:uid="{7F7D6498-7FE8-409F-A58A-D62C8A578190}"/>
    <cellStyle name="Calculation 9 6" xfId="30632" xr:uid="{40011391-57FE-4951-87FF-6E1B1EC349F5}"/>
    <cellStyle name="Calculation 9 6 2" xfId="34457" xr:uid="{C0EC6E40-685A-4522-B305-08A2A5CC96AB}"/>
    <cellStyle name="Calculation 9 6 3" xfId="35426" xr:uid="{C529896F-F507-4FFB-8505-0829BA4994ED}"/>
    <cellStyle name="Calculation 9 6 4" xfId="36668" xr:uid="{4C570FDD-C5B3-4EE1-AFCD-364C99579175}"/>
    <cellStyle name="Calculation 9 7" xfId="34448" xr:uid="{F55BE93E-AF16-4906-9827-D0EC65AB3E19}"/>
    <cellStyle name="Calculation 9 8" xfId="35435" xr:uid="{0FE1FCBB-5FC5-47A9-A532-D465DBE9BB6C}"/>
    <cellStyle name="Calculation 9 9" xfId="36138" xr:uid="{1DE1C1E5-A3E4-4A25-8A35-6128BA585987}"/>
    <cellStyle name="Check Cell" xfId="339" builtinId="23" customBuiltin="1"/>
    <cellStyle name="Check Cell 10" xfId="30633" xr:uid="{DAD94538-B8A4-4F5E-9919-A2B7C97E9736}"/>
    <cellStyle name="Check Cell 11" xfId="30634" xr:uid="{AAA1690E-B7C2-47D9-931B-BDF4CE78EE15}"/>
    <cellStyle name="Check Cell 12" xfId="32340" xr:uid="{BA23EAE7-91F6-430A-BFA6-6211D0CB9424}"/>
    <cellStyle name="Check Cell 2" xfId="340" xr:uid="{00000000-0005-0000-0000-000053010000}"/>
    <cellStyle name="Check Cell 2 2" xfId="341" xr:uid="{00000000-0005-0000-0000-000054010000}"/>
    <cellStyle name="Check Cell 2 2 2" xfId="342" xr:uid="{00000000-0005-0000-0000-000055010000}"/>
    <cellStyle name="Check Cell 2 2 3" xfId="32656" xr:uid="{CE2DCF74-CB43-4AFD-A0E0-28EF5F6A969E}"/>
    <cellStyle name="Check Cell 2 3" xfId="343" xr:uid="{00000000-0005-0000-0000-000056010000}"/>
    <cellStyle name="Check Cell 2 3 2" xfId="32657" xr:uid="{AC130038-234F-46B5-B7CC-41249AC3C7F0}"/>
    <cellStyle name="Check Cell 2 4" xfId="8465" xr:uid="{29EDEC1A-B567-4986-9F5E-806DDE5751A4}"/>
    <cellStyle name="Check Cell 2 4 2" xfId="32655" xr:uid="{000AD6A5-733B-4DC4-8AF3-F7388F1D068E}"/>
    <cellStyle name="Check Cell 2 5" xfId="30635" xr:uid="{50C85FDB-0D63-482E-AB16-C07AF83924CF}"/>
    <cellStyle name="Check Cell 3" xfId="344" xr:uid="{00000000-0005-0000-0000-000057010000}"/>
    <cellStyle name="Check Cell 3 2" xfId="32658" xr:uid="{1C9174FF-9EC6-461F-8057-BD1AE0704796}"/>
    <cellStyle name="Check Cell 3 3" xfId="30636" xr:uid="{D3FE4E69-32A2-4B2A-A447-E76EED34D91C}"/>
    <cellStyle name="Check Cell 4" xfId="30637" xr:uid="{9A547F0D-53C4-4BA9-BA5B-E624BA128A6E}"/>
    <cellStyle name="Check Cell 4 2" xfId="32659" xr:uid="{16B2DB63-F85F-4989-A313-F4425BEC28A0}"/>
    <cellStyle name="Check Cell 5" xfId="30638" xr:uid="{07EF3DDE-F691-470E-B20D-DBFE85C984A3}"/>
    <cellStyle name="Check Cell 5 2" xfId="32660" xr:uid="{81BDE337-BD66-41D0-B612-AF204EEF78CB}"/>
    <cellStyle name="Check Cell 6" xfId="30639" xr:uid="{9D7AA720-315A-41F4-9D36-3D71ACFAAD60}"/>
    <cellStyle name="Check Cell 6 2" xfId="32661" xr:uid="{C3BAF787-4E5B-4B94-8936-CF4C6FE873F8}"/>
    <cellStyle name="Check Cell 7" xfId="30640" xr:uid="{7B2E1C0E-0619-4C71-BEC6-3DB381924F4E}"/>
    <cellStyle name="Check Cell 8" xfId="30641" xr:uid="{F34F7BC6-AF32-4C2D-B041-A90B86DEC507}"/>
    <cellStyle name="Check Cell 9" xfId="30642" xr:uid="{9E55AED5-8D0A-4287-B0EC-4C371FA4B5B4}"/>
    <cellStyle name="comic" xfId="32662" xr:uid="{BDDFC033-D22D-4B9C-A891-0AED61A85B94}"/>
    <cellStyle name="Comma" xfId="345" builtinId="3"/>
    <cellStyle name="Comma  - Style1" xfId="346" xr:uid="{00000000-0005-0000-0000-000059010000}"/>
    <cellStyle name="Comma  - Style1 2" xfId="347" xr:uid="{00000000-0005-0000-0000-00005A010000}"/>
    <cellStyle name="Comma  - Style1 3" xfId="32663" xr:uid="{C927A1E8-E913-4899-9DB7-BDFC713229A4}"/>
    <cellStyle name="Comma  - Style2" xfId="348" xr:uid="{00000000-0005-0000-0000-00005B010000}"/>
    <cellStyle name="Comma  - Style2 2" xfId="349" xr:uid="{00000000-0005-0000-0000-00005C010000}"/>
    <cellStyle name="Comma  - Style2 3" xfId="32664" xr:uid="{B5308F24-5BD0-4CDC-BAD6-962F4B4638FB}"/>
    <cellStyle name="Comma  - Style3" xfId="350" xr:uid="{00000000-0005-0000-0000-00005D010000}"/>
    <cellStyle name="Comma  - Style3 2" xfId="351" xr:uid="{00000000-0005-0000-0000-00005E010000}"/>
    <cellStyle name="Comma  - Style3 3" xfId="32665" xr:uid="{24188CA3-74D5-4D6B-BED7-4BD38C7A34FA}"/>
    <cellStyle name="Comma  - Style4" xfId="352" xr:uid="{00000000-0005-0000-0000-00005F010000}"/>
    <cellStyle name="Comma  - Style4 2" xfId="353" xr:uid="{00000000-0005-0000-0000-000060010000}"/>
    <cellStyle name="Comma  - Style4 3" xfId="32666" xr:uid="{3DC53EC1-818F-44D4-849A-3416F0BB9CDF}"/>
    <cellStyle name="Comma  - Style5" xfId="354" xr:uid="{00000000-0005-0000-0000-000061010000}"/>
    <cellStyle name="Comma  - Style5 2" xfId="355" xr:uid="{00000000-0005-0000-0000-000062010000}"/>
    <cellStyle name="Comma  - Style5 3" xfId="32667" xr:uid="{F64E8FD4-19D6-42FC-929A-544DCA7FA6EA}"/>
    <cellStyle name="Comma  - Style6" xfId="356" xr:uid="{00000000-0005-0000-0000-000063010000}"/>
    <cellStyle name="Comma  - Style6 2" xfId="357" xr:uid="{00000000-0005-0000-0000-000064010000}"/>
    <cellStyle name="Comma  - Style6 3" xfId="32668" xr:uid="{652FD62C-8633-45D3-B5FC-4AE23CB7F70F}"/>
    <cellStyle name="Comma  - Style7" xfId="358" xr:uid="{00000000-0005-0000-0000-000065010000}"/>
    <cellStyle name="Comma  - Style7 2" xfId="359" xr:uid="{00000000-0005-0000-0000-000066010000}"/>
    <cellStyle name="Comma  - Style7 3" xfId="32669" xr:uid="{CFE49EC8-3F5A-42F6-800E-F2D86A4DB47F}"/>
    <cellStyle name="Comma  - Style8" xfId="360" xr:uid="{00000000-0005-0000-0000-000067010000}"/>
    <cellStyle name="Comma  - Style8 2" xfId="361" xr:uid="{00000000-0005-0000-0000-000068010000}"/>
    <cellStyle name="Comma  - Style8 3" xfId="32670" xr:uid="{2F7574E5-4941-46DB-A08B-1BC80CD0084C}"/>
    <cellStyle name="Comma (0.0)" xfId="32671" xr:uid="{1B022B90-6910-489E-9BA1-77D8A6958EEC}"/>
    <cellStyle name="Comma (0.00)" xfId="32672" xr:uid="{06BB9949-5757-49FB-AF7B-C3B134C808A1}"/>
    <cellStyle name="Comma (hidden)" xfId="32673" xr:uid="{AD881D2A-A74B-45C6-876F-708992CF608B}"/>
    <cellStyle name="Comma (hidden) 2" xfId="32674" xr:uid="{298974C8-5AFD-48B3-95D7-B2388D70F173}"/>
    <cellStyle name="Comma (index)" xfId="32675" xr:uid="{A8195EEF-8BB7-4AFA-A35F-BE6728158970}"/>
    <cellStyle name="Comma (index) 2" xfId="32676" xr:uid="{A64DAE3E-EFBA-41B3-82F1-4B78D013F050}"/>
    <cellStyle name="Comma [00]" xfId="362" xr:uid="{00000000-0005-0000-0000-000069010000}"/>
    <cellStyle name="Comma [00] 2" xfId="32677" xr:uid="{EF2FC5A1-EF20-4E74-8B48-7CB54B403012}"/>
    <cellStyle name="Comma [00] 3" xfId="30643" xr:uid="{2D24D3CC-ADA6-4AE3-B286-9AF1BB756151}"/>
    <cellStyle name="Comma [2]" xfId="363" xr:uid="{00000000-0005-0000-0000-00006A010000}"/>
    <cellStyle name="Comma [2] 2" xfId="364" xr:uid="{00000000-0005-0000-0000-00006B010000}"/>
    <cellStyle name="Comma 0 [0]" xfId="365" xr:uid="{00000000-0005-0000-0000-00006C010000}"/>
    <cellStyle name="Comma 10" xfId="366" xr:uid="{00000000-0005-0000-0000-00006D010000}"/>
    <cellStyle name="Comma 10 10" xfId="367" xr:uid="{00000000-0005-0000-0000-00006E010000}"/>
    <cellStyle name="Comma 10 10 2" xfId="9425" xr:uid="{3F6720AA-8993-4E87-A652-FCA234A9550B}"/>
    <cellStyle name="Comma 10 10 3" xfId="3804" xr:uid="{A7F49189-10E6-4553-A971-87C5EA3ACD0D}"/>
    <cellStyle name="Comma 10 11" xfId="5705" xr:uid="{BC195B96-E0D0-499B-8D63-4A0128F2C551}"/>
    <cellStyle name="Comma 10 11 2" xfId="11008" xr:uid="{8C73C4CF-7EC3-4A34-99CB-823C9EAB4E18}"/>
    <cellStyle name="Comma 10 12" xfId="5651" xr:uid="{63294575-8608-49C1-9E43-601834A7E22D}"/>
    <cellStyle name="Comma 10 12 2" xfId="10964" xr:uid="{91361157-A635-4C35-AD4D-600C9497B1FF}"/>
    <cellStyle name="Comma 10 12 2 2" xfId="21241" xr:uid="{513C4366-CE85-4564-AF95-A6B49C471028}"/>
    <cellStyle name="Comma 10 12 2 3" xfId="28139" xr:uid="{5674548C-F38F-4D06-A0DA-3C2FC12B8DBE}"/>
    <cellStyle name="Comma 10 12 2 4" xfId="43027" xr:uid="{A2424805-58AE-4791-9777-86992D4D3C62}"/>
    <cellStyle name="Comma 10 12 3" xfId="18583" xr:uid="{F9C60E4F-652C-4ADA-9A94-E1D64E14190A}"/>
    <cellStyle name="Comma 10 12 4" xfId="25552" xr:uid="{47A65838-405B-429D-9117-F02A22B3D4E4}"/>
    <cellStyle name="Comma 10 12 5" xfId="40431" xr:uid="{0DDDFC9C-7F75-4827-BE1E-90F04DB0F3A3}"/>
    <cellStyle name="Comma 10 13" xfId="8482" xr:uid="{E9C3F7F8-3A32-4A18-9DAB-E3D6F12F1918}"/>
    <cellStyle name="Comma 10 14" xfId="7262" xr:uid="{7A1B6E90-F64A-4D80-A90A-A82A8EF59EF5}"/>
    <cellStyle name="Comma 10 14 2" xfId="19323" xr:uid="{10F30E1D-FDF1-41A1-AEFC-C6F8E626B45D}"/>
    <cellStyle name="Comma 10 14 3" xfId="26273" xr:uid="{C207154E-1E92-4957-9E36-23BCC7DD6DDC}"/>
    <cellStyle name="Comma 10 14 4" xfId="41148" xr:uid="{3E84888D-2BB3-4EC5-9A47-8606150A1E5B}"/>
    <cellStyle name="Comma 10 15" xfId="12635" xr:uid="{8992E29E-146C-4880-A3D1-EEB7579CB23E}"/>
    <cellStyle name="Comma 10 15 2" xfId="22028" xr:uid="{5BD3C947-DEB9-42F8-8933-E078A1BEC1C3}"/>
    <cellStyle name="Comma 10 15 3" xfId="28907" xr:uid="{110E6910-27F5-4D1A-9A4E-7BC25127BFF1}"/>
    <cellStyle name="Comma 10 15 4" xfId="43796" xr:uid="{F2192CEB-F654-4AFA-AB96-28238F3292FD}"/>
    <cellStyle name="Comma 10 16" xfId="15755" xr:uid="{783E8C4D-3A50-473A-ADA1-52317E11DE3D}"/>
    <cellStyle name="Comma 10 17" xfId="30644" xr:uid="{41F7C4DD-C651-47EB-BA00-F9823852B548}"/>
    <cellStyle name="Comma 10 2" xfId="368" xr:uid="{00000000-0005-0000-0000-00006F010000}"/>
    <cellStyle name="Comma 10 2 10" xfId="5717" xr:uid="{7D2F042B-E152-49F2-88F7-52BDF71AC6EC}"/>
    <cellStyle name="Comma 10 2 10 2" xfId="11019" xr:uid="{FEBF5CE1-39C8-484C-A097-481961C2165B}"/>
    <cellStyle name="Comma 10 2 10 2 2" xfId="21268" xr:uid="{903FED83-554F-4CE4-AC22-2E15F14A29B2}"/>
    <cellStyle name="Comma 10 2 10 2 3" xfId="28166" xr:uid="{62389734-F91E-437E-BB65-A2F4A70720E5}"/>
    <cellStyle name="Comma 10 2 10 2 4" xfId="43054" xr:uid="{07873FD0-C119-4BCC-B549-A4A161D8562F}"/>
    <cellStyle name="Comma 10 2 10 3" xfId="18615" xr:uid="{3A38ED4F-30F7-4F9D-BA2F-194FBA0B014C}"/>
    <cellStyle name="Comma 10 2 10 4" xfId="25580" xr:uid="{D6E3FB11-82BB-4918-9437-6374D1D8F2E4}"/>
    <cellStyle name="Comma 10 2 10 5" xfId="40458" xr:uid="{504C5890-20E1-4390-9076-981BD413F351}"/>
    <cellStyle name="Comma 10 2 11" xfId="7293" xr:uid="{8FEE1528-5FD8-4A76-895C-6965F2F25221}"/>
    <cellStyle name="Comma 10 2 11 2" xfId="19345" xr:uid="{8C9B7B6C-4DB9-4B6B-8345-D98C2EB21DA2}"/>
    <cellStyle name="Comma 10 2 11 3" xfId="26295" xr:uid="{1A79F255-9EC8-46B5-A54B-EC62B9C95132}"/>
    <cellStyle name="Comma 10 2 11 4" xfId="41170" xr:uid="{A570B813-E43B-4C4C-92CD-18F8FEF8E7C8}"/>
    <cellStyle name="Comma 10 2 12" xfId="12704" xr:uid="{A14EE375-CCFB-4EFD-80D6-7C940DC74EFF}"/>
    <cellStyle name="Comma 10 2 12 2" xfId="22065" xr:uid="{A299198A-CBE0-423E-94D7-EEEB63802ECB}"/>
    <cellStyle name="Comma 10 2 12 3" xfId="28939" xr:uid="{D4F7F04D-718E-497F-A804-F05735B9E903}"/>
    <cellStyle name="Comma 10 2 12 4" xfId="43828" xr:uid="{B8C7F91D-A4A7-44E2-A583-04CA072322CB}"/>
    <cellStyle name="Comma 10 2 13" xfId="2537" xr:uid="{1008C1DF-8156-4FCB-80CF-E5516B5A8FEC}"/>
    <cellStyle name="Comma 10 2 13 2" xfId="16995" xr:uid="{34FCD8B6-3540-4C4E-8108-9D883EACE992}"/>
    <cellStyle name="Comma 10 2 13 3" xfId="24003" xr:uid="{35C23F3E-9EFF-4713-ABF9-7813CD5B1D07}"/>
    <cellStyle name="Comma 10 2 13 4" xfId="38883" xr:uid="{0114E998-2649-4989-8A45-B44D45540066}"/>
    <cellStyle name="Comma 10 2 14" xfId="15934" xr:uid="{324AF6D7-E1BE-4782-AD42-068A85C7BB33}"/>
    <cellStyle name="Comma 10 2 15" xfId="369" xr:uid="{00000000-0005-0000-0000-000070010000}"/>
    <cellStyle name="Comma 10 2 15 10" xfId="2523" xr:uid="{2AF44973-3747-4E97-B06E-F26787D616B1}"/>
    <cellStyle name="Comma 10 2 15 11" xfId="15935" xr:uid="{180741D3-A6DD-404A-9AF9-C4EDAA707177}"/>
    <cellStyle name="Comma 10 2 15 12" xfId="23299" xr:uid="{1EB691AE-F611-428B-97AA-C024F8123A72}"/>
    <cellStyle name="Comma 10 2 15 2" xfId="370" xr:uid="{00000000-0005-0000-0000-000071010000}"/>
    <cellStyle name="Comma 10 2 15 2 10" xfId="15936" xr:uid="{E8456F5A-9732-4CB6-8CE0-6FEA673AA73F}"/>
    <cellStyle name="Comma 10 2 15 2 11" xfId="23301" xr:uid="{881216C1-0BC5-4011-AB6F-776A36135C56}"/>
    <cellStyle name="Comma 10 2 15 2 2" xfId="371" xr:uid="{00000000-0005-0000-0000-000072010000}"/>
    <cellStyle name="Comma 10 2 15 2 2 2" xfId="4648" xr:uid="{1462C4EE-7CD8-4123-96FD-BD3429C17337}"/>
    <cellStyle name="Comma 10 2 15 2 2 2 2" xfId="5335" xr:uid="{62C56915-218F-4C1F-BA74-D66D996C2580}"/>
    <cellStyle name="Comma 10 2 15 2 2 2 2 2" xfId="10727" xr:uid="{FE40D0C4-3894-4381-B0ED-F4D6C7C00993}"/>
    <cellStyle name="Comma 10 2 15 2 2 2 2 2 2" xfId="15440" xr:uid="{1F122881-18CB-42FE-8559-DEB2F7B83D91}"/>
    <cellStyle name="Comma 10 2 15 2 2 2 2 3" xfId="13993" xr:uid="{EDA7DFC3-BFFB-4196-A42A-9A4A19D2FF66}"/>
    <cellStyle name="Comma 10 2 15 2 2 2 3" xfId="6854" xr:uid="{38FB4D2E-D6AB-42F3-9E3A-ACD82BA6D5FC}"/>
    <cellStyle name="Comma 10 2 15 2 2 2 3 2" xfId="12142" xr:uid="{B65A5136-A2F5-4677-9842-A6E15D43B5DF}"/>
    <cellStyle name="Comma 10 2 15 2 2 2 3 3" xfId="14726" xr:uid="{FA472CC8-A5FB-40C8-8D84-A0B67680CE19}"/>
    <cellStyle name="Comma 10 2 15 2 2 2 4" xfId="10206" xr:uid="{D0B06B1E-5EE8-4D8D-9A54-85200FA50948}"/>
    <cellStyle name="Comma 10 2 15 2 2 2 5" xfId="7915" xr:uid="{25FBDEAA-EB33-4A0B-AA65-E89FCBD7A127}"/>
    <cellStyle name="Comma 10 2 15 2 2 2 6" xfId="13279" xr:uid="{B5E287F0-BDDD-4EDD-B10F-F70C9731ECA4}"/>
    <cellStyle name="Comma 10 2 15 2 2 3" xfId="4998" xr:uid="{5AB89056-1ED2-4E44-BFE7-2812BC4B1043}"/>
    <cellStyle name="Comma 10 2 15 2 2 3 2" xfId="7185" xr:uid="{762BE334-7B11-40EA-8DDD-C3EC2CF37FE6}"/>
    <cellStyle name="Comma 10 2 15 2 2 3 2 2" xfId="12471" xr:uid="{BA31F93A-F1C8-4BAF-8A87-D0741F3CD26E}"/>
    <cellStyle name="Comma 10 2 15 2 2 3 2 3" xfId="15098" xr:uid="{6E582EE2-92A2-449B-ABC3-AAC8795AD8B7}"/>
    <cellStyle name="Comma 10 2 15 2 2 3 3" xfId="8328" xr:uid="{4D086DB6-BD12-4DDE-8FD0-F683E55C29D7}"/>
    <cellStyle name="Comma 10 2 15 2 2 3 4" xfId="13651" xr:uid="{407676DE-2DDD-4F99-B832-2A9B5035A298}"/>
    <cellStyle name="Comma 10 2 15 2 2 4" xfId="4328" xr:uid="{165B45D9-0954-488F-94C0-200CE504FA6F}"/>
    <cellStyle name="Comma 10 2 15 2 2 4 2" xfId="9917" xr:uid="{D431E41F-F8F4-4842-8F03-7387CE6963C8}"/>
    <cellStyle name="Comma 10 2 15 2 2 4 3" xfId="14386" xr:uid="{86530F99-B15B-4156-B24D-5CC01D09CA8F}"/>
    <cellStyle name="Comma 10 2 15 2 2 5" xfId="6538" xr:uid="{DD36E765-AC68-4218-8FDB-BA4903DBD0A0}"/>
    <cellStyle name="Comma 10 2 15 2 2 5 2" xfId="11826" xr:uid="{10820EB4-F95E-40B4-B800-8A51B12B0D50}"/>
    <cellStyle name="Comma 10 2 15 2 2 6" xfId="7568" xr:uid="{703B6826-9C7C-4154-81F3-9734981EEE60}"/>
    <cellStyle name="Comma 10 2 15 2 2 7" xfId="12932" xr:uid="{74EC6BB1-22B1-4F42-B23F-1B0C56946EFB}"/>
    <cellStyle name="Comma 10 2 15 2 2 8" xfId="2840" xr:uid="{EF981FDB-A59B-4B77-8D30-D204A616AC3A}"/>
    <cellStyle name="Comma 10 2 15 2 3" xfId="372" xr:uid="{00000000-0005-0000-0000-000073010000}"/>
    <cellStyle name="Comma 10 2 15 2 3 2" xfId="5175" xr:uid="{7AFCA90D-2D91-4473-A847-98C2042EC1B6}"/>
    <cellStyle name="Comma 10 2 15 2 3 2 2" xfId="10567" xr:uid="{A450E632-4AC3-406A-9BF8-E93DD0B38EA4}"/>
    <cellStyle name="Comma 10 2 15 2 3 2 2 2" xfId="15280" xr:uid="{7F355E68-9A93-4D02-80BF-E15FA8357634}"/>
    <cellStyle name="Comma 10 2 15 2 3 2 3" xfId="13833" xr:uid="{C64398F7-A4AF-465B-B667-8F6FC8CCD7D8}"/>
    <cellStyle name="Comma 10 2 15 2 3 3" xfId="4507" xr:uid="{13DF3CEC-B01A-4112-B247-98CA526C2D63}"/>
    <cellStyle name="Comma 10 2 15 2 3 3 2" xfId="10066" xr:uid="{C54867AA-B3DA-4CE7-8B45-3BC4B5E6723E}"/>
    <cellStyle name="Comma 10 2 15 2 3 3 3" xfId="14566" xr:uid="{012855BB-5773-4593-A996-64139D3D56B0}"/>
    <cellStyle name="Comma 10 2 15 2 3 4" xfId="6701" xr:uid="{36BD1540-6AF8-45F2-B8F4-3EB29944BE35}"/>
    <cellStyle name="Comma 10 2 15 2 3 4 2" xfId="11989" xr:uid="{D5615EFA-D58F-49DF-BE8A-BFF2041A19F2}"/>
    <cellStyle name="Comma 10 2 15 2 3 5" xfId="8633" xr:uid="{B9E6686C-6D43-4DC9-8FB0-AFDDC434DDCA}"/>
    <cellStyle name="Comma 10 2 15 2 3 6" xfId="7755" xr:uid="{8AF9BB0B-D023-4132-8765-4361FF135A87}"/>
    <cellStyle name="Comma 10 2 15 2 3 7" xfId="13119" xr:uid="{5DBA223A-042A-4C1F-8F8C-A3BF7F6D8334}"/>
    <cellStyle name="Comma 10 2 15 2 3 8" xfId="2902" xr:uid="{4A7A65E5-907B-425F-BA64-3678363BD337}"/>
    <cellStyle name="Comma 10 2 15 2 4" xfId="4844" xr:uid="{F4C35A0D-1CB7-46BF-8C92-2C172BB4122C}"/>
    <cellStyle name="Comma 10 2 15 2 4 2" xfId="7026" xr:uid="{9E564DA4-F3B8-487E-860A-6F28AE14792D}"/>
    <cellStyle name="Comma 10 2 15 2 4 2 2" xfId="12312" xr:uid="{08C7D3F6-2A97-4E37-A232-EEBCAA3E9E5D}"/>
    <cellStyle name="Comma 10 2 15 2 4 2 3" xfId="14938" xr:uid="{2DBCA1D4-D5B5-48D5-A0F5-8E76F9889243}"/>
    <cellStyle name="Comma 10 2 15 2 4 3" xfId="8163" xr:uid="{015D64F1-42E3-4216-88AF-DAC0CDBB0D33}"/>
    <cellStyle name="Comma 10 2 15 2 4 4" xfId="13491" xr:uid="{40B47BC0-8E95-41D8-9CA7-14BB2D8F9055}"/>
    <cellStyle name="Comma 10 2 15 2 5" xfId="4225" xr:uid="{7BE82131-6687-479B-83BF-32AD31BEA4ED}"/>
    <cellStyle name="Comma 10 2 15 2 5 2" xfId="9817" xr:uid="{EB5DF18A-D312-4071-9C53-D73E21343674}"/>
    <cellStyle name="Comma 10 2 15 2 5 3" xfId="14227" xr:uid="{D7078E9A-7979-440D-867B-9A40258A4624}"/>
    <cellStyle name="Comma 10 2 15 2 6" xfId="6403" xr:uid="{6373C4AD-0C82-4C90-BF31-C2E8B2D8A1F8}"/>
    <cellStyle name="Comma 10 2 15 2 6 2" xfId="11691" xr:uid="{00C64E49-A9B3-4C87-A780-825DF013853F}"/>
    <cellStyle name="Comma 10 2 15 2 7" xfId="7408" xr:uid="{FEC3467D-DDE9-4598-91FA-031335D142F3}"/>
    <cellStyle name="Comma 10 2 15 2 8" xfId="12772" xr:uid="{3CA0F395-48E7-44B4-9FDF-F7E3EB673963}"/>
    <cellStyle name="Comma 10 2 15 2 9" xfId="2680" xr:uid="{3FAE87D4-5050-4A63-8FB9-E3E29B2130A6}"/>
    <cellStyle name="Comma 10 2 15 3" xfId="373" xr:uid="{00000000-0005-0000-0000-000074010000}"/>
    <cellStyle name="Comma 10 2 15 3 2" xfId="4576" xr:uid="{DAF158F9-ED99-4083-A920-483C0C5EE7CB}"/>
    <cellStyle name="Comma 10 2 15 3 2 2" xfId="5254" xr:uid="{FD043E53-AE62-47CD-9933-F3094028AB9A}"/>
    <cellStyle name="Comma 10 2 15 3 2 2 2" xfId="10646" xr:uid="{3E654A25-FB84-4C35-B2D6-61C1B5774527}"/>
    <cellStyle name="Comma 10 2 15 3 2 2 2 2" xfId="15359" xr:uid="{9C783E50-866F-4036-A642-3B82E0A97098}"/>
    <cellStyle name="Comma 10 2 15 3 2 2 3" xfId="13912" xr:uid="{0B433084-0F15-42F9-BB92-8A44B645CA06}"/>
    <cellStyle name="Comma 10 2 15 3 2 3" xfId="6776" xr:uid="{EB58D965-4B9E-4C91-8B55-D958E41C66A6}"/>
    <cellStyle name="Comma 10 2 15 3 2 3 2" xfId="12064" xr:uid="{7DACAA54-71EB-4FBA-A151-48F87667BF1A}"/>
    <cellStyle name="Comma 10 2 15 3 2 3 3" xfId="14645" xr:uid="{9A0E5FB2-DAA6-4E07-B4F8-456522D312D7}"/>
    <cellStyle name="Comma 10 2 15 3 2 4" xfId="10134" xr:uid="{954319BB-03FB-41DA-A9C0-F2F1F90496B2}"/>
    <cellStyle name="Comma 10 2 15 3 2 5" xfId="7834" xr:uid="{23230980-67D1-4451-9980-90C9B024C983}"/>
    <cellStyle name="Comma 10 2 15 3 2 6" xfId="13198" xr:uid="{DBEF927D-49BD-4BE6-889B-6C6308F8C1B4}"/>
    <cellStyle name="Comma 10 2 15 3 3" xfId="4920" xr:uid="{2C380A78-BC66-4233-B310-EDA59ED0DB77}"/>
    <cellStyle name="Comma 10 2 15 3 3 2" xfId="7104" xr:uid="{89DFC333-0241-4D72-B51D-84217D4D6046}"/>
    <cellStyle name="Comma 10 2 15 3 3 2 2" xfId="12390" xr:uid="{4B47BEDE-ED5B-413F-BA43-DA9B491AEE19}"/>
    <cellStyle name="Comma 10 2 15 3 3 2 3" xfId="15017" xr:uid="{88AC0A8A-3368-46D1-BCF1-1206439AF733}"/>
    <cellStyle name="Comma 10 2 15 3 3 3" xfId="8247" xr:uid="{D7EE580F-654A-4F22-9ACB-F3D4F6C8CA9F}"/>
    <cellStyle name="Comma 10 2 15 3 3 4" xfId="13570" xr:uid="{177CDBAD-B8C8-49C6-9DFA-21E415454BA0}"/>
    <cellStyle name="Comma 10 2 15 3 4" xfId="4298" xr:uid="{827538FC-FC49-46CF-BA23-92EB0FC457E1}"/>
    <cellStyle name="Comma 10 2 15 3 4 2" xfId="9889" xr:uid="{83420921-2600-42D1-90AD-DD986C2B1CBC}"/>
    <cellStyle name="Comma 10 2 15 3 4 3" xfId="14305" xr:uid="{D0850E1D-15E9-4429-8312-3BC5DB8F3AB6}"/>
    <cellStyle name="Comma 10 2 15 3 5" xfId="6467" xr:uid="{B602EC66-4845-4561-9F68-AB8C634583B3}"/>
    <cellStyle name="Comma 10 2 15 3 5 2" xfId="11755" xr:uid="{2C6B60AB-CA69-46D5-8057-7B6C8C834F55}"/>
    <cellStyle name="Comma 10 2 15 3 6" xfId="7487" xr:uid="{3B556B92-C6CF-4A1C-9DD5-ADD2AC8EA21F}"/>
    <cellStyle name="Comma 10 2 15 3 7" xfId="12851" xr:uid="{9D942547-4A49-4A63-8420-A415997F8C1A}"/>
    <cellStyle name="Comma 10 2 15 3 8" xfId="2759" xr:uid="{D3EEA566-6D1F-4694-B766-B194A58327D4}"/>
    <cellStyle name="Comma 10 2 15 4" xfId="374" xr:uid="{00000000-0005-0000-0000-000075010000}"/>
    <cellStyle name="Comma 10 2 15 4 2" xfId="5099" xr:uid="{C5A33C59-54AA-4D83-BB10-721B981A1553}"/>
    <cellStyle name="Comma 10 2 15 4 2 2" xfId="10491" xr:uid="{619C1CDA-D31E-4444-96EF-7301672FFCE8}"/>
    <cellStyle name="Comma 10 2 15 4 2 2 2" xfId="15204" xr:uid="{F1E512A1-920B-46A5-8ED6-4B4E1C5C8588}"/>
    <cellStyle name="Comma 10 2 15 4 2 3" xfId="13757" xr:uid="{4B98A9F5-66C8-4454-8921-81395A5574FB}"/>
    <cellStyle name="Comma 10 2 15 4 3" xfId="4444" xr:uid="{35B15730-ACCB-4004-93D0-0E19503EAE8A}"/>
    <cellStyle name="Comma 10 2 15 4 3 2" xfId="10008" xr:uid="{DDA8F935-E315-4B13-84B5-5EB387FABA36}"/>
    <cellStyle name="Comma 10 2 15 4 3 3" xfId="14490" xr:uid="{FEA4A970-81E3-4788-897C-52171F26A156}"/>
    <cellStyle name="Comma 10 2 15 4 4" xfId="6630" xr:uid="{6C0E9BC4-AA2D-48D4-9D4D-147270A1C634}"/>
    <cellStyle name="Comma 10 2 15 4 4 2" xfId="11918" xr:uid="{02CED762-BE09-456C-9FDB-D48A8BB04BB9}"/>
    <cellStyle name="Comma 10 2 15 4 5" xfId="8690" xr:uid="{AE88A2C0-62DD-4404-89F5-9C1B10FFB4A6}"/>
    <cellStyle name="Comma 10 2 15 4 6" xfId="7681" xr:uid="{2ECAC53C-4F73-4A85-91AE-CDBA7FA9930A}"/>
    <cellStyle name="Comma 10 2 15 4 7" xfId="13043" xr:uid="{53319671-AEE9-4D22-B697-75F40924BE1B}"/>
    <cellStyle name="Comma 10 2 15 4 8" xfId="2976" xr:uid="{FE1CDD5E-114C-4437-B47D-293517636488}"/>
    <cellStyle name="Comma 10 2 15 5" xfId="4768" xr:uid="{08430F2E-90A2-40D3-BE59-B6E27038CA98}"/>
    <cellStyle name="Comma 10 2 15 5 2" xfId="6953" xr:uid="{6A35F8C9-C34A-4D56-B49C-C1A4CDFE5E2A}"/>
    <cellStyle name="Comma 10 2 15 5 2 2" xfId="12239" xr:uid="{FBC91733-91C6-4977-ADE9-17B9F49B789A}"/>
    <cellStyle name="Comma 10 2 15 5 2 3" xfId="14861" xr:uid="{6C3DFA33-9812-4579-9C61-7A4D767EE72C}"/>
    <cellStyle name="Comma 10 2 15 5 3" xfId="8060" xr:uid="{5DA7E151-44F6-4E4F-9BFB-25D7D842F9EC}"/>
    <cellStyle name="Comma 10 2 15 5 4" xfId="13414" xr:uid="{9D7EC3B8-63CB-41D8-A774-BB92D0492564}"/>
    <cellStyle name="Comma 10 2 15 6" xfId="4125" xr:uid="{1E29EC89-A975-4430-A3A7-804BBEDD631B}"/>
    <cellStyle name="Comma 10 2 15 6 2" xfId="9732" xr:uid="{E4ABEEB8-70CA-4F12-A55F-AAB51B24B81E}"/>
    <cellStyle name="Comma 10 2 15 6 3" xfId="14150" xr:uid="{5C092747-6465-4C4F-9C04-A3E52A456577}"/>
    <cellStyle name="Comma 10 2 15 7" xfId="5689" xr:uid="{6A06C9C5-BC30-468F-9BEF-6193E329D2E9}"/>
    <cellStyle name="Comma 10 2 15 7 2" xfId="10996" xr:uid="{EE7AC3BC-DE10-4E73-A8CE-77086754E06E}"/>
    <cellStyle name="Comma 10 2 15 8" xfId="7329" xr:uid="{8E905385-DEF5-46DD-9580-E509EE0CDED3}"/>
    <cellStyle name="Comma 10 2 15 9" xfId="12689" xr:uid="{BBE9A3CA-659F-4B1E-A077-7437091720EF}"/>
    <cellStyle name="Comma 10 2 16" xfId="30645" xr:uid="{DF80AC4D-525A-4A7E-8C05-80E0D9BAB802}"/>
    <cellStyle name="Comma 10 2 2" xfId="375" xr:uid="{00000000-0005-0000-0000-000076010000}"/>
    <cellStyle name="Comma 10 2 2 10" xfId="12786" xr:uid="{11F4BB71-D6C7-4415-AE0E-5DA7CF80E956}"/>
    <cellStyle name="Comma 10 2 2 10 2" xfId="22099" xr:uid="{57DA5666-0553-4579-B922-5141AB63DF64}"/>
    <cellStyle name="Comma 10 2 2 10 3" xfId="28973" xr:uid="{6D916950-A997-4142-9F73-9D7C8D6BD433}"/>
    <cellStyle name="Comma 10 2 2 10 4" xfId="43861" xr:uid="{4D1A518B-242C-4FD6-8C63-074F3A096B70}"/>
    <cellStyle name="Comma 10 2 2 11" xfId="2694" xr:uid="{938EC69E-B56A-4A54-BB16-3705CC4B20B0}"/>
    <cellStyle name="Comma 10 2 2 11 2" xfId="17091" xr:uid="{8B6BB5E5-264D-42E3-B757-5C55E9B94AEC}"/>
    <cellStyle name="Comma 10 2 2 11 3" xfId="24100" xr:uid="{D97B252E-E1BF-41DD-AB50-89FCCDC9B8DE}"/>
    <cellStyle name="Comma 10 2 2 11 4" xfId="38980" xr:uid="{F5642643-ABCD-40E1-A400-F907192B9E84}"/>
    <cellStyle name="Comma 10 2 2 12" xfId="15937" xr:uid="{667A9C47-56E2-415F-B83C-68EF7852A2E2}"/>
    <cellStyle name="Comma 10 2 2 13" xfId="30646" xr:uid="{81636B88-0DCA-44B8-B56C-E3BD25E89540}"/>
    <cellStyle name="Comma 10 2 2 2" xfId="376" xr:uid="{00000000-0005-0000-0000-000077010000}"/>
    <cellStyle name="Comma 10 2 2 2 10" xfId="30647" xr:uid="{376F35B1-A1E1-49A5-914C-79159F6CFC84}"/>
    <cellStyle name="Comma 10 2 2 2 2" xfId="377" xr:uid="{00000000-0005-0000-0000-000078010000}"/>
    <cellStyle name="Comma 10 2 2 2 2 10" xfId="33384" xr:uid="{7DFB3D5D-2063-4C09-BA63-48E820A8E24A}"/>
    <cellStyle name="Comma 10 2 2 2 2 2" xfId="5349" xr:uid="{60CAAD13-340F-49EB-AB79-4E928D804214}"/>
    <cellStyle name="Comma 10 2 2 2 2 2 2" xfId="10741" xr:uid="{7AD5B10E-5208-4F58-9D65-A870EC19B51A}"/>
    <cellStyle name="Comma 10 2 2 2 2 2 2 2" xfId="15454" xr:uid="{87A6F0F6-02D3-4782-AF59-E2C3BAB186A2}"/>
    <cellStyle name="Comma 10 2 2 2 2 2 2 2 2" xfId="23141" xr:uid="{5B97A8EF-3A47-4545-9833-BF8702182334}"/>
    <cellStyle name="Comma 10 2 2 2 2 2 2 2 3" xfId="29995" xr:uid="{E467F0F5-22F1-4780-83E2-34C29532CA52}"/>
    <cellStyle name="Comma 10 2 2 2 2 2 2 2 4" xfId="44879" xr:uid="{EFB556CC-B2BA-4079-98B8-BC627755F3A7}"/>
    <cellStyle name="Comma 10 2 2 2 2 2 2 3" xfId="21092" xr:uid="{653AC1A6-EE44-4F4E-B212-32421471958B}"/>
    <cellStyle name="Comma 10 2 2 2 2 2 2 4" xfId="27990" xr:uid="{C933279F-E8B8-4BBC-9631-380CCDCC5F67}"/>
    <cellStyle name="Comma 10 2 2 2 2 2 2 5" xfId="42878" xr:uid="{7A46BC38-CED8-49A6-8FD2-CAA122C076B6}"/>
    <cellStyle name="Comma 10 2 2 2 2 2 3" xfId="14007" xr:uid="{5D08FCC2-091E-4A39-88D4-763CE3B0BF08}"/>
    <cellStyle name="Comma 10 2 2 2 2 2 3 2" xfId="22583" xr:uid="{B1F26814-3070-4F1D-9896-B25BCC0967C2}"/>
    <cellStyle name="Comma 10 2 2 2 2 2 3 3" xfId="29448" xr:uid="{60823005-8D26-42B0-956C-D213297B309C}"/>
    <cellStyle name="Comma 10 2 2 2 2 2 3 4" xfId="44333" xr:uid="{27718C34-A06F-44EA-B973-59DFDB1DDD29}"/>
    <cellStyle name="Comma 10 2 2 2 2 2 4" xfId="18436" xr:uid="{7A5E9DC9-9148-4B2C-A84D-584D38A16B14}"/>
    <cellStyle name="Comma 10 2 2 2 2 2 5" xfId="25412" xr:uid="{FE8EF20A-12A2-4C6C-BA60-D5DBB4269A34}"/>
    <cellStyle name="Comma 10 2 2 2 2 2 6" xfId="33925" xr:uid="{2E4F8D24-1095-499F-9E5F-27962F3907FE}"/>
    <cellStyle name="Comma 10 2 2 2 2 2 7" xfId="40290" xr:uid="{165A5D96-04CB-4B45-BFAB-8C8CF214D865}"/>
    <cellStyle name="Comma 10 2 2 2 2 3" xfId="4660" xr:uid="{8078BAEF-B7F9-4E46-93F2-CA548C16C5CC}"/>
    <cellStyle name="Comma 10 2 2 2 2 3 2" xfId="10218" xr:uid="{D2E211BD-6B82-46F7-8FE9-14C75424026C}"/>
    <cellStyle name="Comma 10 2 2 2 2 3 2 2" xfId="20871" xr:uid="{9F6BDD37-7E33-4939-B7CB-55EC9E16E331}"/>
    <cellStyle name="Comma 10 2 2 2 2 3 2 3" xfId="27777" xr:uid="{03288D28-0986-4DB2-897B-93AB47CD84D3}"/>
    <cellStyle name="Comma 10 2 2 2 2 3 2 4" xfId="42664" xr:uid="{C3D5E818-7919-4F3A-99B1-31F08F9CC6F0}"/>
    <cellStyle name="Comma 10 2 2 2 2 3 3" xfId="14740" xr:uid="{D4892F22-B9CC-4833-BA5B-22412C8AB625}"/>
    <cellStyle name="Comma 10 2 2 2 2 3 3 2" xfId="22860" xr:uid="{6776DDD1-F131-41B0-B7A3-2583F81340BD}"/>
    <cellStyle name="Comma 10 2 2 2 2 3 3 3" xfId="29722" xr:uid="{F51D5554-678C-4428-B454-EDD312FD58CC}"/>
    <cellStyle name="Comma 10 2 2 2 2 3 3 4" xfId="44605" xr:uid="{ECCCDFD5-8BA9-4943-AAE7-128E59200209}"/>
    <cellStyle name="Comma 10 2 2 2 2 3 4" xfId="18167" xr:uid="{C18A1CA6-9013-440E-B650-39F3203B5DF0}"/>
    <cellStyle name="Comma 10 2 2 2 2 3 5" xfId="25147" xr:uid="{13804438-9E18-4354-804F-1FED82153AFF}"/>
    <cellStyle name="Comma 10 2 2 2 2 3 6" xfId="40026" xr:uid="{CF69A0EA-5C61-42AD-949F-9929C4C99E3B}"/>
    <cellStyle name="Comma 10 2 2 2 2 4" xfId="6867" xr:uid="{EA6705F0-C221-40F1-BBF5-3ED6DB66A7DC}"/>
    <cellStyle name="Comma 10 2 2 2 2 4 2" xfId="12155" xr:uid="{2165D880-C731-49C9-9935-1A4C193EA874}"/>
    <cellStyle name="Comma 10 2 2 2 2 4 2 2" xfId="21825" xr:uid="{643688C5-8F14-4D8D-9FE5-7952CDF0BD71}"/>
    <cellStyle name="Comma 10 2 2 2 2 4 2 3" xfId="28716" xr:uid="{28E89DDB-367C-4C98-97A4-73412DA88C14}"/>
    <cellStyle name="Comma 10 2 2 2 2 4 2 4" xfId="43603" xr:uid="{AE676D22-9845-4D4A-B47F-3ED59B8F9B42}"/>
    <cellStyle name="Comma 10 2 2 2 2 4 3" xfId="19179" xr:uid="{A102E546-6DC3-4765-A0F7-0856A627CC02}"/>
    <cellStyle name="Comma 10 2 2 2 2 4 4" xfId="26131" xr:uid="{BB433953-8D0D-42B8-A1F8-6361AA18B712}"/>
    <cellStyle name="Comma 10 2 2 2 2 4 5" xfId="41007" xr:uid="{134D2360-2299-4FFC-B1AC-5DEA6C8FBA82}"/>
    <cellStyle name="Comma 10 2 2 2 2 5" xfId="8851" xr:uid="{53EA6F88-20FF-4228-9F41-E08F9DFDECAC}"/>
    <cellStyle name="Comma 10 2 2 2 2 5 2" xfId="20068" xr:uid="{E192D061-6BCD-429D-B19B-6B3494BA2600}"/>
    <cellStyle name="Comma 10 2 2 2 2 5 3" xfId="26998" xr:uid="{D3718EF6-B7FC-457E-ACAD-4246B01BBD99}"/>
    <cellStyle name="Comma 10 2 2 2 2 5 4" xfId="41877" xr:uid="{E9263ED1-0750-4850-8D17-3F92D831DCEF}"/>
    <cellStyle name="Comma 10 2 2 2 2 6" xfId="7929" xr:uid="{E34A2534-CE95-4B5E-BAA7-F6604FE1FA4F}"/>
    <cellStyle name="Comma 10 2 2 2 2 6 2" xfId="19599" xr:uid="{1CA7C78C-12C1-418D-9350-8F3F654C383D}"/>
    <cellStyle name="Comma 10 2 2 2 2 6 3" xfId="26544" xr:uid="{98E78EFD-953C-4E61-9E73-A3F1EB4B01EE}"/>
    <cellStyle name="Comma 10 2 2 2 2 6 4" xfId="41419" xr:uid="{AC5817C5-7D92-4D09-8BDD-97D34A6B0C9A}"/>
    <cellStyle name="Comma 10 2 2 2 2 7" xfId="13293" xr:uid="{B7396DB5-17DF-4569-85D2-B4F3933DD4E6}"/>
    <cellStyle name="Comma 10 2 2 2 2 7 2" xfId="22300" xr:uid="{FDDB922E-1270-423B-AD4C-3C571372C3B9}"/>
    <cellStyle name="Comma 10 2 2 2 2 7 3" xfId="29172" xr:uid="{474BDEED-9AD7-46FD-812E-C5D5C082FED0}"/>
    <cellStyle name="Comma 10 2 2 2 2 7 4" xfId="44058" xr:uid="{811955CD-C130-49F2-A09F-FA1CD5A75625}"/>
    <cellStyle name="Comma 10 2 2 2 2 8" xfId="3192" xr:uid="{D29B05C1-6245-48F5-B4EC-D7920AFB589A}"/>
    <cellStyle name="Comma 10 2 2 2 2 8 2" xfId="17363" xr:uid="{C6A05F01-9BF3-4104-BF04-32B55AE037BF}"/>
    <cellStyle name="Comma 10 2 2 2 2 8 3" xfId="24370" xr:uid="{98A5A48C-1F23-4367-AA47-8929ED80072E}"/>
    <cellStyle name="Comma 10 2 2 2 2 8 4" xfId="39249" xr:uid="{10F76F34-7533-49E5-9A40-A92890D4B9AA}"/>
    <cellStyle name="Comma 10 2 2 2 2 9" xfId="15939" xr:uid="{EE5E50D4-7C36-4FAF-A2A4-B7BC44AAFD83}"/>
    <cellStyle name="Comma 10 2 2 2 3" xfId="5012" xr:uid="{F7B7D7CC-7A7F-496E-8EC7-54B6CCA0DF8C}"/>
    <cellStyle name="Comma 10 2 2 2 3 2" xfId="7199" xr:uid="{BEB4099D-FAD9-477D-B814-12401EB52E14}"/>
    <cellStyle name="Comma 10 2 2 2 3 2 2" xfId="12485" xr:uid="{D168464B-4EE4-4186-8FB0-D30654124CA4}"/>
    <cellStyle name="Comma 10 2 2 2 3 2 2 2" xfId="21952" xr:uid="{E8A8B65E-E2FD-4AC1-9102-24A9A9DC483B}"/>
    <cellStyle name="Comma 10 2 2 2 3 2 2 3" xfId="28836" xr:uid="{37F7B557-9015-4FE4-9C83-DFF79C9D3A8A}"/>
    <cellStyle name="Comma 10 2 2 2 3 2 2 4" xfId="43724" xr:uid="{2D1B1936-B8B1-45CC-A188-2039033EDF5C}"/>
    <cellStyle name="Comma 10 2 2 2 3 2 3" xfId="15112" xr:uid="{2A212F29-7E16-4762-A854-5C5D048ED145}"/>
    <cellStyle name="Comma 10 2 2 2 3 2 3 2" xfId="23005" xr:uid="{6CFBBEC2-759B-4D3B-A0E5-5A14F09DA5DE}"/>
    <cellStyle name="Comma 10 2 2 2 3 2 3 3" xfId="29860" xr:uid="{213ACD3F-D3CE-407F-839A-3C5935047E63}"/>
    <cellStyle name="Comma 10 2 2 2 3 2 3 4" xfId="44743" xr:uid="{0C799555-EE8F-40B4-8B4A-7B5D796BAEC9}"/>
    <cellStyle name="Comma 10 2 2 2 3 2 4" xfId="19301" xr:uid="{FFF3CC94-00A6-4D4A-85F3-DC225E432033}"/>
    <cellStyle name="Comma 10 2 2 2 3 2 5" xfId="26252" xr:uid="{6573538B-FD3B-4BDC-9843-55BF6814167C}"/>
    <cellStyle name="Comma 10 2 2 2 3 2 6" xfId="41127" xr:uid="{CE67EB65-09BA-4CA1-A50B-AF1D74122FC6}"/>
    <cellStyle name="Comma 10 2 2 2 3 3" xfId="8342" xr:uid="{C7C91F15-3B37-4451-B20C-05A67DD73897}"/>
    <cellStyle name="Comma 10 2 2 2 3 3 2" xfId="19766" xr:uid="{C87C6672-EA8A-47DB-ADF4-63256D1136FA}"/>
    <cellStyle name="Comma 10 2 2 2 3 3 3" xfId="26704" xr:uid="{4C757982-2A03-4464-8206-ED8EC05E982A}"/>
    <cellStyle name="Comma 10 2 2 2 3 3 4" xfId="41580" xr:uid="{56B51C3A-6914-4211-9567-D8898E6B52C7}"/>
    <cellStyle name="Comma 10 2 2 2 3 4" xfId="13665" xr:uid="{EF6FCC27-7DA4-4284-9BA0-4344E24A02FE}"/>
    <cellStyle name="Comma 10 2 2 2 3 4 2" xfId="22444" xr:uid="{068D0CD1-715E-40DB-A337-9703DE4A2849}"/>
    <cellStyle name="Comma 10 2 2 2 3 4 3" xfId="29312" xr:uid="{31A672C9-3949-4C21-BED4-77C3FFA114A1}"/>
    <cellStyle name="Comma 10 2 2 2 3 4 4" xfId="44196" xr:uid="{4B17CC31-F210-4498-B789-E6390AD049CE}"/>
    <cellStyle name="Comma 10 2 2 2 3 5" xfId="18302" xr:uid="{9C53C850-B177-4A4C-BFDE-F1A7A84AAB7A}"/>
    <cellStyle name="Comma 10 2 2 2 3 6" xfId="25279" xr:uid="{3D9BEFFE-38A1-49DD-B189-017474E40D08}"/>
    <cellStyle name="Comma 10 2 2 2 3 7" xfId="32681" xr:uid="{5637957F-8B38-4F13-BF39-5558C57BDD60}"/>
    <cellStyle name="Comma 10 2 2 2 3 8" xfId="40157" xr:uid="{622D6C87-AB64-4B19-B77F-39BE5283DA62}"/>
    <cellStyle name="Comma 10 2 2 2 4" xfId="4239" xr:uid="{DB608BAF-8928-4FF1-BC1C-D805004E611D}"/>
    <cellStyle name="Comma 10 2 2 2 4 2" xfId="9831" xr:uid="{E33B2563-DE68-44AF-82F2-869AAA460968}"/>
    <cellStyle name="Comma 10 2 2 2 4 2 2" xfId="14400" xr:uid="{A9906024-77BA-4E9C-988A-FE3379931DA6}"/>
    <cellStyle name="Comma 10 2 2 2 4 2 2 2" xfId="22726" xr:uid="{19AD98AF-E92F-4838-A26E-CCE5A56FCA88}"/>
    <cellStyle name="Comma 10 2 2 2 4 2 2 3" xfId="29587" xr:uid="{BF216BB5-89D9-45B8-B64F-896D1574CBCE}"/>
    <cellStyle name="Comma 10 2 2 2 4 2 2 4" xfId="44471" xr:uid="{35C9E188-5C47-4C0A-807B-42C3F01075FE}"/>
    <cellStyle name="Comma 10 2 2 2 4 2 3" xfId="20711" xr:uid="{90F5FB7A-EC87-45F5-8F52-16E5335AE3F8}"/>
    <cellStyle name="Comma 10 2 2 2 4 2 4" xfId="27625" xr:uid="{37D05153-F82B-47BA-B9F5-911953E56F93}"/>
    <cellStyle name="Comma 10 2 2 2 4 2 5" xfId="42512" xr:uid="{23D0D4A9-D02F-4D1B-BACE-C5FEAE8BCBEF}"/>
    <cellStyle name="Comma 10 2 2 2 4 3" xfId="14097" xr:uid="{09AEF4F7-4A80-44C8-B765-218DA06330B1}"/>
    <cellStyle name="Comma 10 2 2 2 4 4" xfId="18001" xr:uid="{C5EF3B4D-3E48-42EA-8AFC-C818BE15E994}"/>
    <cellStyle name="Comma 10 2 2 2 4 5" xfId="24994" xr:uid="{11EA5D8A-1DFA-4668-BA34-3F12FA6D1855}"/>
    <cellStyle name="Comma 10 2 2 2 4 6" xfId="33840" xr:uid="{19F74467-8DB8-42E5-A5F4-C4719174D485}"/>
    <cellStyle name="Comma 10 2 2 2 4 7" xfId="39873" xr:uid="{CECE7F5E-D264-448A-A0E3-54A1810E84EE}"/>
    <cellStyle name="Comma 10 2 2 2 5" xfId="6211" xr:uid="{E41E8FF4-D6B5-4748-A259-7149E91CFBD4}"/>
    <cellStyle name="Comma 10 2 2 2 5 2" xfId="11506" xr:uid="{E3F474C3-3685-4040-8472-BD31A23AB2BB}"/>
    <cellStyle name="Comma 10 2 2 2 5 2 2" xfId="21568" xr:uid="{9B1F2C2E-92FB-490F-8B3D-7F2F40D97B6F}"/>
    <cellStyle name="Comma 10 2 2 2 5 2 3" xfId="28463" xr:uid="{25424406-2AC9-4B21-8BFB-CA7748FCBC1C}"/>
    <cellStyle name="Comma 10 2 2 2 5 2 4" xfId="43352" xr:uid="{ED183E67-CFE7-4C74-9075-548C1EE6DA7C}"/>
    <cellStyle name="Comma 10 2 2 2 5 3" xfId="18924" xr:uid="{CB6A5CE1-74F6-4562-86F4-BBF8052A5F79}"/>
    <cellStyle name="Comma 10 2 2 2 5 4" xfId="25880" xr:uid="{B6371FC8-84DA-4313-B83D-1934E445D3A9}"/>
    <cellStyle name="Comma 10 2 2 2 5 5" xfId="40757" xr:uid="{E7025B71-E201-4898-87B9-61DF360F2437}"/>
    <cellStyle name="Comma 10 2 2 2 6" xfId="7582" xr:uid="{E7063C1F-E7B8-41B3-AED8-F571C15F2091}"/>
    <cellStyle name="Comma 10 2 2 2 6 2" xfId="19467" xr:uid="{EEE2D513-D124-420C-8A6B-490E70041F6C}"/>
    <cellStyle name="Comma 10 2 2 2 6 3" xfId="26413" xr:uid="{A7749266-D3C5-4BF5-A6E0-249FEE037E2D}"/>
    <cellStyle name="Comma 10 2 2 2 6 4" xfId="41287" xr:uid="{40545999-62DB-470D-A5C5-DBDC7A380496}"/>
    <cellStyle name="Comma 10 2 2 2 7" xfId="12946" xr:uid="{0BB09071-1BF8-4E02-8CB6-042002E41699}"/>
    <cellStyle name="Comma 10 2 2 2 7 2" xfId="22158" xr:uid="{46168388-C339-480F-AFAF-A0E9D8D16CE0}"/>
    <cellStyle name="Comma 10 2 2 2 7 3" xfId="29031" xr:uid="{C3ADFAC6-C287-4B38-B476-57027F69F842}"/>
    <cellStyle name="Comma 10 2 2 2 7 4" xfId="43919" xr:uid="{7ECDEAFE-C55D-4782-856C-C4E6A505FCDF}"/>
    <cellStyle name="Comma 10 2 2 2 8" xfId="2854" xr:uid="{1E41F68B-C175-4E8C-9CC9-F97F500F591B}"/>
    <cellStyle name="Comma 10 2 2 2 8 2" xfId="17152" xr:uid="{62EDAB1D-1D9C-4CDF-A76A-93B238B7A963}"/>
    <cellStyle name="Comma 10 2 2 2 8 3" xfId="24159" xr:uid="{17AF9FE8-055E-4717-AFBD-291DCAD48A2A}"/>
    <cellStyle name="Comma 10 2 2 2 8 4" xfId="39039" xr:uid="{743852C8-A25C-474D-BE9F-37D935077CFE}"/>
    <cellStyle name="Comma 10 2 2 2 9" xfId="15938" xr:uid="{0745CC40-797E-484B-BA4F-AD54371476AA}"/>
    <cellStyle name="Comma 10 2 2 3" xfId="378" xr:uid="{00000000-0005-0000-0000-000079010000}"/>
    <cellStyle name="Comma 10 2 2 3 10" xfId="33383" xr:uid="{18950347-3D19-492D-B149-3A6A6D8F076D}"/>
    <cellStyle name="Comma 10 2 2 3 2" xfId="5189" xr:uid="{A7B6C109-1652-4AD0-A4A3-857A9D66949B}"/>
    <cellStyle name="Comma 10 2 2 3 2 2" xfId="10581" xr:uid="{BBDAF1C7-2D9A-43B8-B9B5-D823E323DBD8}"/>
    <cellStyle name="Comma 10 2 2 3 2 2 2" xfId="15294" xr:uid="{FE78E3E3-54D0-42F2-81DE-DEA60C7E86B9}"/>
    <cellStyle name="Comma 10 2 2 3 2 2 2 2" xfId="23082" xr:uid="{3C80A024-8408-4ABB-B1E8-9331E21A20AE}"/>
    <cellStyle name="Comma 10 2 2 3 2 2 2 3" xfId="29937" xr:uid="{D03CB92E-E438-4FDD-97F1-6F9FD6E50BB2}"/>
    <cellStyle name="Comma 10 2 2 3 2 2 2 4" xfId="44821" xr:uid="{3C522A8C-D763-4463-AA8A-2C55C0A1E973}"/>
    <cellStyle name="Comma 10 2 2 3 2 2 3" xfId="21033" xr:uid="{C6CC44FB-5589-4A8D-9FCF-AF0FCAFD2CCE}"/>
    <cellStyle name="Comma 10 2 2 3 2 2 4" xfId="27932" xr:uid="{F7FA9826-29C9-4A3E-A103-B87BAFB25E86}"/>
    <cellStyle name="Comma 10 2 2 3 2 2 5" xfId="42820" xr:uid="{BE363E7A-AA68-4756-BC08-323B9E37A5B6}"/>
    <cellStyle name="Comma 10 2 2 3 2 3" xfId="13847" xr:uid="{6087D100-6A1C-46D8-B04F-34F714FDBBAD}"/>
    <cellStyle name="Comma 10 2 2 3 2 3 2" xfId="22524" xr:uid="{CAC417C8-084B-4FD4-996C-9ADB7BA1618A}"/>
    <cellStyle name="Comma 10 2 2 3 2 3 3" xfId="29390" xr:uid="{09916C5E-F09F-43EA-8363-18073600E0A2}"/>
    <cellStyle name="Comma 10 2 2 3 2 3 4" xfId="44275" xr:uid="{2112B605-F9BC-433C-8CC1-5EB623193D10}"/>
    <cellStyle name="Comma 10 2 2 3 2 4" xfId="18376" xr:uid="{C3CC0523-AEC9-4205-826A-D87DC3F271C0}"/>
    <cellStyle name="Comma 10 2 2 3 2 5" xfId="25353" xr:uid="{223F77D0-751D-4874-A3CE-3434366011FB}"/>
    <cellStyle name="Comma 10 2 2 3 2 6" xfId="33924" xr:uid="{424DCB69-707E-4402-ABA9-A22D57A95FB3}"/>
    <cellStyle name="Comma 10 2 2 3 2 7" xfId="40232" xr:uid="{B2CF5D46-3D38-48DE-9FC4-D008ED9A6C5D}"/>
    <cellStyle name="Comma 10 2 2 3 3" xfId="4518" xr:uid="{3428FBC9-1741-4EA7-B84C-EC63751802FE}"/>
    <cellStyle name="Comma 10 2 2 3 3 2" xfId="10077" xr:uid="{58C57043-6F38-448B-AE0B-B26C57A49A3F}"/>
    <cellStyle name="Comma 10 2 2 3 3 2 2" xfId="20816" xr:uid="{5B88569E-5667-41C4-9323-AAC8BF3D71A7}"/>
    <cellStyle name="Comma 10 2 2 3 3 2 3" xfId="27725" xr:uid="{A50DA990-B882-4E1B-B9D1-143C11BE6B04}"/>
    <cellStyle name="Comma 10 2 2 3 3 2 4" xfId="42612" xr:uid="{E900F9AC-6D0B-4C4F-BE24-3F6FAFB0D854}"/>
    <cellStyle name="Comma 10 2 2 3 3 3" xfId="14580" xr:uid="{810F327B-5B23-4AEE-8448-1FB91EE000BC}"/>
    <cellStyle name="Comma 10 2 2 3 3 3 2" xfId="22802" xr:uid="{F603CC32-86E3-44FF-81FE-68DF5C60B756}"/>
    <cellStyle name="Comma 10 2 2 3 3 3 3" xfId="29662" xr:uid="{3FE17EF4-D24A-4506-901C-6AD8900C7595}"/>
    <cellStyle name="Comma 10 2 2 3 3 3 4" xfId="44547" xr:uid="{A6FE35EE-F8AC-4505-BC7A-44162BBA5C94}"/>
    <cellStyle name="Comma 10 2 2 3 3 4" xfId="18113" xr:uid="{5CD5D1BB-39CF-40EF-8ABE-7FFCC689414B}"/>
    <cellStyle name="Comma 10 2 2 3 3 5" xfId="25095" xr:uid="{2387FE56-B4D2-4194-8054-964D818AAB08}"/>
    <cellStyle name="Comma 10 2 2 3 3 6" xfId="39973" xr:uid="{CA5986E1-A52A-4613-AFFE-B4C65394F0CA}"/>
    <cellStyle name="Comma 10 2 2 3 4" xfId="6714" xr:uid="{6B458CBC-6D75-4B31-B5FD-964DD1FBFCEE}"/>
    <cellStyle name="Comma 10 2 2 3 4 2" xfId="12002" xr:uid="{A8B8D558-F57B-4448-9F50-5881CAF5A75A}"/>
    <cellStyle name="Comma 10 2 2 3 4 2 2" xfId="21773" xr:uid="{3830FF1F-9AEB-47B2-AD4F-F112703ED8E4}"/>
    <cellStyle name="Comma 10 2 2 3 4 2 3" xfId="28663" xr:uid="{A2E136AC-A902-45B4-8CDA-70F06308144A}"/>
    <cellStyle name="Comma 10 2 2 3 4 2 4" xfId="43551" xr:uid="{3C65778B-A0B4-4D42-A22A-971505A697A5}"/>
    <cellStyle name="Comma 10 2 2 3 4 3" xfId="19125" xr:uid="{EF59C892-D8FD-4464-9711-2C12E4F5572C}"/>
    <cellStyle name="Comma 10 2 2 3 4 4" xfId="26078" xr:uid="{B76A0587-B19F-4882-95C4-65C7FAA4EF71}"/>
    <cellStyle name="Comma 10 2 2 3 4 5" xfId="40955" xr:uid="{7BBC47D5-22D9-405C-9910-AE148E3059C4}"/>
    <cellStyle name="Comma 10 2 2 3 5" xfId="8663" xr:uid="{72334306-DCF0-4ADF-A460-0F8B96BCFD36}"/>
    <cellStyle name="Comma 10 2 2 3 5 2" xfId="19927" xr:uid="{8C0657D3-15B3-428A-8605-A7B9C1F224D6}"/>
    <cellStyle name="Comma 10 2 2 3 5 3" xfId="26860" xr:uid="{4FEB9CEA-442C-4B9F-836A-41878F6AEFE4}"/>
    <cellStyle name="Comma 10 2 2 3 5 4" xfId="41739" xr:uid="{F5014476-0E63-4D16-950A-E77E749CE974}"/>
    <cellStyle name="Comma 10 2 2 3 6" xfId="7769" xr:uid="{FBD6B2C0-5694-400A-AC7B-A6DD1B41F7AE}"/>
    <cellStyle name="Comma 10 2 2 3 6 2" xfId="19540" xr:uid="{25A8B15B-F937-495A-B0A2-192D7E032E59}"/>
    <cellStyle name="Comma 10 2 2 3 6 3" xfId="26485" xr:uid="{EB5FDA38-01B4-40D1-BA02-1042F85861BD}"/>
    <cellStyle name="Comma 10 2 2 3 6 4" xfId="41361" xr:uid="{47D5F453-CC34-4393-98BD-568F59943E74}"/>
    <cellStyle name="Comma 10 2 2 3 7" xfId="13133" xr:uid="{29C01A30-ADE3-4D01-8861-2C16F5401813}"/>
    <cellStyle name="Comma 10 2 2 3 7 2" xfId="22242" xr:uid="{2920F43E-8EC0-48DC-A088-F12951546034}"/>
    <cellStyle name="Comma 10 2 2 3 7 3" xfId="29113" xr:uid="{140DAD88-3352-41CC-BB42-47A3EC3B04B3}"/>
    <cellStyle name="Comma 10 2 2 3 7 4" xfId="44000" xr:uid="{004BF7D1-924F-4238-9D16-B7B0B0921E33}"/>
    <cellStyle name="Comma 10 2 2 3 8" xfId="2944" xr:uid="{94C4FE5F-AE32-41DC-B971-DDE0E8D99EDD}"/>
    <cellStyle name="Comma 10 2 2 3 8 2" xfId="17175" xr:uid="{DA7F0CCE-D6D8-4998-9C38-016C3BCC604A}"/>
    <cellStyle name="Comma 10 2 2 3 8 3" xfId="24181" xr:uid="{447EAAC9-8CB6-4746-9F29-6283B494ED2C}"/>
    <cellStyle name="Comma 10 2 2 3 8 4" xfId="39061" xr:uid="{78D5A8E9-4EE9-4F9B-B28F-10ABDFE2735D}"/>
    <cellStyle name="Comma 10 2 2 3 9" xfId="15940" xr:uid="{4B003D6E-4B9F-41F2-889B-E9621C733C16}"/>
    <cellStyle name="Comma 10 2 2 4" xfId="379" xr:uid="{00000000-0005-0000-0000-00007A010000}"/>
    <cellStyle name="Comma 10 2 2 4 2" xfId="4858" xr:uid="{882DEEC9-D94F-4D36-9C3C-5A2EB95C05E3}"/>
    <cellStyle name="Comma 10 2 2 4 2 2" xfId="10404" xr:uid="{854FD54D-7264-4DFA-BCA8-5649CA0F04BF}"/>
    <cellStyle name="Comma 10 2 2 4 2 2 2" xfId="20948" xr:uid="{3E0E2A29-CBA8-4F45-A13F-4CA715F03FFC}"/>
    <cellStyle name="Comma 10 2 2 4 2 2 3" xfId="27850" xr:uid="{7292285A-91C6-4BD3-9213-017FE47A7F7A}"/>
    <cellStyle name="Comma 10 2 2 4 2 2 4" xfId="42737" xr:uid="{4F4E2D67-4E1F-4CD5-A3D1-E9B5318A2E1D}"/>
    <cellStyle name="Comma 10 2 2 4 2 3" xfId="14952" xr:uid="{E5075EB1-4D98-4F5C-96AB-DB98D49D4728}"/>
    <cellStyle name="Comma 10 2 2 4 2 3 2" xfId="22941" xr:uid="{7C72ECDF-2119-4190-A8BA-B5FB286753F0}"/>
    <cellStyle name="Comma 10 2 2 4 2 3 3" xfId="29802" xr:uid="{6C1B5F0C-CE4B-40E6-A5FC-DEA4EFF73541}"/>
    <cellStyle name="Comma 10 2 2 4 2 3 4" xfId="44685" xr:uid="{13F5635F-369D-4980-9D3D-F61E4DFFBE93}"/>
    <cellStyle name="Comma 10 2 2 4 2 4" xfId="18244" xr:uid="{9055F0DC-4EC1-4D0E-9419-5856513E66B1}"/>
    <cellStyle name="Comma 10 2 2 4 2 5" xfId="25220" xr:uid="{74928942-50EB-4C07-9F72-C2D03958EA36}"/>
    <cellStyle name="Comma 10 2 2 4 2 6" xfId="40099" xr:uid="{4535DB04-7361-4873-B374-0D2873D3CC8E}"/>
    <cellStyle name="Comma 10 2 2 4 3" xfId="7040" xr:uid="{EFD7BE1B-401A-49EA-8D29-925F8CD92274}"/>
    <cellStyle name="Comma 10 2 2 4 3 2" xfId="12326" xr:uid="{AE57028D-0E46-4AAB-8D5B-7946F7D0F414}"/>
    <cellStyle name="Comma 10 2 2 4 3 2 2" xfId="21891" xr:uid="{1AEBAB07-2D43-4B19-AEB7-A99402D651B3}"/>
    <cellStyle name="Comma 10 2 2 4 3 2 3" xfId="28778" xr:uid="{A9517689-DD79-46E9-BC94-4681A14CA4BC}"/>
    <cellStyle name="Comma 10 2 2 4 3 2 4" xfId="43666" xr:uid="{FF01463D-D847-4B6F-868D-3F1FE112496C}"/>
    <cellStyle name="Comma 10 2 2 4 3 3" xfId="19242" xr:uid="{C82BD99C-B6DA-4FBF-B296-F1CD74557BD5}"/>
    <cellStyle name="Comma 10 2 2 4 3 4" xfId="26193" xr:uid="{8B2DE19B-CA4A-4C4C-915A-B2938E394DBC}"/>
    <cellStyle name="Comma 10 2 2 4 3 5" xfId="41069" xr:uid="{650EE87A-13E5-4081-ADEB-62A23CDFCA3C}"/>
    <cellStyle name="Comma 10 2 2 4 4" xfId="8177" xr:uid="{A5E6CBEF-29B7-4CBE-879D-D512276167AC}"/>
    <cellStyle name="Comma 10 2 2 4 4 2" xfId="19704" xr:uid="{9B8F3B4D-6DAD-4580-AB53-BF0E1C7A6B04}"/>
    <cellStyle name="Comma 10 2 2 4 4 3" xfId="26644" xr:uid="{A3371275-C299-40CB-A264-C58956303A31}"/>
    <cellStyle name="Comma 10 2 2 4 4 4" xfId="41521" xr:uid="{A3F1569D-4EDB-409A-A25E-B406AF65D677}"/>
    <cellStyle name="Comma 10 2 2 4 5" xfId="13505" xr:uid="{C4820747-B29F-40B3-A36D-B8721F80139C}"/>
    <cellStyle name="Comma 10 2 2 4 5 2" xfId="22383" xr:uid="{53ECA4AC-0A5C-49B5-9B59-FFFC656E713F}"/>
    <cellStyle name="Comma 10 2 2 4 5 3" xfId="29253" xr:uid="{EDB4BA81-2EF4-4039-8789-FAB5A2933CC7}"/>
    <cellStyle name="Comma 10 2 2 4 5 4" xfId="44138" xr:uid="{351F4B29-93C9-4431-8FDC-9C877C957381}"/>
    <cellStyle name="Comma 10 2 2 4 6" xfId="3133" xr:uid="{6CC25151-85C0-4BDE-81A6-8CE848CEEB27}"/>
    <cellStyle name="Comma 10 2 2 4 6 2" xfId="17304" xr:uid="{688B2371-F035-4439-B2AE-52D0652AE7B7}"/>
    <cellStyle name="Comma 10 2 2 4 6 3" xfId="24311" xr:uid="{856B984B-D0DE-4876-9EE6-91EE3F88ADCE}"/>
    <cellStyle name="Comma 10 2 2 4 6 4" xfId="39190" xr:uid="{3D8BC104-D30C-457C-8973-5F44BDBE3237}"/>
    <cellStyle name="Comma 10 2 2 4 7" xfId="15941" xr:uid="{94D38E98-BB82-4AA2-BC83-F1CA22E9AC9F}"/>
    <cellStyle name="Comma 10 2 2 4 8" xfId="32680" xr:uid="{6BE10B38-EBD9-4345-B470-A4FB38A0ABC2}"/>
    <cellStyle name="Comma 10 2 2 5" xfId="380" xr:uid="{00000000-0005-0000-0000-00007B010000}"/>
    <cellStyle name="Comma 10 2 2 5 2" xfId="8966" xr:uid="{E8E523EB-5653-46FE-AF14-3D5C2C5CBFDC}"/>
    <cellStyle name="Comma 10 2 2 5 2 2" xfId="20177" xr:uid="{3F1192F3-272B-4571-AD5C-F8AB2CC5AB21}"/>
    <cellStyle name="Comma 10 2 2 5 2 3" xfId="27107" xr:uid="{2C05FBE1-A1D8-41B0-A064-B949F141FC8D}"/>
    <cellStyle name="Comma 10 2 2 5 2 4" xfId="41986" xr:uid="{E65DC6C9-7749-44D2-993F-77321F0A16EE}"/>
    <cellStyle name="Comma 10 2 2 5 3" xfId="14241" xr:uid="{C38686B6-0BC0-49E8-A06D-B1AFD3D13766}"/>
    <cellStyle name="Comma 10 2 2 5 3 2" xfId="22669" xr:uid="{87482529-905C-4DD1-B07B-FDFF2822C375}"/>
    <cellStyle name="Comma 10 2 2 5 3 3" xfId="29530" xr:uid="{67AA36CB-7B6C-4626-BBE0-957CB27AF2C6}"/>
    <cellStyle name="Comma 10 2 2 5 3 4" xfId="44414" xr:uid="{BD47CC2D-0931-4383-A10D-80483DF05040}"/>
    <cellStyle name="Comma 10 2 2 5 4" xfId="3317" xr:uid="{67B9123D-2E4C-4357-ACB5-A24757B48864}"/>
    <cellStyle name="Comma 10 2 2 5 4 2" xfId="17481" xr:uid="{91061A57-08D7-4BE5-8562-3D9695B6AF66}"/>
    <cellStyle name="Comma 10 2 2 5 4 3" xfId="24487" xr:uid="{B0C9F2B7-2957-48F2-BA48-9F80160DF070}"/>
    <cellStyle name="Comma 10 2 2 5 4 4" xfId="39366" xr:uid="{76523139-8652-4E2D-845F-3378FC80717D}"/>
    <cellStyle name="Comma 10 2 2 5 5" xfId="15942" xr:uid="{BFD4A80E-8314-45DF-86A7-4A78D00465D9}"/>
    <cellStyle name="Comma 10 2 2 5 6" xfId="33839" xr:uid="{BEDE5D2E-00CC-4143-9182-ED824380AF54}"/>
    <cellStyle name="Comma 10 2 2 6" xfId="381" xr:uid="{00000000-0005-0000-0000-00007C010000}"/>
    <cellStyle name="Comma 10 2 2 6 2" xfId="9215" xr:uid="{610B08EA-B7E7-411D-BCA1-1BB2B5B817A5}"/>
    <cellStyle name="Comma 10 2 2 6 2 2" xfId="20337" xr:uid="{7A87F446-F9D5-4A5C-B5CC-4891AF2D61C7}"/>
    <cellStyle name="Comma 10 2 2 6 2 3" xfId="27265" xr:uid="{A3C30266-15FB-44D9-A509-53BD61F8B23C}"/>
    <cellStyle name="Comma 10 2 2 6 2 4" xfId="42146" xr:uid="{EE7837C7-D285-4882-82E9-45D99D989562}"/>
    <cellStyle name="Comma 10 2 2 6 3" xfId="3568" xr:uid="{F9C1CD69-3950-48C3-8034-75EEBA137777}"/>
    <cellStyle name="Comma 10 2 2 6 3 2" xfId="17642" xr:uid="{1C8B0EB6-A424-4C52-80CF-3950B3BC553C}"/>
    <cellStyle name="Comma 10 2 2 6 3 3" xfId="24647" xr:uid="{E32B7239-FE96-4D5B-92C7-5551A1D0ED11}"/>
    <cellStyle name="Comma 10 2 2 6 3 4" xfId="39526" xr:uid="{05350D9C-B975-4464-A7D7-75A707A5DA75}"/>
    <cellStyle name="Comma 10 2 2 6 4" xfId="15943" xr:uid="{7439CE19-3B1C-47BA-9FA9-7D71B2B30940}"/>
    <cellStyle name="Comma 10 2 2 7" xfId="3974" xr:uid="{B254D576-EA1A-4A09-9936-F7FCFB5B623E}"/>
    <cellStyle name="Comma 10 2 2 7 2" xfId="9585" xr:uid="{EBE308EA-2A4A-4873-9A9C-A206C721C14C}"/>
    <cellStyle name="Comma 10 2 2 7 2 2" xfId="20566" xr:uid="{58174524-5EA8-41A6-A6B0-57A6E2DDB64A}"/>
    <cellStyle name="Comma 10 2 2 7 2 3" xfId="27484" xr:uid="{8D8CCFA2-5E6D-48A4-8E10-4F77D341C8F7}"/>
    <cellStyle name="Comma 10 2 2 7 2 4" xfId="42371" xr:uid="{4E3E2C39-910D-47EA-B76E-DD4667BEE4CC}"/>
    <cellStyle name="Comma 10 2 2 7 3" xfId="17855" xr:uid="{CACEC425-17A1-4439-AC17-50EA6FE52664}"/>
    <cellStyle name="Comma 10 2 2 7 4" xfId="24854" xr:uid="{1BA30253-A570-4B60-916E-53F40B11D84E}"/>
    <cellStyle name="Comma 10 2 2 7 5" xfId="39733" xr:uid="{DB053145-063D-4AFC-87C4-B15453A416AA}"/>
    <cellStyle name="Comma 10 2 2 8" xfId="5886" xr:uid="{DE0DD3AC-ECCB-4284-967B-06345B05F4D1}"/>
    <cellStyle name="Comma 10 2 2 8 2" xfId="11182" xr:uid="{FCE26C01-FBC1-409E-B71F-CB06D555A309}"/>
    <cellStyle name="Comma 10 2 2 8 2 2" xfId="21369" xr:uid="{D63D33F4-AF9F-4183-9190-4C7442411C24}"/>
    <cellStyle name="Comma 10 2 2 8 2 3" xfId="28266" xr:uid="{A2687002-5F08-4A37-B47A-56310089C8EA}"/>
    <cellStyle name="Comma 10 2 2 8 2 4" xfId="43155" xr:uid="{38177BFB-5794-469D-8474-EAFBDD3DE205}"/>
    <cellStyle name="Comma 10 2 2 8 3" xfId="18722" xr:uid="{218ABAD4-FDB7-4536-AA27-2F0C1605E3F6}"/>
    <cellStyle name="Comma 10 2 2 8 4" xfId="25680" xr:uid="{FE5D6933-F9E8-419C-954A-62FFBEE188CA}"/>
    <cellStyle name="Comma 10 2 2 8 5" xfId="40558" xr:uid="{7D1ED917-B5EE-4340-8D28-E245E19C77DC}"/>
    <cellStyle name="Comma 10 2 2 9" xfId="7422" xr:uid="{103863D8-470C-4C64-BFCA-0F335984100C}"/>
    <cellStyle name="Comma 10 2 2 9 2" xfId="19407" xr:uid="{44006D5F-A61C-44A3-88CA-40573095E4F1}"/>
    <cellStyle name="Comma 10 2 2 9 3" xfId="26354" xr:uid="{30B63B50-648D-410A-BD08-A494ECB9B8C0}"/>
    <cellStyle name="Comma 10 2 2 9 4" xfId="41229" xr:uid="{BEF0B68C-E98C-4360-AE63-089C21B5DB84}"/>
    <cellStyle name="Comma 10 2 3" xfId="382" xr:uid="{00000000-0005-0000-0000-00007D010000}"/>
    <cellStyle name="Comma 10 2 3 10" xfId="30648" xr:uid="{3E598885-33AC-4103-922A-117CE39F77C8}"/>
    <cellStyle name="Comma 10 2 3 2" xfId="383" xr:uid="{00000000-0005-0000-0000-00007E010000}"/>
    <cellStyle name="Comma 10 2 3 2 10" xfId="33385" xr:uid="{4F0E9029-7681-4E18-9535-593A9B666043}"/>
    <cellStyle name="Comma 10 2 3 2 2" xfId="5268" xr:uid="{19AA1D5E-8316-40DE-8B92-78F35320F273}"/>
    <cellStyle name="Comma 10 2 3 2 2 2" xfId="10660" xr:uid="{2D9CEE5D-8C10-49C3-8C4D-A8507B35CF6F}"/>
    <cellStyle name="Comma 10 2 3 2 2 2 2" xfId="15373" xr:uid="{7CB61158-B3B3-49D6-860F-74D32FF3B66B}"/>
    <cellStyle name="Comma 10 2 3 2 2 2 2 2" xfId="23110" xr:uid="{0A91D555-4140-48A7-A636-31B3952EC3C0}"/>
    <cellStyle name="Comma 10 2 3 2 2 2 2 3" xfId="29965" xr:uid="{526693DF-FA2A-4FB5-B92E-451BE9A24C91}"/>
    <cellStyle name="Comma 10 2 3 2 2 2 2 4" xfId="44849" xr:uid="{5F325AA5-E840-4447-8FB6-F900BBCAD7C4}"/>
    <cellStyle name="Comma 10 2 3 2 2 2 3" xfId="21062" xr:uid="{3464C9D2-2046-43BC-B79A-D554C2D54756}"/>
    <cellStyle name="Comma 10 2 3 2 2 2 4" xfId="27960" xr:uid="{48510658-1BF3-43D0-9AA2-7513225CB87D}"/>
    <cellStyle name="Comma 10 2 3 2 2 2 5" xfId="42848" xr:uid="{BB62AB92-45C2-4CF8-9A49-8821E21DC522}"/>
    <cellStyle name="Comma 10 2 3 2 2 3" xfId="13926" xr:uid="{6B3DD67E-4867-43CE-B20F-937AB4C99313}"/>
    <cellStyle name="Comma 10 2 3 2 2 3 2" xfId="22552" xr:uid="{305DBE24-11B0-4FE8-9FE9-E53447DDAB11}"/>
    <cellStyle name="Comma 10 2 3 2 2 3 3" xfId="29418" xr:uid="{141CC2BF-5DF7-422D-875F-A87A88C53E35}"/>
    <cellStyle name="Comma 10 2 3 2 2 3 4" xfId="44303" xr:uid="{E1E7CA48-C325-4E9E-856E-9DAC2D024143}"/>
    <cellStyle name="Comma 10 2 3 2 2 4" xfId="18405" xr:uid="{D684EBDA-AC7A-4B64-A0B1-3D7864178675}"/>
    <cellStyle name="Comma 10 2 3 2 2 5" xfId="25382" xr:uid="{98EB8E7B-9F0E-4A2C-B825-E7B80FD84616}"/>
    <cellStyle name="Comma 10 2 3 2 2 6" xfId="33926" xr:uid="{7E6F4B00-BAAA-41DD-BCEC-21CB1F7589B6}"/>
    <cellStyle name="Comma 10 2 3 2 2 7" xfId="40260" xr:uid="{FE1ED2D2-F2B7-4473-AC6F-518A1A9A535B}"/>
    <cellStyle name="Comma 10 2 3 2 3" xfId="4587" xr:uid="{1FE68462-C6E4-4C30-B8E4-C35FD3B46ACC}"/>
    <cellStyle name="Comma 10 2 3 2 3 2" xfId="10145" xr:uid="{058F582B-FF89-4A60-A465-98E9DD0A0B09}"/>
    <cellStyle name="Comma 10 2 3 2 3 2 2" xfId="20840" xr:uid="{EAAA9E5C-FAC0-4D28-BC95-325E9C419B28}"/>
    <cellStyle name="Comma 10 2 3 2 3 2 3" xfId="27748" xr:uid="{F614AA88-6061-4B00-B64A-7B6D3FBC7138}"/>
    <cellStyle name="Comma 10 2 3 2 3 2 4" xfId="42635" xr:uid="{BB01885F-5DE9-4514-AD12-51B6F512FC44}"/>
    <cellStyle name="Comma 10 2 3 2 3 3" xfId="14659" xr:uid="{9F793A4C-3918-4C32-AA6B-D8F983237FCD}"/>
    <cellStyle name="Comma 10 2 3 2 3 3 2" xfId="22830" xr:uid="{A0DC813D-D889-46C8-A5AD-6AEC87DA3B5F}"/>
    <cellStyle name="Comma 10 2 3 2 3 3 3" xfId="29692" xr:uid="{F791B574-864B-4905-BEAF-EAC3AD170020}"/>
    <cellStyle name="Comma 10 2 3 2 3 3 4" xfId="44575" xr:uid="{A8059DBB-899A-4CC6-BF65-24C979B8DAB0}"/>
    <cellStyle name="Comma 10 2 3 2 3 4" xfId="18137" xr:uid="{65E453EA-694B-4B31-AE53-7EE4C4250C17}"/>
    <cellStyle name="Comma 10 2 3 2 3 5" xfId="25118" xr:uid="{90BF31F4-5306-46D1-9338-1E4C419E1932}"/>
    <cellStyle name="Comma 10 2 3 2 3 6" xfId="39996" xr:uid="{76B81357-D9A1-4D00-8BC3-55141B4C9630}"/>
    <cellStyle name="Comma 10 2 3 2 4" xfId="6790" xr:uid="{572C9D05-ADBC-4AF2-AF0B-4A72C3338315}"/>
    <cellStyle name="Comma 10 2 3 2 4 2" xfId="12078" xr:uid="{CE3DFF23-0D2F-4EDC-8FE2-300E719745BB}"/>
    <cellStyle name="Comma 10 2 3 2 4 2 2" xfId="21798" xr:uid="{E59D8FFC-03AA-4A45-8925-AEFCAB2AA728}"/>
    <cellStyle name="Comma 10 2 3 2 4 2 3" xfId="28688" xr:uid="{54979749-4F64-424B-AE78-F775814810F5}"/>
    <cellStyle name="Comma 10 2 3 2 4 2 4" xfId="43576" xr:uid="{167A4849-7E4D-4750-9B62-1CFF0D6F0B20}"/>
    <cellStyle name="Comma 10 2 3 2 4 3" xfId="19151" xr:uid="{EF4A74C3-B753-47BA-A47A-7694F8EA9689}"/>
    <cellStyle name="Comma 10 2 3 2 4 4" xfId="26104" xr:uid="{FAC806B1-1530-403E-BF91-6C68F240C03D}"/>
    <cellStyle name="Comma 10 2 3 2 4 5" xfId="40980" xr:uid="{75F02CCE-0928-4E00-AA08-A5828D3FEDD8}"/>
    <cellStyle name="Comma 10 2 3 2 5" xfId="8824" xr:uid="{8113916D-D31F-4B54-BB3A-F6CA5CF9BEEF}"/>
    <cellStyle name="Comma 10 2 3 2 5 2" xfId="20041" xr:uid="{C0C6DD64-75BD-449A-83C7-EC59FF4FEEBA}"/>
    <cellStyle name="Comma 10 2 3 2 5 3" xfId="26971" xr:uid="{315981A1-1A0D-4A06-9C79-B3471F44AC3C}"/>
    <cellStyle name="Comma 10 2 3 2 5 4" xfId="41850" xr:uid="{58590BDB-8F64-40D7-BE04-011C1CA71346}"/>
    <cellStyle name="Comma 10 2 3 2 6" xfId="7848" xr:uid="{457445D3-497C-4D76-8F45-C335D33C62E4}"/>
    <cellStyle name="Comma 10 2 3 2 6 2" xfId="19568" xr:uid="{905B3EAE-B09D-4F10-82B5-FA47823E41F4}"/>
    <cellStyle name="Comma 10 2 3 2 6 3" xfId="26513" xr:uid="{B6358F83-873B-409E-9974-F96CE41460B8}"/>
    <cellStyle name="Comma 10 2 3 2 6 4" xfId="41389" xr:uid="{05325542-9484-4A2F-AA69-BB838A00AAC6}"/>
    <cellStyle name="Comma 10 2 3 2 7" xfId="13212" xr:uid="{224F8C36-F1D9-47A3-8313-A48C83FEAB18}"/>
    <cellStyle name="Comma 10 2 3 2 7 2" xfId="22270" xr:uid="{28281FC2-5B62-46E5-B7E5-7BABA191EADC}"/>
    <cellStyle name="Comma 10 2 3 2 7 3" xfId="29142" xr:uid="{E9D77C1C-0B02-44ED-A759-2B68D2434B88}"/>
    <cellStyle name="Comma 10 2 3 2 7 4" xfId="44028" xr:uid="{27B88B5C-9275-43AE-8EEC-92A31DC575AD}"/>
    <cellStyle name="Comma 10 2 3 2 8" xfId="3162" xr:uid="{866A72F7-ED52-4184-A276-2B00C2E5D6AA}"/>
    <cellStyle name="Comma 10 2 3 2 8 2" xfId="17333" xr:uid="{45774323-C8A1-4139-B730-C3E735E0179B}"/>
    <cellStyle name="Comma 10 2 3 2 8 3" xfId="24340" xr:uid="{BF392769-CF75-46B9-A55F-4F24789DBB85}"/>
    <cellStyle name="Comma 10 2 3 2 8 4" xfId="39219" xr:uid="{A592FA8A-0755-4A4B-AADF-964E707FB8F7}"/>
    <cellStyle name="Comma 10 2 3 2 9" xfId="15945" xr:uid="{67134298-4F53-4E96-AA56-B819A5CB85BC}"/>
    <cellStyle name="Comma 10 2 3 3" xfId="384" xr:uid="{00000000-0005-0000-0000-00007F010000}"/>
    <cellStyle name="Comma 10 2 3 3 2" xfId="4933" xr:uid="{3F8330B9-B4EC-4798-A27C-657C31AFDF1D}"/>
    <cellStyle name="Comma 10 2 3 3 2 2" xfId="10445" xr:uid="{97CC88EE-D53F-4ABC-AA7A-AA2FA84E18B0}"/>
    <cellStyle name="Comma 10 2 3 3 2 2 2" xfId="20960" xr:uid="{1156AAEC-0FE2-46F2-8958-2CD049527EE3}"/>
    <cellStyle name="Comma 10 2 3 3 2 2 3" xfId="27862" xr:uid="{14C1124B-539F-44A0-984F-8A25FE66E316}"/>
    <cellStyle name="Comma 10 2 3 3 2 2 4" xfId="42749" xr:uid="{D66FE704-E13F-43B7-AD93-7D8F0658042F}"/>
    <cellStyle name="Comma 10 2 3 3 2 3" xfId="15031" xr:uid="{62360D94-83A6-4128-B315-46BB006F271A}"/>
    <cellStyle name="Comma 10 2 3 3 2 3 2" xfId="22972" xr:uid="{3414B0B2-7DB5-4F00-A4F8-EB2D7A114154}"/>
    <cellStyle name="Comma 10 2 3 3 2 3 3" xfId="29830" xr:uid="{3F26A9A3-1AEC-4485-A566-B4206A449203}"/>
    <cellStyle name="Comma 10 2 3 3 2 3 4" xfId="44713" xr:uid="{D429A259-2266-4208-AF42-D995A5486506}"/>
    <cellStyle name="Comma 10 2 3 3 2 4" xfId="18272" xr:uid="{060A075D-21DD-4949-87F0-95CDB3E70362}"/>
    <cellStyle name="Comma 10 2 3 3 2 5" xfId="25248" xr:uid="{F891CCD3-65E6-4CE0-A467-5A607CA22D2B}"/>
    <cellStyle name="Comma 10 2 3 3 2 6" xfId="40127" xr:uid="{8CEECD4D-3133-4B88-9085-47DC2A4ECEDD}"/>
    <cellStyle name="Comma 10 2 3 3 3" xfId="7118" xr:uid="{F9862EB6-966B-4F20-8E79-7EB840E9A42B}"/>
    <cellStyle name="Comma 10 2 3 3 3 2" xfId="12404" xr:uid="{09FD91FA-898B-42C3-B6B4-25097E39CAE5}"/>
    <cellStyle name="Comma 10 2 3 3 3 2 2" xfId="21921" xr:uid="{2E17D8BE-5BC5-4A82-9242-2C50B99F8F85}"/>
    <cellStyle name="Comma 10 2 3 3 3 2 3" xfId="28806" xr:uid="{675BB8EE-0C85-42C0-8BA3-6CE0F0C33803}"/>
    <cellStyle name="Comma 10 2 3 3 3 2 4" xfId="43694" xr:uid="{1FC79CFE-421B-49A2-AB7C-DF31FAEF9AE0}"/>
    <cellStyle name="Comma 10 2 3 3 3 3" xfId="19271" xr:uid="{934EF5B6-1D01-43E1-BA7E-B7441B91921D}"/>
    <cellStyle name="Comma 10 2 3 3 3 4" xfId="26222" xr:uid="{26ACB5BF-4661-4126-B55C-C65907A94524}"/>
    <cellStyle name="Comma 10 2 3 3 3 5" xfId="41097" xr:uid="{9CE399DE-B31F-4D77-86B3-EE270DA533C9}"/>
    <cellStyle name="Comma 10 2 3 3 4" xfId="8261" xr:uid="{285D0BDA-CE7A-4571-A241-F8E3A3EBCB96}"/>
    <cellStyle name="Comma 10 2 3 3 4 2" xfId="19735" xr:uid="{AF7F6BF7-EFDA-4DA5-B380-087606DEB344}"/>
    <cellStyle name="Comma 10 2 3 3 4 3" xfId="26673" xr:uid="{DCE3151F-6339-45F6-99D8-413AD4FFD606}"/>
    <cellStyle name="Comma 10 2 3 3 4 4" xfId="41550" xr:uid="{2B1DCFEA-A058-4E10-8242-4026BCF7827D}"/>
    <cellStyle name="Comma 10 2 3 3 5" xfId="13584" xr:uid="{30D9B812-C126-4075-A0AB-D41D7E504EEC}"/>
    <cellStyle name="Comma 10 2 3 3 5 2" xfId="22413" xr:uid="{5994709D-A7A0-4761-8638-F45A12582E89}"/>
    <cellStyle name="Comma 10 2 3 3 5 3" xfId="29281" xr:uid="{4B9AA248-9112-41DC-A8F9-3750EE1099F3}"/>
    <cellStyle name="Comma 10 2 3 3 5 4" xfId="44166" xr:uid="{3D07A6A1-B652-4704-B091-5592787046D1}"/>
    <cellStyle name="Comma 10 2 3 3 6" xfId="3673" xr:uid="{A9D67A54-2F54-46E5-B9BC-A05972D04622}"/>
    <cellStyle name="Comma 10 2 3 3 6 2" xfId="17698" xr:uid="{1329FA9D-CD1A-41D9-97AF-6FA8C95020ED}"/>
    <cellStyle name="Comma 10 2 3 3 6 3" xfId="24704" xr:uid="{29808724-02C3-4F2B-8312-1D561CFEDF31}"/>
    <cellStyle name="Comma 10 2 3 3 6 4" xfId="39582" xr:uid="{A367D23D-82D6-4964-B319-070D53FF898E}"/>
    <cellStyle name="Comma 10 2 3 3 7" xfId="15946" xr:uid="{F38323B7-2D71-4216-BA5D-4C96C3773258}"/>
    <cellStyle name="Comma 10 2 3 3 8" xfId="32682" xr:uid="{287FF590-7D9B-4EF9-9F10-C29234FADF41}"/>
    <cellStyle name="Comma 10 2 3 4" xfId="4146" xr:uid="{82FDEF09-E019-4CD2-8DA2-B263692ECD17}"/>
    <cellStyle name="Comma 10 2 3 4 2" xfId="9747" xr:uid="{180B1856-B483-401A-85C2-DB1C9EC4F01F}"/>
    <cellStyle name="Comma 10 2 3 4 2 2" xfId="20678" xr:uid="{4A07FC93-8389-48F4-A282-6952B97B75C8}"/>
    <cellStyle name="Comma 10 2 3 4 2 3" xfId="27592" xr:uid="{89B46CE7-7694-40B0-9654-643D7469C74E}"/>
    <cellStyle name="Comma 10 2 3 4 2 4" xfId="42479" xr:uid="{E1A19A1D-3F8F-4416-8FE3-EF01D33A82D2}"/>
    <cellStyle name="Comma 10 2 3 4 3" xfId="14319" xr:uid="{A0B21E35-FF73-48EA-90AE-359ACB686C62}"/>
    <cellStyle name="Comma 10 2 3 4 3 2" xfId="22696" xr:uid="{0A76B872-DECD-4032-9FF9-4E552F1A5642}"/>
    <cellStyle name="Comma 10 2 3 4 3 3" xfId="29557" xr:uid="{F2AC81B6-D45B-4536-826A-DC15FCF6F10A}"/>
    <cellStyle name="Comma 10 2 3 4 3 4" xfId="44441" xr:uid="{263940BB-ECFC-416F-8703-425E71861F6F}"/>
    <cellStyle name="Comma 10 2 3 4 4" xfId="17967" xr:uid="{D2EF53DB-FBCF-4014-9958-1FE5EC9811A7}"/>
    <cellStyle name="Comma 10 2 3 4 5" xfId="24961" xr:uid="{5B31C306-2470-4878-AEB5-B1C2E53A9BA4}"/>
    <cellStyle name="Comma 10 2 3 4 6" xfId="33841" xr:uid="{57FF3246-DD08-47E3-A46C-C388C1DA2F6F}"/>
    <cellStyle name="Comma 10 2 3 4 7" xfId="39840" xr:uid="{B6B592EF-B669-4386-AC0C-C0E8F6F962FF}"/>
    <cellStyle name="Comma 10 2 3 5" xfId="6060" xr:uid="{07ED9D94-C95C-426A-9669-37DDE42B502C}"/>
    <cellStyle name="Comma 10 2 3 5 2" xfId="11356" xr:uid="{F79B8AE1-DE3A-4BE8-A5FD-C13BCBF8A9B7}"/>
    <cellStyle name="Comma 10 2 3 5 2 2" xfId="21476" xr:uid="{C5419363-220E-4D4B-B882-0C0C78066728}"/>
    <cellStyle name="Comma 10 2 3 5 2 3" xfId="28373" xr:uid="{D00914B8-738B-4666-A630-4A11570BC6C9}"/>
    <cellStyle name="Comma 10 2 3 5 2 4" xfId="43262" xr:uid="{6FFDEFA7-0386-42C4-9CDD-80F33568CFFE}"/>
    <cellStyle name="Comma 10 2 3 5 3" xfId="18829" xr:uid="{5E97C168-E129-4B4F-AE50-F39F5C99164A}"/>
    <cellStyle name="Comma 10 2 3 5 4" xfId="25788" xr:uid="{6954D1D3-FC9E-417A-B7BA-43899F8F247E}"/>
    <cellStyle name="Comma 10 2 3 5 5" xfId="40665" xr:uid="{52D66299-6DD9-486B-AB09-12E3DECE81E4}"/>
    <cellStyle name="Comma 10 2 3 6" xfId="7501" xr:uid="{61D94DA8-FC69-4D43-9720-3A1A007C691B}"/>
    <cellStyle name="Comma 10 2 3 6 2" xfId="19436" xr:uid="{8A183053-2997-4D64-A3C4-801B3B933208}"/>
    <cellStyle name="Comma 10 2 3 6 3" xfId="26382" xr:uid="{D464414E-77D8-4B47-BA37-3E42F4092D3D}"/>
    <cellStyle name="Comma 10 2 3 6 4" xfId="41257" xr:uid="{84FE4BAA-D686-41D4-BB73-68D0E3C1B0D0}"/>
    <cellStyle name="Comma 10 2 3 7" xfId="12865" xr:uid="{0EA701E9-E396-4014-8296-D6EB0566CAB4}"/>
    <cellStyle name="Comma 10 2 3 7 2" xfId="22127" xr:uid="{958DC419-F495-441C-BFB7-57A452F2F863}"/>
    <cellStyle name="Comma 10 2 3 7 3" xfId="29001" xr:uid="{CB06C8ED-4457-44A1-B870-EB253B828072}"/>
    <cellStyle name="Comma 10 2 3 7 4" xfId="43889" xr:uid="{89EC2BD0-C262-41C2-BE8D-12958135060E}"/>
    <cellStyle name="Comma 10 2 3 8" xfId="2773" xr:uid="{9F4D467C-ACA5-42C3-A9E0-919C1AE05503}"/>
    <cellStyle name="Comma 10 2 3 8 2" xfId="17120" xr:uid="{1F2BE554-5392-4A26-BA8C-BC10C67E0CAF}"/>
    <cellStyle name="Comma 10 2 3 8 3" xfId="24128" xr:uid="{C3C08DFE-64C9-4456-9126-AE49E5FE5910}"/>
    <cellStyle name="Comma 10 2 3 8 4" xfId="39009" xr:uid="{83253129-CA5D-4473-A022-05A10DB8B073}"/>
    <cellStyle name="Comma 10 2 3 9" xfId="15944" xr:uid="{641F94BF-D937-45AF-AC68-F971F36E3FBB}"/>
    <cellStyle name="Comma 10 2 4" xfId="385" xr:uid="{00000000-0005-0000-0000-000080010000}"/>
    <cellStyle name="Comma 10 2 4 2" xfId="5113" xr:uid="{63020264-7D72-4DC3-998E-DEE600B7DF6B}"/>
    <cellStyle name="Comma 10 2 4 2 2" xfId="10505" xr:uid="{ADD0FC3E-F50A-44CE-BF93-1F78098DD4AA}"/>
    <cellStyle name="Comma 10 2 4 2 2 2" xfId="386" xr:uid="{00000000-0005-0000-0000-000081010000}"/>
    <cellStyle name="Comma 10 2 4 2 2 2 10" xfId="7316" xr:uid="{2CD4A465-4A5A-4F86-A627-F7D628E096F9}"/>
    <cellStyle name="Comma 10 2 4 2 2 2 10 2" xfId="19354" xr:uid="{900AD452-8A3F-4001-A115-7855050E85CA}"/>
    <cellStyle name="Comma 10 2 4 2 2 2 10 3" xfId="26303" xr:uid="{4AADF2DF-024B-4BDC-B381-A3295A3B3B01}"/>
    <cellStyle name="Comma 10 2 4 2 2 2 10 4" xfId="41178" xr:uid="{161AB3A3-E35E-4FA5-8D44-11570BD6C449}"/>
    <cellStyle name="Comma 10 2 4 2 2 2 11" xfId="12628" xr:uid="{6891D483-24E6-4B5D-A39E-D7C32F5C9DE3}"/>
    <cellStyle name="Comma 10 2 4 2 2 2 11 2" xfId="22023" xr:uid="{796FEC28-4C8A-4C5E-82D9-437E62E325EA}"/>
    <cellStyle name="Comma 10 2 4 2 2 2 11 3" xfId="28904" xr:uid="{C5462F9F-2D18-4329-A41D-B18AA7C04E53}"/>
    <cellStyle name="Comma 10 2 4 2 2 2 11 4" xfId="43793" xr:uid="{01876FDE-0084-465F-B10A-457627F8413B}"/>
    <cellStyle name="Comma 10 2 4 2 2 2 12" xfId="2506" xr:uid="{26DA8E21-00C7-4DE9-AFF4-C5BC1B322B52}"/>
    <cellStyle name="Comma 10 2 4 2 2 2 12 2" xfId="16975" xr:uid="{02BC7A5D-15D0-4E7D-9B42-4A75739496AE}"/>
    <cellStyle name="Comma 10 2 4 2 2 2 12 3" xfId="23983" xr:uid="{DF008D8C-811B-42F6-94AC-D4D447AB5346}"/>
    <cellStyle name="Comma 10 2 4 2 2 2 12 4" xfId="38863" xr:uid="{43C73E07-753B-4F0F-AA3A-35042FEBA70B}"/>
    <cellStyle name="Comma 10 2 4 2 2 2 13" xfId="15948" xr:uid="{D0B9B2D6-50B2-408D-8CDB-27E52BD69BD7}"/>
    <cellStyle name="Comma 10 2 4 2 2 2 2" xfId="387" xr:uid="{00000000-0005-0000-0000-000082010000}"/>
    <cellStyle name="Comma 10 2 4 2 2 2 2 10" xfId="2667" xr:uid="{D5AABC28-2FF1-4BD7-AE9E-636659FE4401}"/>
    <cellStyle name="Comma 10 2 4 2 2 2 2 10 2" xfId="17074" xr:uid="{46785E4C-A5AD-4BF2-AA11-9CB15DB5B278}"/>
    <cellStyle name="Comma 10 2 4 2 2 2 2 10 3" xfId="24083" xr:uid="{0B083380-C3D9-406C-A692-DBA3B9AC125F}"/>
    <cellStyle name="Comma 10 2 4 2 2 2 2 10 4" xfId="38963" xr:uid="{E99ACA8F-39D0-439A-AA84-1BDCAF5454F2}"/>
    <cellStyle name="Comma 10 2 4 2 2 2 2 11" xfId="15949" xr:uid="{74FB1A3D-D3D8-4777-96EC-5E6D11AAD2F4}"/>
    <cellStyle name="Comma 10 2 4 2 2 2 2 2" xfId="388" xr:uid="{00000000-0005-0000-0000-000083010000}"/>
    <cellStyle name="Comma 10 2 4 2 2 2 2 2 2" xfId="389" xr:uid="{00000000-0005-0000-0000-000084010000}"/>
    <cellStyle name="Comma 10 2 4 2 2 2 2 2 2 2" xfId="5322" xr:uid="{D3E60E87-259E-4273-A22F-1949E39F8E40}"/>
    <cellStyle name="Comma 10 2 4 2 2 2 2 2 2 2 2" xfId="10714" xr:uid="{3BBE4145-069C-43BF-B566-14DFF46C72B0}"/>
    <cellStyle name="Comma 10 2 4 2 2 2 2 2 2 2 2 2" xfId="15427" xr:uid="{78311D0F-984A-477F-A9C8-9A08038FAAFA}"/>
    <cellStyle name="Comma 10 2 4 2 2 2 2 2 2 2 2 2 2" xfId="23124" xr:uid="{6B36720F-D974-4B94-BB6C-6ADE0BA9285E}"/>
    <cellStyle name="Comma 10 2 4 2 2 2 2 2 2 2 2 2 3" xfId="29978" xr:uid="{1CFC7BA4-A714-45BC-B849-67FBC043BAA0}"/>
    <cellStyle name="Comma 10 2 4 2 2 2 2 2 2 2 2 2 4" xfId="44862" xr:uid="{31EFF871-7F31-47E1-B21D-D134343B1A95}"/>
    <cellStyle name="Comma 10 2 4 2 2 2 2 2 2 2 2 3" xfId="21075" xr:uid="{C913E988-CED7-45F2-9A98-FB4976D01BBD}"/>
    <cellStyle name="Comma 10 2 4 2 2 2 2 2 2 2 2 4" xfId="27973" xr:uid="{377D7AEC-8EF9-44A6-9864-E04B51048F53}"/>
    <cellStyle name="Comma 10 2 4 2 2 2 2 2 2 2 2 5" xfId="42861" xr:uid="{0E87A7AB-2863-40F1-8F0E-6D8937CF0BAE}"/>
    <cellStyle name="Comma 10 2 4 2 2 2 2 2 2 2 3" xfId="13980" xr:uid="{DEAD0FCF-C2C4-4C7A-B9AF-2DA8140CD8DD}"/>
    <cellStyle name="Comma 10 2 4 2 2 2 2 2 2 2 3 2" xfId="22566" xr:uid="{0BB1DCED-41D1-49B5-82DB-AFFB2EB11089}"/>
    <cellStyle name="Comma 10 2 4 2 2 2 2 2 2 2 3 3" xfId="29431" xr:uid="{11DE9A57-994F-4B97-AE40-F222FC493E43}"/>
    <cellStyle name="Comma 10 2 4 2 2 2 2 2 2 2 3 4" xfId="44316" xr:uid="{C51AEDDE-F67A-47B8-928F-D86103CC471E}"/>
    <cellStyle name="Comma 10 2 4 2 2 2 2 2 2 2 4" xfId="18419" xr:uid="{056FFE50-1831-4AA9-8F80-BDFA0747F5F3}"/>
    <cellStyle name="Comma 10 2 4 2 2 2 2 2 2 2 5" xfId="25395" xr:uid="{F4F1F0A2-CD5B-4505-8126-1C9E0F986CC4}"/>
    <cellStyle name="Comma 10 2 4 2 2 2 2 2 2 2 6" xfId="40273" xr:uid="{8FEA6934-CC75-40F5-A458-6F89E3E541CF}"/>
    <cellStyle name="Comma 10 2 4 2 2 2 2 2 2 3" xfId="4637" xr:uid="{5ABF9EFF-F279-49E6-92AF-2CDFACFCEBC0}"/>
    <cellStyle name="Comma 10 2 4 2 2 2 2 2 2 3 2" xfId="10195" xr:uid="{FF540A87-95F0-4F21-AEBF-8311E4FAC833}"/>
    <cellStyle name="Comma 10 2 4 2 2 2 2 2 2 3 2 2" xfId="20855" xr:uid="{E0258149-7A53-4192-B430-0BFDBC497EAD}"/>
    <cellStyle name="Comma 10 2 4 2 2 2 2 2 2 3 2 3" xfId="27761" xr:uid="{40BAEEBC-0E13-4568-96DA-D0CD19C16C6B}"/>
    <cellStyle name="Comma 10 2 4 2 2 2 2 2 2 3 2 4" xfId="42648" xr:uid="{F62BA90E-4B86-4148-ADE1-3017F797B640}"/>
    <cellStyle name="Comma 10 2 4 2 2 2 2 2 2 3 3" xfId="14713" xr:uid="{96B3DB32-0F69-49B8-835A-E70802EB5CC4}"/>
    <cellStyle name="Comma 10 2 4 2 2 2 2 2 2 3 3 2" xfId="22843" xr:uid="{79B0AC02-CD5F-4D43-9D79-87747768DE2C}"/>
    <cellStyle name="Comma 10 2 4 2 2 2 2 2 2 3 3 3" xfId="29705" xr:uid="{8CD755D0-BCD4-4CE7-A563-E7D33895D0D1}"/>
    <cellStyle name="Comma 10 2 4 2 2 2 2 2 2 3 3 4" xfId="44588" xr:uid="{867F8EBA-9B69-418B-88F2-F3761005460C}"/>
    <cellStyle name="Comma 10 2 4 2 2 2 2 2 2 3 4" xfId="18151" xr:uid="{883AF30E-D4CA-4CEB-B56C-D1721314977C}"/>
    <cellStyle name="Comma 10 2 4 2 2 2 2 2 2 3 5" xfId="25131" xr:uid="{F5E1E542-93D3-410C-98EB-36D2B33355D1}"/>
    <cellStyle name="Comma 10 2 4 2 2 2 2 2 2 3 6" xfId="40010" xr:uid="{36417C62-A4C1-4A14-A0D1-3BC887D5DFEA}"/>
    <cellStyle name="Comma 10 2 4 2 2 2 2 2 2 4" xfId="6842" xr:uid="{D2CBA5F0-FCDC-42CC-AD9D-DA7BDC62BF2F}"/>
    <cellStyle name="Comma 10 2 4 2 2 2 2 2 2 4 2" xfId="12130" xr:uid="{5DE4F373-7533-4EE4-9627-760D7B0D6FC8}"/>
    <cellStyle name="Comma 10 2 4 2 2 2 2 2 2 4 2 2" xfId="21810" xr:uid="{9342AB02-1A10-431C-9DD6-5860528A2929}"/>
    <cellStyle name="Comma 10 2 4 2 2 2 2 2 2 4 2 3" xfId="28701" xr:uid="{15C6D30E-BB89-4194-8467-3A33A6BD8D0B}"/>
    <cellStyle name="Comma 10 2 4 2 2 2 2 2 2 4 2 4" xfId="43588" xr:uid="{04F7F065-59A1-43D0-AE04-565487191C96}"/>
    <cellStyle name="Comma 10 2 4 2 2 2 2 2 2 4 3" xfId="19163" xr:uid="{4EC8C6D4-738D-4CCA-BF86-845E4AFB7E70}"/>
    <cellStyle name="Comma 10 2 4 2 2 2 2 2 2 4 4" xfId="26116" xr:uid="{7845FF55-7A10-4E79-A26E-10C649320C03}"/>
    <cellStyle name="Comma 10 2 4 2 2 2 2 2 2 4 5" xfId="40992" xr:uid="{24852E2E-93FA-490F-8C14-CB5740384F1F}"/>
    <cellStyle name="Comma 10 2 4 2 2 2 2 2 2 5" xfId="8835" xr:uid="{284FB57F-DD42-4337-B2CA-05C7F3D59B80}"/>
    <cellStyle name="Comma 10 2 4 2 2 2 2 2 2 5 2" xfId="20052" xr:uid="{55C8F2AC-03CE-4233-AA01-2D1EED071B0C}"/>
    <cellStyle name="Comma 10 2 4 2 2 2 2 2 2 5 3" xfId="26982" xr:uid="{EDF6287E-7C0E-47CF-A597-F0B6D6005B96}"/>
    <cellStyle name="Comma 10 2 4 2 2 2 2 2 2 5 4" xfId="41861" xr:uid="{C44FEF96-7E34-4E66-822C-4C892ED48A9D}"/>
    <cellStyle name="Comma 10 2 4 2 2 2 2 2 2 6" xfId="7902" xr:uid="{AB60FD80-CDDA-4B17-9EA7-F9D552053BEB}"/>
    <cellStyle name="Comma 10 2 4 2 2 2 2 2 2 6 2" xfId="19582" xr:uid="{B4F4B1A8-295A-4C74-BC01-CCC9B3ABB12D}"/>
    <cellStyle name="Comma 10 2 4 2 2 2 2 2 2 6 3" xfId="26526" xr:uid="{DA326B6E-CDC4-4ADE-9A0C-D8682443B1BB}"/>
    <cellStyle name="Comma 10 2 4 2 2 2 2 2 2 6 4" xfId="41402" xr:uid="{C5F82111-CE65-4791-A9CB-C69BA0A94F77}"/>
    <cellStyle name="Comma 10 2 4 2 2 2 2 2 2 7" xfId="13266" xr:uid="{35EFDFC3-2232-4743-835B-9D927A0E64F0}"/>
    <cellStyle name="Comma 10 2 4 2 2 2 2 2 2 7 2" xfId="22283" xr:uid="{3A96A8EA-CFF8-418B-9AF5-6F0F34384DCD}"/>
    <cellStyle name="Comma 10 2 4 2 2 2 2 2 2 7 3" xfId="29155" xr:uid="{8101DD9C-5570-42C5-A987-06BA4D8FFA57}"/>
    <cellStyle name="Comma 10 2 4 2 2 2 2 2 2 7 4" xfId="44041" xr:uid="{C699C317-B430-4D0E-AD12-16266494FF26}"/>
    <cellStyle name="Comma 10 2 4 2 2 2 2 2 2 8" xfId="3175" xr:uid="{ADA7B73B-3274-45FC-9A36-39AE0BD55FAF}"/>
    <cellStyle name="Comma 10 2 4 2 2 2 2 2 2 8 2" xfId="17346" xr:uid="{9043B1AB-A9A7-46FF-A424-5CB36FB92969}"/>
    <cellStyle name="Comma 10 2 4 2 2 2 2 2 2 8 3" xfId="24353" xr:uid="{3D5A2824-0267-4554-B83A-060357EDB40E}"/>
    <cellStyle name="Comma 10 2 4 2 2 2 2 2 2 8 4" xfId="39232" xr:uid="{A9382870-6CFE-4E33-BE1B-4034CA3B907C}"/>
    <cellStyle name="Comma 10 2 4 2 2 2 2 2 2 9" xfId="15951" xr:uid="{E1E56AE1-CE06-47CF-8282-F12D74D3DF3B}"/>
    <cellStyle name="Comma 10 2 4 2 2 2 2 2 3" xfId="4985" xr:uid="{F71B5AA2-0C0E-4165-B53C-EDBA36A3A31A}"/>
    <cellStyle name="Comma 10 2 4 2 2 2 2 2 3 2" xfId="7172" xr:uid="{54922D60-A93F-4F31-B220-1B96AD4181CB}"/>
    <cellStyle name="Comma 10 2 4 2 2 2 2 2 3 2 2" xfId="12458" xr:uid="{9DEC85BC-2494-458A-9F2D-6FD6C462589E}"/>
    <cellStyle name="Comma 10 2 4 2 2 2 2 2 3 2 2 2" xfId="21935" xr:uid="{9F236B69-6429-491A-A3AD-D705A3601A8D}"/>
    <cellStyle name="Comma 10 2 4 2 2 2 2 2 3 2 2 3" xfId="28819" xr:uid="{E6A5936E-27F3-47BF-974C-0378A859E4EB}"/>
    <cellStyle name="Comma 10 2 4 2 2 2 2 2 3 2 2 4" xfId="43707" xr:uid="{78BD9469-8132-49A9-9FCC-0136801315F4}"/>
    <cellStyle name="Comma 10 2 4 2 2 2 2 2 3 2 3" xfId="15085" xr:uid="{B78D2083-80AD-4FA0-B146-F864B96CE854}"/>
    <cellStyle name="Comma 10 2 4 2 2 2 2 2 3 2 3 2" xfId="22987" xr:uid="{17FFF926-D38D-47B1-820F-ED5C41B1E1EC}"/>
    <cellStyle name="Comma 10 2 4 2 2 2 2 2 3 2 3 3" xfId="29843" xr:uid="{1A336C49-F745-458C-B230-2DA1D3B099A9}"/>
    <cellStyle name="Comma 10 2 4 2 2 2 2 2 3 2 3 4" xfId="44726" xr:uid="{9090B63A-DCC7-4AC0-83DB-B3B60C1607B6}"/>
    <cellStyle name="Comma 10 2 4 2 2 2 2 2 3 2 4" xfId="19284" xr:uid="{4186161B-34E4-4CD4-AD40-2FF40BA50849}"/>
    <cellStyle name="Comma 10 2 4 2 2 2 2 2 3 2 5" xfId="26235" xr:uid="{3FEF7538-3966-4874-88F1-FD0C5C9CE616}"/>
    <cellStyle name="Comma 10 2 4 2 2 2 2 2 3 2 6" xfId="41110" xr:uid="{57F07709-9D3F-42B9-9A2D-9530139D2AB0}"/>
    <cellStyle name="Comma 10 2 4 2 2 2 2 2 3 3" xfId="8315" xr:uid="{92D23DD2-2387-4940-884B-772BC020F661}"/>
    <cellStyle name="Comma 10 2 4 2 2 2 2 2 3 3 2" xfId="19749" xr:uid="{627995C6-110E-4973-A0BC-FF10D405095A}"/>
    <cellStyle name="Comma 10 2 4 2 2 2 2 2 3 3 3" xfId="26687" xr:uid="{FF87202A-83A0-4A07-A8A7-886FDB9571DF}"/>
    <cellStyle name="Comma 10 2 4 2 2 2 2 2 3 3 4" xfId="41563" xr:uid="{CFCD07C5-A931-4299-9108-0FF29AF72EEE}"/>
    <cellStyle name="Comma 10 2 4 2 2 2 2 2 3 4" xfId="13638" xr:uid="{A8E7A40E-FF67-4CD1-8535-3644E918C6A8}"/>
    <cellStyle name="Comma 10 2 4 2 2 2 2 2 3 4 2" xfId="22427" xr:uid="{C2018528-C66E-41C1-8817-791B72D0EFA5}"/>
    <cellStyle name="Comma 10 2 4 2 2 2 2 2 3 4 3" xfId="29295" xr:uid="{DAF12B8F-4A97-4A07-868B-B55332BD058A}"/>
    <cellStyle name="Comma 10 2 4 2 2 2 2 2 3 4 4" xfId="44179" xr:uid="{3D55AB34-7C01-40B3-B234-511B01C037F5}"/>
    <cellStyle name="Comma 10 2 4 2 2 2 2 2 3 5" xfId="18285" xr:uid="{0D0945D1-4F29-464F-9DBA-1FACAB8FF759}"/>
    <cellStyle name="Comma 10 2 4 2 2 2 2 2 3 6" xfId="25261" xr:uid="{CADA2E85-4002-43C8-9335-C496506D8A6E}"/>
    <cellStyle name="Comma 10 2 4 2 2 2 2 2 3 7" xfId="40140" xr:uid="{84107757-E2DC-4C6C-9AE7-0309589D2765}"/>
    <cellStyle name="Comma 10 2 4 2 2 2 2 2 4" xfId="4318" xr:uid="{A80B808E-F2DE-4AE6-81DC-6FCF24E2469E}"/>
    <cellStyle name="Comma 10 2 4 2 2 2 2 2 4 2" xfId="9907" xr:uid="{F68F0FA6-1F55-464D-9947-ACD3E0A38052}"/>
    <cellStyle name="Comma 10 2 4 2 2 2 2 2 4 2 2" xfId="20733" xr:uid="{6A27CA36-CF6F-411F-8340-B518086A7535}"/>
    <cellStyle name="Comma 10 2 4 2 2 2 2 2 4 2 3" xfId="27647" xr:uid="{DCEB8324-00E6-434D-BF91-D4D83C18A382}"/>
    <cellStyle name="Comma 10 2 4 2 2 2 2 2 4 2 4" xfId="42534" xr:uid="{61AAE11B-CD75-4AC9-A80D-41717C7E955D}"/>
    <cellStyle name="Comma 10 2 4 2 2 2 2 2 4 3" xfId="14373" xr:uid="{8F4585AF-D5D0-410C-9F96-8778EF7547BC}"/>
    <cellStyle name="Comma 10 2 4 2 2 2 2 2 4 3 2" xfId="22709" xr:uid="{9AF3E5C4-6419-4BF4-B7DB-CA728404696D}"/>
    <cellStyle name="Comma 10 2 4 2 2 2 2 2 4 3 3" xfId="29570" xr:uid="{24889655-BB9E-4B67-B1F3-0CF75DA85926}"/>
    <cellStyle name="Comma 10 2 4 2 2 2 2 2 4 3 4" xfId="44454" xr:uid="{84A3C08F-F27B-44FE-B93C-9AC46F430FF6}"/>
    <cellStyle name="Comma 10 2 4 2 2 2 2 2 4 4" xfId="18025" xr:uid="{DADA7C81-2D9A-4195-9BE4-C3598456FD0F}"/>
    <cellStyle name="Comma 10 2 4 2 2 2 2 2 4 5" xfId="25017" xr:uid="{8E8AECE3-3B88-4E0F-97AC-2728B34FF580}"/>
    <cellStyle name="Comma 10 2 4 2 2 2 2 2 4 6" xfId="39895" xr:uid="{C8C138FB-73BC-4E5A-A34A-75818D5CE1BF}"/>
    <cellStyle name="Comma 10 2 4 2 2 2 2 2 5" xfId="6527" xr:uid="{CE083FDD-3670-4310-8FD4-6308A9E5E8BD}"/>
    <cellStyle name="Comma 10 2 4 2 2 2 2 2 5 2" xfId="11815" xr:uid="{32770FE7-E6FF-493D-8D0B-DF06349C5762}"/>
    <cellStyle name="Comma 10 2 4 2 2 2 2 2 5 2 2" xfId="21700" xr:uid="{5E6AFF50-DC05-4C3F-8376-330205922BC2}"/>
    <cellStyle name="Comma 10 2 4 2 2 2 2 2 5 2 3" xfId="28591" xr:uid="{DB5D3D7D-E20C-4DC9-AE5F-7094D937BC72}"/>
    <cellStyle name="Comma 10 2 4 2 2 2 2 2 5 2 4" xfId="43478" xr:uid="{1A548CED-407D-471D-8B67-EE998A18DAA2}"/>
    <cellStyle name="Comma 10 2 4 2 2 2 2 2 5 3" xfId="19052" xr:uid="{FBC35AA2-417D-46F8-89BB-B4D6288366CF}"/>
    <cellStyle name="Comma 10 2 4 2 2 2 2 2 5 4" xfId="26006" xr:uid="{7F44631D-32C0-4F42-A446-4E11656148D6}"/>
    <cellStyle name="Comma 10 2 4 2 2 2 2 2 5 5" xfId="40883" xr:uid="{DCF329E1-1399-40D4-AE9E-92C32E18EB6B}"/>
    <cellStyle name="Comma 10 2 4 2 2 2 2 2 6" xfId="7555" xr:uid="{D7703C44-864B-45BC-9A07-A999E0C0F690}"/>
    <cellStyle name="Comma 10 2 4 2 2 2 2 2 6 2" xfId="19450" xr:uid="{B4621A32-E678-4EC3-8D04-E32D01392EB9}"/>
    <cellStyle name="Comma 10 2 4 2 2 2 2 2 6 3" xfId="26395" xr:uid="{F0CB663C-D36D-4397-B4DB-A228552536B1}"/>
    <cellStyle name="Comma 10 2 4 2 2 2 2 2 6 4" xfId="41270" xr:uid="{90AFE9FD-EE8E-4E22-99A0-197121120702}"/>
    <cellStyle name="Comma 10 2 4 2 2 2 2 2 7" xfId="12919" xr:uid="{3A5A98DF-F8E6-40E2-87BD-A21980876CE7}"/>
    <cellStyle name="Comma 10 2 4 2 2 2 2 2 7 2" xfId="22141" xr:uid="{291F45FD-A730-4FAC-B73C-F6833B78CDD2}"/>
    <cellStyle name="Comma 10 2 4 2 2 2 2 2 7 3" xfId="29014" xr:uid="{7F1856C9-22CC-4BD9-A28D-2A28E47B78B2}"/>
    <cellStyle name="Comma 10 2 4 2 2 2 2 2 7 4" xfId="43902" xr:uid="{63B491BC-BCBA-4A36-879D-10E619FE3F0E}"/>
    <cellStyle name="Comma 10 2 4 2 2 2 2 2 8" xfId="2827" xr:uid="{992DCC91-2E6F-4ADB-9FDD-E35DE93DFD72}"/>
    <cellStyle name="Comma 10 2 4 2 2 2 2 2 8 2" xfId="17135" xr:uid="{F1FBCE97-62AC-4B70-886D-A8824CBE2343}"/>
    <cellStyle name="Comma 10 2 4 2 2 2 2 2 8 3" xfId="24142" xr:uid="{E4256503-DE39-4721-8743-2FD1293B3809}"/>
    <cellStyle name="Comma 10 2 4 2 2 2 2 2 8 4" xfId="39022" xr:uid="{9BF387D3-22D4-4717-895C-60F69CB4AFDB}"/>
    <cellStyle name="Comma 10 2 4 2 2 2 2 2 9" xfId="15950" xr:uid="{3B41B0CC-A106-428E-8364-DCD05EF423CC}"/>
    <cellStyle name="Comma 10 2 4 2 2 2 2 3" xfId="390" xr:uid="{00000000-0005-0000-0000-000085010000}"/>
    <cellStyle name="Comma 10 2 4 2 2 2 2 3 2" xfId="5162" xr:uid="{DC79CC43-7809-4A4F-9501-96657EDFC229}"/>
    <cellStyle name="Comma 10 2 4 2 2 2 2 3 2 2" xfId="10554" xr:uid="{AB589914-3D53-4321-9CD4-3B02A693D22E}"/>
    <cellStyle name="Comma 10 2 4 2 2 2 2 3 2 2 2" xfId="15267" xr:uid="{1EBE4D3E-2B65-482C-A0B7-6D424C67FD2D}"/>
    <cellStyle name="Comma 10 2 4 2 2 2 2 3 2 2 2 2" xfId="23065" xr:uid="{A841A8D1-35DB-45E9-8BDE-ECD52D20CA51}"/>
    <cellStyle name="Comma 10 2 4 2 2 2 2 3 2 2 2 3" xfId="29920" xr:uid="{DA9A8D68-621B-4D8D-9C25-E615A490FAD1}"/>
    <cellStyle name="Comma 10 2 4 2 2 2 2 3 2 2 2 4" xfId="44804" xr:uid="{62F413B5-C08B-44C9-B3F4-05250B92DB7C}"/>
    <cellStyle name="Comma 10 2 4 2 2 2 2 3 2 2 3" xfId="21016" xr:uid="{4A5541F3-CAD8-4893-B350-F8E4A36E21F3}"/>
    <cellStyle name="Comma 10 2 4 2 2 2 2 3 2 2 4" xfId="27915" xr:uid="{DB388FBB-F924-477A-93E1-D869CF6C9072}"/>
    <cellStyle name="Comma 10 2 4 2 2 2 2 3 2 2 5" xfId="42803" xr:uid="{7A24B625-24E2-4283-B64F-E80E3CDBB5E2}"/>
    <cellStyle name="Comma 10 2 4 2 2 2 2 3 2 3" xfId="13820" xr:uid="{F148E920-510D-4239-8EFB-16035A6A4C1F}"/>
    <cellStyle name="Comma 10 2 4 2 2 2 2 3 2 3 2" xfId="22507" xr:uid="{FC6CAB37-3228-4798-ACB2-1E3A04EBB263}"/>
    <cellStyle name="Comma 10 2 4 2 2 2 2 3 2 3 3" xfId="29373" xr:uid="{4818D238-89DC-4414-9B2F-74EF1611F0D0}"/>
    <cellStyle name="Comma 10 2 4 2 2 2 2 3 2 3 4" xfId="44258" xr:uid="{136F552D-2AAF-4ACD-B145-9273D43BA923}"/>
    <cellStyle name="Comma 10 2 4 2 2 2 2 3 2 4" xfId="18359" xr:uid="{C063D41A-9ACE-4992-910B-3F65A7E08607}"/>
    <cellStyle name="Comma 10 2 4 2 2 2 2 3 2 5" xfId="25336" xr:uid="{3A2E2891-2926-479B-9C17-E962131AA1EE}"/>
    <cellStyle name="Comma 10 2 4 2 2 2 2 3 2 6" xfId="40215" xr:uid="{AB60D53A-22EA-45F6-814C-B8EB5F76A1B6}"/>
    <cellStyle name="Comma 10 2 4 2 2 2 2 3 3" xfId="4497" xr:uid="{26EEB607-79A5-4DA9-AE7D-9F35D75628A9}"/>
    <cellStyle name="Comma 10 2 4 2 2 2 2 3 3 2" xfId="10056" xr:uid="{780D4F3A-E089-4439-B459-A375ED036A47}"/>
    <cellStyle name="Comma 10 2 4 2 2 2 2 3 3 2 2" xfId="20802" xr:uid="{409AD235-B531-43B5-84F8-CBAE3B7DFF82}"/>
    <cellStyle name="Comma 10 2 4 2 2 2 2 3 3 2 3" xfId="27711" xr:uid="{092BC7A1-3718-4A20-9B1C-A223ADE56543}"/>
    <cellStyle name="Comma 10 2 4 2 2 2 2 3 3 2 4" xfId="42598" xr:uid="{15AD5A55-0D9C-4BEC-B1DB-89B3ABE13054}"/>
    <cellStyle name="Comma 10 2 4 2 2 2 2 3 3 3" xfId="14553" xr:uid="{9BCD3174-528A-4AFF-B0E2-6DDAA6BB023E}"/>
    <cellStyle name="Comma 10 2 4 2 2 2 2 3 3 3 2" xfId="22785" xr:uid="{DFF14508-94B3-4277-8FF9-A548055EA3DA}"/>
    <cellStyle name="Comma 10 2 4 2 2 2 2 3 3 3 3" xfId="29645" xr:uid="{E06AD007-3F65-4BA7-B0F2-662249AC71D2}"/>
    <cellStyle name="Comma 10 2 4 2 2 2 2 3 3 3 4" xfId="44530" xr:uid="{503864FB-31E6-4E6C-8DF5-E8E842D5F7EE}"/>
    <cellStyle name="Comma 10 2 4 2 2 2 2 3 3 4" xfId="18098" xr:uid="{D0E37238-C694-498D-8679-59743FE16A25}"/>
    <cellStyle name="Comma 10 2 4 2 2 2 2 3 3 5" xfId="25081" xr:uid="{58D67BCF-D6B5-48B4-AECD-B99E74F06859}"/>
    <cellStyle name="Comma 10 2 4 2 2 2 2 3 3 6" xfId="39959" xr:uid="{D262B90E-8F2F-4383-87C3-0702BD08F607}"/>
    <cellStyle name="Comma 10 2 4 2 2 2 2 3 4" xfId="6689" xr:uid="{2699A48A-B7D0-41D4-9B69-FA6DB751C7A8}"/>
    <cellStyle name="Comma 10 2 4 2 2 2 2 3 4 2" xfId="11977" xr:uid="{3B9E9B03-47D0-4809-80A9-E02007086502}"/>
    <cellStyle name="Comma 10 2 4 2 2 2 2 3 4 2 2" xfId="21758" xr:uid="{C8F2A29E-C9B6-4A00-A1E1-6BC8CE124A01}"/>
    <cellStyle name="Comma 10 2 4 2 2 2 2 3 4 2 3" xfId="28648" xr:uid="{7C0CFEC1-F864-49E4-BBCE-3CDB2EC74F6B}"/>
    <cellStyle name="Comma 10 2 4 2 2 2 2 3 4 2 4" xfId="43536" xr:uid="{642507AF-CA66-4685-BC96-305A4B5E44CB}"/>
    <cellStyle name="Comma 10 2 4 2 2 2 2 3 4 3" xfId="19110" xr:uid="{957DEC99-D0AC-488F-BB24-28E7BDB5F9AE}"/>
    <cellStyle name="Comma 10 2 4 2 2 2 2 3 4 4" xfId="26063" xr:uid="{2D52D44E-24E3-48FC-9CA1-A65441454DB1}"/>
    <cellStyle name="Comma 10 2 4 2 2 2 2 3 4 5" xfId="40940" xr:uid="{B533DE6C-E7C6-45CC-961C-1BD712169269}"/>
    <cellStyle name="Comma 10 2 4 2 2 2 2 3 5" xfId="8702" xr:uid="{0707C882-9A53-41BE-B842-85204B6FA69B}"/>
    <cellStyle name="Comma 10 2 4 2 2 2 2 3 5 2" xfId="19939" xr:uid="{7868BE77-8E8E-4507-AFC6-454389E195BB}"/>
    <cellStyle name="Comma 10 2 4 2 2 2 2 3 5 3" xfId="26871" xr:uid="{9A135F48-AE01-47EC-B4DF-4E2F13F02976}"/>
    <cellStyle name="Comma 10 2 4 2 2 2 2 3 5 4" xfId="41750" xr:uid="{4E352855-262E-4337-B119-CD65F5FE2394}"/>
    <cellStyle name="Comma 10 2 4 2 2 2 2 3 6" xfId="7742" xr:uid="{59B5FD01-576A-4AED-9977-045FF442343D}"/>
    <cellStyle name="Comma 10 2 4 2 2 2 2 3 6 2" xfId="19523" xr:uid="{F5398AAA-ACC8-4130-BF47-E55A8B69418C}"/>
    <cellStyle name="Comma 10 2 4 2 2 2 2 3 6 3" xfId="26468" xr:uid="{560ACDA4-97DC-4F36-9785-78825653EA61}"/>
    <cellStyle name="Comma 10 2 4 2 2 2 2 3 6 4" xfId="41344" xr:uid="{C0D0F8D6-381E-4E40-82E6-0F38DF0EE7B1}"/>
    <cellStyle name="Comma 10 2 4 2 2 2 2 3 7" xfId="13106" xr:uid="{E8176320-8397-4C3B-B477-D614037532EC}"/>
    <cellStyle name="Comma 10 2 4 2 2 2 2 3 7 2" xfId="22225" xr:uid="{FA4BDE3C-A233-4FF5-A8D5-2F609337CA67}"/>
    <cellStyle name="Comma 10 2 4 2 2 2 2 3 7 3" xfId="29096" xr:uid="{5C5A5D27-C404-4D36-86F1-947A0A9596CF}"/>
    <cellStyle name="Comma 10 2 4 2 2 2 2 3 7 4" xfId="43983" xr:uid="{DFB4A038-AE6C-4089-8130-AEC6B8D921E0}"/>
    <cellStyle name="Comma 10 2 4 2 2 2 2 3 8" xfId="2997" xr:uid="{72F077CA-A556-4AB3-80A3-EF48ADC39ABE}"/>
    <cellStyle name="Comma 10 2 4 2 2 2 2 3 8 2" xfId="17195" xr:uid="{8F6D3318-DEB8-4A04-8EE5-0F0A07F6BDB2}"/>
    <cellStyle name="Comma 10 2 4 2 2 2 2 3 8 3" xfId="24202" xr:uid="{91330A17-723C-4A83-BD2B-A1292C3EC1F0}"/>
    <cellStyle name="Comma 10 2 4 2 2 2 2 3 8 4" xfId="39081" xr:uid="{09BB9207-653B-4B42-9D94-FEE2730C67ED}"/>
    <cellStyle name="Comma 10 2 4 2 2 2 2 3 9" xfId="15952" xr:uid="{1D285637-0798-489A-BEB2-7BB317E18DF4}"/>
    <cellStyle name="Comma 10 2 4 2 2 2 2 4" xfId="391" xr:uid="{00000000-0005-0000-0000-000086010000}"/>
    <cellStyle name="Comma 10 2 4 2 2 2 2 4 2" xfId="4831" xr:uid="{F1ED3A6B-CEE6-4A18-8226-09EC33A64932}"/>
    <cellStyle name="Comma 10 2 4 2 2 2 2 4 2 2" xfId="10382" xr:uid="{2D7B0F67-B6EB-4A56-9EE1-6100762E2D3E}"/>
    <cellStyle name="Comma 10 2 4 2 2 2 2 4 2 2 2" xfId="20931" xr:uid="{2A22D7C5-C0C3-466D-AFA6-35C8159F9167}"/>
    <cellStyle name="Comma 10 2 4 2 2 2 2 4 2 2 3" xfId="27833" xr:uid="{56BD280C-9DBF-4DE1-B72F-C8D5BB3EA713}"/>
    <cellStyle name="Comma 10 2 4 2 2 2 2 4 2 2 4" xfId="42720" xr:uid="{20076856-4BCB-494C-82CB-1473A9C8EB68}"/>
    <cellStyle name="Comma 10 2 4 2 2 2 2 4 2 3" xfId="14925" xr:uid="{15C53AC5-D13B-4032-84B8-7DC7A7639DF8}"/>
    <cellStyle name="Comma 10 2 4 2 2 2 2 4 2 3 2" xfId="22924" xr:uid="{B53B8340-A585-449A-A1B8-07EB50B60866}"/>
    <cellStyle name="Comma 10 2 4 2 2 2 2 4 2 3 3" xfId="29785" xr:uid="{4CCCAE54-EAC4-41EF-AE1D-1428F59C5C0C}"/>
    <cellStyle name="Comma 10 2 4 2 2 2 2 4 2 3 4" xfId="44668" xr:uid="{7A56E230-1695-494F-91F5-3EE046712B1B}"/>
    <cellStyle name="Comma 10 2 4 2 2 2 2 4 2 4" xfId="18227" xr:uid="{75E1AC40-D387-4186-9138-8E09A976AAAD}"/>
    <cellStyle name="Comma 10 2 4 2 2 2 2 4 2 5" xfId="25203" xr:uid="{76A145DF-1C02-434F-AFC7-B027BE1572A3}"/>
    <cellStyle name="Comma 10 2 4 2 2 2 2 4 2 6" xfId="40082" xr:uid="{A3955611-6B82-4F0C-85ED-EE851BF2A47D}"/>
    <cellStyle name="Comma 10 2 4 2 2 2 2 4 3" xfId="7013" xr:uid="{3A30F8C6-28B3-48FB-B9A2-7AB0F93BF5D1}"/>
    <cellStyle name="Comma 10 2 4 2 2 2 2 4 3 2" xfId="12299" xr:uid="{405C6C18-1E80-4CAE-B652-1C78E5E9562A}"/>
    <cellStyle name="Comma 10 2 4 2 2 2 2 4 3 2 2" xfId="21874" xr:uid="{292AC7AB-896F-4778-BE80-735BD09053C1}"/>
    <cellStyle name="Comma 10 2 4 2 2 2 2 4 3 2 3" xfId="28761" xr:uid="{3A670645-33B4-4D96-BECB-D1EC64FB12F6}"/>
    <cellStyle name="Comma 10 2 4 2 2 2 2 4 3 2 4" xfId="43649" xr:uid="{0B43F3BE-0BF3-491F-95AC-E674799D7616}"/>
    <cellStyle name="Comma 10 2 4 2 2 2 2 4 3 3" xfId="19225" xr:uid="{14B08CB9-1A21-4964-A7C6-3271151E5A7C}"/>
    <cellStyle name="Comma 10 2 4 2 2 2 2 4 3 4" xfId="26176" xr:uid="{4F552629-8FA4-4939-A4F9-DBF5C3C1A9CF}"/>
    <cellStyle name="Comma 10 2 4 2 2 2 2 4 3 5" xfId="41052" xr:uid="{393D75AD-A768-4F34-B696-8AC6487807C9}"/>
    <cellStyle name="Comma 10 2 4 2 2 2 2 4 4" xfId="8150" xr:uid="{E3E90EC9-783F-4B88-8616-E9F0BC955E7A}"/>
    <cellStyle name="Comma 10 2 4 2 2 2 2 4 4 2" xfId="19686" xr:uid="{B247A3D0-E598-4926-A0BB-398133846656}"/>
    <cellStyle name="Comma 10 2 4 2 2 2 2 4 4 3" xfId="26627" xr:uid="{82A4377C-E46B-4871-A687-28B220D0BB10}"/>
    <cellStyle name="Comma 10 2 4 2 2 2 2 4 4 4" xfId="41504" xr:uid="{27FE9ACE-E29A-439F-A178-5DEEA73CEDA6}"/>
    <cellStyle name="Comma 10 2 4 2 2 2 2 4 5" xfId="13478" xr:uid="{50EE9D7B-05CD-44A8-8078-EEA3BE6484B7}"/>
    <cellStyle name="Comma 10 2 4 2 2 2 2 4 5 2" xfId="22365" xr:uid="{FC8CAC28-CA6A-4725-9CBB-BC47F94D5FE4}"/>
    <cellStyle name="Comma 10 2 4 2 2 2 2 4 5 3" xfId="29236" xr:uid="{B6C01BE8-D47A-4A0B-A3BF-C6D68AFCBA06}"/>
    <cellStyle name="Comma 10 2 4 2 2 2 2 4 5 4" xfId="44121" xr:uid="{18EB1A84-5209-4B9A-BA22-338345113F16}"/>
    <cellStyle name="Comma 10 2 4 2 2 2 2 4 6" xfId="3116" xr:uid="{993A2D13-B48F-4524-9175-4DBB5C82A6AB}"/>
    <cellStyle name="Comma 10 2 4 2 2 2 2 4 6 2" xfId="17287" xr:uid="{3DDBFE73-9E7E-4F06-92B0-2A16FC44060C}"/>
    <cellStyle name="Comma 10 2 4 2 2 2 2 4 6 3" xfId="24294" xr:uid="{1B9E310D-2C61-454B-ACFF-CD90666924E5}"/>
    <cellStyle name="Comma 10 2 4 2 2 2 2 4 6 4" xfId="39173" xr:uid="{CCF00DCF-C1DC-48E2-9CFC-7CF74D8BFD67}"/>
    <cellStyle name="Comma 10 2 4 2 2 2 2 4 7" xfId="15953" xr:uid="{8E1939CE-4A5B-423F-8F48-BA5AC6C19E27}"/>
    <cellStyle name="Comma 10 2 4 2 2 2 2 5" xfId="392" xr:uid="{00000000-0005-0000-0000-000087010000}"/>
    <cellStyle name="Comma 10 2 4 2 2 2 2 5 2" xfId="8948" xr:uid="{CC00F0B5-9BD2-4C75-A4DD-1C8470066124}"/>
    <cellStyle name="Comma 10 2 4 2 2 2 2 5 2 2" xfId="20159" xr:uid="{A018330A-4FF3-4682-8744-6709F71F9039}"/>
    <cellStyle name="Comma 10 2 4 2 2 2 2 5 2 3" xfId="27089" xr:uid="{F5FCB41D-6025-4CC6-BEB2-87478A9DFAC9}"/>
    <cellStyle name="Comma 10 2 4 2 2 2 2 5 2 4" xfId="41968" xr:uid="{1BE2CC4A-7518-4726-B868-FAD9D0C583EF}"/>
    <cellStyle name="Comma 10 2 4 2 2 2 2 5 3" xfId="14214" xr:uid="{29A8DA3E-9732-4C29-9F13-A20E4A449BA9}"/>
    <cellStyle name="Comma 10 2 4 2 2 2 2 5 3 2" xfId="22652" xr:uid="{F6F03641-0563-46F2-9D5E-E9A3DB4F25DF}"/>
    <cellStyle name="Comma 10 2 4 2 2 2 2 5 3 3" xfId="29513" xr:uid="{4C5859A0-DDB6-438B-A4FA-783573B92D03}"/>
    <cellStyle name="Comma 10 2 4 2 2 2 2 5 3 4" xfId="44397" xr:uid="{62C426FE-C479-46F0-BCDE-D8A465DED64A}"/>
    <cellStyle name="Comma 10 2 4 2 2 2 2 5 4" xfId="3299" xr:uid="{0115F431-5DB3-4767-A798-2276B5698230}"/>
    <cellStyle name="Comma 10 2 4 2 2 2 2 5 4 2" xfId="17463" xr:uid="{B38D5A6F-7FAE-4F4D-88C0-A3243E9656C7}"/>
    <cellStyle name="Comma 10 2 4 2 2 2 2 5 4 3" xfId="24469" xr:uid="{7622342A-A4BD-4652-AB87-89D88F173234}"/>
    <cellStyle name="Comma 10 2 4 2 2 2 2 5 4 4" xfId="39348" xr:uid="{95F71DA6-FBB9-4BA9-891D-E412796EBD01}"/>
    <cellStyle name="Comma 10 2 4 2 2 2 2 5 5" xfId="15954" xr:uid="{834E511C-F091-4277-BBC4-C42DD84D60D9}"/>
    <cellStyle name="Comma 10 2 4 2 2 2 2 6" xfId="4212" xr:uid="{D7EC3577-13F4-4481-B8CC-953E41526293}"/>
    <cellStyle name="Comma 10 2 4 2 2 2 2 6 2" xfId="9804" xr:uid="{BFA87337-B9AC-432F-B685-E4FEE264686D}"/>
    <cellStyle name="Comma 10 2 4 2 2 2 2 6 2 2" xfId="20694" xr:uid="{3DEC3468-6C6C-4BC7-8FA5-C77847426B9C}"/>
    <cellStyle name="Comma 10 2 4 2 2 2 2 6 2 3" xfId="27608" xr:uid="{6E0D9F9E-2AF2-4139-B9D1-75A667D6284E}"/>
    <cellStyle name="Comma 10 2 4 2 2 2 2 6 2 4" xfId="42495" xr:uid="{683290B8-1E86-4421-A324-F7E8D82BEB72}"/>
    <cellStyle name="Comma 10 2 4 2 2 2 2 6 3" xfId="17984" xr:uid="{F46A7450-AA74-404B-B2BB-35CD694F3D99}"/>
    <cellStyle name="Comma 10 2 4 2 2 2 2 6 4" xfId="24977" xr:uid="{4E8F5B2C-CB84-4F5F-8697-A7D51CC618B2}"/>
    <cellStyle name="Comma 10 2 4 2 2 2 2 6 5" xfId="39856" xr:uid="{8D485D0E-3CD6-4806-80E8-9041F9FE3536}"/>
    <cellStyle name="Comma 10 2 4 2 2 2 2 7" xfId="6392" xr:uid="{2F0D11EC-B460-4208-AC52-5F46088AF450}"/>
    <cellStyle name="Comma 10 2 4 2 2 2 2 7 2" xfId="11680" xr:uid="{E0E9F903-6909-4BA2-892C-4C0FB1EAC2E9}"/>
    <cellStyle name="Comma 10 2 4 2 2 2 2 7 2 2" xfId="21657" xr:uid="{354DC586-14E5-4537-8C42-87A337225E2A}"/>
    <cellStyle name="Comma 10 2 4 2 2 2 2 7 2 3" xfId="28552" xr:uid="{579F73B7-0F9A-4CE5-B0CF-F0B60EC3EC70}"/>
    <cellStyle name="Comma 10 2 4 2 2 2 2 7 2 4" xfId="43440" xr:uid="{0C481F0C-835F-45C0-90A6-1220A2EA06CE}"/>
    <cellStyle name="Comma 10 2 4 2 2 2 2 7 3" xfId="19013" xr:uid="{4672E377-44B1-44DC-99D9-1AE8C7965EC6}"/>
    <cellStyle name="Comma 10 2 4 2 2 2 2 7 4" xfId="25968" xr:uid="{27E7C184-7939-44BD-A24A-3A719A86806F}"/>
    <cellStyle name="Comma 10 2 4 2 2 2 2 7 5" xfId="40845" xr:uid="{962A5AE2-E026-479F-9EFC-80D61BF26979}"/>
    <cellStyle name="Comma 10 2 4 2 2 2 2 8" xfId="7395" xr:uid="{0FE56D1A-922E-437F-989B-3E22BC3E9368}"/>
    <cellStyle name="Comma 10 2 4 2 2 2 2 8 2" xfId="19390" xr:uid="{CC92EC73-19A4-46F2-9BD5-D9A2E15AE67B}"/>
    <cellStyle name="Comma 10 2 4 2 2 2 2 8 3" xfId="26337" xr:uid="{3AE6B1B0-0D32-4BB4-A852-E51365FE57D8}"/>
    <cellStyle name="Comma 10 2 4 2 2 2 2 8 4" xfId="41212" xr:uid="{140C7B18-D7EA-4156-8FE4-BFAB87FD2B38}"/>
    <cellStyle name="Comma 10 2 4 2 2 2 2 9" xfId="12759" xr:uid="{B6FB925C-B425-4365-90A4-72CC3D86006A}"/>
    <cellStyle name="Comma 10 2 4 2 2 2 2 9 2" xfId="22082" xr:uid="{748F6ADF-ECFF-482E-B3BD-3FAC018B73D6}"/>
    <cellStyle name="Comma 10 2 4 2 2 2 2 9 3" xfId="28956" xr:uid="{168F5CEC-897C-4081-A142-E8161F30E49F}"/>
    <cellStyle name="Comma 10 2 4 2 2 2 2 9 4" xfId="43844" xr:uid="{3E51A540-2ACE-41D2-B970-E1DF26373009}"/>
    <cellStyle name="Comma 10 2 4 2 2 2 3" xfId="393" xr:uid="{00000000-0005-0000-0000-000088010000}"/>
    <cellStyle name="Comma 10 2 4 2 2 2 3 2" xfId="394" xr:uid="{00000000-0005-0000-0000-000089010000}"/>
    <cellStyle name="Comma 10 2 4 2 2 2 3 2 2" xfId="5241" xr:uid="{DDAD7753-BCF0-4215-9891-3FDC56E5C12C}"/>
    <cellStyle name="Comma 10 2 4 2 2 2 3 2 2 2" xfId="10633" xr:uid="{6DBE1D9F-5359-423C-BEBC-45D5B68F7B40}"/>
    <cellStyle name="Comma 10 2 4 2 2 2 3 2 2 2 2" xfId="15346" xr:uid="{30E33FDD-A8BB-49D7-8951-7B2BBA677E6C}"/>
    <cellStyle name="Comma 10 2 4 2 2 2 3 2 2 2 2 2" xfId="23093" xr:uid="{EB54FF74-39E7-4760-87F5-2B9A5797552D}"/>
    <cellStyle name="Comma 10 2 4 2 2 2 3 2 2 2 2 3" xfId="29948" xr:uid="{5335C9C5-6530-49E1-BE10-AFECCB322410}"/>
    <cellStyle name="Comma 10 2 4 2 2 2 3 2 2 2 2 4" xfId="44832" xr:uid="{41EF06AC-CF6F-4879-AB9F-D13D6E21E61C}"/>
    <cellStyle name="Comma 10 2 4 2 2 2 3 2 2 2 3" xfId="21045" xr:uid="{A69E5D36-2144-4567-8592-C2378FD35AB9}"/>
    <cellStyle name="Comma 10 2 4 2 2 2 3 2 2 2 4" xfId="27943" xr:uid="{B8FCBFF8-8BEB-4510-A47C-E550830AFFE4}"/>
    <cellStyle name="Comma 10 2 4 2 2 2 3 2 2 2 5" xfId="42831" xr:uid="{BDE8928A-C91F-4657-9EE2-60BEE863193B}"/>
    <cellStyle name="Comma 10 2 4 2 2 2 3 2 2 3" xfId="13899" xr:uid="{88477C5C-BB71-47DC-A3EC-E31BA81139F2}"/>
    <cellStyle name="Comma 10 2 4 2 2 2 3 2 2 3 2" xfId="22535" xr:uid="{BC657F5F-9D3F-49E6-AF72-6CF930ABFE29}"/>
    <cellStyle name="Comma 10 2 4 2 2 2 3 2 2 3 3" xfId="29401" xr:uid="{0E7058F0-C99A-4AC1-91E2-834739B81FDA}"/>
    <cellStyle name="Comma 10 2 4 2 2 2 3 2 2 3 4" xfId="44286" xr:uid="{36CEB456-CD24-406F-BE26-EF0ED1FA53A4}"/>
    <cellStyle name="Comma 10 2 4 2 2 2 3 2 2 4" xfId="18388" xr:uid="{C5792188-62D5-49D4-A418-4FE446D08763}"/>
    <cellStyle name="Comma 10 2 4 2 2 2 3 2 2 5" xfId="25364" xr:uid="{21419DF7-73E1-4CAF-8CD5-957ED6BF2F06}"/>
    <cellStyle name="Comma 10 2 4 2 2 2 3 2 2 6" xfId="40243" xr:uid="{EC7908F7-7C74-4138-AD7A-B78FD6BA5E4F}"/>
    <cellStyle name="Comma 10 2 4 2 2 2 3 2 3" xfId="4564" xr:uid="{9460782D-91E7-414B-BCAA-D23BF16798CF}"/>
    <cellStyle name="Comma 10 2 4 2 2 2 3 2 3 2" xfId="10122" xr:uid="{6D5C42E1-411B-44AB-A958-F746EBCC5337}"/>
    <cellStyle name="Comma 10 2 4 2 2 2 3 2 3 2 2" xfId="20825" xr:uid="{F43F65E5-0179-41AA-8C87-BAAFEBD768E2}"/>
    <cellStyle name="Comma 10 2 4 2 2 2 3 2 3 2 3" xfId="27734" xr:uid="{F59DA46E-4EB4-41B0-80B3-4FF4DDC005D4}"/>
    <cellStyle name="Comma 10 2 4 2 2 2 3 2 3 2 4" xfId="42621" xr:uid="{309F9A2C-7A59-42DC-AB06-2BDDA983621F}"/>
    <cellStyle name="Comma 10 2 4 2 2 2 3 2 3 3" xfId="14632" xr:uid="{6CDA57D5-CE7C-433C-BA8A-8972F87A9C77}"/>
    <cellStyle name="Comma 10 2 4 2 2 2 3 2 3 3 2" xfId="22813" xr:uid="{047729B2-7ED8-4138-8429-854BC3257257}"/>
    <cellStyle name="Comma 10 2 4 2 2 2 3 2 3 3 3" xfId="29675" xr:uid="{86AA4175-DD28-4D9B-81D5-EB99F8993A38}"/>
    <cellStyle name="Comma 10 2 4 2 2 2 3 2 3 3 4" xfId="44558" xr:uid="{6B757CD2-2974-4EDB-9E8B-4E3CDE95E98B}"/>
    <cellStyle name="Comma 10 2 4 2 2 2 3 2 3 4" xfId="18123" xr:uid="{5B60BB72-828E-48FF-B386-C51673AE5344}"/>
    <cellStyle name="Comma 10 2 4 2 2 2 3 2 3 5" xfId="25104" xr:uid="{49169ECC-8DA3-4EA1-9EEF-200965CB8ECB}"/>
    <cellStyle name="Comma 10 2 4 2 2 2 3 2 3 6" xfId="39982" xr:uid="{F572575F-DCBA-4980-B8E8-BB8E4184D2EA}"/>
    <cellStyle name="Comma 10 2 4 2 2 2 3 2 4" xfId="6763" xr:uid="{C7C4B861-02B2-4D6F-9905-97B47477AC97}"/>
    <cellStyle name="Comma 10 2 4 2 2 2 3 2 4 2" xfId="12051" xr:uid="{5DFBBD51-C1B7-494E-9E79-FF2DAFD1FAE1}"/>
    <cellStyle name="Comma 10 2 4 2 2 2 3 2 4 2 2" xfId="21781" xr:uid="{3FD81EFF-C2D7-4CB6-97E7-879088BFDE58}"/>
    <cellStyle name="Comma 10 2 4 2 2 2 3 2 4 2 3" xfId="28671" xr:uid="{A3B72C57-987D-4C74-8FE9-E9C752E7C286}"/>
    <cellStyle name="Comma 10 2 4 2 2 2 3 2 4 2 4" xfId="43559" xr:uid="{845FBFEF-D29A-4ACC-91B4-4C57842AD8DF}"/>
    <cellStyle name="Comma 10 2 4 2 2 2 3 2 4 3" xfId="19134" xr:uid="{92D5E8ED-19F3-4EA5-80C1-E2DF2A4EB695}"/>
    <cellStyle name="Comma 10 2 4 2 2 2 3 2 4 4" xfId="26087" xr:uid="{BB7C2222-DE37-4AA5-A772-6731115F1993}"/>
    <cellStyle name="Comma 10 2 4 2 2 2 3 2 4 5" xfId="40963" xr:uid="{1F425396-DCA9-4186-998A-2B48BC406CDE}"/>
    <cellStyle name="Comma 10 2 4 2 2 2 3 2 5" xfId="8809" xr:uid="{1AAE2AFC-2688-4E5C-B11D-5DB461A6AEBB}"/>
    <cellStyle name="Comma 10 2 4 2 2 2 3 2 5 2" xfId="20026" xr:uid="{2D6C2C36-02F9-45F2-893A-605BC79492CA}"/>
    <cellStyle name="Comma 10 2 4 2 2 2 3 2 5 3" xfId="26956" xr:uid="{A93C2DFA-186B-4DB7-AECE-D8BF0E4E464A}"/>
    <cellStyle name="Comma 10 2 4 2 2 2 3 2 5 4" xfId="41835" xr:uid="{BE295F0E-40C0-4972-B47A-A476DFB89A45}"/>
    <cellStyle name="Comma 10 2 4 2 2 2 3 2 6" xfId="7821" xr:uid="{CABEDA37-016D-4500-A77F-297AEED77FC2}"/>
    <cellStyle name="Comma 10 2 4 2 2 2 3 2 6 2" xfId="19551" xr:uid="{8440ECE5-1265-479B-933D-4093A1D2C3EC}"/>
    <cellStyle name="Comma 10 2 4 2 2 2 3 2 6 3" xfId="26496" xr:uid="{6C4C62DF-CDAC-4CF4-8E7C-B188BBB18539}"/>
    <cellStyle name="Comma 10 2 4 2 2 2 3 2 6 4" xfId="41372" xr:uid="{4CCB574F-B05A-4E70-89CD-0E5E3ACDC5DF}"/>
    <cellStyle name="Comma 10 2 4 2 2 2 3 2 7" xfId="13185" xr:uid="{58D3CB3D-4898-4872-A315-4BC885D87685}"/>
    <cellStyle name="Comma 10 2 4 2 2 2 3 2 7 2" xfId="22253" xr:uid="{08289113-4713-4268-A34A-F295E6AC9A00}"/>
    <cellStyle name="Comma 10 2 4 2 2 2 3 2 7 3" xfId="29125" xr:uid="{A21DAB8B-EF62-4078-A90E-EB7CC1CEA50E}"/>
    <cellStyle name="Comma 10 2 4 2 2 2 3 2 7 4" xfId="44011" xr:uid="{88D7F8C0-8B88-4B60-8E96-0D4469E907BE}"/>
    <cellStyle name="Comma 10 2 4 2 2 2 3 2 8" xfId="3145" xr:uid="{FA050708-1542-4E39-90D1-74AF4A3D0597}"/>
    <cellStyle name="Comma 10 2 4 2 2 2 3 2 8 2" xfId="17316" xr:uid="{84D98290-D873-47F3-9A36-77288732CEA4}"/>
    <cellStyle name="Comma 10 2 4 2 2 2 3 2 8 3" xfId="24323" xr:uid="{03ADF435-B1AC-482D-AC99-31A40FE8FCBE}"/>
    <cellStyle name="Comma 10 2 4 2 2 2 3 2 8 4" xfId="39202" xr:uid="{7A771500-2424-43BC-BEE3-91DB5F4FC194}"/>
    <cellStyle name="Comma 10 2 4 2 2 2 3 2 9" xfId="15956" xr:uid="{B679A5FD-018C-4E11-BB97-AFA29158FBC5}"/>
    <cellStyle name="Comma 10 2 4 2 2 2 3 3" xfId="4908" xr:uid="{41489984-4FC1-40BC-B8D1-FB4E3B543090}"/>
    <cellStyle name="Comma 10 2 4 2 2 2 3 3 2" xfId="7091" xr:uid="{4446ED84-2C57-4D38-B873-5B4201B7D8A6}"/>
    <cellStyle name="Comma 10 2 4 2 2 2 3 3 2 2" xfId="12377" xr:uid="{239692BB-38B4-4319-9CD2-51A1B6C90933}"/>
    <cellStyle name="Comma 10 2 4 2 2 2 3 3 2 2 2" xfId="21904" xr:uid="{A4C5B737-306A-4FAB-A363-A588AF9AB25F}"/>
    <cellStyle name="Comma 10 2 4 2 2 2 3 3 2 2 3" xfId="28789" xr:uid="{AB007C1E-92F6-4DF4-BBF8-332DC9252582}"/>
    <cellStyle name="Comma 10 2 4 2 2 2 3 3 2 2 4" xfId="43677" xr:uid="{3CAB2446-E9F1-4C8D-BF9E-B17F919E401C}"/>
    <cellStyle name="Comma 10 2 4 2 2 2 3 3 2 3" xfId="15004" xr:uid="{8C78ECFA-67D1-458C-BD02-FC4402E0ADAC}"/>
    <cellStyle name="Comma 10 2 4 2 2 2 3 3 2 3 2" xfId="22955" xr:uid="{A8752DF4-E1B4-474E-ABD4-FC1B081D6A75}"/>
    <cellStyle name="Comma 10 2 4 2 2 2 3 3 2 3 3" xfId="29813" xr:uid="{6C6B3EFB-13E8-4B0D-BE47-1661CF1E359B}"/>
    <cellStyle name="Comma 10 2 4 2 2 2 3 3 2 3 4" xfId="44696" xr:uid="{230E5F91-31A6-4839-95A5-433447C599FB}"/>
    <cellStyle name="Comma 10 2 4 2 2 2 3 3 2 4" xfId="19253" xr:uid="{0CB76B8A-9DBE-4BC7-8348-E339AE8A4B33}"/>
    <cellStyle name="Comma 10 2 4 2 2 2 3 3 2 5" xfId="26205" xr:uid="{DBA936F0-80B9-4857-91B9-2D7151776D25}"/>
    <cellStyle name="Comma 10 2 4 2 2 2 3 3 2 6" xfId="41080" xr:uid="{B4A5EA03-6B19-4E1B-A5C8-6AEFD96BC22A}"/>
    <cellStyle name="Comma 10 2 4 2 2 2 3 3 3" xfId="8234" xr:uid="{FCDFE73C-3FE9-4C4F-A291-ADE4A3A34E8E}"/>
    <cellStyle name="Comma 10 2 4 2 2 2 3 3 3 2" xfId="19718" xr:uid="{55303411-C267-429E-8D94-86E33B68B68F}"/>
    <cellStyle name="Comma 10 2 4 2 2 2 3 3 3 3" xfId="26656" xr:uid="{04E4C9BF-CB03-4671-A3BB-8BE595DE120D}"/>
    <cellStyle name="Comma 10 2 4 2 2 2 3 3 3 4" xfId="41533" xr:uid="{62DF10D7-431B-462A-BA74-176788B8D504}"/>
    <cellStyle name="Comma 10 2 4 2 2 2 3 3 4" xfId="13557" xr:uid="{0F28B57C-D8E3-478F-BAE5-FE3477AB5B77}"/>
    <cellStyle name="Comma 10 2 4 2 2 2 3 3 4 2" xfId="22394" xr:uid="{A4E6B3EF-BC09-45D8-8AA9-77713FD15E41}"/>
    <cellStyle name="Comma 10 2 4 2 2 2 3 3 4 3" xfId="29264" xr:uid="{E89E14C3-02A1-4879-9D78-709E3DF95FF5}"/>
    <cellStyle name="Comma 10 2 4 2 2 2 3 3 4 4" xfId="44149" xr:uid="{81318C45-A2C9-4440-BA7D-02A0770F1C9B}"/>
    <cellStyle name="Comma 10 2 4 2 2 2 3 3 5" xfId="18255" xr:uid="{2CBAAB30-40CD-40E9-A71E-7054549CBA09}"/>
    <cellStyle name="Comma 10 2 4 2 2 2 3 3 6" xfId="25231" xr:uid="{8A5851D3-48C2-4792-9AE7-F40D77D0441C}"/>
    <cellStyle name="Comma 10 2 4 2 2 2 3 3 7" xfId="40110" xr:uid="{7BBEDB92-7251-40E1-9339-1C3D16A2CC64}"/>
    <cellStyle name="Comma 10 2 4 2 2 2 3 4" xfId="4288" xr:uid="{C494B795-19D4-4F9E-A24E-2F97132BF1E3}"/>
    <cellStyle name="Comma 10 2 4 2 2 2 3 4 2" xfId="9880" xr:uid="{B4BBC1F6-6472-475E-9DB0-47DF0B9D0003}"/>
    <cellStyle name="Comma 10 2 4 2 2 2 3 4 2 2" xfId="20719" xr:uid="{EAF09B76-4032-4501-A21A-866C22B05BEC}"/>
    <cellStyle name="Comma 10 2 4 2 2 2 3 4 2 3" xfId="27633" xr:uid="{3284C60B-9BEA-4341-8A5E-943693CA4627}"/>
    <cellStyle name="Comma 10 2 4 2 2 2 3 4 2 4" xfId="42520" xr:uid="{7B173215-642B-4E09-9D2B-8D50DE1E578C}"/>
    <cellStyle name="Comma 10 2 4 2 2 2 3 4 3" xfId="14292" xr:uid="{743D621C-BBEC-47FC-AE45-60280189108D}"/>
    <cellStyle name="Comma 10 2 4 2 2 2 3 4 3 2" xfId="22679" xr:uid="{0EBEA0CB-D48E-4A40-92FF-2F09A91ABFFB}"/>
    <cellStyle name="Comma 10 2 4 2 2 2 3 4 3 3" xfId="29540" xr:uid="{9C1A46AD-09FF-4EA9-8803-373AA9F28AFF}"/>
    <cellStyle name="Comma 10 2 4 2 2 2 3 4 3 4" xfId="44424" xr:uid="{1C43BE86-9FB8-4F1F-9F33-D4D488A5517F}"/>
    <cellStyle name="Comma 10 2 4 2 2 2 3 4 4" xfId="18011" xr:uid="{2FAC4034-0CD1-4684-937B-4FBA5306E5AD}"/>
    <cellStyle name="Comma 10 2 4 2 2 2 3 4 5" xfId="25003" xr:uid="{77E3ED15-2122-417E-A3FD-A914D05D7264}"/>
    <cellStyle name="Comma 10 2 4 2 2 2 3 4 6" xfId="39881" xr:uid="{3D6B6A92-3AD7-4BBB-96B8-06B1E2DD93E5}"/>
    <cellStyle name="Comma 10 2 4 2 2 2 3 5" xfId="6455" xr:uid="{0EAF1E9F-9F71-4807-91CA-74805B146576}"/>
    <cellStyle name="Comma 10 2 4 2 2 2 3 5 2" xfId="11743" xr:uid="{D02151FF-5ECD-466F-B056-0F44EA91512E}"/>
    <cellStyle name="Comma 10 2 4 2 2 2 3 5 2 2" xfId="21676" xr:uid="{0B55E581-5C27-4E7E-A174-D1C5A53C6661}"/>
    <cellStyle name="Comma 10 2 4 2 2 2 3 5 2 3" xfId="28568" xr:uid="{BACE3F05-55CC-4ABC-AA2D-BCEC1EF9CD7F}"/>
    <cellStyle name="Comma 10 2 4 2 2 2 3 5 2 4" xfId="43455" xr:uid="{0210E77A-E727-4027-9207-127CFB83A682}"/>
    <cellStyle name="Comma 10 2 4 2 2 2 3 5 3" xfId="19029" xr:uid="{9FBD654F-DAE3-4333-B8C5-9CE11FA695EC}"/>
    <cellStyle name="Comma 10 2 4 2 2 2 3 5 4" xfId="25983" xr:uid="{1B21B206-C191-4F4F-9CA9-8E786D3FDC05}"/>
    <cellStyle name="Comma 10 2 4 2 2 2 3 5 5" xfId="40860" xr:uid="{F0CCD992-7CDA-460D-AD6F-750B468FE36D}"/>
    <cellStyle name="Comma 10 2 4 2 2 2 3 6" xfId="7474" xr:uid="{AC2D9DED-DB3F-4CE9-A450-41B0BF0C4E55}"/>
    <cellStyle name="Comma 10 2 4 2 2 2 3 6 2" xfId="19419" xr:uid="{0EB4BB59-5717-4224-B208-E5A35FE5CAF6}"/>
    <cellStyle name="Comma 10 2 4 2 2 2 3 6 3" xfId="26365" xr:uid="{90A59322-780F-4313-91F1-0A7B46A9A531}"/>
    <cellStyle name="Comma 10 2 4 2 2 2 3 6 4" xfId="41240" xr:uid="{BE309CA2-7CC8-46C2-A2BB-0DAAC1E39A7B}"/>
    <cellStyle name="Comma 10 2 4 2 2 2 3 7" xfId="12838" xr:uid="{0069C4F8-309F-4280-B8D9-C02ED988B09F}"/>
    <cellStyle name="Comma 10 2 4 2 2 2 3 7 2" xfId="22110" xr:uid="{2FC0CEE8-5CE5-4E55-9ADC-BF9BBCAAF882}"/>
    <cellStyle name="Comma 10 2 4 2 2 2 3 7 3" xfId="28984" xr:uid="{4CDF4DE3-0134-4DE8-93F2-9637D01586CA}"/>
    <cellStyle name="Comma 10 2 4 2 2 2 3 7 4" xfId="43872" xr:uid="{C128C370-4A12-44C0-A04E-5F7ED46A721A}"/>
    <cellStyle name="Comma 10 2 4 2 2 2 3 8" xfId="2746" xr:uid="{8A1D4509-3D11-4AF5-96E1-C57B35FE309F}"/>
    <cellStyle name="Comma 10 2 4 2 2 2 3 8 2" xfId="17103" xr:uid="{136A10DC-0D1F-4ADD-899A-6BDB0E70E702}"/>
    <cellStyle name="Comma 10 2 4 2 2 2 3 8 3" xfId="24111" xr:uid="{5931A07B-ADCB-45ED-B779-EE2B71DAA743}"/>
    <cellStyle name="Comma 10 2 4 2 2 2 3 8 4" xfId="38992" xr:uid="{36052CEC-B5F4-46A1-ABBA-C85EC320D72B}"/>
    <cellStyle name="Comma 10 2 4 2 2 2 3 9" xfId="15955" xr:uid="{58B89357-0140-47EB-BFF6-F85CB6B5E24E}"/>
    <cellStyle name="Comma 10 2 4 2 2 2 4" xfId="395" xr:uid="{00000000-0005-0000-0000-00008A010000}"/>
    <cellStyle name="Comma 10 2 4 2 2 2 4 2" xfId="5088" xr:uid="{FA953E3F-DD71-4EBB-9515-65C6693C7FA5}"/>
    <cellStyle name="Comma 10 2 4 2 2 2 4 2 2" xfId="10480" xr:uid="{732721CC-63A6-44EC-871B-876FB282B96C}"/>
    <cellStyle name="Comma 10 2 4 2 2 2 4 2 2 2" xfId="15192" xr:uid="{F4E5AFA8-DB20-42C0-8174-ABC8A5B78434}"/>
    <cellStyle name="Comma 10 2 4 2 2 2 4 2 2 2 2" xfId="23035" xr:uid="{E543C48A-D844-47C1-B9DC-9AA6461A0ACA}"/>
    <cellStyle name="Comma 10 2 4 2 2 2 4 2 2 2 3" xfId="29890" xr:uid="{A754B062-C659-43A7-94A6-EB28A478CECC}"/>
    <cellStyle name="Comma 10 2 4 2 2 2 4 2 2 2 4" xfId="44773" xr:uid="{5F8FF358-3BB4-442B-BA7C-143950369909}"/>
    <cellStyle name="Comma 10 2 4 2 2 2 4 2 2 3" xfId="20985" xr:uid="{3135AE67-1CDB-42FF-A2A0-1E37D2F8C2F5}"/>
    <cellStyle name="Comma 10 2 4 2 2 2 4 2 2 4" xfId="27886" xr:uid="{DF6DE6D9-8F4A-44CA-90DF-554B835546F7}"/>
    <cellStyle name="Comma 10 2 4 2 2 2 4 2 2 5" xfId="42773" xr:uid="{DA6384B1-A10B-4772-842F-94E1FD279459}"/>
    <cellStyle name="Comma 10 2 4 2 2 2 4 2 3" xfId="13745" xr:uid="{A1A333A3-8F61-48F2-8616-2699F696FF81}"/>
    <cellStyle name="Comma 10 2 4 2 2 2 4 2 3 2" xfId="22474" xr:uid="{A3B5A2AB-6FC3-4D90-8584-A2DB92564BF5}"/>
    <cellStyle name="Comma 10 2 4 2 2 2 4 2 3 3" xfId="29342" xr:uid="{1BCFE67F-229C-40B2-8455-4239E6B9963B}"/>
    <cellStyle name="Comma 10 2 4 2 2 2 4 2 3 4" xfId="44228" xr:uid="{42A26907-4BC4-49DF-BABE-5AFC67AFCF00}"/>
    <cellStyle name="Comma 10 2 4 2 2 2 4 2 4" xfId="18330" xr:uid="{ADBF4840-C555-48C5-A5E9-415B295E74CE}"/>
    <cellStyle name="Comma 10 2 4 2 2 2 4 2 5" xfId="25307" xr:uid="{DB1E45D9-4781-4CF7-92F8-66779F690C6C}"/>
    <cellStyle name="Comma 10 2 4 2 2 2 4 2 6" xfId="40185" xr:uid="{0500867D-DFDA-4C31-BA10-176237DC3C2C}"/>
    <cellStyle name="Comma 10 2 4 2 2 2 4 3" xfId="4433" xr:uid="{4CCC7904-ABFA-47D7-A061-7A120B322D2D}"/>
    <cellStyle name="Comma 10 2 4 2 2 2 4 3 2" xfId="9997" xr:uid="{CD35E7C9-5AE9-4B95-B175-3582A2958EAA}"/>
    <cellStyle name="Comma 10 2 4 2 2 2 4 3 2 2" xfId="20778" xr:uid="{FC1D5F7C-A38B-4B2E-BF8E-B9C33D2CDDD8}"/>
    <cellStyle name="Comma 10 2 4 2 2 2 4 3 2 3" xfId="27688" xr:uid="{F54EE0D7-ABB2-40A8-9E33-3BEEF0DA43DE}"/>
    <cellStyle name="Comma 10 2 4 2 2 2 4 3 2 4" xfId="42575" xr:uid="{3C426864-CC5C-442C-8227-12BAE3B27E7D}"/>
    <cellStyle name="Comma 10 2 4 2 2 2 4 3 3" xfId="14478" xr:uid="{56A6BE83-2F14-405D-A720-7C71B1004ADF}"/>
    <cellStyle name="Comma 10 2 4 2 2 2 4 3 3 2" xfId="22755" xr:uid="{EF234D81-D2CA-4006-82D4-153183BBC3C5}"/>
    <cellStyle name="Comma 10 2 4 2 2 2 4 3 3 3" xfId="29615" xr:uid="{80257D52-9DBB-48ED-B128-3ACD0B63A45A}"/>
    <cellStyle name="Comma 10 2 4 2 2 2 4 3 3 4" xfId="44499" xr:uid="{4C2CA948-66C4-4072-9EC3-31984B88142B}"/>
    <cellStyle name="Comma 10 2 4 2 2 2 4 3 4" xfId="18074" xr:uid="{B8690F7D-6ABF-477E-8502-CA4BF53DAB8C}"/>
    <cellStyle name="Comma 10 2 4 2 2 2 4 3 5" xfId="25058" xr:uid="{94371E70-D22D-4EF6-9A73-D2454635BFFA}"/>
    <cellStyle name="Comma 10 2 4 2 2 2 4 3 6" xfId="39936" xr:uid="{956A7C89-11B6-4954-8170-55417F696AF9}"/>
    <cellStyle name="Comma 10 2 4 2 2 2 4 4" xfId="6620" xr:uid="{08479E87-496B-410A-962B-1FFCB0143912}"/>
    <cellStyle name="Comma 10 2 4 2 2 2 4 4 2" xfId="11908" xr:uid="{BD1089E6-CA18-4CD5-97A5-B9D2AE6AB020}"/>
    <cellStyle name="Comma 10 2 4 2 2 2 4 4 2 2" xfId="21731" xr:uid="{E71B0C1C-9660-4666-8303-289BB70E3E43}"/>
    <cellStyle name="Comma 10 2 4 2 2 2 4 4 2 3" xfId="28622" xr:uid="{089DE622-5754-430F-ACE1-8DC41921ABA4}"/>
    <cellStyle name="Comma 10 2 4 2 2 2 4 4 2 4" xfId="43510" xr:uid="{1887EAFB-F584-4FD5-8543-4D22777F9FDF}"/>
    <cellStyle name="Comma 10 2 4 2 2 2 4 4 3" xfId="19083" xr:uid="{875BFCB3-ED0A-45FC-A4F9-EA86E41B66E7}"/>
    <cellStyle name="Comma 10 2 4 2 2 2 4 4 4" xfId="26037" xr:uid="{61415FD5-8A25-4959-99F4-3BB01BC6F006}"/>
    <cellStyle name="Comma 10 2 4 2 2 2 4 4 5" xfId="40914" xr:uid="{295B76C9-1554-4935-8021-9B4339DCED75}"/>
    <cellStyle name="Comma 10 2 4 2 2 2 4 5" xfId="8569" xr:uid="{EB92097A-3475-4822-BB29-838D1F6AD154}"/>
    <cellStyle name="Comma 10 2 4 2 2 2 4 5 2" xfId="19882" xr:uid="{28EE1E8A-1065-4589-A200-424B7D1A4FDA}"/>
    <cellStyle name="Comma 10 2 4 2 2 2 4 5 3" xfId="26816" xr:uid="{504E50CE-33F6-493C-847A-EDCD02AFD314}"/>
    <cellStyle name="Comma 10 2 4 2 2 2 4 5 4" xfId="41695" xr:uid="{B9E9CEE5-674E-46B0-81E2-CAB41DB65C3D}"/>
    <cellStyle name="Comma 10 2 4 2 2 2 4 6" xfId="7671" xr:uid="{E72BA943-58C3-4A29-BB65-03AD692787DA}"/>
    <cellStyle name="Comma 10 2 4 2 2 2 4 6 2" xfId="19496" xr:uid="{3444B24A-75F0-4A6D-A525-DC471918AD37}"/>
    <cellStyle name="Comma 10 2 4 2 2 2 4 6 3" xfId="26441" xr:uid="{47BD7732-499F-4A53-993C-649EF722B542}"/>
    <cellStyle name="Comma 10 2 4 2 2 2 4 6 4" xfId="41316" xr:uid="{A82D0CF9-A34E-4364-9EC4-35626AEF136F}"/>
    <cellStyle name="Comma 10 2 4 2 2 2 4 7" xfId="13031" xr:uid="{802C2814-FAD9-42F7-851A-D6FA506BD846}"/>
    <cellStyle name="Comma 10 2 4 2 2 2 4 7 2" xfId="22193" xr:uid="{7D73F86C-2EDD-4D47-8E04-017076950C3A}"/>
    <cellStyle name="Comma 10 2 4 2 2 2 4 7 3" xfId="29065" xr:uid="{FFF6FFFF-B8B3-4D1D-84DB-809189A6C7DA}"/>
    <cellStyle name="Comma 10 2 4 2 2 2 4 7 4" xfId="43953" xr:uid="{3A7695B1-739C-4F63-80D8-3E35C43D4643}"/>
    <cellStyle name="Comma 10 2 4 2 2 2 4 8" xfId="2581" xr:uid="{761AE503-C4AD-4F8B-BBDB-789F4AFDDEE7}"/>
    <cellStyle name="Comma 10 2 4 2 2 2 4 8 2" xfId="17034" xr:uid="{833EBA29-3A20-45D5-AE41-902C4A526574}"/>
    <cellStyle name="Comma 10 2 4 2 2 2 4 8 3" xfId="24042" xr:uid="{73E71BBE-9C73-446A-9B63-CA88065CE59D}"/>
    <cellStyle name="Comma 10 2 4 2 2 2 4 8 4" xfId="38922" xr:uid="{6F536D22-5E7D-4453-8384-0074EF537305}"/>
    <cellStyle name="Comma 10 2 4 2 2 2 4 9" xfId="15957" xr:uid="{7FA2C9F8-F069-4F19-BE40-854C85B4BBAB}"/>
    <cellStyle name="Comma 10 2 4 2 2 2 5" xfId="396" xr:uid="{00000000-0005-0000-0000-00008B010000}"/>
    <cellStyle name="Comma 10 2 4 2 2 2 5 2" xfId="4756" xr:uid="{CD8CA9DE-9658-4589-945E-58FCC12CFA0B}"/>
    <cellStyle name="Comma 10 2 4 2 2 2 5 2 2" xfId="10314" xr:uid="{161DBE13-4919-482F-9924-C8109FA80ADF}"/>
    <cellStyle name="Comma 10 2 4 2 2 2 5 2 2 2" xfId="14848" xr:uid="{113DC1F7-C972-498C-9907-A4E0D8D196F0}"/>
    <cellStyle name="Comma 10 2 4 2 2 2 5 2 2 2 2" xfId="22894" xr:uid="{4E9CA426-411C-4C1B-9E84-1A5216A32ED6}"/>
    <cellStyle name="Comma 10 2 4 2 2 2 5 2 2 2 3" xfId="29755" xr:uid="{9667F43E-5DAD-43CF-8054-3820EBDEC25E}"/>
    <cellStyle name="Comma 10 2 4 2 2 2 5 2 2 2 4" xfId="44638" xr:uid="{02CEBED5-42C1-4FF2-9972-5151307A21FD}"/>
    <cellStyle name="Comma 10 2 4 2 2 2 5 2 2 3" xfId="20900" xr:uid="{023E3111-C5CB-4E25-904F-327EABA6C4D8}"/>
    <cellStyle name="Comma 10 2 4 2 2 2 5 2 2 4" xfId="27804" xr:uid="{D69293F5-2521-49A0-90EB-485F47E48FA9}"/>
    <cellStyle name="Comma 10 2 4 2 2 2 5 2 2 5" xfId="42691" xr:uid="{5984F938-3727-41F4-9B53-F8B0EC06758E}"/>
    <cellStyle name="Comma 10 2 4 2 2 2 5 2 3" xfId="13401" xr:uid="{1B441D46-9317-4FF3-AFFB-4703ACB7CA7C}"/>
    <cellStyle name="Comma 10 2 4 2 2 2 5 2 3 2" xfId="22334" xr:uid="{DA3474F7-6E52-4FE4-A7A1-D2E27B6C4280}"/>
    <cellStyle name="Comma 10 2 4 2 2 2 5 2 3 3" xfId="29205" xr:uid="{D27BA05C-620B-4E15-8DC2-C2265E578C98}"/>
    <cellStyle name="Comma 10 2 4 2 2 2 5 2 3 4" xfId="44091" xr:uid="{19D14828-03C2-446F-A003-429B62531F2D}"/>
    <cellStyle name="Comma 10 2 4 2 2 2 5 2 4" xfId="18197" xr:uid="{E841E5DF-D123-4005-AFE8-F727A75F1E0D}"/>
    <cellStyle name="Comma 10 2 4 2 2 2 5 2 5" xfId="25174" xr:uid="{695BC329-CE86-46E7-9D7C-63CF4E6D90C8}"/>
    <cellStyle name="Comma 10 2 4 2 2 2 5 2 6" xfId="40053" xr:uid="{BB5E6FA1-0206-4925-A76C-05B47DA37633}"/>
    <cellStyle name="Comma 10 2 4 2 2 2 5 3" xfId="4382" xr:uid="{ECA5F4DF-777F-42B2-9268-B951F9D5B32A}"/>
    <cellStyle name="Comma 10 2 4 2 2 2 5 3 2" xfId="9965" xr:uid="{C2E8B076-F290-4C51-B37A-511D2C7185B0}"/>
    <cellStyle name="Comma 10 2 4 2 2 2 5 3 2 2" xfId="20763" xr:uid="{013348AF-3F73-4342-B134-9BD39CC0F6F3}"/>
    <cellStyle name="Comma 10 2 4 2 2 2 5 3 2 3" xfId="27675" xr:uid="{87E3C2BB-5D1A-43A2-B4D7-BF36EEDA6401}"/>
    <cellStyle name="Comma 10 2 4 2 2 2 5 3 2 4" xfId="42562" xr:uid="{35B958F1-1E88-45E2-AE98-809D1D3B9C66}"/>
    <cellStyle name="Comma 10 2 4 2 2 2 5 3 3" xfId="14137" xr:uid="{3CE4EF17-B78B-408F-BA57-9BFA7AC21280}"/>
    <cellStyle name="Comma 10 2 4 2 2 2 5 3 3 2" xfId="22620" xr:uid="{E14D83CC-E0E0-4635-9D62-02C82AF9D2C8}"/>
    <cellStyle name="Comma 10 2 4 2 2 2 5 3 3 3" xfId="29482" xr:uid="{C5230AF4-15FB-479D-9F18-0719E24206AC}"/>
    <cellStyle name="Comma 10 2 4 2 2 2 5 3 3 4" xfId="44367" xr:uid="{E7DB29FF-44DB-48B7-86E2-222E7CF305C7}"/>
    <cellStyle name="Comma 10 2 4 2 2 2 5 3 4" xfId="18056" xr:uid="{C1264F21-A667-4D5D-AF92-9F6FDF5F5BCD}"/>
    <cellStyle name="Comma 10 2 4 2 2 2 5 3 5" xfId="25045" xr:uid="{FBEA3F19-E061-4CF1-B558-EFAB2CBAF2A7}"/>
    <cellStyle name="Comma 10 2 4 2 2 2 5 3 6" xfId="39923" xr:uid="{CFA2AF1A-FF13-4710-83AE-DE8B3F38E585}"/>
    <cellStyle name="Comma 10 2 4 2 2 2 5 4" xfId="6943" xr:uid="{05EA86B9-E564-4670-9062-4F6D5027FD6C}"/>
    <cellStyle name="Comma 10 2 4 2 2 2 5 4 2" xfId="12229" xr:uid="{CF713F86-AF4C-46EE-A18E-5A6BF543738F}"/>
    <cellStyle name="Comma 10 2 4 2 2 2 5 4 2 2" xfId="21847" xr:uid="{163DFBA0-745D-488F-AD85-0517C3CB1234}"/>
    <cellStyle name="Comma 10 2 4 2 2 2 5 4 2 3" xfId="28735" xr:uid="{CAF88D4C-8130-4301-9E71-D7C3AD2DAC29}"/>
    <cellStyle name="Comma 10 2 4 2 2 2 5 4 2 4" xfId="43623" xr:uid="{BCD08953-695C-4ED9-BC6E-BEE76230BC55}"/>
    <cellStyle name="Comma 10 2 4 2 2 2 5 4 3" xfId="19199" xr:uid="{ED8AFA2D-A397-4F14-8882-212291C201D6}"/>
    <cellStyle name="Comma 10 2 4 2 2 2 5 4 4" xfId="26150" xr:uid="{141E2F89-FDD0-49A8-B421-278FC37D1A8B}"/>
    <cellStyle name="Comma 10 2 4 2 2 2 5 4 5" xfId="41026" xr:uid="{9059B62A-494E-48BF-AD59-9DC3A731FC1B}"/>
    <cellStyle name="Comma 10 2 4 2 2 2 5 5" xfId="8044" xr:uid="{2735A897-CCB8-4549-8D35-FA47E5ED6C42}"/>
    <cellStyle name="Comma 10 2 4 2 2 2 5 5 2" xfId="19636" xr:uid="{5F717706-E2A6-4D5A-BF62-89A9324B658E}"/>
    <cellStyle name="Comma 10 2 4 2 2 2 5 5 3" xfId="26580" xr:uid="{C411CADF-0724-43F9-91B6-EB1CA1FC9F72}"/>
    <cellStyle name="Comma 10 2 4 2 2 2 5 5 4" xfId="41456" xr:uid="{246651A4-55BA-439E-A1E2-1B08F6E1C41A}"/>
    <cellStyle name="Comma 10 2 4 2 2 2 5 6" xfId="12671" xr:uid="{DB69608D-DA99-46EA-BB6A-9F65FD0AE1B2}"/>
    <cellStyle name="Comma 10 2 4 2 2 2 5 6 2" xfId="22042" xr:uid="{E059F02C-2833-40D0-B1A0-571E02E1F00C}"/>
    <cellStyle name="Comma 10 2 4 2 2 2 5 6 3" xfId="28919" xr:uid="{0453C918-81C7-4C76-9866-9E453043D0BF}"/>
    <cellStyle name="Comma 10 2 4 2 2 2 5 6 4" xfId="43808" xr:uid="{A7C5954C-2247-441C-BC82-30020A723EA8}"/>
    <cellStyle name="Comma 10 2 4 2 2 2 5 7" xfId="2911" xr:uid="{5B60E124-AF83-4FCF-8B30-3770D1E5E110}"/>
    <cellStyle name="Comma 10 2 4 2 2 2 5 7 2" xfId="17165" xr:uid="{53CE4CAA-3689-4782-A923-4ADE1B1BD770}"/>
    <cellStyle name="Comma 10 2 4 2 2 2 5 7 3" xfId="24171" xr:uid="{44657A6D-5040-4B6D-8BCA-FF338C710D87}"/>
    <cellStyle name="Comma 10 2 4 2 2 2 5 7 4" xfId="39051" xr:uid="{4C1F14F3-95D5-4350-B8B0-14CA076D6C62}"/>
    <cellStyle name="Comma 10 2 4 2 2 2 5 8" xfId="15958" xr:uid="{8D59670C-9C5F-497B-B63F-A01414D91FB0}"/>
    <cellStyle name="Comma 10 2 4 2 2 2 6" xfId="397" xr:uid="{00000000-0005-0000-0000-00008C010000}"/>
    <cellStyle name="Comma 10 2 4 2 2 2 6 2" xfId="4731" xr:uid="{6F1316F6-BD33-47E0-A1C2-0C25FCF3719F}"/>
    <cellStyle name="Comma 10 2 4 2 2 2 6 2 2" xfId="10289" xr:uid="{B7C44D55-B57D-4D8E-AB8A-C8C7FA75EF83}"/>
    <cellStyle name="Comma 10 2 4 2 2 2 6 2 2 2" xfId="20891" xr:uid="{614C60C7-B1DB-4971-96AD-59DEDFBEF110}"/>
    <cellStyle name="Comma 10 2 4 2 2 2 6 2 2 3" xfId="27795" xr:uid="{0F9E7045-27A9-4341-8B64-47FFE819F529}"/>
    <cellStyle name="Comma 10 2 4 2 2 2 6 2 2 4" xfId="42682" xr:uid="{A06C09DC-0C22-4715-836E-A5CA210CC512}"/>
    <cellStyle name="Comma 10 2 4 2 2 2 6 2 3" xfId="14820" xr:uid="{1CE1940A-4D05-4475-A177-CB2FE47E3A0E}"/>
    <cellStyle name="Comma 10 2 4 2 2 2 6 2 3 2" xfId="22883" xr:uid="{AF9D917B-4EDB-41BC-ADA0-DC85118A33D2}"/>
    <cellStyle name="Comma 10 2 4 2 2 2 6 2 3 3" xfId="29744" xr:uid="{5A7497E6-ECAF-414F-B33A-ACCFD2460F7D}"/>
    <cellStyle name="Comma 10 2 4 2 2 2 6 2 3 4" xfId="44627" xr:uid="{2724C140-CE53-479B-9150-61A340506711}"/>
    <cellStyle name="Comma 10 2 4 2 2 2 6 2 4" xfId="18188" xr:uid="{77E70DF6-CCB0-45DF-BB7E-69DDCCE0323F}"/>
    <cellStyle name="Comma 10 2 4 2 2 2 6 2 5" xfId="25165" xr:uid="{CB4840B4-4323-493E-B9BD-03DC16D03A82}"/>
    <cellStyle name="Comma 10 2 4 2 2 2 6 2 6" xfId="40044" xr:uid="{7F622674-82A6-4224-9F9A-0FB801BCBE86}"/>
    <cellStyle name="Comma 10 2 4 2 2 2 6 3" xfId="8765" xr:uid="{6B6EC999-8A9C-4072-9CDE-62A2E7FA0692}"/>
    <cellStyle name="Comma 10 2 4 2 2 2 6 3 2" xfId="19982" xr:uid="{56A7E302-7A02-4C9A-BCBC-FCDD0D46ECA1}"/>
    <cellStyle name="Comma 10 2 4 2 2 2 6 3 3" xfId="26912" xr:uid="{57496A77-BF7D-4AB5-92A2-CD51EB3E8333}"/>
    <cellStyle name="Comma 10 2 4 2 2 2 6 3 4" xfId="41791" xr:uid="{BFBD90CD-7F65-42EB-9EC2-1A879C5BCB4F}"/>
    <cellStyle name="Comma 10 2 4 2 2 2 6 4" xfId="13373" xr:uid="{0E8DF799-ACFD-472F-8DDB-A07B0F675599}"/>
    <cellStyle name="Comma 10 2 4 2 2 2 6 4 2" xfId="22323" xr:uid="{24846E3E-6F1E-41D7-A251-669EF795BC9E}"/>
    <cellStyle name="Comma 10 2 4 2 2 2 6 4 3" xfId="29194" xr:uid="{D8AD54AE-FAE4-4362-8572-7274CA8CF266}"/>
    <cellStyle name="Comma 10 2 4 2 2 2 6 4 4" xfId="44080" xr:uid="{CDC7B7AF-D705-4597-BE49-9256DA51DF45}"/>
    <cellStyle name="Comma 10 2 4 2 2 2 6 5" xfId="3077" xr:uid="{550B5239-1E10-4B9E-A57E-2680249F5F51}"/>
    <cellStyle name="Comma 10 2 4 2 2 2 6 5 2" xfId="17248" xr:uid="{B7EC9733-AC89-43E5-B17E-438144499E12}"/>
    <cellStyle name="Comma 10 2 4 2 2 2 6 5 3" xfId="24255" xr:uid="{F2A3B5F7-ABAC-43D5-B468-875FCFCFA0DA}"/>
    <cellStyle name="Comma 10 2 4 2 2 2 6 5 4" xfId="39134" xr:uid="{B5A1C82D-03ED-42CE-853C-2A1F1134FAD6}"/>
    <cellStyle name="Comma 10 2 4 2 2 2 6 6" xfId="15959" xr:uid="{42A1E169-F2D3-4604-A890-E22C75BEADC5}"/>
    <cellStyle name="Comma 10 2 4 2 2 2 7" xfId="398" xr:uid="{00000000-0005-0000-0000-00008D010000}"/>
    <cellStyle name="Comma 10 2 4 2 2 2 7 2" xfId="8909" xr:uid="{34FED244-885B-4252-A8C9-3BC900AF357C}"/>
    <cellStyle name="Comma 10 2 4 2 2 2 7 2 2" xfId="20120" xr:uid="{C61A3636-5C84-40DA-BB9B-D7B2BE048B28}"/>
    <cellStyle name="Comma 10 2 4 2 2 2 7 2 3" xfId="27050" xr:uid="{B1399A74-794A-4D6B-A44C-8E6F5D7D3149}"/>
    <cellStyle name="Comma 10 2 4 2 2 2 7 2 4" xfId="41929" xr:uid="{A0F0B9E6-6D26-4B2E-BE75-706C7EE2C672}"/>
    <cellStyle name="Comma 10 2 4 2 2 2 7 3" xfId="14111" xr:uid="{9FA46DA5-A0EC-4DFF-B84E-3A0DA37FF94D}"/>
    <cellStyle name="Comma 10 2 4 2 2 2 7 3 2" xfId="22610" xr:uid="{1EFEECFF-C0E4-4526-957F-1326A3AE9B7D}"/>
    <cellStyle name="Comma 10 2 4 2 2 2 7 3 3" xfId="29472" xr:uid="{2BB92AB8-6098-4CF7-9871-1C25BC269A79}"/>
    <cellStyle name="Comma 10 2 4 2 2 2 7 3 4" xfId="44357" xr:uid="{309EECF3-7C88-4DDB-8891-68AC417F5AA3}"/>
    <cellStyle name="Comma 10 2 4 2 2 2 7 4" xfId="3260" xr:uid="{6823606F-6F6B-40BA-918A-3CD563B6F931}"/>
    <cellStyle name="Comma 10 2 4 2 2 2 7 4 2" xfId="17424" xr:uid="{E46B58EB-F32E-4741-84CF-E6446BC3498F}"/>
    <cellStyle name="Comma 10 2 4 2 2 2 7 4 3" xfId="24430" xr:uid="{6EFC6875-D997-4C42-BE12-1862D3C023D7}"/>
    <cellStyle name="Comma 10 2 4 2 2 2 7 4 4" xfId="39309" xr:uid="{69291CCA-ABE8-4E66-B70C-A08B2E9569B5}"/>
    <cellStyle name="Comma 10 2 4 2 2 2 7 5" xfId="15960" xr:uid="{1BA06F98-A7A9-4D44-A842-1F03458A8D58}"/>
    <cellStyle name="Comma 10 2 4 2 2 2 8" xfId="4106" xr:uid="{3706087E-1ADD-49C7-9F71-5C084113C527}"/>
    <cellStyle name="Comma 10 2 4 2 2 2 8 2" xfId="9715" xr:uid="{9D5D90B3-05D8-4083-B457-0CB74A71F9D8}"/>
    <cellStyle name="Comma 10 2 4 2 2 2 8 2 2" xfId="20656" xr:uid="{121E129A-7A51-4DDF-87EF-2C037EFC7A5D}"/>
    <cellStyle name="Comma 10 2 4 2 2 2 8 2 3" xfId="27572" xr:uid="{6D3FDD83-A50B-40CE-B538-78DCECA9DE21}"/>
    <cellStyle name="Comma 10 2 4 2 2 2 8 2 4" xfId="42459" xr:uid="{AB23D398-14BF-46CC-A85F-236B0C3791BE}"/>
    <cellStyle name="Comma 10 2 4 2 2 2 8 3" xfId="17944" xr:uid="{C991616D-DE27-4BBC-B6D3-9957B583A902}"/>
    <cellStyle name="Comma 10 2 4 2 2 2 8 4" xfId="24941" xr:uid="{523EE711-CB61-4D3D-A672-89CD0059B950}"/>
    <cellStyle name="Comma 10 2 4 2 2 2 8 5" xfId="39820" xr:uid="{5754796C-DBEE-49F7-AA88-CABDA5475E7A}"/>
    <cellStyle name="Comma 10 2 4 2 2 2 9" xfId="5628" xr:uid="{255157B5-F32D-4123-8EE6-9983B2F93181}"/>
    <cellStyle name="Comma 10 2 4 2 2 2 9 2" xfId="10947" xr:uid="{5BFCA73E-26FD-4C7F-8EC9-1417A0DFEB79}"/>
    <cellStyle name="Comma 10 2 4 2 2 2 9 2 2" xfId="21230" xr:uid="{77E00898-9459-476C-A38D-7AC3FF16D94C}"/>
    <cellStyle name="Comma 10 2 4 2 2 2 9 2 3" xfId="28128" xr:uid="{94D7695A-1B63-4BC9-925B-9AEC4E12D289}"/>
    <cellStyle name="Comma 10 2 4 2 2 2 9 2 4" xfId="43016" xr:uid="{43C507EE-6050-4566-803B-9A59929AC9CF}"/>
    <cellStyle name="Comma 10 2 4 2 2 2 9 3" xfId="18569" xr:uid="{F2205C38-8B0E-464B-963E-E07DF4DA343A}"/>
    <cellStyle name="Comma 10 2 4 2 2 2 9 4" xfId="25541" xr:uid="{B09931D4-95D0-4918-9023-3C4A99F105CA}"/>
    <cellStyle name="Comma 10 2 4 2 2 2 9 5" xfId="40419" xr:uid="{E6D54479-83D7-4DF6-8A8B-297699BB0052}"/>
    <cellStyle name="Comma 10 2 4 2 2 3" xfId="15218" xr:uid="{D5FFF317-5619-44F4-A7E3-C183F18673EC}"/>
    <cellStyle name="Comma 10 2 4 2 2 3 2" xfId="23052" xr:uid="{EAEE9E75-5184-48E2-9266-2206B643C116}"/>
    <cellStyle name="Comma 10 2 4 2 2 3 3" xfId="29907" xr:uid="{CCE02437-4A31-4FC2-800D-21E3EA96ECE1}"/>
    <cellStyle name="Comma 10 2 4 2 2 3 4" xfId="44790" xr:uid="{9FD27F45-B886-4F46-B47F-ADA85CFB2B0A}"/>
    <cellStyle name="Comma 10 2 4 2 2 4" xfId="21001" xr:uid="{800E0DB6-4F74-4116-9C2D-3867868AC436}"/>
    <cellStyle name="Comma 10 2 4 2 2 5" xfId="27902" xr:uid="{9E2DE042-F859-4CE7-90E3-D79E3809F66F}"/>
    <cellStyle name="Comma 10 2 4 2 2 6" xfId="42789" xr:uid="{27D895CA-F64E-4ABD-9FCD-44313A81E980}"/>
    <cellStyle name="Comma 10 2 4 2 3" xfId="13771" xr:uid="{6F5D6B23-27C5-46CD-9E5E-E099D2216079}"/>
    <cellStyle name="Comma 10 2 4 2 3 2" xfId="22491" xr:uid="{F3148D01-6A38-4D54-B219-791B09F03559}"/>
    <cellStyle name="Comma 10 2 4 2 3 3" xfId="29360" xr:uid="{41E9DFDF-7927-4443-90DB-B94FFC1215D8}"/>
    <cellStyle name="Comma 10 2 4 2 3 4" xfId="44245" xr:uid="{DEB6FFF5-6618-4EDB-B19A-B3E08FC35727}"/>
    <cellStyle name="Comma 10 2 4 2 4" xfId="18346" xr:uid="{9F398232-D3FB-47D1-9B40-9F3E65321A86}"/>
    <cellStyle name="Comma 10 2 4 2 5" xfId="25323" xr:uid="{9A378C18-BDC9-4110-8D85-81D8C3CFFB67}"/>
    <cellStyle name="Comma 10 2 4 2 6" xfId="33923" xr:uid="{D756267D-F89A-405D-8387-8AAF2FED50D9}"/>
    <cellStyle name="Comma 10 2 4 2 7" xfId="40201" xr:uid="{AB022DEE-2A84-4A38-83A2-56C942828EFB}"/>
    <cellStyle name="Comma 10 2 4 3" xfId="4454" xr:uid="{2B5A2E2D-CAD1-4A5A-AFD9-EFDAF9C09DB9}"/>
    <cellStyle name="Comma 10 2 4 3 2" xfId="10017" xr:uid="{FADBD105-C57E-44E2-8BB0-644EE1B6BDE8}"/>
    <cellStyle name="Comma 10 2 4 3 2 2" xfId="20790" xr:uid="{05EEBD7B-E0FE-4A61-8270-BBAF6E7934CA}"/>
    <cellStyle name="Comma 10 2 4 3 2 3" xfId="27700" xr:uid="{C9E68C24-0D39-4935-8A39-4D82E488EF57}"/>
    <cellStyle name="Comma 10 2 4 3 2 4" xfId="42587" xr:uid="{1FF43044-B584-42E4-BC93-F3C6FB574DB7}"/>
    <cellStyle name="Comma 10 2 4 3 3" xfId="14504" xr:uid="{8955A612-6F57-415D-8FBF-F47C294D59C1}"/>
    <cellStyle name="Comma 10 2 4 3 3 2" xfId="22772" xr:uid="{DC4F7E66-0905-4EF2-A541-C7D7C5923FE8}"/>
    <cellStyle name="Comma 10 2 4 3 3 3" xfId="29632" xr:uid="{1B3D8189-0E1F-453D-B046-B80554759525}"/>
    <cellStyle name="Comma 10 2 4 3 3 4" xfId="44516" xr:uid="{CE7E8D00-BF38-4833-BD8D-90BAF7FA55EE}"/>
    <cellStyle name="Comma 10 2 4 3 4" xfId="18087" xr:uid="{B8B5A023-41DB-4981-94C0-70326BEC37DA}"/>
    <cellStyle name="Comma 10 2 4 3 5" xfId="25070" xr:uid="{642D6B62-BFBC-462F-89BC-E5552139D78B}"/>
    <cellStyle name="Comma 10 2 4 3 6" xfId="39948" xr:uid="{DC19933C-A38F-4CE2-AA38-838F9C3B729F}"/>
    <cellStyle name="Comma 10 2 4 4" xfId="6605" xr:uid="{1B270DAC-2E80-4C77-9B7C-5F8B115C5C00}"/>
    <cellStyle name="Comma 10 2 4 4 2" xfId="11893" xr:uid="{AE8032F6-B79A-4867-B8CF-72335394D591}"/>
    <cellStyle name="Comma 10 2 4 4 2 2" xfId="21727" xr:uid="{47FA5B8B-F4D9-46F9-A39D-2473C92FF58A}"/>
    <cellStyle name="Comma 10 2 4 4 2 3" xfId="28618" xr:uid="{B453AAFF-F0A3-44D0-B61E-526F858076D5}"/>
    <cellStyle name="Comma 10 2 4 4 2 4" xfId="43506" xr:uid="{668A98A5-93FB-4DA2-9F0D-94FAA1E04D50}"/>
    <cellStyle name="Comma 10 2 4 4 3" xfId="19078" xr:uid="{613B169D-4A49-4593-987C-7F75FC7C401E}"/>
    <cellStyle name="Comma 10 2 4 4 4" xfId="26032" xr:uid="{6680CF81-0576-4E18-8EB0-A569CDAE4C25}"/>
    <cellStyle name="Comma 10 2 4 4 5" xfId="40910" xr:uid="{6FB5AE33-E444-46D7-BB9E-8E23AB395874}"/>
    <cellStyle name="Comma 10 2 4 5" xfId="7654" xr:uid="{A44D1D4B-48D1-4D34-90EF-ED124E16CEF9}"/>
    <cellStyle name="Comma 10 2 4 5 2" xfId="19491" xr:uid="{91E6EB23-473C-4196-BF14-F2A39CB6E6E4}"/>
    <cellStyle name="Comma 10 2 4 5 3" xfId="26436" xr:uid="{1CEF7CAF-254B-4E68-956B-ED4F0CEB7C2F}"/>
    <cellStyle name="Comma 10 2 4 5 4" xfId="41311" xr:uid="{E6DFB944-9C00-4D8B-9483-A7CE815C7F8D}"/>
    <cellStyle name="Comma 10 2 4 6" xfId="13057" xr:uid="{702171C9-8E60-49F1-80C4-8F9D30F2FDCF}"/>
    <cellStyle name="Comma 10 2 4 6 2" xfId="22211" xr:uid="{8C58797B-5EF5-4AF3-8C7E-056A50779E2B}"/>
    <cellStyle name="Comma 10 2 4 6 3" xfId="29082" xr:uid="{BBBE5C9D-77C8-4B1F-874B-FC5BEC5F3C84}"/>
    <cellStyle name="Comma 10 2 4 6 4" xfId="43970" xr:uid="{0A28C04A-04BF-4389-A68A-D0D228B1E834}"/>
    <cellStyle name="Comma 10 2 4 7" xfId="2610" xr:uid="{E1B0E5AD-9F83-4676-A03F-F191CF169C4B}"/>
    <cellStyle name="Comma 10 2 4 7 2" xfId="17056" xr:uid="{B92EF857-6531-4AF6-8786-35063B55A782}"/>
    <cellStyle name="Comma 10 2 4 7 3" xfId="24064" xr:uid="{D00941BF-052A-473F-A029-D32FA271B87E}"/>
    <cellStyle name="Comma 10 2 4 7 4" xfId="38944" xr:uid="{55A34689-BA11-475A-B9A8-65BF8B3C62C0}"/>
    <cellStyle name="Comma 10 2 4 8" xfId="15947" xr:uid="{74A5E7E8-1D6E-43D9-AAA8-F133CB5DDD35}"/>
    <cellStyle name="Comma 10 2 4 9" xfId="33382" xr:uid="{9336C232-76CC-4932-8197-098AD517E921}"/>
    <cellStyle name="Comma 10 2 5" xfId="399" xr:uid="{00000000-0005-0000-0000-00008E010000}"/>
    <cellStyle name="Comma 10 2 5 2" xfId="4782" xr:uid="{95D6B49F-B415-4FDA-913B-400EECEBD2BB}"/>
    <cellStyle name="Comma 10 2 5 2 2" xfId="10335" xr:uid="{FC4CD0EA-D8F9-49C2-BC53-64A2A7F43859}"/>
    <cellStyle name="Comma 10 2 5 2 2 2" xfId="20917" xr:uid="{41F2BA78-3723-4C8D-807E-44D88B59E711}"/>
    <cellStyle name="Comma 10 2 5 2 2 3" xfId="27820" xr:uid="{0B19EED3-0DDB-4562-9958-6905A67201DB}"/>
    <cellStyle name="Comma 10 2 5 2 2 4" xfId="42707" xr:uid="{1F25C75F-3132-4AD9-AD49-379304C777EE}"/>
    <cellStyle name="Comma 10 2 5 2 3" xfId="14875" xr:uid="{52A96D1C-50E3-4680-B1F3-6DE3A0E13A15}"/>
    <cellStyle name="Comma 10 2 5 2 3 2" xfId="22911" xr:uid="{20408C3E-3A59-4847-A16F-C684E69591A3}"/>
    <cellStyle name="Comma 10 2 5 2 3 3" xfId="29772" xr:uid="{BFFBCA51-600C-4AD5-BA2D-AF38A64FBEBC}"/>
    <cellStyle name="Comma 10 2 5 2 3 4" xfId="44655" xr:uid="{269460CC-D39D-4DFA-8DE4-44F312B6F50E}"/>
    <cellStyle name="Comma 10 2 5 2 4" xfId="18213" xr:uid="{F6B04D30-01DC-4D51-B6C0-F9901BDF7EFB}"/>
    <cellStyle name="Comma 10 2 5 2 5" xfId="25190" xr:uid="{D35EB0E9-D331-406C-AD03-B972960D79C8}"/>
    <cellStyle name="Comma 10 2 5 2 6" xfId="40069" xr:uid="{4D8BC91B-4A9F-414C-978D-27F4F770F9AB}"/>
    <cellStyle name="Comma 10 2 5 3" xfId="6927" xr:uid="{2D88B444-F340-4D3A-8E57-CDAB75E25DB1}"/>
    <cellStyle name="Comma 10 2 5 3 2" xfId="12215" xr:uid="{69EAC91D-EB1E-408F-A187-AC7502E1EE9E}"/>
    <cellStyle name="Comma 10 2 5 3 2 2" xfId="21841" xr:uid="{946C1531-B94D-4810-80AA-40DA50A13FFD}"/>
    <cellStyle name="Comma 10 2 5 3 2 3" xfId="28731" xr:uid="{D3826DDD-DC82-44C3-80F7-C12EB6FD5691}"/>
    <cellStyle name="Comma 10 2 5 3 2 4" xfId="43619" xr:uid="{DD8421E3-E73E-40DE-9E95-6584F8E8DF44}"/>
    <cellStyle name="Comma 10 2 5 3 3" xfId="19194" xr:uid="{92A2BBAA-6889-4BBE-A5DA-D8C1C5E13F7A}"/>
    <cellStyle name="Comma 10 2 5 3 4" xfId="26146" xr:uid="{40A585A1-19B8-449B-B3AB-2EF3CB336656}"/>
    <cellStyle name="Comma 10 2 5 3 5" xfId="41022" xr:uid="{ACC2C146-1620-423A-9621-BE78E5972078}"/>
    <cellStyle name="Comma 10 2 5 4" xfId="8003" xr:uid="{1D67CA28-3342-4425-ACD9-D7C932A48F2C}"/>
    <cellStyle name="Comma 10 2 5 4 2" xfId="19622" xr:uid="{D39A074D-F8FF-4537-A8E9-F450CB9E837D}"/>
    <cellStyle name="Comma 10 2 5 4 3" xfId="26566" xr:uid="{9DA1625A-07D2-4C00-8DDD-EFAAA9CAC5E8}"/>
    <cellStyle name="Comma 10 2 5 4 4" xfId="41442" xr:uid="{4A96B1F3-DD32-4FC3-82DA-A93A790E1710}"/>
    <cellStyle name="Comma 10 2 5 5" xfId="13428" xr:uid="{A21A762F-867F-4481-AE49-A759077C27B9}"/>
    <cellStyle name="Comma 10 2 5 5 2" xfId="22351" xr:uid="{585B2D44-0929-41B2-AFDB-3745DFDD7DEA}"/>
    <cellStyle name="Comma 10 2 5 5 3" xfId="29222" xr:uid="{6719F8B1-2601-43E8-893E-4E3C48D97D68}"/>
    <cellStyle name="Comma 10 2 5 5 4" xfId="44108" xr:uid="{0D078F4C-9E24-4E17-9CEC-62F6029EBD6C}"/>
    <cellStyle name="Comma 10 2 5 6" xfId="2921" xr:uid="{A449E0CC-A534-4870-8978-CAE668DE9D7B}"/>
    <cellStyle name="Comma 10 2 5 6 2" xfId="17170" xr:uid="{B39731E0-8FF5-4AF0-9CA1-4D7097F1E125}"/>
    <cellStyle name="Comma 10 2 5 6 3" xfId="24176" xr:uid="{C80673E5-2906-46F3-9AE8-B0E6A4F6624B}"/>
    <cellStyle name="Comma 10 2 5 6 4" xfId="39056" xr:uid="{2CB8BB5C-CAB0-458F-8DEA-05B2E9037832}"/>
    <cellStyle name="Comma 10 2 5 7" xfId="15961" xr:uid="{B8E6D1E2-1B65-4B12-ADB9-8D4FBE39C4C4}"/>
    <cellStyle name="Comma 10 2 5 8" xfId="32679" xr:uid="{F6090F2B-0E76-4575-9BC7-4010417B2FFF}"/>
    <cellStyle name="Comma 10 2 6" xfId="400" xr:uid="{00000000-0005-0000-0000-00008F010000}"/>
    <cellStyle name="Comma 10 2 6 2" xfId="8784" xr:uid="{12DE9C69-F7A0-4CB6-BF3F-1732910FD49D}"/>
    <cellStyle name="Comma 10 2 6 2 2" xfId="20001" xr:uid="{80D8CEEF-05F0-4FF5-938E-E697B536733F}"/>
    <cellStyle name="Comma 10 2 6 2 3" xfId="26931" xr:uid="{61994DFE-E0AD-4610-8FB6-94BE2AA6BD3E}"/>
    <cellStyle name="Comma 10 2 6 2 4" xfId="41810" xr:uid="{C1C91EC9-9D40-4129-BA6F-3D224185CE61}"/>
    <cellStyle name="Comma 10 2 6 3" xfId="14164" xr:uid="{DE6F7471-1B62-47EF-89E1-F0C01994D2B4}"/>
    <cellStyle name="Comma 10 2 6 3 2" xfId="22637" xr:uid="{20F91D97-4437-48A7-8453-CC90057E65A6}"/>
    <cellStyle name="Comma 10 2 6 3 3" xfId="29499" xr:uid="{207136CA-7760-4346-A214-7D081ACB31DA}"/>
    <cellStyle name="Comma 10 2 6 3 4" xfId="44384" xr:uid="{E2820E9C-EFB7-463E-84CD-58A1EBB346B5}"/>
    <cellStyle name="Comma 10 2 6 4" xfId="3097" xr:uid="{7D71C63B-C0A0-4B45-8F91-34372FB398A0}"/>
    <cellStyle name="Comma 10 2 6 4 2" xfId="17268" xr:uid="{54212370-FFED-477C-A226-04FD5AA52E60}"/>
    <cellStyle name="Comma 10 2 6 4 3" xfId="24275" xr:uid="{D4602500-A09E-4465-B30A-22F03CECC9E4}"/>
    <cellStyle name="Comma 10 2 6 4 4" xfId="39154" xr:uid="{41DEA930-9123-4C9D-B7F7-130BC35A3989}"/>
    <cellStyle name="Comma 10 2 6 5" xfId="15962" xr:uid="{7AB94CCB-1BFC-40F0-A0D9-B6023A4874D4}"/>
    <cellStyle name="Comma 10 2 6 6" xfId="33838" xr:uid="{7F14779C-63D5-49F4-8690-6C5783FEEA83}"/>
    <cellStyle name="Comma 10 2 7" xfId="401" xr:uid="{00000000-0005-0000-0000-000090010000}"/>
    <cellStyle name="Comma 10 2 7 2" xfId="8930" xr:uid="{05BD220E-2E23-4DB6-98F1-3B9E004BF93A}"/>
    <cellStyle name="Comma 10 2 7 2 2" xfId="20141" xr:uid="{A8B51127-9A4F-4805-87AF-0402FBAF30D0}"/>
    <cellStyle name="Comma 10 2 7 2 3" xfId="27071" xr:uid="{4743969F-59BF-41E2-B1BE-3687B860D292}"/>
    <cellStyle name="Comma 10 2 7 2 4" xfId="41950" xr:uid="{A13B625A-D1E7-4F29-BFB0-EBFAC6123EBD}"/>
    <cellStyle name="Comma 10 2 7 3" xfId="3281" xr:uid="{AA19A3A3-CDA2-4DDE-8B39-86A7C177635F}"/>
    <cellStyle name="Comma 10 2 7 3 2" xfId="17445" xr:uid="{3127D9C1-05CB-4D02-816E-EDE036DCCBC6}"/>
    <cellStyle name="Comma 10 2 7 3 3" xfId="24451" xr:uid="{F44C33D0-8E95-4666-8893-6DF4EA27CB59}"/>
    <cellStyle name="Comma 10 2 7 3 4" xfId="39330" xr:uid="{EDB41EFE-562B-44C7-815F-CB294A91E23E}"/>
    <cellStyle name="Comma 10 2 7 4" xfId="15963" xr:uid="{37A76CA3-A1E4-4EFA-8FC8-305BF4AFDD62}"/>
    <cellStyle name="Comma 10 2 8" xfId="402" xr:uid="{00000000-0005-0000-0000-000091010000}"/>
    <cellStyle name="Comma 10 2 8 2" xfId="9066" xr:uid="{B9A4E4E8-5B3F-4823-A853-CB6D48EBD697}"/>
    <cellStyle name="Comma 10 2 8 3" xfId="3420" xr:uid="{090716D1-6395-4F5B-8688-D39FDF674934}"/>
    <cellStyle name="Comma 10 2 9" xfId="3815" xr:uid="{41FF6D4E-4F0F-4018-B729-F3FADCE102C3}"/>
    <cellStyle name="Comma 10 2 9 2" xfId="9436" xr:uid="{B3220954-82E3-4612-9B07-8D38BFA952C0}"/>
    <cellStyle name="Comma 10 2 9 2 2" xfId="20474" xr:uid="{3C61AD32-AD37-444E-B058-AC07B46426F3}"/>
    <cellStyle name="Comma 10 2 9 2 3" xfId="27394" xr:uid="{1CFED35A-9E71-4BE8-87B1-C941942A1C68}"/>
    <cellStyle name="Comma 10 2 9 2 4" xfId="42283" xr:uid="{A10A627B-28CA-4A89-8227-49808EA11D74}"/>
    <cellStyle name="Comma 10 2 9 3" xfId="17765" xr:uid="{09B15346-6F43-4CC8-ACE4-9F4F62A4E6F1}"/>
    <cellStyle name="Comma 10 2 9 4" xfId="24767" xr:uid="{DAC211A4-DC74-467D-A06D-DE2289B8D521}"/>
    <cellStyle name="Comma 10 2 9 5" xfId="39646" xr:uid="{01562454-E821-40FC-8EF0-BDB89B0DC57A}"/>
    <cellStyle name="Comma 10 3" xfId="403" xr:uid="{00000000-0005-0000-0000-000092010000}"/>
    <cellStyle name="Comma 10 3 10" xfId="7410" xr:uid="{45659C07-BF8F-43C9-B43C-17158D852E62}"/>
    <cellStyle name="Comma 10 3 10 2" xfId="19397" xr:uid="{C3E2A952-8ECA-4FB6-BFA6-8ACEED401C79}"/>
    <cellStyle name="Comma 10 3 10 3" xfId="26344" xr:uid="{7126B873-CFBA-47F5-8C7F-42242FCD2633}"/>
    <cellStyle name="Comma 10 3 10 4" xfId="41219" xr:uid="{EC26F744-EF6F-45BD-8269-D81216E9CE20}"/>
    <cellStyle name="Comma 10 3 11" xfId="12774" xr:uid="{B923E3DA-DDE3-44E9-A437-ECDA41570700}"/>
    <cellStyle name="Comma 10 3 11 2" xfId="22089" xr:uid="{F16EC1F0-948B-4369-B19F-D01EA1BF4F18}"/>
    <cellStyle name="Comma 10 3 11 3" xfId="28963" xr:uid="{D9DCCFF9-87B4-4F8D-A2F1-240B2FDCBCFF}"/>
    <cellStyle name="Comma 10 3 11 4" xfId="43851" xr:uid="{63E3B93C-7B05-40A1-AE89-A577120AD905}"/>
    <cellStyle name="Comma 10 3 12" xfId="2525" xr:uid="{350C416B-902F-4DB4-8EBD-10F8058A441D}"/>
    <cellStyle name="Comma 10 3 12 2" xfId="16985" xr:uid="{E878BCFA-561A-42EA-8E4C-400699C83FE4}"/>
    <cellStyle name="Comma 10 3 12 3" xfId="23993" xr:uid="{D65138D1-5ACF-4D7A-A69F-43469EB71F6E}"/>
    <cellStyle name="Comma 10 3 12 4" xfId="38873" xr:uid="{2470DF52-A5E4-49A3-A437-5AF5CDD87413}"/>
    <cellStyle name="Comma 10 3 13" xfId="15964" xr:uid="{A46A9706-5561-4C99-A638-4C8CA3901ABD}"/>
    <cellStyle name="Comma 10 3 14" xfId="30649" xr:uid="{E41C220C-331D-48D1-A349-1E0F11606B5A}"/>
    <cellStyle name="Comma 10 3 2" xfId="404" xr:uid="{00000000-0005-0000-0000-000093010000}"/>
    <cellStyle name="Comma 10 3 2 10" xfId="30650" xr:uid="{17EE1A57-D883-47A8-9E3A-D53E37E1E0F9}"/>
    <cellStyle name="Comma 10 3 2 2" xfId="405" xr:uid="{00000000-0005-0000-0000-000094010000}"/>
    <cellStyle name="Comma 10 3 2 2 10" xfId="23297" xr:uid="{E0987F08-798B-426D-909B-DD0D5C75D716}"/>
    <cellStyle name="Comma 10 3 2 2 11" xfId="15823" xr:uid="{B2B17190-958F-453A-90D8-0983A4F07AE3}"/>
    <cellStyle name="Comma 10 3 2 2 2" xfId="5337" xr:uid="{70E5E34F-94A1-4778-B7EB-32B8DF8D9B14}"/>
    <cellStyle name="Comma 10 3 2 2 2 2" xfId="10729" xr:uid="{B8260D2D-BBA3-4202-80B5-335627815AA2}"/>
    <cellStyle name="Comma 10 3 2 2 2 2 2" xfId="15442" xr:uid="{D4C7C1BB-8E35-4468-8C10-69ED46CD1514}"/>
    <cellStyle name="Comma 10 3 2 2 2 2 2 2" xfId="23131" xr:uid="{2C4951E1-F28A-4A3D-9F89-3AE734753032}"/>
    <cellStyle name="Comma 10 3 2 2 2 2 2 3" xfId="29985" xr:uid="{C9D7B6E5-45BA-44DB-966A-1911256E1952}"/>
    <cellStyle name="Comma 10 3 2 2 2 2 2 4" xfId="44869" xr:uid="{A85D143C-22C4-40B7-AECA-C8338BCE1528}"/>
    <cellStyle name="Comma 10 3 2 2 2 2 3" xfId="21082" xr:uid="{6F9715A2-1AF5-440A-A728-3F54576D6E8D}"/>
    <cellStyle name="Comma 10 3 2 2 2 2 4" xfId="27980" xr:uid="{BAB2C2A1-01B6-46C1-BB76-124514709D58}"/>
    <cellStyle name="Comma 10 3 2 2 2 2 5" xfId="42868" xr:uid="{C946C980-E8CD-412E-9E5B-1C1E5F4AF3F8}"/>
    <cellStyle name="Comma 10 3 2 2 2 3" xfId="13995" xr:uid="{09CEC20D-B250-4752-9E09-2ECF8B0EDD2B}"/>
    <cellStyle name="Comma 10 3 2 2 2 3 2" xfId="22573" xr:uid="{286316F8-0BCB-4662-882E-B08EEE73886D}"/>
    <cellStyle name="Comma 10 3 2 2 2 3 3" xfId="29438" xr:uid="{96B874B2-1C46-4334-913F-CCBA46BB3930}"/>
    <cellStyle name="Comma 10 3 2 2 2 3 4" xfId="44323" xr:uid="{E7D7A987-356D-4E58-B0AB-10A7FB8C836D}"/>
    <cellStyle name="Comma 10 3 2 2 2 4" xfId="18426" xr:uid="{532FAC8D-B955-45AA-918C-A6D4703BB709}"/>
    <cellStyle name="Comma 10 3 2 2 2 5" xfId="25402" xr:uid="{1103419F-A030-44E6-A323-CBFE6DDC84F9}"/>
    <cellStyle name="Comma 10 3 2 2 2 6" xfId="33387" xr:uid="{CA317BB4-A20D-47B2-AF3F-87405D9D0FD9}"/>
    <cellStyle name="Comma 10 3 2 2 2 7" xfId="40280" xr:uid="{ED269231-7D76-492A-95E6-E490FC7E3142}"/>
    <cellStyle name="Comma 10 3 2 2 3" xfId="4650" xr:uid="{04835428-FC26-46F5-A673-B6348CC112E5}"/>
    <cellStyle name="Comma 10 3 2 2 3 2" xfId="10208" xr:uid="{5ABCC56A-BF75-40CB-80B1-B0ABB5EADCB8}"/>
    <cellStyle name="Comma 10 3 2 2 3 2 2" xfId="20862" xr:uid="{669B5A61-37A0-48AA-82AF-D6D45E8BE927}"/>
    <cellStyle name="Comma 10 3 2 2 3 2 3" xfId="27768" xr:uid="{53160B9A-B062-40BA-BAF7-0E5F1605BDBD}"/>
    <cellStyle name="Comma 10 3 2 2 3 2 4" xfId="42655" xr:uid="{C8AF86CA-4EC5-409E-AAFF-3F08B8AE7E36}"/>
    <cellStyle name="Comma 10 3 2 2 3 3" xfId="14728" xr:uid="{ED77810E-734A-4C20-BE4F-5B3EA8AD0738}"/>
    <cellStyle name="Comma 10 3 2 2 3 3 2" xfId="22850" xr:uid="{CAB67A92-C705-4585-84F9-7434ABC22317}"/>
    <cellStyle name="Comma 10 3 2 2 3 3 3" xfId="29712" xr:uid="{C96DE711-5D9E-4983-9BEC-82E8F4876374}"/>
    <cellStyle name="Comma 10 3 2 2 3 3 4" xfId="44595" xr:uid="{6C23E2A3-A640-4249-904C-6EFDDDCD3666}"/>
    <cellStyle name="Comma 10 3 2 2 3 4" xfId="18158" xr:uid="{E5FCE01D-3098-4C0D-A50F-E2100D881BBD}"/>
    <cellStyle name="Comma 10 3 2 2 3 5" xfId="25138" xr:uid="{22CE10A9-6FD3-42CA-9576-0CC46BD097E6}"/>
    <cellStyle name="Comma 10 3 2 2 3 6" xfId="33928" xr:uid="{A3B8FD8D-2775-4D1D-A2DC-2DDF937EE6F0}"/>
    <cellStyle name="Comma 10 3 2 2 3 7" xfId="40017" xr:uid="{0FB87E27-DBCC-410A-A6DD-D44B29870A2B}"/>
    <cellStyle name="Comma 10 3 2 2 4" xfId="6203" xr:uid="{6982E54E-F74E-41D9-841C-F4F45D678174}"/>
    <cellStyle name="Comma 10 3 2 2 4 2" xfId="11498" xr:uid="{F590DEE3-4C9F-41DE-804F-A52E6DFF120C}"/>
    <cellStyle name="Comma 10 3 2 2 4 2 2" xfId="21566" xr:uid="{711728EF-FBDE-494A-A0F3-B1062C9C0961}"/>
    <cellStyle name="Comma 10 3 2 2 4 2 3" xfId="28461" xr:uid="{5FB54075-BD2B-41F3-A150-EFEDE4A2B11C}"/>
    <cellStyle name="Comma 10 3 2 2 4 2 4" xfId="43350" xr:uid="{F1706082-149D-4D8D-8112-B5E95AA624F8}"/>
    <cellStyle name="Comma 10 3 2 2 4 3" xfId="18922" xr:uid="{53AE2864-64B1-48EE-8ED0-B7CB59EA6B4E}"/>
    <cellStyle name="Comma 10 3 2 2 4 4" xfId="25878" xr:uid="{05F4BF51-BF91-400F-A91D-F4597DD4D454}"/>
    <cellStyle name="Comma 10 3 2 2 4 5" xfId="40755" xr:uid="{1809DC2C-0BEC-4CAA-A22C-7CB171D90064}"/>
    <cellStyle name="Comma 10 3 2 2 5" xfId="8842" xr:uid="{9AD23A40-2330-4AD1-A2C8-CEE29026DD79}"/>
    <cellStyle name="Comma 10 3 2 2 5 2" xfId="20059" xr:uid="{0F6ECB16-CCC2-4697-9522-33A984614ABA}"/>
    <cellStyle name="Comma 10 3 2 2 5 3" xfId="26989" xr:uid="{3DE18B98-C574-4577-9C55-098170B80373}"/>
    <cellStyle name="Comma 10 3 2 2 5 4" xfId="41868" xr:uid="{1939F10C-5865-4E19-879F-0B73E17EC0E5}"/>
    <cellStyle name="Comma 10 3 2 2 6" xfId="7917" xr:uid="{9DED9F48-3BC7-43A3-A8B8-9144986EF48E}"/>
    <cellStyle name="Comma 10 3 2 2 6 2" xfId="19589" xr:uid="{5A47F9DB-D35B-4A3D-8BAB-B5EE2B220B49}"/>
    <cellStyle name="Comma 10 3 2 2 6 3" xfId="26534" xr:uid="{79C5D27C-BA51-44C1-BEE6-516753FC5404}"/>
    <cellStyle name="Comma 10 3 2 2 6 4" xfId="41409" xr:uid="{A8547FC6-8788-4495-9EEF-A05077CD8CA6}"/>
    <cellStyle name="Comma 10 3 2 2 7" xfId="13281" xr:uid="{6CFAF475-348F-4CD7-A6C1-E1237A3DC586}"/>
    <cellStyle name="Comma 10 3 2 2 7 2" xfId="22290" xr:uid="{9BF6AAF8-2E69-41B2-A8E5-A45E4505438A}"/>
    <cellStyle name="Comma 10 3 2 2 7 3" xfId="29162" xr:uid="{D2DDB7A6-1D79-403E-A0A0-7C9D5D221E21}"/>
    <cellStyle name="Comma 10 3 2 2 7 4" xfId="44048" xr:uid="{FBB82025-19AF-4FC2-991F-BA21E156CBFF}"/>
    <cellStyle name="Comma 10 3 2 2 8" xfId="3182" xr:uid="{ECC8F3E9-48A5-4DE4-8B31-49F7DBF977D5}"/>
    <cellStyle name="Comma 10 3 2 2 8 2" xfId="17353" xr:uid="{3BD03A13-6D30-432E-805A-0DFA8884FD2F}"/>
    <cellStyle name="Comma 10 3 2 2 8 3" xfId="24360" xr:uid="{EDF32D30-592E-402B-A31B-AF3033247D3A}"/>
    <cellStyle name="Comma 10 3 2 2 8 4" xfId="39239" xr:uid="{ADE9E2B6-EFD2-4704-8FF3-E5DCB074D470}"/>
    <cellStyle name="Comma 10 3 2 2 9" xfId="15966" xr:uid="{77A61317-1EF8-4109-A48C-194EAFE01255}"/>
    <cellStyle name="Comma 10 3 2 3" xfId="406" xr:uid="{00000000-0005-0000-0000-000095010000}"/>
    <cellStyle name="Comma 10 3 2 3 2" xfId="5000" xr:uid="{C1F1FD6F-52E0-4E51-8DCB-119B446ED6F6}"/>
    <cellStyle name="Comma 10 3 2 3 2 2" xfId="10451" xr:uid="{EC504259-DF16-4491-B69E-94C34E9FA7AB}"/>
    <cellStyle name="Comma 10 3 2 3 2 2 2" xfId="20965" xr:uid="{6209AB66-99DB-45A0-AECA-A6ED3DC29EB9}"/>
    <cellStyle name="Comma 10 3 2 3 2 2 3" xfId="27867" xr:uid="{CD8140EC-952F-48E5-B367-52841CBD4FBB}"/>
    <cellStyle name="Comma 10 3 2 3 2 2 4" xfId="42754" xr:uid="{65A5AB25-CFE8-435A-B1CC-3AD603B55D8E}"/>
    <cellStyle name="Comma 10 3 2 3 2 3" xfId="15100" xr:uid="{A6306EB5-FCB9-434A-AE37-C702C4854B9A}"/>
    <cellStyle name="Comma 10 3 2 3 2 3 2" xfId="22994" xr:uid="{4C23EAB1-CC67-41FB-8829-07AE22C227DB}"/>
    <cellStyle name="Comma 10 3 2 3 2 3 3" xfId="29850" xr:uid="{FF2D8B5F-1CF9-4E37-AB10-A00CE42ED454}"/>
    <cellStyle name="Comma 10 3 2 3 2 3 4" xfId="44733" xr:uid="{B51BE2A9-6133-408A-AC6F-DA50E6389978}"/>
    <cellStyle name="Comma 10 3 2 3 2 4" xfId="18292" xr:uid="{783546F7-0CF4-4FFB-B56C-97B7457BDE06}"/>
    <cellStyle name="Comma 10 3 2 3 2 5" xfId="25269" xr:uid="{85F20C54-56D4-43F9-A2E2-A3D76DF71F91}"/>
    <cellStyle name="Comma 10 3 2 3 2 6" xfId="40147" xr:uid="{608EC60C-3BA2-483F-B1FE-BFD73B5F4CD0}"/>
    <cellStyle name="Comma 10 3 2 3 3" xfId="7187" xr:uid="{051A239A-976E-466D-BB71-CD756A6CEBC0}"/>
    <cellStyle name="Comma 10 3 2 3 3 2" xfId="12473" xr:uid="{BFB8C5FC-26AC-414B-BE4B-8D9C72B4AEB4}"/>
    <cellStyle name="Comma 10 3 2 3 3 2 2" xfId="21942" xr:uid="{F6C33C35-FF65-4A4B-80B8-20BC1100EDCD}"/>
    <cellStyle name="Comma 10 3 2 3 3 2 3" xfId="28826" xr:uid="{B98F2FE5-5AAD-41B9-9422-D1B9CF2F2EF9}"/>
    <cellStyle name="Comma 10 3 2 3 3 2 4" xfId="43714" xr:uid="{0BEDDA03-750E-40F2-BAF6-57E304FAF6B2}"/>
    <cellStyle name="Comma 10 3 2 3 3 3" xfId="19291" xr:uid="{209B26DB-CBF9-4EE3-8935-08E228AEAC96}"/>
    <cellStyle name="Comma 10 3 2 3 3 4" xfId="26242" xr:uid="{11DFD163-6512-437A-8970-74A217F00078}"/>
    <cellStyle name="Comma 10 3 2 3 3 5" xfId="41117" xr:uid="{EBCE78D7-AFEE-4C89-9B3A-93763ED58EA3}"/>
    <cellStyle name="Comma 10 3 2 3 4" xfId="8330" xr:uid="{C901630D-E5EF-414B-AF8D-5BF6A27496F7}"/>
    <cellStyle name="Comma 10 3 2 3 4 2" xfId="19756" xr:uid="{95001E25-08B2-4FCE-B39A-320CDD7CC07F}"/>
    <cellStyle name="Comma 10 3 2 3 4 3" xfId="26694" xr:uid="{83C8C75A-AE41-4723-BD61-A4D6F7E1E733}"/>
    <cellStyle name="Comma 10 3 2 3 4 4" xfId="41570" xr:uid="{8711A22F-10DD-4238-A520-DDA9BC2E8367}"/>
    <cellStyle name="Comma 10 3 2 3 5" xfId="13653" xr:uid="{FE0F7DDE-2C83-4E16-B569-A83BF65A66B7}"/>
    <cellStyle name="Comma 10 3 2 3 5 2" xfId="22434" xr:uid="{2A6E01B1-20E5-4644-9FBC-1D80297489B2}"/>
    <cellStyle name="Comma 10 3 2 3 5 3" xfId="29302" xr:uid="{533BF558-9284-4678-B6A4-88EBF6BD0460}"/>
    <cellStyle name="Comma 10 3 2 3 5 4" xfId="44186" xr:uid="{D0096EA3-4AF6-4A67-A057-10B44C47150A}"/>
    <cellStyle name="Comma 10 3 2 3 6" xfId="3561" xr:uid="{D411837F-E398-47A4-820F-8841D74783EB}"/>
    <cellStyle name="Comma 10 3 2 3 6 2" xfId="17640" xr:uid="{CC62D3A2-D26D-42E6-B91C-FFFEA7925532}"/>
    <cellStyle name="Comma 10 3 2 3 6 3" xfId="24645" xr:uid="{77680BA0-422E-4EAA-B26A-6283D2FB3ED4}"/>
    <cellStyle name="Comma 10 3 2 3 6 4" xfId="39524" xr:uid="{5924FE4C-2CC4-4E22-962E-C4D8B29BEFC2}"/>
    <cellStyle name="Comma 10 3 2 3 7" xfId="15967" xr:uid="{52D3BE0F-54FA-46A1-AF2D-ECFD81B8C58B}"/>
    <cellStyle name="Comma 10 3 2 3 8" xfId="32684" xr:uid="{C495BD5B-C805-4A91-8006-3226346AF7BB}"/>
    <cellStyle name="Comma 10 3 2 4" xfId="3966" xr:uid="{5D9F230B-6DC2-4B95-9F7E-044463885DDA}"/>
    <cellStyle name="Comma 10 3 2 4 2" xfId="9577" xr:uid="{EBAA96E0-7B2D-41E8-846D-86B5A326926B}"/>
    <cellStyle name="Comma 10 3 2 4 2 2" xfId="20564" xr:uid="{75B925D4-84D7-4809-996A-898177491302}"/>
    <cellStyle name="Comma 10 3 2 4 2 3" xfId="27482" xr:uid="{50D531CA-FD89-47DF-A488-4759251FE2A2}"/>
    <cellStyle name="Comma 10 3 2 4 2 4" xfId="42369" xr:uid="{E8DB82DD-328E-447C-AF03-B5F83DC6994B}"/>
    <cellStyle name="Comma 10 3 2 4 3" xfId="14388" xr:uid="{7CFC77E0-0DF0-4881-93A2-179C6166B5D8}"/>
    <cellStyle name="Comma 10 3 2 4 3 2" xfId="22716" xr:uid="{57E9C9FB-6AA6-4405-B110-13BAA469E8AA}"/>
    <cellStyle name="Comma 10 3 2 4 3 3" xfId="29577" xr:uid="{53A1DBA5-017C-4EEE-8E02-9D1D76AC20C7}"/>
    <cellStyle name="Comma 10 3 2 4 3 4" xfId="44461" xr:uid="{B3FDA63B-EAF1-4092-A4C6-53E953834211}"/>
    <cellStyle name="Comma 10 3 2 4 4" xfId="17853" xr:uid="{70D8DDD8-2D76-45EB-AC70-A73B6737A124}"/>
    <cellStyle name="Comma 10 3 2 4 5" xfId="24852" xr:uid="{34AF2E45-5C03-415A-B3A1-9C77A5B62BAB}"/>
    <cellStyle name="Comma 10 3 2 4 6" xfId="33843" xr:uid="{3A979D4C-DFFD-4C38-BF87-64739CB5D139}"/>
    <cellStyle name="Comma 10 3 2 4 7" xfId="39731" xr:uid="{3D528BA2-8D39-4B6D-A86A-15A48D622EED}"/>
    <cellStyle name="Comma 10 3 2 5" xfId="5878" xr:uid="{C72A52FC-B8D6-432B-BEC7-8600FAAA8D84}"/>
    <cellStyle name="Comma 10 3 2 5 2" xfId="11174" xr:uid="{0702DEBA-D7A1-40A8-A45A-23880E9667DC}"/>
    <cellStyle name="Comma 10 3 2 5 2 2" xfId="21367" xr:uid="{ADF9A6EF-2034-41EE-982E-AE5394627907}"/>
    <cellStyle name="Comma 10 3 2 5 2 3" xfId="28264" xr:uid="{3CF8FBAB-93BD-47C2-801B-2CB53110099F}"/>
    <cellStyle name="Comma 10 3 2 5 2 4" xfId="43153" xr:uid="{C3812C12-A2D7-4E05-85E4-71F38109C375}"/>
    <cellStyle name="Comma 10 3 2 5 3" xfId="18720" xr:uid="{B89728C8-4CB9-468C-960E-F0FC3A61CCC2}"/>
    <cellStyle name="Comma 10 3 2 5 4" xfId="25678" xr:uid="{AD4C209A-7026-49DC-A9DC-3CC57C419A86}"/>
    <cellStyle name="Comma 10 3 2 5 5" xfId="40556" xr:uid="{3382B508-4952-4BEF-8102-F40CA9FCB1AC}"/>
    <cellStyle name="Comma 10 3 2 6" xfId="7570" xr:uid="{ED0B8C15-A0DA-4EFB-9E3C-F2FC94CD95FE}"/>
    <cellStyle name="Comma 10 3 2 6 2" xfId="19457" xr:uid="{6B39FEEF-9454-4872-AC24-D2BCD91EA1FC}"/>
    <cellStyle name="Comma 10 3 2 6 3" xfId="26403" xr:uid="{FB99404C-5878-48BF-BEAC-6C47098C6AE9}"/>
    <cellStyle name="Comma 10 3 2 6 4" xfId="41277" xr:uid="{A00A53B7-290F-45F7-BF38-2A3660B54C30}"/>
    <cellStyle name="Comma 10 3 2 7" xfId="12934" xr:uid="{49B14D9F-14A6-4AF8-AC86-D6053FF85B59}"/>
    <cellStyle name="Comma 10 3 2 7 2" xfId="22148" xr:uid="{9499FADD-5171-4302-8336-32F71B81C2B1}"/>
    <cellStyle name="Comma 10 3 2 7 3" xfId="29021" xr:uid="{69F8CAFF-51E7-4CFF-9575-40076CA09027}"/>
    <cellStyle name="Comma 10 3 2 7 4" xfId="43909" xr:uid="{F990286C-0489-4C63-8B40-39D46061F043}"/>
    <cellStyle name="Comma 10 3 2 8" xfId="2842" xr:uid="{9BBECC59-A7E4-4E4A-A14E-1CE8BA5D0AB9}"/>
    <cellStyle name="Comma 10 3 2 8 2" xfId="17142" xr:uid="{385180F8-70C0-4949-8552-EC6C569B4CE2}"/>
    <cellStyle name="Comma 10 3 2 8 3" xfId="24149" xr:uid="{96B77DF4-B4C8-4885-A2AA-AAF301130B43}"/>
    <cellStyle name="Comma 10 3 2 8 4" xfId="39029" xr:uid="{DDF45667-C5C7-4E25-B6EC-1AECF11A0DEF}"/>
    <cellStyle name="Comma 10 3 2 9" xfId="15965" xr:uid="{D8336B89-DC68-4A0E-97C2-FEA3DF632C6B}"/>
    <cellStyle name="Comma 10 3 3" xfId="407" xr:uid="{00000000-0005-0000-0000-000096010000}"/>
    <cellStyle name="Comma 10 3 3 10" xfId="33386" xr:uid="{E5BF6B77-0EA3-4BDE-B679-4EBB3BB5043B}"/>
    <cellStyle name="Comma 10 3 3 2" xfId="5177" xr:uid="{4D652C73-FD56-4390-94B2-2F66D9910EFD}"/>
    <cellStyle name="Comma 10 3 3 2 2" xfId="10569" xr:uid="{88004D50-38F1-4C81-9F13-EDBECDEAD905}"/>
    <cellStyle name="Comma 10 3 3 2 2 2" xfId="15282" xr:uid="{C9BBE001-C91A-48EB-B412-0E209AB764B2}"/>
    <cellStyle name="Comma 10 3 3 2 2 2 2" xfId="23072" xr:uid="{62A52715-0B01-4CFE-B2C9-38D0EF6AB1CB}"/>
    <cellStyle name="Comma 10 3 3 2 2 2 3" xfId="29927" xr:uid="{78C2F74F-D21D-4D3F-93D7-BD165A0B4C06}"/>
    <cellStyle name="Comma 10 3 3 2 2 2 4" xfId="44811" xr:uid="{0E925C56-6B95-4070-95F6-09C9C63519B4}"/>
    <cellStyle name="Comma 10 3 3 2 2 3" xfId="21023" xr:uid="{34C6360D-04A5-40F0-9223-4C22F6B7495B}"/>
    <cellStyle name="Comma 10 3 3 2 2 4" xfId="27922" xr:uid="{0BC0F4D9-C517-49BE-97C9-6DDC782229E5}"/>
    <cellStyle name="Comma 10 3 3 2 2 5" xfId="42810" xr:uid="{ACA1CE31-D0F6-4BAD-A992-96A56334EFFB}"/>
    <cellStyle name="Comma 10 3 3 2 3" xfId="13835" xr:uid="{E91872EF-A357-45AA-97B8-3E417957E976}"/>
    <cellStyle name="Comma 10 3 3 2 3 2" xfId="22514" xr:uid="{318B854D-6796-4825-8088-9081CD51F582}"/>
    <cellStyle name="Comma 10 3 3 2 3 3" xfId="29380" xr:uid="{23CAE53E-80E7-42F9-B3C4-F2C39B094885}"/>
    <cellStyle name="Comma 10 3 3 2 3 4" xfId="44265" xr:uid="{EDAAF459-9B39-41F9-9719-F68A8137B670}"/>
    <cellStyle name="Comma 10 3 3 2 4" xfId="18366" xr:uid="{FC1166E1-BAF2-43A7-9109-B9CB8BCC993C}"/>
    <cellStyle name="Comma 10 3 3 2 5" xfId="25343" xr:uid="{08E8BF97-5486-4AA4-9462-81E3938E43E3}"/>
    <cellStyle name="Comma 10 3 3 2 6" xfId="33927" xr:uid="{4E1E046A-50AE-4A6F-B75C-ABEDD33CA3CA}"/>
    <cellStyle name="Comma 10 3 3 2 7" xfId="40222" xr:uid="{402B48B1-4F45-4A54-9CAC-F18944C7F013}"/>
    <cellStyle name="Comma 10 3 3 3" xfId="4227" xr:uid="{55D3FA92-2EC7-464D-8FFF-E515288CB64F}"/>
    <cellStyle name="Comma 10 3 3 3 2" xfId="9819" xr:uid="{A682C881-1F7A-4DFB-BA89-90A794C4D4F6}"/>
    <cellStyle name="Comma 10 3 3 3 2 2" xfId="20701" xr:uid="{77B7E6EF-5A8B-4921-8B13-53486D612805}"/>
    <cellStyle name="Comma 10 3 3 3 2 3" xfId="27615" xr:uid="{9AB5CCA4-7ED5-4EDD-A654-B13F19851339}"/>
    <cellStyle name="Comma 10 3 3 3 2 4" xfId="42502" xr:uid="{AB241344-8A7D-4838-9346-FDA9AFFC3DD4}"/>
    <cellStyle name="Comma 10 3 3 3 3" xfId="14568" xr:uid="{B7001486-111F-40E0-A4D6-97A47FA3AFF7}"/>
    <cellStyle name="Comma 10 3 3 3 3 2" xfId="22792" xr:uid="{36AB357E-B413-4D91-8DBB-69F25DA587DF}"/>
    <cellStyle name="Comma 10 3 3 3 3 3" xfId="29652" xr:uid="{E8F9CE41-0756-41A5-9DBB-3584D37347FD}"/>
    <cellStyle name="Comma 10 3 3 3 3 4" xfId="44537" xr:uid="{F9A2561E-1ED4-47B0-B828-9FAA8A48BC47}"/>
    <cellStyle name="Comma 10 3 3 3 4" xfId="17991" xr:uid="{29551300-1313-480D-A2D8-D4AF3DB159C3}"/>
    <cellStyle name="Comma 10 3 3 3 5" xfId="24984" xr:uid="{F0127795-5596-446D-A721-927A5D654D69}"/>
    <cellStyle name="Comma 10 3 3 3 6" xfId="39863" xr:uid="{AA0C7467-7AF0-4153-B9DA-5E3DEF40190E}"/>
    <cellStyle name="Comma 10 3 3 4" xfId="6052" xr:uid="{55EF723F-89F6-4D39-B305-54F36F9EB8D3}"/>
    <cellStyle name="Comma 10 3 3 4 2" xfId="11348" xr:uid="{E4CBD561-8073-4F84-8506-206308245F1D}"/>
    <cellStyle name="Comma 10 3 3 4 2 2" xfId="21474" xr:uid="{AAA17217-2448-4029-8E4E-4615DE6BF85B}"/>
    <cellStyle name="Comma 10 3 3 4 2 3" xfId="28371" xr:uid="{ADE6F023-2C3B-43EC-B356-D4EEDC6F2A27}"/>
    <cellStyle name="Comma 10 3 3 4 2 4" xfId="43260" xr:uid="{42976231-33F6-4830-92A2-2C54F0BA0DB5}"/>
    <cellStyle name="Comma 10 3 3 4 3" xfId="18827" xr:uid="{BD3016CB-346B-4CBE-B4EC-42C3B391BDEA}"/>
    <cellStyle name="Comma 10 3 3 4 4" xfId="25786" xr:uid="{85A4192E-7B09-408D-8DF5-BA3A11CBE97B}"/>
    <cellStyle name="Comma 10 3 3 4 5" xfId="40663" xr:uid="{13526C5A-B91D-48D5-9827-221F389719B1}"/>
    <cellStyle name="Comma 10 3 3 5" xfId="8619" xr:uid="{A01E5800-2FCD-4072-BB2E-223E4E9F4B13}"/>
    <cellStyle name="Comma 10 3 3 5 2" xfId="19913" xr:uid="{9E9E2FE1-980F-48B9-858E-9E57A79D2883}"/>
    <cellStyle name="Comma 10 3 3 5 3" xfId="26847" xr:uid="{6C3C0036-248F-4D64-866A-110043D81FC3}"/>
    <cellStyle name="Comma 10 3 3 5 4" xfId="41726" xr:uid="{23F04C62-62CA-47E6-B604-FA19291BFEF1}"/>
    <cellStyle name="Comma 10 3 3 6" xfId="7757" xr:uid="{50587936-536B-485B-B27B-3A8A587EC66A}"/>
    <cellStyle name="Comma 10 3 3 6 2" xfId="19530" xr:uid="{2F6A24C6-C193-443D-A596-FDCD0B4E1489}"/>
    <cellStyle name="Comma 10 3 3 6 3" xfId="26475" xr:uid="{398811B1-08CC-40DD-8BB1-931B3751B8AA}"/>
    <cellStyle name="Comma 10 3 3 6 4" xfId="41351" xr:uid="{F0461ECC-F865-49C9-A4B5-B40A5F819B81}"/>
    <cellStyle name="Comma 10 3 3 7" xfId="13121" xr:uid="{300B6427-534B-4487-80D1-E8266DFA4839}"/>
    <cellStyle name="Comma 10 3 3 7 2" xfId="22232" xr:uid="{8ECB0E45-6BF5-47E3-AA93-5662B5A33ABF}"/>
    <cellStyle name="Comma 10 3 3 7 3" xfId="29103" xr:uid="{868C6DE5-0EB6-4D49-9A60-F1A96D7042C4}"/>
    <cellStyle name="Comma 10 3 3 7 4" xfId="43990" xr:uid="{B33FC57C-F296-4600-AAA2-E45376042C54}"/>
    <cellStyle name="Comma 10 3 3 8" xfId="2682" xr:uid="{FF3DB05D-2906-4E31-BADA-A59D759609FE}"/>
    <cellStyle name="Comma 10 3 3 8 2" xfId="17081" xr:uid="{CD425D08-8B33-4572-ADD3-30B5D9B6EDF0}"/>
    <cellStyle name="Comma 10 3 3 8 3" xfId="24090" xr:uid="{81A1B421-66F6-454B-8072-C858F88B61B9}"/>
    <cellStyle name="Comma 10 3 3 8 4" xfId="38970" xr:uid="{87088D6A-8C6D-4B34-A969-D733D3228104}"/>
    <cellStyle name="Comma 10 3 3 9" xfId="15968" xr:uid="{1C2FF3D1-A35B-4496-A300-BC19E4876858}"/>
    <cellStyle name="Comma 10 3 4" xfId="408" xr:uid="{00000000-0005-0000-0000-000097010000}"/>
    <cellStyle name="Comma 10 3 4 2" xfId="4846" xr:uid="{16995BFE-9BEA-4AB0-8B1C-4CEEAD94CAFE}"/>
    <cellStyle name="Comma 10 3 4 2 2" xfId="10392" xr:uid="{B7F59702-6F81-4C5D-BB28-32C3828F2B32}"/>
    <cellStyle name="Comma 10 3 4 2 2 2" xfId="20938" xr:uid="{FB6FC227-7734-4FDB-B776-B03135C5C08F}"/>
    <cellStyle name="Comma 10 3 4 2 2 3" xfId="27840" xr:uid="{DE4164DE-63BC-483E-B8D7-9BC7F17D529B}"/>
    <cellStyle name="Comma 10 3 4 2 2 4" xfId="42727" xr:uid="{309B605C-138E-4B10-A3E2-67B498EAF048}"/>
    <cellStyle name="Comma 10 3 4 2 3" xfId="14940" xr:uid="{9C04AC8C-8AC5-4619-98E4-4C1DC77D7C22}"/>
    <cellStyle name="Comma 10 3 4 2 3 2" xfId="22931" xr:uid="{D596AF56-B497-416D-9167-ECDADFFC5C88}"/>
    <cellStyle name="Comma 10 3 4 2 3 3" xfId="29792" xr:uid="{4CE16FEA-5299-438B-9C49-C4679C124067}"/>
    <cellStyle name="Comma 10 3 4 2 3 4" xfId="44675" xr:uid="{4A7C586D-19B0-4A28-80DD-7F3AEA579B19}"/>
    <cellStyle name="Comma 10 3 4 2 4" xfId="18234" xr:uid="{676A7094-C288-4DAE-B405-53D572B05AF7}"/>
    <cellStyle name="Comma 10 3 4 2 5" xfId="25210" xr:uid="{756DA20A-F1BB-4CFD-865A-3F7D0E3C5033}"/>
    <cellStyle name="Comma 10 3 4 2 6" xfId="40089" xr:uid="{1DBC365E-D0CD-4278-8678-6F787B200234}"/>
    <cellStyle name="Comma 10 3 4 3" xfId="7028" xr:uid="{14C774C7-EC53-4D13-AAB5-0E35C5354B7E}"/>
    <cellStyle name="Comma 10 3 4 3 2" xfId="12314" xr:uid="{DB707787-3C58-4E76-BE16-6BBC7DF338E4}"/>
    <cellStyle name="Comma 10 3 4 3 2 2" xfId="21881" xr:uid="{49A068C4-0040-4049-88AF-8E1ECB2A4716}"/>
    <cellStyle name="Comma 10 3 4 3 2 3" xfId="28768" xr:uid="{3157B86A-4535-421B-8BB3-526B76A15D06}"/>
    <cellStyle name="Comma 10 3 4 3 2 4" xfId="43656" xr:uid="{8742A844-277D-40B2-B5E7-6B95FA802784}"/>
    <cellStyle name="Comma 10 3 4 3 3" xfId="19232" xr:uid="{C0B0B91D-2E33-4F50-9EBB-D67E04CA4FBF}"/>
    <cellStyle name="Comma 10 3 4 3 4" xfId="26183" xr:uid="{4DC1CF60-2DAC-4EC0-A031-B2BC2F743328}"/>
    <cellStyle name="Comma 10 3 4 3 5" xfId="41059" xr:uid="{8ED82D6C-0659-46DE-AE90-04C9B378B0D7}"/>
    <cellStyle name="Comma 10 3 4 4" xfId="8165" xr:uid="{9B9C3BDB-B547-4000-BAA2-88AE089C28AB}"/>
    <cellStyle name="Comma 10 3 4 4 2" xfId="19694" xr:uid="{9AF8110D-9F6F-4866-8E47-8DC1C427E6D3}"/>
    <cellStyle name="Comma 10 3 4 4 3" xfId="26634" xr:uid="{A29F5CCC-4FA3-400F-A969-439B2D6507C4}"/>
    <cellStyle name="Comma 10 3 4 4 4" xfId="41511" xr:uid="{8A3794B5-293B-4F64-A905-74F78301CC9F}"/>
    <cellStyle name="Comma 10 3 4 5" xfId="13493" xr:uid="{4CA688ED-3257-4F54-B289-9A5DA9A163E5}"/>
    <cellStyle name="Comma 10 3 4 5 2" xfId="22373" xr:uid="{1801DCB5-53F5-4DE0-807C-F7EAFDBE76A9}"/>
    <cellStyle name="Comma 10 3 4 5 3" xfId="29243" xr:uid="{44B1002C-19B0-4F2F-8EB0-3185F5DF6028}"/>
    <cellStyle name="Comma 10 3 4 5 4" xfId="44128" xr:uid="{DB828333-0996-42BE-B53A-F3E76BE6FA93}"/>
    <cellStyle name="Comma 10 3 4 6" xfId="3024" xr:uid="{07F95C71-0025-4C6E-9D85-0CA715D70CA4}"/>
    <cellStyle name="Comma 10 3 4 6 2" xfId="17208" xr:uid="{A7150339-DEF8-43D9-8170-63D2319069B8}"/>
    <cellStyle name="Comma 10 3 4 6 3" xfId="24215" xr:uid="{1A9FF698-9551-4B47-9585-4768A0A85793}"/>
    <cellStyle name="Comma 10 3 4 6 4" xfId="39094" xr:uid="{65F18DB6-6773-4927-B4EF-AA6E9E0CEE4A}"/>
    <cellStyle name="Comma 10 3 4 7" xfId="15969" xr:uid="{C600D5EA-6294-451B-B7AF-6C653F6BE699}"/>
    <cellStyle name="Comma 10 3 4 8" xfId="32683" xr:uid="{4E5670B7-4C0A-4076-8236-4F4622113C09}"/>
    <cellStyle name="Comma 10 3 5" xfId="409" xr:uid="{00000000-0005-0000-0000-000098010000}"/>
    <cellStyle name="Comma 10 3 5 2" xfId="8799" xr:uid="{D1C24BFB-B2B3-481F-9B41-D6354FFA5D6C}"/>
    <cellStyle name="Comma 10 3 5 2 2" xfId="20016" xr:uid="{BA0596DB-6EC7-4686-92BD-A8D2613C6776}"/>
    <cellStyle name="Comma 10 3 5 2 3" xfId="26946" xr:uid="{6B217EBF-8EA7-4DCD-AFC6-B686BC27C0AA}"/>
    <cellStyle name="Comma 10 3 5 2 4" xfId="41825" xr:uid="{9CAB31DD-7EDF-4110-A8BA-9CFCA067E08E}"/>
    <cellStyle name="Comma 10 3 5 3" xfId="14229" xr:uid="{28A37175-AE84-4B6A-B585-CB5133C05BC1}"/>
    <cellStyle name="Comma 10 3 5 3 2" xfId="22659" xr:uid="{971000AE-5530-4F0F-BB43-3737D203456B}"/>
    <cellStyle name="Comma 10 3 5 3 3" xfId="29520" xr:uid="{119213F3-23CE-41FE-B723-770A3F334D50}"/>
    <cellStyle name="Comma 10 3 5 3 4" xfId="44404" xr:uid="{F840EF62-7A6D-41D8-B6AB-387FD1AE2D6D}"/>
    <cellStyle name="Comma 10 3 5 4" xfId="3123" xr:uid="{DEB425B4-0869-4BE4-80F0-710B2DF53028}"/>
    <cellStyle name="Comma 10 3 5 4 2" xfId="17294" xr:uid="{A52E5D69-0107-4965-A3FD-719409AF4D15}"/>
    <cellStyle name="Comma 10 3 5 4 3" xfId="24301" xr:uid="{CCEE50F4-1B2F-45BD-8DE4-A7D1000B0E69}"/>
    <cellStyle name="Comma 10 3 5 4 4" xfId="39180" xr:uid="{B804591A-F9D0-44CF-BC20-273B53CDCA94}"/>
    <cellStyle name="Comma 10 3 5 5" xfId="15970" xr:uid="{90BAD765-FECB-438D-ADA9-DE77C3C5A869}"/>
    <cellStyle name="Comma 10 3 5 6" xfId="33842" xr:uid="{05ECB467-7ED2-45F9-A483-2EC44F39ACB2}"/>
    <cellStyle name="Comma 10 3 6" xfId="410" xr:uid="{00000000-0005-0000-0000-000099010000}"/>
    <cellStyle name="Comma 10 3 6 2" xfId="8956" xr:uid="{C82E8D6D-6CFB-4A19-8EA2-A0C06B3E65BF}"/>
    <cellStyle name="Comma 10 3 6 2 2" xfId="20167" xr:uid="{775557E0-AF9F-4372-BAED-D67E4C5E420B}"/>
    <cellStyle name="Comma 10 3 6 2 3" xfId="27097" xr:uid="{4752AD2E-A55E-4F39-9FA9-D2591C49A07D}"/>
    <cellStyle name="Comma 10 3 6 2 4" xfId="41976" xr:uid="{3907EC8D-EB8F-4CF3-B1EF-63D73865B0ED}"/>
    <cellStyle name="Comma 10 3 6 3" xfId="3307" xr:uid="{9D9ABF28-F7F8-4401-8F2A-F4CA39165B97}"/>
    <cellStyle name="Comma 10 3 6 3 2" xfId="17471" xr:uid="{4C699B20-A81C-4481-B9FE-40BC79DC1BCE}"/>
    <cellStyle name="Comma 10 3 6 3 3" xfId="24477" xr:uid="{2356BF0E-D262-4D24-B846-71E6BED1530F}"/>
    <cellStyle name="Comma 10 3 6 3 4" xfId="39356" xr:uid="{9CE4092C-29D9-4F92-9210-5207BAE9191D}"/>
    <cellStyle name="Comma 10 3 6 4" xfId="15971" xr:uid="{93386AD4-C4E1-4388-90BB-FE43C29E3047}"/>
    <cellStyle name="Comma 10 3 7" xfId="411" xr:uid="{00000000-0005-0000-0000-00009A010000}"/>
    <cellStyle name="Comma 10 3 7 2" xfId="9081" xr:uid="{076FD1C0-4B51-4088-AF7E-6D434DD9F534}"/>
    <cellStyle name="Comma 10 3 7 3" xfId="3436" xr:uid="{D1568BA1-F2DE-4731-8B8A-36630EB4934A}"/>
    <cellStyle name="Comma 10 3 8" xfId="3807" xr:uid="{D49D836C-EDF4-40D0-A50E-1F850FF6DEDC}"/>
    <cellStyle name="Comma 10 3 8 2" xfId="9428" xr:uid="{F10AF9CE-6D75-4983-9137-B91B0B28DB17}"/>
    <cellStyle name="Comma 10 3 8 2 2" xfId="20472" xr:uid="{7CEF3E9F-51A3-4EA8-BBC2-AECF2DD48D09}"/>
    <cellStyle name="Comma 10 3 8 2 3" xfId="27392" xr:uid="{C4E94AD3-E835-4E91-9363-558A9F192024}"/>
    <cellStyle name="Comma 10 3 8 2 4" xfId="42281" xr:uid="{60DCC093-30F9-496B-968A-C814318DB801}"/>
    <cellStyle name="Comma 10 3 8 3" xfId="17763" xr:uid="{A80D6EE4-750A-4460-B930-C23BEA90D42D}"/>
    <cellStyle name="Comma 10 3 8 4" xfId="24765" xr:uid="{5B9B14AF-5643-4F48-AA30-816222683FE0}"/>
    <cellStyle name="Comma 10 3 8 5" xfId="39644" xr:uid="{9D4A9741-333C-488B-84D1-A473F327319F}"/>
    <cellStyle name="Comma 10 3 9" xfId="5708" xr:uid="{3715244C-789A-4282-B63C-220C27EF1617}"/>
    <cellStyle name="Comma 10 3 9 2" xfId="11010" xr:uid="{A9868A84-4A33-46EA-BC73-22065BED85F6}"/>
    <cellStyle name="Comma 10 3 9 2 2" xfId="21266" xr:uid="{51D41691-EA3E-4A2C-91D0-3E56D44936C8}"/>
    <cellStyle name="Comma 10 3 9 2 3" xfId="28164" xr:uid="{0AD1A66E-9869-4618-ADD7-4B143A65F706}"/>
    <cellStyle name="Comma 10 3 9 2 4" xfId="43052" xr:uid="{EF155847-F3AD-4067-A22A-7588D2DEB62E}"/>
    <cellStyle name="Comma 10 3 9 3" xfId="18613" xr:uid="{58A4485A-1CE9-412E-9928-646CEC28F88D}"/>
    <cellStyle name="Comma 10 3 9 4" xfId="25578" xr:uid="{B464190D-DD8D-4BA2-841A-CA85D10F8023}"/>
    <cellStyle name="Comma 10 3 9 5" xfId="40456" xr:uid="{D3AA42C4-DD07-4F82-A5A3-03A2C61B8473}"/>
    <cellStyle name="Comma 10 4" xfId="412" xr:uid="{00000000-0005-0000-0000-00009B010000}"/>
    <cellStyle name="Comma 10 4 10" xfId="12853" xr:uid="{1DE72E41-635F-4415-AE4D-A5892ED0C79A}"/>
    <cellStyle name="Comma 10 4 10 2" xfId="22117" xr:uid="{6E0F4946-84F7-48DB-B360-A9EBCC9A6554}"/>
    <cellStyle name="Comma 10 4 10 3" xfId="28991" xr:uid="{AB3C4CF1-6358-4BF9-8BA7-4FF9D9323A35}"/>
    <cellStyle name="Comma 10 4 10 4" xfId="43879" xr:uid="{AFAFA854-1DE4-4BBE-9E33-BAC36A8B0025}"/>
    <cellStyle name="Comma 10 4 11" xfId="15736" xr:uid="{5505F70F-346E-4DC5-84D7-D7178BF62DAE}"/>
    <cellStyle name="Comma 10 4 12" xfId="30651" xr:uid="{DC878ACE-36AB-4196-9DE8-B24667F99D69}"/>
    <cellStyle name="Comma 10 4 2" xfId="413" xr:uid="{00000000-0005-0000-0000-00009C010000}"/>
    <cellStyle name="Comma 10 4 2 10" xfId="15973" xr:uid="{E63EF689-A924-4942-9362-782F63FC0036}"/>
    <cellStyle name="Comma 10 4 2 11" xfId="23303" xr:uid="{FA1F239F-B16A-416F-BD77-C3D0ACADDB68}"/>
    <cellStyle name="Comma 10 4 2 12" xfId="15830" xr:uid="{EF0A37BA-2EF3-4347-89F6-1F9532FC0D46}"/>
    <cellStyle name="Comma 10 4 2 2" xfId="5256" xr:uid="{78C4974E-C327-4770-828F-192A83072DEC}"/>
    <cellStyle name="Comma 10 4 2 2 2" xfId="10648" xr:uid="{2FDACC18-0751-4576-9034-044FB79C8516}"/>
    <cellStyle name="Comma 10 4 2 2 2 2" xfId="15361" xr:uid="{9E7AE5A3-ADF6-4EC2-BC59-43B8A9DCB71F}"/>
    <cellStyle name="Comma 10 4 2 2 2 2 2" xfId="23100" xr:uid="{555773E1-C2C1-4D9A-B1A1-EAF24E2681F2}"/>
    <cellStyle name="Comma 10 4 2 2 2 2 3" xfId="29955" xr:uid="{AC5D8214-0EB5-40F8-8246-C0582D7B0A51}"/>
    <cellStyle name="Comma 10 4 2 2 2 2 4" xfId="44839" xr:uid="{084B75C8-B102-4E8B-9396-C29ED22B2F22}"/>
    <cellStyle name="Comma 10 4 2 2 2 3" xfId="21052" xr:uid="{9A2FCC7C-34BE-4EC7-988E-451E0E764779}"/>
    <cellStyle name="Comma 10 4 2 2 2 4" xfId="27950" xr:uid="{C1A46D5D-543F-47E6-A8A0-700C094B9B9F}"/>
    <cellStyle name="Comma 10 4 2 2 2 5" xfId="42838" xr:uid="{020D0D2C-D5AD-4E6D-8613-6A33812A8BC3}"/>
    <cellStyle name="Comma 10 4 2 2 3" xfId="13914" xr:uid="{66FF61D1-933B-4116-8059-D34D4D849D8F}"/>
    <cellStyle name="Comma 10 4 2 2 3 2" xfId="22542" xr:uid="{6EFC0497-91EB-4D6E-B8C6-4CB8DF26A046}"/>
    <cellStyle name="Comma 10 4 2 2 3 3" xfId="29408" xr:uid="{63A5EFCF-FF10-4A5A-9CF7-98F691395005}"/>
    <cellStyle name="Comma 10 4 2 2 3 4" xfId="44293" xr:uid="{DF41B2B6-C482-4CE0-9216-A62BA2E279A7}"/>
    <cellStyle name="Comma 10 4 2 2 4" xfId="18395" xr:uid="{AF235719-B5ED-461A-93A8-AAF4F84289AB}"/>
    <cellStyle name="Comma 10 4 2 2 5" xfId="25372" xr:uid="{D4DEA4DC-2D75-40A3-B179-475712201CC4}"/>
    <cellStyle name="Comma 10 4 2 2 6" xfId="40250" xr:uid="{0AF54A31-9F0F-4FD1-9F9C-A0982000C871}"/>
    <cellStyle name="Comma 10 4 2 3" xfId="4300" xr:uid="{CBAA62DC-7B53-4DDD-884E-A28B3FB2BD0A}"/>
    <cellStyle name="Comma 10 4 2 3 2" xfId="9891" xr:uid="{841AC590-305E-49CF-9E35-357DB97B2A7D}"/>
    <cellStyle name="Comma 10 4 2 3 2 2" xfId="20724" xr:uid="{33E2201E-ECAB-4ACF-863B-389F8D636796}"/>
    <cellStyle name="Comma 10 4 2 3 2 3" xfId="27638" xr:uid="{AD133E10-C91A-4214-A089-DB38603826C6}"/>
    <cellStyle name="Comma 10 4 2 3 2 4" xfId="42525" xr:uid="{CBD28546-9E17-4623-B460-6949B6608D79}"/>
    <cellStyle name="Comma 10 4 2 3 3" xfId="14647" xr:uid="{2B56283D-D297-47E9-87D4-96FB3C050587}"/>
    <cellStyle name="Comma 10 4 2 3 3 2" xfId="22820" xr:uid="{74DEC09B-CE03-449E-B6AD-DFAF4367FDA3}"/>
    <cellStyle name="Comma 10 4 2 3 3 3" xfId="29682" xr:uid="{4114FF9A-A430-4567-94E9-A3C5619941C2}"/>
    <cellStyle name="Comma 10 4 2 3 3 4" xfId="44565" xr:uid="{59021D2C-AEF3-4958-BA10-621D4BD1E34A}"/>
    <cellStyle name="Comma 10 4 2 3 4" xfId="18016" xr:uid="{CB1726ED-8735-45DD-955A-B3CF59519082}"/>
    <cellStyle name="Comma 10 4 2 3 5" xfId="25008" xr:uid="{61DE325F-EDE7-4DA0-A288-EF02B97D37FB}"/>
    <cellStyle name="Comma 10 4 2 3 6" xfId="39886" xr:uid="{63823B18-A172-476C-AB80-61DA40980E87}"/>
    <cellStyle name="Comma 10 4 2 4" xfId="6201" xr:uid="{0BE8E642-2243-4F9B-B699-70EB75DD9B66}"/>
    <cellStyle name="Comma 10 4 2 4 2" xfId="11496" xr:uid="{D97AAFEE-84BC-4CB8-BD40-00B256961385}"/>
    <cellStyle name="Comma 10 4 2 5" xfId="6778" xr:uid="{91B5A870-25B6-45E5-8014-15CE6537455D}"/>
    <cellStyle name="Comma 10 4 2 5 2" xfId="12066" xr:uid="{8D70D6DE-C303-4D76-BA2A-9FF61F366A2C}"/>
    <cellStyle name="Comma 10 4 2 5 2 2" xfId="21788" xr:uid="{7D2B1D90-E8BA-490B-A11A-46D3681EC6F5}"/>
    <cellStyle name="Comma 10 4 2 5 2 3" xfId="28678" xr:uid="{76AB5C0C-678D-40B0-BCBA-76DC28C719C0}"/>
    <cellStyle name="Comma 10 4 2 5 2 4" xfId="43566" xr:uid="{137191DF-876F-4A08-AA4E-E7B7651729A5}"/>
    <cellStyle name="Comma 10 4 2 5 3" xfId="19141" xr:uid="{BA35AFAB-851B-4950-B1C1-A16E0E10B226}"/>
    <cellStyle name="Comma 10 4 2 5 4" xfId="26094" xr:uid="{BD3E15B1-8B12-4CCD-B4B0-9C96FC8638B0}"/>
    <cellStyle name="Comma 10 4 2 5 5" xfId="40970" xr:uid="{5882FC78-01E7-437C-8FBF-1BF51A613A00}"/>
    <cellStyle name="Comma 10 4 2 6" xfId="8630" xr:uid="{55D7E35E-2590-4FEC-9740-5BAC0B3C8DDA}"/>
    <cellStyle name="Comma 10 4 2 6 2" xfId="19920" xr:uid="{EB8E37D5-06A9-4FF2-9C2B-4493FDC4676C}"/>
    <cellStyle name="Comma 10 4 2 6 3" xfId="26854" xr:uid="{34754865-344D-4E12-8D15-69CFEDD86580}"/>
    <cellStyle name="Comma 10 4 2 6 4" xfId="41733" xr:uid="{A54E9967-7A17-4C67-BB8E-BC2F50D8F7A4}"/>
    <cellStyle name="Comma 10 4 2 7" xfId="7836" xr:uid="{ACBB89A9-F379-4B2F-948D-AD3412ED5DC3}"/>
    <cellStyle name="Comma 10 4 2 7 2" xfId="19558" xr:uid="{80E6A66A-B912-4B18-B5DE-3CE8BB326D75}"/>
    <cellStyle name="Comma 10 4 2 7 3" xfId="26503" xr:uid="{67E40FA6-BDB2-487C-9FB2-134E48A557B8}"/>
    <cellStyle name="Comma 10 4 2 7 4" xfId="41379" xr:uid="{AE8B4E82-36F7-4C8F-BF44-00A7F38E68AA}"/>
    <cellStyle name="Comma 10 4 2 8" xfId="13200" xr:uid="{750EAD1E-D63B-43E8-BFAE-EFC65627F49A}"/>
    <cellStyle name="Comma 10 4 2 8 2" xfId="22260" xr:uid="{F96C3107-FFCA-48C6-ADAB-F04042DE2462}"/>
    <cellStyle name="Comma 10 4 2 8 3" xfId="29132" xr:uid="{E7DCEED3-3040-486C-8EED-639E8EC57B6E}"/>
    <cellStyle name="Comma 10 4 2 8 4" xfId="44018" xr:uid="{8E202EEA-35D9-4D0B-A4D9-AB4BA21BAC33}"/>
    <cellStyle name="Comma 10 4 2 9" xfId="2761" xr:uid="{09946174-E1C9-45DA-B7E2-A97CA110AE38}"/>
    <cellStyle name="Comma 10 4 2 9 2" xfId="17110" xr:uid="{B27A2A91-31A9-4B27-99FD-8CDFC13F00F7}"/>
    <cellStyle name="Comma 10 4 2 9 3" xfId="24118" xr:uid="{6D87E0FE-35DD-494C-AC05-36555048BC2F}"/>
    <cellStyle name="Comma 10 4 2 9 4" xfId="38999" xr:uid="{06DA3595-DE4F-4DB0-A7A2-118537563382}"/>
    <cellStyle name="Comma 10 4 3" xfId="414" xr:uid="{00000000-0005-0000-0000-00009D010000}"/>
    <cellStyle name="Comma 10 4 3 2" xfId="4922" xr:uid="{B499F8D8-7C09-4706-9FEC-B7AD89A46BDB}"/>
    <cellStyle name="Comma 10 4 3 2 2" xfId="10443" xr:uid="{F2EE4E65-47C7-400C-AF92-B5112EF658BA}"/>
    <cellStyle name="Comma 10 4 3 2 2 2" xfId="20958" xr:uid="{122BF087-F8A6-46DD-A2CA-8E74D457DA3C}"/>
    <cellStyle name="Comma 10 4 3 2 2 3" xfId="27860" xr:uid="{93F70B6A-1AC4-429A-8341-3A289E574472}"/>
    <cellStyle name="Comma 10 4 3 2 2 4" xfId="42747" xr:uid="{EFB54D74-671C-4AFA-8B59-A0CA132B98FA}"/>
    <cellStyle name="Comma 10 4 3 2 3" xfId="15019" xr:uid="{FF722081-9E45-4407-AB8F-AF3FEAAC63DD}"/>
    <cellStyle name="Comma 10 4 3 2 3 2" xfId="22962" xr:uid="{B7A37742-5032-4FF3-B5F1-6D3090FCD252}"/>
    <cellStyle name="Comma 10 4 3 2 3 3" xfId="29820" xr:uid="{9AEB057D-FE54-44C0-9405-8614CA4C61AA}"/>
    <cellStyle name="Comma 10 4 3 2 3 4" xfId="44703" xr:uid="{6A8198FA-DABA-4D4D-B590-D64A2FC7BEC5}"/>
    <cellStyle name="Comma 10 4 3 2 4" xfId="18262" xr:uid="{4CFF1FDA-9F87-4B7E-A659-0F9AE7F133B2}"/>
    <cellStyle name="Comma 10 4 3 2 5" xfId="25238" xr:uid="{B3C83E60-9C08-4A8B-8549-FA25CE2497DE}"/>
    <cellStyle name="Comma 10 4 3 2 6" xfId="40117" xr:uid="{C14B0A5F-AC70-4D1F-9226-C4C78AA9769D}"/>
    <cellStyle name="Comma 10 4 3 3" xfId="7106" xr:uid="{8A48A937-F6AC-4200-BCC6-3C0BC468E6EC}"/>
    <cellStyle name="Comma 10 4 3 3 2" xfId="12392" xr:uid="{F69D7A00-8378-4AB1-AA77-FDA94676BD83}"/>
    <cellStyle name="Comma 10 4 3 3 2 2" xfId="21911" xr:uid="{EF3E4B32-921A-4F38-B2E5-DAB84A0E7875}"/>
    <cellStyle name="Comma 10 4 3 3 2 3" xfId="28796" xr:uid="{4F9A339C-F53B-4D5C-8592-AE1B4E08D34B}"/>
    <cellStyle name="Comma 10 4 3 3 2 4" xfId="43684" xr:uid="{8ABC05EE-9A20-44BC-A5D4-FB706CCAC078}"/>
    <cellStyle name="Comma 10 4 3 3 3" xfId="19261" xr:uid="{B5967045-0ADA-4B01-B6CE-AC3DBD21F4E4}"/>
    <cellStyle name="Comma 10 4 3 3 4" xfId="26212" xr:uid="{DF8C8B55-11F3-4DFC-9BDF-BC0D0A2F3DF9}"/>
    <cellStyle name="Comma 10 4 3 3 5" xfId="41087" xr:uid="{37881AC9-6F8C-4352-B3B1-B90316EB93E5}"/>
    <cellStyle name="Comma 10 4 3 4" xfId="8249" xr:uid="{F1B4829A-CD19-454C-B6AB-D294F8F1CC50}"/>
    <cellStyle name="Comma 10 4 3 4 2" xfId="19725" xr:uid="{C33EA99E-BB98-4748-BFB1-0FEAD8BFD8BA}"/>
    <cellStyle name="Comma 10 4 3 4 3" xfId="26663" xr:uid="{36D44351-D09E-47B2-BB33-90FE849765D5}"/>
    <cellStyle name="Comma 10 4 3 4 4" xfId="41540" xr:uid="{947C46DB-7BF6-4EAC-A19F-F87F7AB2B113}"/>
    <cellStyle name="Comma 10 4 3 5" xfId="13572" xr:uid="{F651D530-9548-4B3F-B685-362E7F9F1A8B}"/>
    <cellStyle name="Comma 10 4 3 5 2" xfId="22403" xr:uid="{9BEF0268-D052-4369-8AF2-902252CD90D8}"/>
    <cellStyle name="Comma 10 4 3 5 3" xfId="29271" xr:uid="{F74D9029-97E4-41F7-AA99-88E9DF1F7300}"/>
    <cellStyle name="Comma 10 4 3 5 4" xfId="44156" xr:uid="{60609260-5CAA-473D-8B42-3B9F86BD5811}"/>
    <cellStyle name="Comma 10 4 3 6" xfId="3152" xr:uid="{669D8AF5-E447-4BC8-BD25-870F78D08D40}"/>
    <cellStyle name="Comma 10 4 3 6 2" xfId="17323" xr:uid="{23DCEBE5-D766-400D-812F-73ADFCCB3DAB}"/>
    <cellStyle name="Comma 10 4 3 6 3" xfId="24330" xr:uid="{5448E9FC-A338-4AE7-88E7-9C8288AE5636}"/>
    <cellStyle name="Comma 10 4 3 6 4" xfId="39209" xr:uid="{F5302501-66A3-4A84-A2D7-A8C617628C17}"/>
    <cellStyle name="Comma 10 4 3 7" xfId="15974" xr:uid="{A13C8193-45DC-4A0D-B7CC-48E8693BB6D9}"/>
    <cellStyle name="Comma 10 4 3 8" xfId="33381" xr:uid="{8B07C731-F0D7-42CA-9A5F-437439D675C5}"/>
    <cellStyle name="Comma 10 4 4" xfId="415" xr:uid="{00000000-0005-0000-0000-00009E010000}"/>
    <cellStyle name="Comma 10 4 4 2" xfId="9087" xr:uid="{5DF4CE50-724B-4AEC-8DA6-539A42E89056}"/>
    <cellStyle name="Comma 10 4 4 3" xfId="14307" xr:uid="{5D983C69-A412-4F0B-BA0C-4154CF2C4BF2}"/>
    <cellStyle name="Comma 10 4 4 3 2" xfId="22686" xr:uid="{EB143A07-3093-48A8-9BCD-E5D02030C174}"/>
    <cellStyle name="Comma 10 4 4 3 3" xfId="29547" xr:uid="{76A775F8-7ADE-4722-8C0A-9B18CFB00C25}"/>
    <cellStyle name="Comma 10 4 4 3 4" xfId="44431" xr:uid="{96A7CC26-A50D-4860-B04C-B574918FB56D}"/>
    <cellStyle name="Comma 10 4 4 4" xfId="3440" xr:uid="{69734243-555F-4A7C-8780-B8E70D51F0AC}"/>
    <cellStyle name="Comma 10 4 4 5" xfId="33922" xr:uid="{10F74213-07E0-43F9-8A06-F0BE3DC1415A}"/>
    <cellStyle name="Comma 10 4 5" xfId="416" xr:uid="{00000000-0005-0000-0000-00009F010000}"/>
    <cellStyle name="Comma 10 4 5 2" xfId="9575" xr:uid="{81DD1AB9-5081-416E-AA70-1DA6AF839B54}"/>
    <cellStyle name="Comma 10 4 5 3" xfId="3964" xr:uid="{61B255FB-5382-43DF-BD79-E7E84A0213CF}"/>
    <cellStyle name="Comma 10 4 6" xfId="5876" xr:uid="{E8E00403-9B0F-4448-82C2-4A38E6CD70B1}"/>
    <cellStyle name="Comma 10 4 6 2" xfId="11172" xr:uid="{0033C351-F0F8-43E4-A1B3-FB6F222F1ACE}"/>
    <cellStyle name="Comma 10 4 7" xfId="6469" xr:uid="{41A393D8-F777-43BC-9DE7-4608D1AE03D3}"/>
    <cellStyle name="Comma 10 4 7 2" xfId="11757" xr:uid="{3C4EA968-8A06-4D8E-BF59-F435E57807D2}"/>
    <cellStyle name="Comma 10 4 7 2 2" xfId="21682" xr:uid="{5FC8FF80-4127-457E-8503-32AE8276262D}"/>
    <cellStyle name="Comma 10 4 7 2 3" xfId="28574" xr:uid="{6C33B8EB-06F1-4B95-9F65-48D3267A4D59}"/>
    <cellStyle name="Comma 10 4 7 2 4" xfId="43461" xr:uid="{158ED15F-5410-4D6D-8F92-C10A1941556B}"/>
    <cellStyle name="Comma 10 4 7 3" xfId="19035" xr:uid="{CAD2D3A5-1906-4C41-90CF-CB247A24B9D1}"/>
    <cellStyle name="Comma 10 4 7 4" xfId="25989" xr:uid="{4B85BE20-C9AC-4378-83D6-0A84BDC404CD}"/>
    <cellStyle name="Comma 10 4 7 5" xfId="40866" xr:uid="{297BC62A-A05F-4F2D-A661-34871A3E1DC5}"/>
    <cellStyle name="Comma 10 4 8" xfId="8186" xr:uid="{7EEBF7E1-71B0-4A8D-B3C3-BB89D603AC28}"/>
    <cellStyle name="Comma 10 4 9" xfId="7489" xr:uid="{72B5EDF9-6E93-4E40-9069-ABC2201C5CDD}"/>
    <cellStyle name="Comma 10 4 9 2" xfId="19426" xr:uid="{38E36F9A-F87B-4D8B-8FB7-F42BBB3A4465}"/>
    <cellStyle name="Comma 10 4 9 3" xfId="26372" xr:uid="{FFB72094-E330-43C2-A6EC-93E4D384B00D}"/>
    <cellStyle name="Comma 10 4 9 4" xfId="41247" xr:uid="{7AE416EF-FC2C-44D8-AE4F-4066F086E808}"/>
    <cellStyle name="Comma 10 5" xfId="417" xr:uid="{00000000-0005-0000-0000-0000A0010000}"/>
    <cellStyle name="Comma 10 5 10" xfId="15976" xr:uid="{2C850E2A-7C08-45B2-8865-C65A3C55080C}"/>
    <cellStyle name="Comma 10 5 11" xfId="32678" xr:uid="{29C33F46-8E3B-451B-A2F5-169C9DB63216}"/>
    <cellStyle name="Comma 10 5 2" xfId="418" xr:uid="{00000000-0005-0000-0000-0000A1010000}"/>
    <cellStyle name="Comma 10 5 2 2" xfId="5101" xr:uid="{7D157F1E-029F-4847-947E-0CC1BDEC40BF}"/>
    <cellStyle name="Comma 10 5 2 2 2" xfId="10493" xr:uid="{017FC285-DBC8-47DE-AC45-8C6349D90D60}"/>
    <cellStyle name="Comma 10 5 2 2 2 2" xfId="20991" xr:uid="{FBF3D915-5651-479B-AEE3-82A429CBC1B2}"/>
    <cellStyle name="Comma 10 5 2 2 2 3" xfId="27892" xr:uid="{87BEA035-6923-487E-8420-2EE5D3101D7F}"/>
    <cellStyle name="Comma 10 5 2 2 2 4" xfId="42779" xr:uid="{D88E6F93-9488-46DC-9D7D-F8E1035C5BF6}"/>
    <cellStyle name="Comma 10 5 2 2 3" xfId="15206" xr:uid="{E23E8F06-4DAA-4882-ACA3-0CAD3C331FA7}"/>
    <cellStyle name="Comma 10 5 2 2 3 2" xfId="23042" xr:uid="{84AFF300-A562-4A11-BA42-C60A60484CE0}"/>
    <cellStyle name="Comma 10 5 2 2 3 3" xfId="29897" xr:uid="{34DD1DAC-2656-434F-A70E-3BF7E98D437C}"/>
    <cellStyle name="Comma 10 5 2 2 3 4" xfId="44780" xr:uid="{26EE1051-E51B-4BE6-A87C-B98234D1F721}"/>
    <cellStyle name="Comma 10 5 2 2 4" xfId="18336" xr:uid="{EDA7A49B-3172-4D30-91B5-D9B11B842746}"/>
    <cellStyle name="Comma 10 5 2 2 5" xfId="25313" xr:uid="{FB9FEA15-9EF8-4D2D-BF30-E4A5A41328FD}"/>
    <cellStyle name="Comma 10 5 2 2 6" xfId="40191" xr:uid="{C5038CD2-5F40-4292-8FA7-D603E080F298}"/>
    <cellStyle name="Comma 10 5 2 3" xfId="9086" xr:uid="{B9B6E215-3FD7-4B8C-B821-007446088652}"/>
    <cellStyle name="Comma 10 5 2 4" xfId="13759" xr:uid="{08F2BB2D-49B2-4B34-AFF2-4303990FBB8E}"/>
    <cellStyle name="Comma 10 5 2 4 2" xfId="22481" xr:uid="{42778498-E029-4F8D-980C-B226E1F2C699}"/>
    <cellStyle name="Comma 10 5 2 4 3" xfId="29349" xr:uid="{FEF4D524-75D9-404A-B35E-A53DC401934D}"/>
    <cellStyle name="Comma 10 5 2 4 4" xfId="44235" xr:uid="{B5120C16-1F7C-4F92-BEE8-3A9449330DB4}"/>
    <cellStyle name="Comma 10 5 2 5" xfId="3439" xr:uid="{D1221666-C69B-4A55-956D-626E778F4D03}"/>
    <cellStyle name="Comma 10 5 3" xfId="4127" xr:uid="{A1225CE6-89E3-4AA5-A9BD-83CAD8381251}"/>
    <cellStyle name="Comma 10 5 3 2" xfId="9734" xr:uid="{BAA1E13D-D693-4A63-AE4A-7B61F87D3A30}"/>
    <cellStyle name="Comma 10 5 3 2 2" xfId="20667" xr:uid="{326304CF-275E-41C0-A960-B80E553C638D}"/>
    <cellStyle name="Comma 10 5 3 2 3" xfId="27582" xr:uid="{EC9F289B-1CB7-484A-98CB-D6B837907A46}"/>
    <cellStyle name="Comma 10 5 3 2 4" xfId="42469" xr:uid="{FC9EB17E-EE40-4543-BA2F-694E47422F53}"/>
    <cellStyle name="Comma 10 5 3 3" xfId="14492" xr:uid="{21ABEB59-6088-4FCF-B18B-7C694A145AEC}"/>
    <cellStyle name="Comma 10 5 3 3 2" xfId="22762" xr:uid="{B6C4664C-E9AC-4988-BD1D-8268D6EEB41F}"/>
    <cellStyle name="Comma 10 5 3 3 3" xfId="29622" xr:uid="{86244CFC-FA00-467A-9F57-FA13B039AFE1}"/>
    <cellStyle name="Comma 10 5 3 3 4" xfId="44506" xr:uid="{4E7C28F4-8C43-424E-85CA-74835568D9CE}"/>
    <cellStyle name="Comma 10 5 3 4" xfId="17956" xr:uid="{3B9FC9B9-ADC9-4AE0-88DE-20283560E5C2}"/>
    <cellStyle name="Comma 10 5 3 5" xfId="24951" xr:uid="{948640F1-6E26-4991-BFE9-54012D502E05}"/>
    <cellStyle name="Comma 10 5 3 6" xfId="39830" xr:uid="{51A96530-D845-4A93-AB20-D28C9ECBDFE5}"/>
    <cellStyle name="Comma 10 5 4" xfId="6050" xr:uid="{C3DD3ED6-597D-485B-B367-FC956E517904}"/>
    <cellStyle name="Comma 10 5 4 2" xfId="11346" xr:uid="{F44F82BB-3A55-4840-ACFB-D775E03A5B21}"/>
    <cellStyle name="Comma 10 5 5" xfId="5799" xr:uid="{A1E893B0-F977-4FF3-BB70-30FC85BD5627}"/>
    <cellStyle name="Comma 10 5 5 2" xfId="11097" xr:uid="{D21AFE56-8B23-4491-A974-495E251F33F4}"/>
    <cellStyle name="Comma 10 5 5 2 2" xfId="21312" xr:uid="{E244F1E4-9A9A-40E1-A931-1DB38486A4B3}"/>
    <cellStyle name="Comma 10 5 5 2 3" xfId="28209" xr:uid="{0F2415FF-B1DB-404A-970E-F5E75C4FE50C}"/>
    <cellStyle name="Comma 10 5 5 2 4" xfId="43098" xr:uid="{6F6F2DCD-982D-4509-BA14-1ECC45D2003C}"/>
    <cellStyle name="Comma 10 5 5 3" xfId="18664" xr:uid="{7B194739-3625-4EF8-895C-158D7D787F85}"/>
    <cellStyle name="Comma 10 5 5 4" xfId="25623" xr:uid="{26523B1E-C471-413A-9CDC-6CDC6886CFBA}"/>
    <cellStyle name="Comma 10 5 5 5" xfId="40501" xr:uid="{452079AF-F474-4DD4-A944-36B3BF956FC3}"/>
    <cellStyle name="Comma 10 5 6" xfId="8587" xr:uid="{604E4CE8-65F2-49B9-BF81-8FBE0AB6FDBB}"/>
    <cellStyle name="Comma 10 5 6 2" xfId="19894" xr:uid="{9F7FA565-0467-470A-B3DB-EB80318850FE}"/>
    <cellStyle name="Comma 10 5 6 3" xfId="26828" xr:uid="{8F2E8E1E-555A-4CBA-840B-06AC881BD591}"/>
    <cellStyle name="Comma 10 5 6 4" xfId="41707" xr:uid="{1EED1D1D-261E-4122-AD33-CCAC3866FD90}"/>
    <cellStyle name="Comma 10 5 7" xfId="7297" xr:uid="{C7BAC626-D460-414F-8EAE-1A2110DDA568}"/>
    <cellStyle name="Comma 10 5 7 2" xfId="19346" xr:uid="{0ACB5947-CAEE-4650-B932-2702F85ADC9E}"/>
    <cellStyle name="Comma 10 5 7 3" xfId="26296" xr:uid="{896D0356-88B6-40E2-9C09-2910A98D3F62}"/>
    <cellStyle name="Comma 10 5 7 4" xfId="41171" xr:uid="{30A32973-2DEE-416D-945E-FFDEC4126EFA}"/>
    <cellStyle name="Comma 10 5 8" xfId="13045" xr:uid="{2831F22D-3E06-4735-931D-33EB7B8507F8}"/>
    <cellStyle name="Comma 10 5 8 2" xfId="22201" xr:uid="{8E136A1E-F51B-4442-B90D-46EBE505F427}"/>
    <cellStyle name="Comma 10 5 8 3" xfId="29072" xr:uid="{23F6DD49-FD83-4B57-ACDE-46C8FD3314BA}"/>
    <cellStyle name="Comma 10 5 8 4" xfId="43960" xr:uid="{02E0FBDB-BB61-4E14-93FF-AF8B4BD70007}"/>
    <cellStyle name="Comma 10 5 9" xfId="2599" xr:uid="{ACED597D-9F46-45EE-8A9A-163C7041AED0}"/>
    <cellStyle name="Comma 10 5 9 2" xfId="17046" xr:uid="{150581FA-ED28-4BA5-9687-85F18F4E465E}"/>
    <cellStyle name="Comma 10 5 9 3" xfId="24054" xr:uid="{51549343-DAFB-4434-8C9B-400F060F17B4}"/>
    <cellStyle name="Comma 10 5 9 4" xfId="38934" xr:uid="{5C59ECF8-249B-44B0-ABBD-8EB82DFC0174}"/>
    <cellStyle name="Comma 10 6" xfId="419" xr:uid="{00000000-0005-0000-0000-0000A2010000}"/>
    <cellStyle name="Comma 10 6 2" xfId="420" xr:uid="{00000000-0005-0000-0000-0000A3010000}"/>
    <cellStyle name="Comma 10 6 2 2" xfId="4770" xr:uid="{6D6ECDCB-A028-4185-BFA0-404C70E51B25}"/>
    <cellStyle name="Comma 10 6 2 2 2" xfId="10323" xr:uid="{D2FF13C1-7042-49A8-8DEC-A6E3595692E2}"/>
    <cellStyle name="Comma 10 6 2 2 2 2" xfId="20906" xr:uid="{6A18E586-DDFC-4F97-A82C-4A1B39860461}"/>
    <cellStyle name="Comma 10 6 2 2 2 3" xfId="27810" xr:uid="{0FFC3E07-CC50-4175-8C69-8C0A115B0F9C}"/>
    <cellStyle name="Comma 10 6 2 2 2 4" xfId="42697" xr:uid="{8B4603EB-C793-4A82-BA9E-ADCEBBAE8884}"/>
    <cellStyle name="Comma 10 6 2 2 3" xfId="14863" xr:uid="{D0DBBB6F-815A-4A0F-97E1-965DC744F9BD}"/>
    <cellStyle name="Comma 10 6 2 2 3 2" xfId="22901" xr:uid="{AEC2EBEE-C249-4BCA-8CCB-27ECC3B2D1CD}"/>
    <cellStyle name="Comma 10 6 2 2 3 3" xfId="29762" xr:uid="{892ADBC4-9833-4F96-9ECD-0E9E636A357A}"/>
    <cellStyle name="Comma 10 6 2 2 3 4" xfId="44645" xr:uid="{0C9D18A0-F4D9-48C2-950F-9C1B84A42692}"/>
    <cellStyle name="Comma 10 6 2 2 4" xfId="18203" xr:uid="{D8EAB7D7-2467-40CB-B0CA-37A6A019EC37}"/>
    <cellStyle name="Comma 10 6 2 2 5" xfId="25180" xr:uid="{D2912193-27DD-4903-AEFE-09EFD69D770C}"/>
    <cellStyle name="Comma 10 6 2 2 6" xfId="40059" xr:uid="{6D785F55-BBD4-4372-91AD-CAE519B2D2B7}"/>
    <cellStyle name="Comma 10 6 2 3" xfId="9207" xr:uid="{BF98F508-DF17-4834-956D-FB8A2276D245}"/>
    <cellStyle name="Comma 10 6 2 4" xfId="13416" xr:uid="{4E0BB628-84FF-489A-809E-A607982B5326}"/>
    <cellStyle name="Comma 10 6 2 4 2" xfId="22341" xr:uid="{A0A33467-82C4-44FF-A492-644672367F2C}"/>
    <cellStyle name="Comma 10 6 2 4 3" xfId="29212" xr:uid="{8D41C726-0E7C-4979-914D-316E772BC8B2}"/>
    <cellStyle name="Comma 10 6 2 4 4" xfId="44098" xr:uid="{27E480D9-871A-407D-9FC0-689D41AD095B}"/>
    <cellStyle name="Comma 10 6 2 5" xfId="3559" xr:uid="{DA2347B1-A81E-4D49-9548-C0B19D646589}"/>
    <cellStyle name="Comma 10 6 3" xfId="4386" xr:uid="{37C37DBB-4B0D-44BD-ADA2-060ACCBC27D9}"/>
    <cellStyle name="Comma 10 6 3 2" xfId="9969" xr:uid="{C2D75198-1D91-4D99-94FF-880EB377236B}"/>
    <cellStyle name="Comma 10 6 3 2 2" xfId="20765" xr:uid="{04311291-08DF-49E6-81C4-08A11D31F4AF}"/>
    <cellStyle name="Comma 10 6 3 2 3" xfId="27677" xr:uid="{949D579F-0CE8-4B47-8193-DFBA5724C464}"/>
    <cellStyle name="Comma 10 6 3 2 4" xfId="42564" xr:uid="{A3930AA7-37D0-4F7F-85A2-4089C34268DE}"/>
    <cellStyle name="Comma 10 6 3 3" xfId="14152" xr:uid="{9875EEE4-4FA7-4C29-8597-AE2889BCA355}"/>
    <cellStyle name="Comma 10 6 3 3 2" xfId="22627" xr:uid="{3AF7E946-8B0A-4E60-ACCF-DEA6F2BF5277}"/>
    <cellStyle name="Comma 10 6 3 3 3" xfId="29489" xr:uid="{D41E5A19-5EFD-4F1D-B62A-4B3DBEF86712}"/>
    <cellStyle name="Comma 10 6 3 3 4" xfId="44374" xr:uid="{690305EB-A746-4BFA-86E4-19A3226F624A}"/>
    <cellStyle name="Comma 10 6 3 4" xfId="18058" xr:uid="{13DF7704-0B78-4D8C-AC29-E4796053A55F}"/>
    <cellStyle name="Comma 10 6 3 5" xfId="25047" xr:uid="{AFE29C22-423F-4BD5-8EBA-5A7D33B1A202}"/>
    <cellStyle name="Comma 10 6 3 6" xfId="39925" xr:uid="{BF2EEBD5-59F5-4241-B4EC-1B173BDA0FAB}"/>
    <cellStyle name="Comma 10 6 4" xfId="8706" xr:uid="{1F29ED4A-F04D-4100-8ED7-CBC7FDA1C538}"/>
    <cellStyle name="Comma 10 6 4 2" xfId="19943" xr:uid="{ADF3C554-5632-4112-B9CC-C1930CB0C35D}"/>
    <cellStyle name="Comma 10 6 4 3" xfId="26874" xr:uid="{3DA10F30-7B95-4381-A922-49A51F88F309}"/>
    <cellStyle name="Comma 10 6 4 4" xfId="41753" xr:uid="{49713DCE-E02B-4456-98DC-C5CB12283A77}"/>
    <cellStyle name="Comma 10 6 5" xfId="12691" xr:uid="{4DD206C7-A45E-44CB-ABEE-7406962C28E9}"/>
    <cellStyle name="Comma 10 6 5 2" xfId="22053" xr:uid="{A12A2CB9-7756-48C5-B6B2-E75EEC5C69C1}"/>
    <cellStyle name="Comma 10 6 5 3" xfId="28929" xr:uid="{31BAC19E-3E99-485F-B043-0E5E80009F91}"/>
    <cellStyle name="Comma 10 6 5 4" xfId="43818" xr:uid="{3564954D-6253-4F06-A676-8CABD827A504}"/>
    <cellStyle name="Comma 10 6 6" xfId="3002" xr:uid="{BA06FEC1-940F-4649-9C39-A81BBE2358A8}"/>
    <cellStyle name="Comma 10 6 6 2" xfId="17199" xr:uid="{AAC10A18-F16B-4F40-934E-AC09E1291729}"/>
    <cellStyle name="Comma 10 6 6 3" xfId="24206" xr:uid="{872426DE-9D24-47A5-9430-34E7025D1801}"/>
    <cellStyle name="Comma 10 6 6 4" xfId="39085" xr:uid="{ABB58B8D-05F9-4699-9502-0D7A9C1B48A0}"/>
    <cellStyle name="Comma 10 6 7" xfId="15977" xr:uid="{B57444DD-C0A8-4C0D-81D8-C71FD4E116E6}"/>
    <cellStyle name="Comma 10 6 8" xfId="33837" xr:uid="{D8911896-28A7-4DDC-B2A0-EAA7C73ED0A4}"/>
    <cellStyle name="Comma 10 7" xfId="421" xr:uid="{00000000-0005-0000-0000-0000A4010000}"/>
    <cellStyle name="Comma 10 7 2" xfId="4736" xr:uid="{B72D0678-6A3E-456A-8D1A-49D9891487C6}"/>
    <cellStyle name="Comma 10 7 2 2" xfId="10294" xr:uid="{0DC14796-C420-466A-90B6-F98A127CC75D}"/>
    <cellStyle name="Comma 10 7 2 2 2" xfId="20894" xr:uid="{1EF69D92-708B-4BE5-B7AE-1C3C1A0A908A}"/>
    <cellStyle name="Comma 10 7 2 2 3" xfId="27798" xr:uid="{6C6CD873-CC7A-41AC-9F69-634A487D1740}"/>
    <cellStyle name="Comma 10 7 2 2 4" xfId="42685" xr:uid="{7E365B4C-EC7D-4AA3-827D-9FF511E63FB0}"/>
    <cellStyle name="Comma 10 7 2 3" xfId="14825" xr:uid="{D09F601A-B696-4EC6-BE7C-BE9BCF083B60}"/>
    <cellStyle name="Comma 10 7 2 3 2" xfId="22886" xr:uid="{D3E4270F-1873-4B10-9A39-7DB8A8B65ECB}"/>
    <cellStyle name="Comma 10 7 2 3 3" xfId="29747" xr:uid="{F16EFCF2-36DE-4183-AFD6-DF999AFC0C06}"/>
    <cellStyle name="Comma 10 7 2 3 4" xfId="44630" xr:uid="{337E5884-382F-4E2E-87A0-A46FD9B95D53}"/>
    <cellStyle name="Comma 10 7 2 4" xfId="18191" xr:uid="{5327B397-5BA4-433F-931C-125335FD2466}"/>
    <cellStyle name="Comma 10 7 2 5" xfId="25168" xr:uid="{79DCB4A7-6BEC-452F-804A-BDEC2503EA0D}"/>
    <cellStyle name="Comma 10 7 2 6" xfId="40047" xr:uid="{37C43547-C79F-47BD-A0D6-77E42668B715}"/>
    <cellStyle name="Comma 10 7 3" xfId="8775" xr:uid="{44B486E8-6F76-495D-85F4-BEC48017E192}"/>
    <cellStyle name="Comma 10 7 3 2" xfId="19992" xr:uid="{0F9FB0E7-ED64-4184-9382-7FBED9625ADE}"/>
    <cellStyle name="Comma 10 7 3 3" xfId="26922" xr:uid="{364E5C37-FEB9-4A93-8E83-77E28A94F227}"/>
    <cellStyle name="Comma 10 7 3 4" xfId="41801" xr:uid="{57CB85A8-0A2E-46AB-A1A9-ED6663984C8C}"/>
    <cellStyle name="Comma 10 7 4" xfId="13378" xr:uid="{6EEC220E-A402-483F-B1DF-9A064A716D8B}"/>
    <cellStyle name="Comma 10 7 4 2" xfId="22326" xr:uid="{883BF71D-4E30-48FF-B5CC-DE1954DEB37E}"/>
    <cellStyle name="Comma 10 7 4 3" xfId="29197" xr:uid="{07BDF63B-9C2E-4A85-A7EE-0D70F1FC91AF}"/>
    <cellStyle name="Comma 10 7 4 4" xfId="44083" xr:uid="{5DDF8017-B873-472A-B3D8-A5CA23F199B0}"/>
    <cellStyle name="Comma 10 7 5" xfId="3087" xr:uid="{7F4536EA-1CB8-4344-AF6E-0948178AEFEC}"/>
    <cellStyle name="Comma 10 7 5 2" xfId="17258" xr:uid="{92167ACA-576A-4D50-A385-4FF0FCDD35EB}"/>
    <cellStyle name="Comma 10 7 5 3" xfId="24265" xr:uid="{46ED93F1-2D9E-409F-8B34-C3A200ECDB98}"/>
    <cellStyle name="Comma 10 7 5 4" xfId="39144" xr:uid="{15431971-4A81-4296-BFEA-D6F20E65DB63}"/>
    <cellStyle name="Comma 10 7 6" xfId="15978" xr:uid="{0B6BC7E0-3E63-4810-83F2-B641C8E2B317}"/>
    <cellStyle name="Comma 10 8" xfId="422" xr:uid="{00000000-0005-0000-0000-0000A5010000}"/>
    <cellStyle name="Comma 10 8 2" xfId="8920" xr:uid="{CC4D4043-31A5-4CD3-93F9-57E5AE72B435}"/>
    <cellStyle name="Comma 10 8 2 2" xfId="14115" xr:uid="{40FDC067-8F60-4D3C-93F4-B9AE08E90015}"/>
    <cellStyle name="Comma 10 8 2 2 2" xfId="22613" xr:uid="{23F8EFE4-3E5F-4485-AB5A-4CCFC0E16E7B}"/>
    <cellStyle name="Comma 10 8 2 2 3" xfId="29475" xr:uid="{BD4CE77D-669A-426B-AAC4-02EF41396B1A}"/>
    <cellStyle name="Comma 10 8 2 2 4" xfId="44360" xr:uid="{7F5DCAFF-5DD2-40F7-9696-C9394AEF3422}"/>
    <cellStyle name="Comma 10 8 2 3" xfId="20131" xr:uid="{F2BB0A6E-C60E-47BD-838A-C68B7AA55927}"/>
    <cellStyle name="Comma 10 8 2 4" xfId="27061" xr:uid="{766B73E9-5B5D-455B-BCE2-AF53C3EBD600}"/>
    <cellStyle name="Comma 10 8 2 5" xfId="41940" xr:uid="{82FAAC1C-2C36-41AD-A4FE-646DC97E0587}"/>
    <cellStyle name="Comma 10 8 3" xfId="14091" xr:uid="{BD7CB76C-B70E-4B8B-9653-C8BDEC23AFEA}"/>
    <cellStyle name="Comma 10 8 4" xfId="3271" xr:uid="{7C0C54BC-0965-4E31-A658-CAE2B5E1EE15}"/>
    <cellStyle name="Comma 10 8 4 2" xfId="17435" xr:uid="{C76F5866-7199-4D34-A67C-2F540FC696E7}"/>
    <cellStyle name="Comma 10 8 4 3" xfId="24441" xr:uid="{625E2C4A-082E-444C-B80F-3049405EB852}"/>
    <cellStyle name="Comma 10 8 4 4" xfId="39320" xr:uid="{1A402690-52A2-41EC-BBFE-8C5DC6D3A375}"/>
    <cellStyle name="Comma 10 8 5" xfId="15979" xr:uid="{FAA7666D-0245-4FBB-A1C7-9600EEADAFB3}"/>
    <cellStyle name="Comma 10 9" xfId="423" xr:uid="{00000000-0005-0000-0000-0000A6010000}"/>
    <cellStyle name="Comma 10 9 2" xfId="9015" xr:uid="{513D040A-1297-42C2-B076-80B8080C80CC}"/>
    <cellStyle name="Comma 10 9 2 2" xfId="20209" xr:uid="{C03E97AD-D556-4121-A15F-B98CAC96351A}"/>
    <cellStyle name="Comma 10 9 2 3" xfId="27139" xr:uid="{AD5CF3F1-709D-4A4C-9C20-E234ACA9F12D}"/>
    <cellStyle name="Comma 10 9 2 4" xfId="42018" xr:uid="{20D6C95F-29C5-46EC-AC39-6CC1E4213022}"/>
    <cellStyle name="Comma 10 9 3" xfId="3368" xr:uid="{564A39AF-5DC6-4E36-A125-CAE182A5D18C}"/>
    <cellStyle name="Comma 10 9 3 2" xfId="17514" xr:uid="{92EB3AC0-CCEA-4637-B0F9-99C1D354E4CF}"/>
    <cellStyle name="Comma 10 9 3 3" xfId="24519" xr:uid="{B7A9627F-8206-4F2F-91B9-249DDF2FD48E}"/>
    <cellStyle name="Comma 10 9 3 4" xfId="39398" xr:uid="{463AA80F-8D1B-4696-A9E7-D6A4BBD09922}"/>
    <cellStyle name="Comma 10 9 4" xfId="15980" xr:uid="{6D1E63E7-B45C-44A3-BD78-4BF80A4A3BA1}"/>
    <cellStyle name="Comma 100" xfId="424" xr:uid="{00000000-0005-0000-0000-0000A7010000}"/>
    <cellStyle name="Comma 100 10" xfId="14094" xr:uid="{17F2187C-8CD0-45CC-A7B1-DE24E129F5E3}"/>
    <cellStyle name="Comma 100 2" xfId="4028" xr:uid="{D35CA9E0-A9EF-4E96-A444-3C34E5E830A5}"/>
    <cellStyle name="Comma 100 2 2" xfId="6266" xr:uid="{3907A501-F81F-48BE-A11C-CDD4C990B853}"/>
    <cellStyle name="Comma 100 2 2 2" xfId="11561" xr:uid="{D6D08450-6A47-4C8A-8C25-D076EAE4C643}"/>
    <cellStyle name="Comma 100 2 3" xfId="5941" xr:uid="{4EDE07E6-9F83-44BF-9C74-5A6C2020BC27}"/>
    <cellStyle name="Comma 100 2 3 2" xfId="11237" xr:uid="{618913A1-D522-4553-A7BA-E218826C9FDC}"/>
    <cellStyle name="Comma 100 2 4" xfId="9639" xr:uid="{FEF15125-4A39-462B-96C8-9FEF3071935D}"/>
    <cellStyle name="Comma 100 2 5" xfId="15789" xr:uid="{A845EF4A-11BD-4AB6-81CE-1BDF2DBA94E5}"/>
    <cellStyle name="Comma 100 3" xfId="3874" xr:uid="{C43C592C-2F11-4AAF-B113-FAED42DEBEC9}"/>
    <cellStyle name="Comma 100 3 2" xfId="6115" xr:uid="{44986231-331D-4E8E-9D43-6F2B3854F44B}"/>
    <cellStyle name="Comma 100 3 2 2" xfId="11411" xr:uid="{0D141D7E-71E9-4C21-B60A-A9AE1806043F}"/>
    <cellStyle name="Comma 100 3 3" xfId="9493" xr:uid="{D28577CF-D8DE-4427-B3DD-9968B75C53DF}"/>
    <cellStyle name="Comma 100 4" xfId="5776" xr:uid="{7BB29BDC-5875-4459-B78F-8C5594BC8698}"/>
    <cellStyle name="Comma 100 4 2" xfId="11076" xr:uid="{D662A563-49E3-43F8-B9BA-123D633F5E9A}"/>
    <cellStyle name="Comma 100 5" xfId="9261" xr:uid="{16F3A7F1-82B0-4865-BB24-1E1345328F63}"/>
    <cellStyle name="Comma 100 6" xfId="3618" xr:uid="{B271B360-461E-40F3-A980-26D48D9238B2}"/>
    <cellStyle name="Comma 101" xfId="2483" xr:uid="{A7B3539C-AB03-4AED-9957-D69FDE65B2F1}"/>
    <cellStyle name="Comma 101 2" xfId="15664" xr:uid="{1865473F-457F-49EA-BA9A-9A9D11B10C47}"/>
    <cellStyle name="Comma 101 2 2" xfId="23226" xr:uid="{89E0B9BB-D639-4FBA-89CB-D200E2D3495C}"/>
    <cellStyle name="Comma 101 2 3" xfId="30060" xr:uid="{37EAC90F-89F7-46C2-B605-4A2B7626F424}"/>
    <cellStyle name="Comma 101 2 4" xfId="44943" xr:uid="{D8C69780-D698-4DC0-BDFE-7239BBD7B351}"/>
    <cellStyle name="Comma 102" xfId="2381" xr:uid="{2566B308-7467-423D-81E1-229325678499}"/>
    <cellStyle name="Comma 103" xfId="15570" xr:uid="{AC1A5D8D-F666-4774-86E8-449D71755BAA}"/>
    <cellStyle name="Comma 104" xfId="15594" xr:uid="{7279F34E-F7DA-48CC-BFBC-688375BAC9EB}"/>
    <cellStyle name="Comma 104 2" xfId="30201" xr:uid="{0BBF8DF4-EF48-4D94-93DE-0D8B3417BE11}"/>
    <cellStyle name="Comma 104 2 2" xfId="32281" xr:uid="{AA1E3881-C98F-4143-900D-593E4444B577}"/>
    <cellStyle name="Comma 105" xfId="15576" xr:uid="{5F993728-8624-4A67-A332-74CD2013EA28}"/>
    <cellStyle name="Comma 106" xfId="425" xr:uid="{00000000-0005-0000-0000-0000A8010000}"/>
    <cellStyle name="Comma 106 2" xfId="426" xr:uid="{00000000-0005-0000-0000-0000A9010000}"/>
    <cellStyle name="Comma 106 2 2" xfId="5084" xr:uid="{CBC0A4EF-63AF-42F8-91CE-8F16D0331B6F}"/>
    <cellStyle name="Comma 106 2 2 2" xfId="10476" xr:uid="{CD31E95E-0C66-4654-81CD-FFB072DE24E4}"/>
    <cellStyle name="Comma 106 2 2 2 2" xfId="15188" xr:uid="{860835A2-5E2F-4DE2-B0DA-DA7B956E3220}"/>
    <cellStyle name="Comma 106 2 2 2 2 2" xfId="23032" xr:uid="{C9046FA8-FB4E-485B-861D-3E4C56A1A415}"/>
    <cellStyle name="Comma 106 2 2 2 2 3" xfId="29887" xr:uid="{6D5B8200-BD8C-412A-8F75-5A362A9AC6EC}"/>
    <cellStyle name="Comma 106 2 2 2 2 4" xfId="44770" xr:uid="{D45D8544-1F00-4111-8D6F-1D0A6606D5B4}"/>
    <cellStyle name="Comma 106 2 2 2 3" xfId="20982" xr:uid="{39EFD57B-569B-4422-89FB-FE54B8440B8F}"/>
    <cellStyle name="Comma 106 2 2 2 4" xfId="27883" xr:uid="{2EEDC995-64A3-4FCD-8714-F2E6DE71329B}"/>
    <cellStyle name="Comma 106 2 2 2 5" xfId="42770" xr:uid="{DFE4D0BD-2B22-4F84-9E2F-9BC04565444F}"/>
    <cellStyle name="Comma 106 2 2 3" xfId="13741" xr:uid="{EE9E6F64-D903-4A30-904F-8A12FD6210F7}"/>
    <cellStyle name="Comma 106 2 2 3 2" xfId="22471" xr:uid="{AE695F94-5E2C-41E1-980C-9E59810A845F}"/>
    <cellStyle name="Comma 106 2 2 3 3" xfId="29339" xr:uid="{67AD6CDF-9454-41A0-8905-4CBC0E28E929}"/>
    <cellStyle name="Comma 106 2 2 3 4" xfId="44225" xr:uid="{7A0CB542-D676-411A-A34C-0DCF28768200}"/>
    <cellStyle name="Comma 106 2 2 4" xfId="18327" xr:uid="{42C5FC54-D7A2-44CB-8E5C-47B5B2299392}"/>
    <cellStyle name="Comma 106 2 2 5" xfId="25304" xr:uid="{EEFF788B-113A-4ED1-844A-8BAC0972BDFA}"/>
    <cellStyle name="Comma 106 2 2 6" xfId="40182" xr:uid="{19873C48-B11E-4B9D-89D7-0715C6A978FF}"/>
    <cellStyle name="Comma 106 2 3" xfId="4427" xr:uid="{0432E337-56CE-4C7A-9E20-135BFEEAE0BC}"/>
    <cellStyle name="Comma 106 2 3 2" xfId="9992" xr:uid="{AD56552B-A861-4D2A-9FC3-108B237D01C0}"/>
    <cellStyle name="Comma 106 2 3 2 2" xfId="20774" xr:uid="{97507ED1-8605-4A07-AB8C-82096B4B7B4C}"/>
    <cellStyle name="Comma 106 2 3 2 3" xfId="27685" xr:uid="{9A4394CC-40B7-429B-8636-1D3AEF28FCB3}"/>
    <cellStyle name="Comma 106 2 3 2 4" xfId="42572" xr:uid="{C481FE75-EE6C-4430-9875-81BE64631C16}"/>
    <cellStyle name="Comma 106 2 3 3" xfId="14474" xr:uid="{F34E8904-1A10-4A1A-B4BB-355E00D48F5D}"/>
    <cellStyle name="Comma 106 2 3 3 2" xfId="22752" xr:uid="{4F2A3EC9-9EF3-4D5E-8E3C-7D2E9BFBFF8F}"/>
    <cellStyle name="Comma 106 2 3 3 3" xfId="29612" xr:uid="{E63ED098-D4AB-415A-8016-671E08F126C6}"/>
    <cellStyle name="Comma 106 2 3 3 4" xfId="44496" xr:uid="{3C2C7CF5-DC99-4861-829C-E13696AEF4B2}"/>
    <cellStyle name="Comma 106 2 3 4" xfId="18070" xr:uid="{4DECE286-463E-4E6F-8711-40FC81FE66A0}"/>
    <cellStyle name="Comma 106 2 3 5" xfId="25055" xr:uid="{7E8E2E9E-0FAF-44E3-A658-F39F633F78DD}"/>
    <cellStyle name="Comma 106 2 3 6" xfId="39933" xr:uid="{769B039A-4546-4410-AF7B-7FD3E6943CF3}"/>
    <cellStyle name="Comma 106 2 4" xfId="6921" xr:uid="{05B77534-5C8A-4EF5-B249-5A8B668EB13A}"/>
    <cellStyle name="Comma 106 2 4 2" xfId="12209" xr:uid="{8E36E493-2E4F-4DE2-8C67-BD626D7C6793}"/>
    <cellStyle name="Comma 106 2 4 2 2" xfId="21839" xr:uid="{A8C6F3C0-738B-4B8A-9CB3-E59837D7F173}"/>
    <cellStyle name="Comma 106 2 4 2 3" xfId="28729" xr:uid="{7F3B19CC-BA36-49F3-8B1F-7E41C40ABD1E}"/>
    <cellStyle name="Comma 106 2 4 2 4" xfId="43617" xr:uid="{7264CC17-E3C6-44E7-9239-10C283E1A374}"/>
    <cellStyle name="Comma 106 2 4 3" xfId="19192" xr:uid="{99AAF533-3957-41C3-BF0F-7BD0DF093F76}"/>
    <cellStyle name="Comma 106 2 4 4" xfId="26144" xr:uid="{FD6BE392-6C81-4A91-8556-74706F2FCEBE}"/>
    <cellStyle name="Comma 106 2 4 5" xfId="41020" xr:uid="{031550CC-AC0B-4160-8E1C-02BD4251E6C2}"/>
    <cellStyle name="Comma 106 2 5" xfId="9050" xr:uid="{08E57881-0974-4885-A57E-8BE4C37BC080}"/>
    <cellStyle name="Comma 106 2 5 2" xfId="20227" xr:uid="{7031FE1D-BEBE-418B-B740-C2C4913F33A3}"/>
    <cellStyle name="Comma 106 2 5 3" xfId="27157" xr:uid="{DC1ABD98-34C3-427F-B8AE-114D9ECDC480}"/>
    <cellStyle name="Comma 106 2 5 4" xfId="42036" xr:uid="{E055EA19-D4BA-48F2-986F-714D3BED8096}"/>
    <cellStyle name="Comma 106 2 6" xfId="7989" xr:uid="{28342EB8-4165-48E5-A622-3330EFC65632}"/>
    <cellStyle name="Comma 106 2 6 2" xfId="19618" xr:uid="{2C2D37C9-C895-4B62-9798-CDD2B63D64EA}"/>
    <cellStyle name="Comma 106 2 6 3" xfId="26562" xr:uid="{415714E7-30B6-47DD-A08C-5D14EC1D6B99}"/>
    <cellStyle name="Comma 106 2 6 4" xfId="41438" xr:uid="{ACC2B5E8-CDDB-4C7D-A1BF-D8D3B15E42EA}"/>
    <cellStyle name="Comma 106 2 7" xfId="13026" xr:uid="{16EB4F54-5B7F-43F3-B09D-44EC80AF1A4A}"/>
    <cellStyle name="Comma 106 2 7 2" xfId="22189" xr:uid="{C087521F-F43D-449F-80E4-8159CD0E2BEE}"/>
    <cellStyle name="Comma 106 2 7 3" xfId="29062" xr:uid="{3DEE32A7-C016-4E8A-9DA6-94A24D09FDBA}"/>
    <cellStyle name="Comma 106 2 7 4" xfId="43950" xr:uid="{217CD5E8-05E0-4AD8-8354-99FB0E8E1C89}"/>
    <cellStyle name="Comma 106 2 8" xfId="3404" xr:uid="{C3CBBC26-1C6F-4B6F-B9D6-D5D6D4EF8EDD}"/>
    <cellStyle name="Comma 106 2 8 2" xfId="17532" xr:uid="{91556A2D-EB50-4CEB-B83F-D54F008B85D2}"/>
    <cellStyle name="Comma 106 2 8 3" xfId="24537" xr:uid="{099D419F-7BC9-4650-B83F-EB423879CAC8}"/>
    <cellStyle name="Comma 106 2 8 4" xfId="39416" xr:uid="{5A1C077F-7449-4E6A-A718-0ADEE3472F80}"/>
    <cellStyle name="Comma 106 2 9" xfId="15982" xr:uid="{39E6F539-CD50-46EF-99FB-8206B1D86B26}"/>
    <cellStyle name="Comma 106 3" xfId="5069" xr:uid="{B1D0D1B3-5FE4-4D8A-BED7-B17E99E966C0}"/>
    <cellStyle name="Comma 106 3 2" xfId="7256" xr:uid="{F1F5750B-1CB8-4ED0-A7F6-8BC10350ACD7}"/>
    <cellStyle name="Comma 106 3 2 2" xfId="12542" xr:uid="{A5B596A0-C317-4287-8E33-E7C871929C34}"/>
    <cellStyle name="Comma 106 3 2 2 2" xfId="21969" xr:uid="{7BBC7A7D-D101-4656-8951-8A2D20522070}"/>
    <cellStyle name="Comma 106 3 2 2 3" xfId="28852" xr:uid="{F21ACC39-8339-4530-951D-825FA910EE5D}"/>
    <cellStyle name="Comma 106 3 2 2 4" xfId="43741" xr:uid="{3D5B8B5B-D65F-4327-8726-D395B513542A}"/>
    <cellStyle name="Comma 106 3 2 3" xfId="15172" xr:uid="{B5C6D754-0D0E-4417-AB20-FC32A8D20FAD}"/>
    <cellStyle name="Comma 106 3 2 3 2" xfId="23023" xr:uid="{8AF4169F-64C8-4697-9C1E-5FAC9A28A16A}"/>
    <cellStyle name="Comma 106 3 2 3 3" xfId="29878" xr:uid="{72B70EEC-7CB7-42F8-A293-7DDADFDFD6A5}"/>
    <cellStyle name="Comma 106 3 2 3 4" xfId="44761" xr:uid="{F10CF8F9-E17F-49F8-88A9-F16A49593C9C}"/>
    <cellStyle name="Comma 106 3 2 4" xfId="19318" xr:uid="{61072B58-429F-4BB0-809E-359ACDA44A7A}"/>
    <cellStyle name="Comma 106 3 2 5" xfId="26268" xr:uid="{47722999-3FF3-41B3-AF90-64E20876CC92}"/>
    <cellStyle name="Comma 106 3 2 6" xfId="41143" xr:uid="{48F5FF23-8DCA-4845-9D74-AAA34294258A}"/>
    <cellStyle name="Comma 106 3 3" xfId="8405" xr:uid="{5F83DAE5-612B-43A1-97EA-A3AC06C94736}"/>
    <cellStyle name="Comma 106 3 3 2" xfId="19787" xr:uid="{3C7EAA73-BE08-4DCC-8805-C498F89B89F5}"/>
    <cellStyle name="Comma 106 3 3 3" xfId="26723" xr:uid="{71C3657C-C318-444E-8F0F-5ACC5183F1E2}"/>
    <cellStyle name="Comma 106 3 3 4" xfId="41599" xr:uid="{333955B7-A506-4CF9-B8BE-2C41AFE4B738}"/>
    <cellStyle name="Comma 106 3 4" xfId="13725" xr:uid="{7DBF1539-040B-4F23-B2E9-3A648EF07610}"/>
    <cellStyle name="Comma 106 3 4 2" xfId="22462" xr:uid="{0028DD4A-D0FD-4D4C-BA38-EF7B67A41A7B}"/>
    <cellStyle name="Comma 106 3 4 3" xfId="29330" xr:uid="{A1C81D6C-3F01-471E-95A2-9A3AB0A6FCA9}"/>
    <cellStyle name="Comma 106 3 4 4" xfId="44216" xr:uid="{2F452020-AC40-4646-BD48-B49EC48DF393}"/>
    <cellStyle name="Comma 106 3 5" xfId="18319" xr:uid="{C0C2C843-C77C-4B00-BDBF-4DADC5B0B2F4}"/>
    <cellStyle name="Comma 106 3 6" xfId="25296" xr:uid="{0DF08721-BC14-44EC-B4C4-9847B582BBEF}"/>
    <cellStyle name="Comma 106 3 7" xfId="40174" xr:uid="{58A2C25B-46FC-494B-B346-90473CC9A9F3}"/>
    <cellStyle name="Comma 106 4" xfId="4363" xr:uid="{C02FDB69-079E-4E27-BD47-CCB4652EE5B5}"/>
    <cellStyle name="Comma 106 4 2" xfId="9950" xr:uid="{05024151-5233-4D59-B314-F569EEE59AD1}"/>
    <cellStyle name="Comma 106 4 2 2" xfId="20753" xr:uid="{28B09A64-798F-42D9-A00D-A333165EFB87}"/>
    <cellStyle name="Comma 106 4 2 3" xfId="27666" xr:uid="{21BD92F6-20EB-42E0-9F68-7360F85166E2}"/>
    <cellStyle name="Comma 106 4 2 4" xfId="42553" xr:uid="{6F4E9BA3-6B40-4983-AB93-07A4890D9404}"/>
    <cellStyle name="Comma 106 4 3" xfId="14458" xr:uid="{AE26E833-79D7-4A83-86DF-903F532C3D09}"/>
    <cellStyle name="Comma 106 4 3 2" xfId="22743" xr:uid="{72C6B666-4D20-4FE3-A72D-C3353DBC6677}"/>
    <cellStyle name="Comma 106 4 3 3" xfId="29603" xr:uid="{A7BC4171-95C7-4A3D-9574-73A9361C6661}"/>
    <cellStyle name="Comma 106 4 3 4" xfId="44487" xr:uid="{15B04750-C3F0-489C-A484-6F84E2D0E2CF}"/>
    <cellStyle name="Comma 106 4 4" xfId="18046" xr:uid="{A3683847-ABCA-4549-8DAE-EA21DCD37D23}"/>
    <cellStyle name="Comma 106 4 5" xfId="25036" xr:uid="{5D262FE8-2DE3-4448-A5CD-5E77C4F3AB8C}"/>
    <cellStyle name="Comma 106 4 6" xfId="39914" xr:uid="{2D616CBE-8468-42F5-9D7E-D1570F654257}"/>
    <cellStyle name="Comma 106 5" xfId="6597" xr:uid="{00BD908F-7356-4C44-AA38-A83AC15728B5}"/>
    <cellStyle name="Comma 106 5 2" xfId="11885" xr:uid="{421D8F3A-103B-45E8-9141-A384D2ECF68C}"/>
    <cellStyle name="Comma 106 5 2 2" xfId="21722" xr:uid="{FDD0E8B0-F9F0-4AC7-8388-0CFE1A91D74C}"/>
    <cellStyle name="Comma 106 5 2 3" xfId="28613" xr:uid="{3A6C36FD-313B-402E-85BC-EA821C80157C}"/>
    <cellStyle name="Comma 106 5 2 4" xfId="43501" xr:uid="{46612010-E135-4D4A-A961-8DF687F981A4}"/>
    <cellStyle name="Comma 106 5 3" xfId="19073" xr:uid="{4006B893-74FF-4314-AEE9-587235179AC4}"/>
    <cellStyle name="Comma 106 5 4" xfId="26027" xr:uid="{68837A1E-A381-48A6-8C61-D6DF1E944F9F}"/>
    <cellStyle name="Comma 106 5 5" xfId="40905" xr:uid="{3BBF615B-C1EA-4CFF-A0FC-7A1BF894995B}"/>
    <cellStyle name="Comma 106 6" xfId="7642" xr:uid="{51728DF1-76F5-499A-B022-478FE6CEEF70}"/>
    <cellStyle name="Comma 106 6 2" xfId="19486" xr:uid="{8CFF0C71-265B-4D56-A68A-A7CD0312E4CD}"/>
    <cellStyle name="Comma 106 6 3" xfId="26431" xr:uid="{DD6A8915-A1C9-422D-A3AA-EB6E5E6C20ED}"/>
    <cellStyle name="Comma 106 6 4" xfId="41306" xr:uid="{2E1D3487-5663-4ACA-9481-A5061F95D5AC}"/>
    <cellStyle name="Comma 106 7" xfId="13006" xr:uid="{DA8D9FFB-12EE-48EE-962E-9A09AE43475E}"/>
    <cellStyle name="Comma 106 7 2" xfId="22176" xr:uid="{2AB2A820-DA84-4B01-B3F2-2F93C98C9002}"/>
    <cellStyle name="Comma 106 7 3" xfId="29050" xr:uid="{328299F7-0219-4B5E-A0F8-CE58761FF650}"/>
    <cellStyle name="Comma 106 7 4" xfId="43938" xr:uid="{5737E860-831B-4275-9282-FCEBB2697E44}"/>
    <cellStyle name="Comma 106 8" xfId="3216" xr:uid="{A538063E-BBAA-4BD7-B847-14378B2B7F30}"/>
    <cellStyle name="Comma 106 8 2" xfId="17384" xr:uid="{56E15888-9ABA-4B2E-B0A3-BAAB02704443}"/>
    <cellStyle name="Comma 106 8 3" xfId="24390" xr:uid="{928CFF0E-F24F-42DB-88F8-5BD9BBD0DF9F}"/>
    <cellStyle name="Comma 106 8 4" xfId="39269" xr:uid="{32722E2D-A386-4413-BEE5-07F4E9D6E27B}"/>
    <cellStyle name="Comma 106 9" xfId="15981" xr:uid="{F37AE945-7B2D-40CE-95DF-6FDFD17F83A0}"/>
    <cellStyle name="Comma 107" xfId="15589" xr:uid="{E7815BEF-07DB-4793-87C7-C5C0EA78EB9A}"/>
    <cellStyle name="Comma 108" xfId="15579" xr:uid="{3CCBEA99-EC2A-4E62-9C00-D404DA78209E}"/>
    <cellStyle name="Comma 109" xfId="15580" xr:uid="{6EFB3827-7463-45EA-849D-1876E809038D}"/>
    <cellStyle name="Comma 11" xfId="427" xr:uid="{00000000-0005-0000-0000-0000AA010000}"/>
    <cellStyle name="Comma 11 10" xfId="8432" xr:uid="{3849FC1E-DC92-41D7-A67D-6DF03ECB9545}"/>
    <cellStyle name="Comma 11 10 2" xfId="19802" xr:uid="{1DF14371-6962-4C0F-B2A2-58631BEF6824}"/>
    <cellStyle name="Comma 11 10 3" xfId="26738" xr:uid="{C96653B6-50D6-4925-A7E5-1C48779ABB8F}"/>
    <cellStyle name="Comma 11 10 4" xfId="41615" xr:uid="{1F9F1E1C-B728-44DE-AFB4-BA1A3B503A00}"/>
    <cellStyle name="Comma 11 11" xfId="7371" xr:uid="{6C0DD84A-F4EA-442E-8F1C-3258294E81F2}"/>
    <cellStyle name="Comma 11 12" xfId="12733" xr:uid="{06629986-5983-4E5F-A520-A140B7928921}"/>
    <cellStyle name="Comma 11 13" xfId="2382" xr:uid="{5B5EF37F-0659-46B0-939B-ED013807F4B5}"/>
    <cellStyle name="Comma 11 13 2" xfId="16862" xr:uid="{F3B6029D-A669-47CE-9001-CB541BBA7D47}"/>
    <cellStyle name="Comma 11 13 3" xfId="23870" xr:uid="{9E1B4789-4338-4860-B9DA-448C3E51FC8B}"/>
    <cellStyle name="Comma 11 13 4" xfId="38750" xr:uid="{EBCD4E50-A031-44FD-8F4F-19CE99A22064}"/>
    <cellStyle name="Comma 11 14" xfId="15983" xr:uid="{F238FE61-D6A4-4F42-8173-7A68C664B7F0}"/>
    <cellStyle name="Comma 11 2" xfId="428" xr:uid="{00000000-0005-0000-0000-0000AB010000}"/>
    <cellStyle name="Comma 11 2 10" xfId="2726" xr:uid="{D365FAED-D028-4CAC-90F6-3BDDD6198D22}"/>
    <cellStyle name="Comma 11 2 10 2" xfId="15725" xr:uid="{4AEE9D1E-B4ED-4E7F-BEC5-741951DEDDEF}"/>
    <cellStyle name="Comma 11 2 10 2 2" xfId="23257" xr:uid="{655A9793-48E6-420A-963F-4E08D8F76511}"/>
    <cellStyle name="Comma 11 2 10 2 3" xfId="30086" xr:uid="{B22EDAE3-7B05-49AA-BD8B-9EED29F2A146}"/>
    <cellStyle name="Comma 11 2 10 2 4" xfId="44969" xr:uid="{DA659425-BBA2-4B43-8117-C98F9835C753}"/>
    <cellStyle name="Comma 11 2 13" xfId="30652" xr:uid="{28FB75FE-DD9F-4328-8E71-D4CF315D6D71}"/>
    <cellStyle name="Comma 11 2 13 2" xfId="30653" xr:uid="{986CAE3D-C6E0-4388-886D-2D386D179790}"/>
    <cellStyle name="Comma 11 2 13 2 2" xfId="30654" xr:uid="{33917063-7D6B-4608-818D-326446CE6F9E}"/>
    <cellStyle name="Comma 11 2 13 3" xfId="30655" xr:uid="{8ACF170F-CC2A-4F04-B756-AA015ACFE67D}"/>
    <cellStyle name="Comma 11 2 2" xfId="429" xr:uid="{00000000-0005-0000-0000-0000AC010000}"/>
    <cellStyle name="Comma 11 2 2 10" xfId="30656" xr:uid="{1ECFC0B6-0231-4383-A974-0B3989F84EE0}"/>
    <cellStyle name="Comma 11 2 2 2" xfId="4688" xr:uid="{4B3CEB62-E044-4D31-95EB-41372DD1C29E}"/>
    <cellStyle name="Comma 11 2 2 2 2" xfId="5381" xr:uid="{68E6796A-EC7A-4CB6-AAAA-564F0F663C3C}"/>
    <cellStyle name="Comma 11 2 2 2 2 2" xfId="10773" xr:uid="{A5317EBA-5385-4E41-9DA6-001FA95A4F2D}"/>
    <cellStyle name="Comma 11 2 2 2 2 2 2" xfId="15486" xr:uid="{DC4C6058-0856-4ABB-BE03-C5C6ED745669}"/>
    <cellStyle name="Comma 11 2 2 2 2 3" xfId="14039" xr:uid="{68C6E48B-D303-486D-A2EC-306D2446304E}"/>
    <cellStyle name="Comma 11 2 2 2 3" xfId="6898" xr:uid="{6B94D2FD-45B9-43D2-9112-E59FABBD5689}"/>
    <cellStyle name="Comma 11 2 2 2 3 2" xfId="12186" xr:uid="{579B4454-175B-4045-8774-E0FC3A1B0656}"/>
    <cellStyle name="Comma 11 2 2 2 3 3" xfId="14772" xr:uid="{3B209522-9099-4F17-B196-E3C428876222}"/>
    <cellStyle name="Comma 11 2 2 2 4" xfId="10246" xr:uid="{AE74CC79-6968-4B0E-96A1-E4732720F71E}"/>
    <cellStyle name="Comma 11 2 2 2 5" xfId="7961" xr:uid="{00572383-FBFE-44A7-8B2F-72FC089402DB}"/>
    <cellStyle name="Comma 11 2 2 2 6" xfId="13325" xr:uid="{BD3A0FE2-5637-44B1-A905-2FBD0FBC693A}"/>
    <cellStyle name="Comma 11 2 2 3" xfId="5043" xr:uid="{56908F43-5BB7-4599-9580-2B9CBAF5803C}"/>
    <cellStyle name="Comma 11 2 2 3 2" xfId="7231" xr:uid="{E319D03F-C222-470C-8F30-55E931106CFA}"/>
    <cellStyle name="Comma 11 2 2 3 2 2" xfId="12517" xr:uid="{8A8826AE-0AA0-4803-B586-01D5F217BDB0}"/>
    <cellStyle name="Comma 11 2 2 3 2 3" xfId="15144" xr:uid="{FAF04DA4-5968-4EEC-8DA2-764B412A7F76}"/>
    <cellStyle name="Comma 11 2 2 3 3" xfId="8374" xr:uid="{72DA47A5-8A09-4A06-954A-AD0EF136673C}"/>
    <cellStyle name="Comma 11 2 2 3 4" xfId="13697" xr:uid="{A2E9170A-F362-4516-B55D-E758C8028902}"/>
    <cellStyle name="Comma 11 2 2 4" xfId="4271" xr:uid="{D1533F38-4917-4F25-8523-66BF3BC9F1A5}"/>
    <cellStyle name="Comma 11 2 2 4 2" xfId="9863" xr:uid="{55BC2288-5AF5-4FA4-8450-8FB32289C477}"/>
    <cellStyle name="Comma 11 2 2 4 3" xfId="14432" xr:uid="{B0746BDC-2770-465F-A90F-94B1D970F8FF}"/>
    <cellStyle name="Comma 11 2 2 5" xfId="6219" xr:uid="{F904AB54-0437-4510-BB93-BC49B94E040B}"/>
    <cellStyle name="Comma 11 2 2 5 2" xfId="11514" xr:uid="{21761483-8EA9-4701-843A-685117E3AE12}"/>
    <cellStyle name="Comma 11 2 2 5 2 2" xfId="21569" xr:uid="{70D115D6-F6EF-4F81-BF9C-EEB97E6CB323}"/>
    <cellStyle name="Comma 11 2 2 5 2 3" xfId="28465" xr:uid="{CA17EE97-1A51-49BA-9CC1-6F03216C88A7}"/>
    <cellStyle name="Comma 11 2 2 5 2 4" xfId="43353" xr:uid="{6AA0E9CF-CDAA-4AF4-9520-8DA9BB627A01}"/>
    <cellStyle name="Comma 11 2 2 5 3" xfId="18925" xr:uid="{D651468C-EA34-4059-8972-C2706E4585E7}"/>
    <cellStyle name="Comma 11 2 2 5 4" xfId="25881" xr:uid="{241707B5-1155-470E-80BD-101F91926AF5}"/>
    <cellStyle name="Comma 11 2 2 5 5" xfId="40758" xr:uid="{B886FD06-F4CB-4C19-93ED-60DD8F3BCA7C}"/>
    <cellStyle name="Comma 11 2 2 6" xfId="6575" xr:uid="{19BC1F2F-5FDE-414C-81D0-730AD2F2BD30}"/>
    <cellStyle name="Comma 11 2 2 6 2" xfId="11863" xr:uid="{4F480681-55B4-4AD7-AF35-2BBE7F24895D}"/>
    <cellStyle name="Comma 11 2 2 7" xfId="7614" xr:uid="{A0DACB85-5542-4583-96BA-16EB041CDBB8}"/>
    <cellStyle name="Comma 11 2 2 8" xfId="12978" xr:uid="{CDC10626-AC80-4D3B-873E-CD2732F60595}"/>
    <cellStyle name="Comma 11 2 2 9" xfId="2886" xr:uid="{3ABAB7AA-597D-45A8-8967-A59C83ACD300}"/>
    <cellStyle name="Comma 11 2 3" xfId="430" xr:uid="{00000000-0005-0000-0000-0000AD010000}"/>
    <cellStyle name="Comma 11 2 3 2" xfId="5221" xr:uid="{848BB82A-5AE0-4FFF-B356-15FCB88F8E22}"/>
    <cellStyle name="Comma 11 2 3 2 2" xfId="10613" xr:uid="{074745EF-4594-4F5F-8C6F-DB92967078F6}"/>
    <cellStyle name="Comma 11 2 3 2 2 2" xfId="15326" xr:uid="{B75B06B8-C377-494F-AFE0-14CCC4FFD553}"/>
    <cellStyle name="Comma 11 2 3 2 3" xfId="13879" xr:uid="{77C669DB-C298-4DFE-A9D2-202D5BFAD90D}"/>
    <cellStyle name="Comma 11 2 3 3" xfId="4545" xr:uid="{6FF536B9-E3C7-4AE4-B047-F3DA79A894B0}"/>
    <cellStyle name="Comma 11 2 3 3 2" xfId="10104" xr:uid="{3145C684-1B1D-4C79-9A29-E6EBFCF1D137}"/>
    <cellStyle name="Comma 11 2 3 3 3" xfId="14612" xr:uid="{54CC1B8F-CCD9-4E4C-B71F-C39817A14962}"/>
    <cellStyle name="Comma 11 2 3 4" xfId="6745" xr:uid="{33FBCB2A-FB81-4EA9-8DAB-41BF2B854FFC}"/>
    <cellStyle name="Comma 11 2 3 4 2" xfId="12033" xr:uid="{3EBB1C92-E0C8-461A-ACC1-C7E89864C664}"/>
    <cellStyle name="Comma 11 2 3 5" xfId="8678" xr:uid="{73B62E2B-0735-4F25-982F-FBFED644F18A}"/>
    <cellStyle name="Comma 11 2 3 6" xfId="7801" xr:uid="{8C3107B3-6FA7-41B3-83CD-BCD384C72FCB}"/>
    <cellStyle name="Comma 11 2 3 7" xfId="13165" xr:uid="{851CCDCF-9EDD-4B43-9C5F-9B60A805F86B}"/>
    <cellStyle name="Comma 11 2 3 8" xfId="2961" xr:uid="{E4341E3B-5C55-4D7F-BC8A-6A8B402AC4C9}"/>
    <cellStyle name="Comma 11 2 3 9" xfId="33388" xr:uid="{E7E42205-E275-4B84-9BCA-06161E883EF9}"/>
    <cellStyle name="Comma 11 2 4" xfId="431" xr:uid="{00000000-0005-0000-0000-0000AE010000}"/>
    <cellStyle name="Comma 11 2 4 2" xfId="4890" xr:uid="{E8545249-5DE4-4B98-ABDA-AEB8F8C1B176}"/>
    <cellStyle name="Comma 11 2 4 2 2" xfId="10431" xr:uid="{5F777D37-A6D7-4031-8BB3-F68D261E8CCC}"/>
    <cellStyle name="Comma 11 2 4 2 3" xfId="14984" xr:uid="{8EA1094A-5E1E-4C8A-B734-23E11F35B404}"/>
    <cellStyle name="Comma 11 2 4 3" xfId="7072" xr:uid="{D598CEFA-B7DC-42DC-B341-8BF595C72FE3}"/>
    <cellStyle name="Comma 11 2 4 3 2" xfId="12358" xr:uid="{315B0A28-C3F1-4633-B251-8CEE94954E80}"/>
    <cellStyle name="Comma 11 2 4 4" xfId="9088" xr:uid="{0AC3C494-BFC2-49D3-9909-E911079F797C}"/>
    <cellStyle name="Comma 11 2 4 4 2" xfId="20250" xr:uid="{A082D5E3-911B-4586-8A9F-50191CA5F212}"/>
    <cellStyle name="Comma 11 2 4 4 3" xfId="27178" xr:uid="{3A8DEC6F-0872-4B35-A3A5-8E967830F9C1}"/>
    <cellStyle name="Comma 11 2 4 4 4" xfId="42058" xr:uid="{450D114E-3E05-46CA-A99F-3E7D0BB70A8D}"/>
    <cellStyle name="Comma 11 2 4 5" xfId="8214" xr:uid="{465F3B74-0FD6-4F18-969A-0E4D36EF257E}"/>
    <cellStyle name="Comma 11 2 4 6" xfId="13537" xr:uid="{6DA6FD2D-E658-4D06-A413-43F3F96BB0B4}"/>
    <cellStyle name="Comma 11 2 4 7" xfId="3441" xr:uid="{A3406529-0306-4F6E-9201-0C1BB9005299}"/>
    <cellStyle name="Comma 11 2 4 7 2" xfId="17554" xr:uid="{825D4C0E-F888-49F3-AEEB-C6766189440E}"/>
    <cellStyle name="Comma 11 2 4 7 3" xfId="24559" xr:uid="{C68037D8-4351-4B12-9876-EFD698821067}"/>
    <cellStyle name="Comma 11 2 4 7 4" xfId="39438" xr:uid="{BF7A1E66-48F1-4D2D-BA71-A57022B4C1F4}"/>
    <cellStyle name="Comma 11 2 4 8" xfId="15985" xr:uid="{10D8CADD-4F7B-470A-9D8D-2AD557684031}"/>
    <cellStyle name="Comma 11 2 4 9" xfId="33929" xr:uid="{08D9197F-F7A5-4F36-A946-A6586A6EA8B6}"/>
    <cellStyle name="Comma 11 2 5" xfId="3981" xr:uid="{EE6AF55F-0176-44A2-B9E9-EF2C7BE32FE7}"/>
    <cellStyle name="Comma 11 2 5 2" xfId="9592" xr:uid="{6EFD4735-A2FD-4A6F-9096-66363BBDB4BD}"/>
    <cellStyle name="Comma 11 2 5 2 2" xfId="20567" xr:uid="{61544952-7081-4767-BA0A-2E5A68DF4B9F}"/>
    <cellStyle name="Comma 11 2 5 2 3" xfId="27485" xr:uid="{AA78DB13-8369-4ADC-9D9B-67F0135ECD77}"/>
    <cellStyle name="Comma 11 2 5 2 4" xfId="42372" xr:uid="{25560650-28DA-40A3-AB4A-F7975D361304}"/>
    <cellStyle name="Comma 11 2 5 3" xfId="14273" xr:uid="{AD9C8AE6-1040-4504-8FDA-91B8C18CD139}"/>
    <cellStyle name="Comma 11 2 5 4" xfId="17856" xr:uid="{2C4D25C1-D31B-4D44-939A-6BED1D782DD2}"/>
    <cellStyle name="Comma 11 2 5 5" xfId="24855" xr:uid="{20186383-2CF2-4C51-8D74-1DDF7CB2B35F}"/>
    <cellStyle name="Comma 11 2 5 6" xfId="39734" xr:uid="{9D8D5CC1-DBD7-4E35-B891-82FA3F204226}"/>
    <cellStyle name="Comma 11 2 6" xfId="5894" xr:uid="{16351864-C83B-4F09-9353-AAA37771A7B4}"/>
    <cellStyle name="Comma 11 2 6 2" xfId="11190" xr:uid="{BB5B229D-4008-42B6-B2DC-A17F2165DC93}"/>
    <cellStyle name="Comma 11 2 6 2 2" xfId="21370" xr:uid="{2C6CC515-B9D1-4C69-A179-E32E7123955B}"/>
    <cellStyle name="Comma 11 2 6 2 3" xfId="28267" xr:uid="{E1349BCD-09B0-407C-AF90-7B9F60B6DA1F}"/>
    <cellStyle name="Comma 11 2 6 2 4" xfId="43156" xr:uid="{7BEF7806-F782-427E-8885-AB4C6654BB96}"/>
    <cellStyle name="Comma 11 2 6 3" xfId="18723" xr:uid="{5CD87B62-04F8-4451-AD5A-A085AA03B3A1}"/>
    <cellStyle name="Comma 11 2 6 4" xfId="25681" xr:uid="{BEEEC60A-50CE-469A-B587-61583C8942EA}"/>
    <cellStyle name="Comma 11 2 6 5" xfId="40559" xr:uid="{1F650262-2542-405D-8EF4-1FA5845E98C8}"/>
    <cellStyle name="Comma 11 2 7" xfId="6438" xr:uid="{7158D411-D727-4C76-95F3-BC7EFC761650}"/>
    <cellStyle name="Comma 11 2 7 2" xfId="11726" xr:uid="{5F08C95B-9482-4FA6-960C-97846E1869B8}"/>
    <cellStyle name="Comma 11 2 8" xfId="7454" xr:uid="{32185D7E-0D56-4973-8D2A-AA6228CAD0EF}"/>
    <cellStyle name="Comma 11 2 9" xfId="12818" xr:uid="{E42DDDE3-BFB2-422A-A706-EF0BA813770E}"/>
    <cellStyle name="Comma 11 3" xfId="432" xr:uid="{00000000-0005-0000-0000-0000AF010000}"/>
    <cellStyle name="Comma 11 3 10" xfId="30657" xr:uid="{A3124DF5-3E7B-4E41-8BB6-336F8E9A6FB6}"/>
    <cellStyle name="Comma 11 3 2" xfId="4616" xr:uid="{6EFB3109-79E3-4D36-9CD8-3860E1173513}"/>
    <cellStyle name="Comma 11 3 2 2" xfId="5300" xr:uid="{2DD4A701-FDBE-42E2-A41B-45800F85510C}"/>
    <cellStyle name="Comma 11 3 2 2 2" xfId="10692" xr:uid="{B57EA8F9-F04F-4F52-A331-12F493BC4A37}"/>
    <cellStyle name="Comma 11 3 2 2 2 2" xfId="15405" xr:uid="{7849CE59-7257-412B-87D4-5F4CD1E25136}"/>
    <cellStyle name="Comma 11 3 2 2 3" xfId="13958" xr:uid="{1ED986C3-EEC6-4DE8-99F2-8804720C3B01}"/>
    <cellStyle name="Comma 11 3 2 3" xfId="6821" xr:uid="{8E140E59-8F76-4096-81EF-3FE289447170}"/>
    <cellStyle name="Comma 11 3 2 3 2" xfId="12109" xr:uid="{749BE597-4B6F-4C2E-A505-BB36CD440862}"/>
    <cellStyle name="Comma 11 3 2 3 3" xfId="14691" xr:uid="{D96E15D8-8FA1-453B-B074-C514EA47C67D}"/>
    <cellStyle name="Comma 11 3 2 4" xfId="10174" xr:uid="{285A7EDD-2535-4DB3-B439-1EB48748CCF2}"/>
    <cellStyle name="Comma 11 3 2 5" xfId="7880" xr:uid="{D31304C6-4411-4101-ABE7-A4C1F05F1150}"/>
    <cellStyle name="Comma 11 3 2 6" xfId="13244" xr:uid="{9638E829-A104-4975-9B11-48170E6DAA8E}"/>
    <cellStyle name="Comma 11 3 3" xfId="4963" xr:uid="{CE8B91F7-5E2D-4003-93E0-5A3FF4D6820D}"/>
    <cellStyle name="Comma 11 3 3 2" xfId="7150" xr:uid="{0B92CA73-E175-4B20-8245-FBC6FB087F2A}"/>
    <cellStyle name="Comma 11 3 3 2 2" xfId="12436" xr:uid="{A3C2C1A0-E446-4854-8A11-88D07BF5D155}"/>
    <cellStyle name="Comma 11 3 3 2 3" xfId="15063" xr:uid="{2F72DA12-85EA-4617-B34C-0C94702DC727}"/>
    <cellStyle name="Comma 11 3 3 3" xfId="8293" xr:uid="{F07D422B-19B3-41F2-B452-D7F807C5B9F4}"/>
    <cellStyle name="Comma 11 3 3 4" xfId="13616" xr:uid="{3B76E4F4-4954-4A04-96F0-DE9A45B85438}"/>
    <cellStyle name="Comma 11 3 4" xfId="4188" xr:uid="{5ED30787-A4DF-4780-86A8-2CB2C780C5C1}"/>
    <cellStyle name="Comma 11 3 4 2" xfId="9781" xr:uid="{8D5D769D-CE7D-43D2-92EB-3A5E31234F50}"/>
    <cellStyle name="Comma 11 3 4 3" xfId="14351" xr:uid="{4EC3CAB0-7724-48D3-971C-59FA948FCB43}"/>
    <cellStyle name="Comma 11 3 5" xfId="6068" xr:uid="{D7AC4636-785C-42ED-8C0B-D34CACF60D5D}"/>
    <cellStyle name="Comma 11 3 5 2" xfId="11364" xr:uid="{05284E9C-0976-42D9-A76E-54E8D6179A3F}"/>
    <cellStyle name="Comma 11 3 5 2 2" xfId="21477" xr:uid="{DC6B3E9E-D0E5-4DA6-B451-8B1AE4130947}"/>
    <cellStyle name="Comma 11 3 5 2 3" xfId="28374" xr:uid="{7CEB30C7-B234-4C83-A55B-6473CA3CA877}"/>
    <cellStyle name="Comma 11 3 5 2 4" xfId="43263" xr:uid="{AD2B5E82-F6AE-4883-BBA0-0695564A64EF}"/>
    <cellStyle name="Comma 11 3 5 3" xfId="18831" xr:uid="{51D900F6-D1D6-414F-A79A-E6ED99FFAECD}"/>
    <cellStyle name="Comma 11 3 5 4" xfId="25789" xr:uid="{4AD60C7C-6C9C-47FE-85E1-275D5D71EF8F}"/>
    <cellStyle name="Comma 11 3 5 5" xfId="40666" xr:uid="{805380E4-2CA0-45CF-AC4C-51CE6A04BE86}"/>
    <cellStyle name="Comma 11 3 6" xfId="6506" xr:uid="{9229556E-067F-40CB-9705-E4192BDDBB14}"/>
    <cellStyle name="Comma 11 3 6 2" xfId="11794" xr:uid="{48CA7A7A-2824-412E-87D1-758A8221BF2D}"/>
    <cellStyle name="Comma 11 3 7" xfId="7533" xr:uid="{62862F72-0BEC-46A5-806A-B88AAB63D14E}"/>
    <cellStyle name="Comma 11 3 8" xfId="12897" xr:uid="{0E5F0B01-E184-4D78-B4D3-3A1EC5EE2A0F}"/>
    <cellStyle name="Comma 11 3 9" xfId="2805" xr:uid="{CDAC8179-596F-4DF6-9DCE-F6B29884BE1F}"/>
    <cellStyle name="Comma 11 4" xfId="433" xr:uid="{00000000-0005-0000-0000-0000B0010000}"/>
    <cellStyle name="Comma 11 4 2" xfId="5140" xr:uid="{C88EBF17-4995-41EB-8115-C5E25EE3D3D2}"/>
    <cellStyle name="Comma 11 4 2 2" xfId="10532" xr:uid="{56F9A78B-759E-4E9B-818C-9492671C8CE4}"/>
    <cellStyle name="Comma 11 4 2 2 2" xfId="15245" xr:uid="{00E990F3-9EC9-4BDD-ABAF-6FCAB2B4808C}"/>
    <cellStyle name="Comma 11 4 2 3" xfId="13798" xr:uid="{475247A6-7535-406A-A3BE-FF2D9A34B453}"/>
    <cellStyle name="Comma 11 4 3" xfId="4478" xr:uid="{4A5C312D-757C-4E34-B246-F871BCFA4FC3}"/>
    <cellStyle name="Comma 11 4 3 2" xfId="10038" xr:uid="{84F582D9-E7DA-4646-80D8-08F019FEAB0C}"/>
    <cellStyle name="Comma 11 4 3 3" xfId="14531" xr:uid="{189310F2-1C05-4362-8DE3-DFB31C7772B4}"/>
    <cellStyle name="Comma 11 4 4" xfId="6668" xr:uid="{30207406-A6F7-47E6-8268-5D398F0D785A}"/>
    <cellStyle name="Comma 11 4 4 2" xfId="11956" xr:uid="{1E2ED5DE-2F6C-46B7-A2F9-7AA167E2103F}"/>
    <cellStyle name="Comma 11 4 5" xfId="8612" xr:uid="{2461B49B-295E-4A5E-A0C1-8DD2F0F93493}"/>
    <cellStyle name="Comma 11 4 6" xfId="7720" xr:uid="{A8F90C57-269E-48D2-B742-F4B6EDD8A7A3}"/>
    <cellStyle name="Comma 11 4 7" xfId="13084" xr:uid="{207CC63D-6B5C-4FB4-9A23-390AD63EDC3B}"/>
    <cellStyle name="Comma 11 4 8" xfId="2643" xr:uid="{F16A9B2C-22DD-469E-9AD1-911BC464B2E9}"/>
    <cellStyle name="Comma 11 5" xfId="434" xr:uid="{00000000-0005-0000-0000-0000B1010000}"/>
    <cellStyle name="Comma 11 5 2" xfId="4809" xr:uid="{DB5C4449-4F32-466B-A742-6BB99ADDCF8D}"/>
    <cellStyle name="Comma 11 5 2 2" xfId="10360" xr:uid="{8001916A-8472-4985-BF97-319E96ABFD41}"/>
    <cellStyle name="Comma 11 5 2 3" xfId="14903" xr:uid="{370B3F67-3C49-4D32-9559-31F1D0C5AD51}"/>
    <cellStyle name="Comma 11 5 3" xfId="6992" xr:uid="{05A5FF8D-22ED-451B-BBE2-97A4DAE1D41B}"/>
    <cellStyle name="Comma 11 5 3 2" xfId="12278" xr:uid="{729646F9-2632-482B-9A12-6871C83C826C}"/>
    <cellStyle name="Comma 11 5 4" xfId="8126" xr:uid="{903A9AA2-EE42-459F-9B29-5510EB5DE897}"/>
    <cellStyle name="Comma 11 5 5" xfId="13456" xr:uid="{97F05E22-808D-4DF5-935C-B7C14ABE05A0}"/>
    <cellStyle name="Comma 11 5 6" xfId="3013" xr:uid="{88622D6C-21C5-4AF8-89C5-2B33D3C8C733}"/>
    <cellStyle name="Comma 11 5 7" xfId="32685" xr:uid="{9168E5F2-A7AD-4D3C-B143-1715BEF7B8FF}"/>
    <cellStyle name="Comma 11 6" xfId="435" xr:uid="{00000000-0005-0000-0000-0000B2010000}"/>
    <cellStyle name="Comma 11 6 2" xfId="9035" xr:uid="{42469A0C-0F08-43F6-9257-CA08BB8ED4D7}"/>
    <cellStyle name="Comma 11 6 2 2" xfId="20214" xr:uid="{5FF82B8B-87DA-4561-BD75-7D3520DDD32F}"/>
    <cellStyle name="Comma 11 6 2 3" xfId="27144" xr:uid="{156A5C00-1FEF-478D-AAA8-CE0CD8D7B1E0}"/>
    <cellStyle name="Comma 11 6 2 4" xfId="42023" xr:uid="{F68C1D8F-EEEA-4127-8FF1-269F4C3B72B3}"/>
    <cellStyle name="Comma 11 6 3" xfId="14192" xr:uid="{C85D470C-5711-456B-8889-902641881D4D}"/>
    <cellStyle name="Comma 11 6 4" xfId="3388" xr:uid="{7A7FA101-FF41-4CB3-9D30-0BDB6A2B04A6}"/>
    <cellStyle name="Comma 11 6 4 2" xfId="17519" xr:uid="{AC5DB7A7-E79D-4DD6-B3C1-D3F31D3952D0}"/>
    <cellStyle name="Comma 11 6 4 3" xfId="24524" xr:uid="{75591690-A3A7-4B11-8EE8-108A8F101963}"/>
    <cellStyle name="Comma 11 6 4 4" xfId="39403" xr:uid="{3EC8BAC5-0E8B-4509-8258-950E5B33C4D8}"/>
    <cellStyle name="Comma 11 6 5" xfId="15986" xr:uid="{6AA097BA-5E7E-43EF-B36D-2B7243FF80CC}"/>
    <cellStyle name="Comma 11 6 6" xfId="33844" xr:uid="{1F70F4F2-25DE-423C-9537-F6555729190B}"/>
    <cellStyle name="Comma 11 7" xfId="436" xr:uid="{00000000-0005-0000-0000-0000B3010000}"/>
    <cellStyle name="Comma 11 7 2" xfId="9444" xr:uid="{5D4AA007-2E42-4AB8-BF49-590D228C7697}"/>
    <cellStyle name="Comma 11 7 2 2" xfId="20475" xr:uid="{A0D03B55-F06F-4AE8-BAF9-66F4D66F99FA}"/>
    <cellStyle name="Comma 11 7 2 3" xfId="27395" xr:uid="{BC325F0E-4A5D-4145-B09D-B143692839BB}"/>
    <cellStyle name="Comma 11 7 2 4" xfId="42284" xr:uid="{1E2B5B27-B6BF-4F40-926A-B08404B1FB11}"/>
    <cellStyle name="Comma 11 7 3" xfId="3823" xr:uid="{51C30000-6A18-4C74-BB5C-1F1C68178E8A}"/>
    <cellStyle name="Comma 11 7 3 2" xfId="17766" xr:uid="{C6C39874-5E65-4752-9413-897FB2F8C68D}"/>
    <cellStyle name="Comma 11 7 3 3" xfId="24768" xr:uid="{539AFD07-6CAD-45F9-BDCD-D2AE48D8B19C}"/>
    <cellStyle name="Comma 11 7 3 4" xfId="39647" xr:uid="{3D4DDF12-709F-46B6-AC91-6D1B5D182540}"/>
    <cellStyle name="Comma 11 7 4" xfId="15987" xr:uid="{865FD92A-301C-4229-BE72-F833E4D95A24}"/>
    <cellStyle name="Comma 11 8" xfId="5725" xr:uid="{CBD12C7C-6094-45B3-880A-0E68D1FDA3BA}"/>
    <cellStyle name="Comma 11 8 2" xfId="11027" xr:uid="{53A56E3C-742F-4034-AFEC-6B7A981EFE0A}"/>
    <cellStyle name="Comma 11 8 2 2" xfId="21269" xr:uid="{3489C9AF-B5B0-47E7-BDDD-C11C95DCA953}"/>
    <cellStyle name="Comma 11 8 2 3" xfId="28167" xr:uid="{F6F44042-CCFD-410B-A711-5E4D990E23B1}"/>
    <cellStyle name="Comma 11 8 2 4" xfId="43055" xr:uid="{99A432DE-5856-4D8F-BDBC-EEC49567DC1B}"/>
    <cellStyle name="Comma 11 8 3" xfId="18617" xr:uid="{A121F2B6-1D81-4509-8C93-471CF76F96FA}"/>
    <cellStyle name="Comma 11 8 4" xfId="25581" xr:uid="{69F5413F-BA55-4187-B3E7-1DCB27EAD168}"/>
    <cellStyle name="Comma 11 8 5" xfId="40459" xr:uid="{D42FBD7E-9DB9-4603-9571-B4EF7FC375AF}"/>
    <cellStyle name="Comma 11 9" xfId="6369" xr:uid="{AE57518F-E158-45DB-AA07-1604E3C51C86}"/>
    <cellStyle name="Comma 11 9 2" xfId="11658" xr:uid="{21182903-A988-49C6-81D2-E9698888F308}"/>
    <cellStyle name="Comma 110" xfId="15585" xr:uid="{4E12E52A-363F-44AB-80F4-6DC39FBD89F9}"/>
    <cellStyle name="Comma 111" xfId="15578" xr:uid="{DAFF0F64-CF75-4492-BB7F-DBDB991E002A}"/>
    <cellStyle name="Comma 112" xfId="15592" xr:uid="{3E31673D-1519-4D1F-86C8-CDCF3898FA6F}"/>
    <cellStyle name="Comma 113" xfId="15717" xr:uid="{A9E40ED8-2965-4F29-AAF8-EEE00CA032EA}"/>
    <cellStyle name="Comma 114" xfId="15575" xr:uid="{AB195617-1AD9-4241-B9B5-6AA77A478221}"/>
    <cellStyle name="Comma 115" xfId="15572" xr:uid="{44808D41-839F-45B1-8A21-2B1BE7FA1303}"/>
    <cellStyle name="Comma 116" xfId="15587" xr:uid="{085CDA20-B62B-4846-8473-35F112248ADF}"/>
    <cellStyle name="Comma 117" xfId="15583" xr:uid="{46EACD29-4650-4DCA-AD8B-F55FFCE65AEC}"/>
    <cellStyle name="Comma 118" xfId="15586" xr:uid="{7577D06A-5CA8-46A0-AB0D-0E8C6067064B}"/>
    <cellStyle name="Comma 119" xfId="437" xr:uid="{00000000-0005-0000-0000-0000B4010000}"/>
    <cellStyle name="Comma 119 2" xfId="438" xr:uid="{00000000-0005-0000-0000-0000B5010000}"/>
    <cellStyle name="Comma 119 2 2" xfId="5082" xr:uid="{BB96F664-B698-4C24-A446-921F3E417D33}"/>
    <cellStyle name="Comma 119 2 2 2" xfId="10474" xr:uid="{996D7477-BDA7-4B2A-8637-A84F5E72D976}"/>
    <cellStyle name="Comma 119 2 2 2 2" xfId="15186" xr:uid="{D1152125-B882-430B-98F3-93B4FCAA48BD}"/>
    <cellStyle name="Comma 119 2 2 3" xfId="13739" xr:uid="{8DDAEECC-6A6B-415E-BBA6-692F18A20E4F}"/>
    <cellStyle name="Comma 119 2 3" xfId="4425" xr:uid="{9291F676-DF31-4783-AC29-FE09FD301275}"/>
    <cellStyle name="Comma 119 2 3 2" xfId="9990" xr:uid="{7F9F3F2C-7720-47DA-B6F2-70011533DF50}"/>
    <cellStyle name="Comma 119 2 3 3" xfId="14472" xr:uid="{DB7E3BE0-01E4-44C6-870C-05A363DA667D}"/>
    <cellStyle name="Comma 119 2 4" xfId="6919" xr:uid="{E6EFF403-92EB-4CE6-996D-A93FC21C31F5}"/>
    <cellStyle name="Comma 119 2 4 2" xfId="12207" xr:uid="{140F6EDE-0552-427E-8AB4-313B409D1249}"/>
    <cellStyle name="Comma 119 2 5" xfId="9049" xr:uid="{D7A9051E-9C37-45A2-B064-B262A25F7017}"/>
    <cellStyle name="Comma 119 2 6" xfId="7987" xr:uid="{FCA54991-114C-4193-9710-597F10B5C37B}"/>
    <cellStyle name="Comma 119 2 7" xfId="13024" xr:uid="{5B900746-AB53-4B26-AAAA-2B89A8902277}"/>
    <cellStyle name="Comma 119 2 8" xfId="3403" xr:uid="{81A00873-A805-4625-91BD-3D039C80CD4F}"/>
    <cellStyle name="Comma 119 3" xfId="5067" xr:uid="{76F106A0-E577-454C-A184-18D1A43A8695}"/>
    <cellStyle name="Comma 119 3 2" xfId="7254" xr:uid="{6CD31219-6B24-4A8D-A00C-C66DD03C974B}"/>
    <cellStyle name="Comma 119 3 2 2" xfId="12540" xr:uid="{5A139778-C660-4477-B02C-E073B5B959A3}"/>
    <cellStyle name="Comma 119 3 2 3" xfId="15170" xr:uid="{A1556BDA-A91A-4CA8-B88F-D1EC2512457C}"/>
    <cellStyle name="Comma 119 3 3" xfId="8403" xr:uid="{1833136B-2FE1-434A-9DE3-375AA5316D41}"/>
    <cellStyle name="Comma 119 3 4" xfId="13723" xr:uid="{4AA6F4BD-B170-4B7D-97E1-81FB743CEF6B}"/>
    <cellStyle name="Comma 119 4" xfId="4360" xr:uid="{738ECB87-CDE3-4382-8773-B4C6BBE28A1F}"/>
    <cellStyle name="Comma 119 4 2" xfId="9948" xr:uid="{8468E658-2494-48F9-B1CC-2B686F754104}"/>
    <cellStyle name="Comma 119 4 3" xfId="14456" xr:uid="{E2F08161-BF3E-4EB3-89D8-E5700D7C0225}"/>
    <cellStyle name="Comma 119 5" xfId="6595" xr:uid="{28FE1298-C9B1-43E9-AC3A-FA5ACA866BA8}"/>
    <cellStyle name="Comma 119 5 2" xfId="11883" xr:uid="{3D4804B7-A8C2-4255-B1F6-4B4054D3377F}"/>
    <cellStyle name="Comma 119 6" xfId="7640" xr:uid="{38B96516-738F-4C80-B522-B96B14EC6A01}"/>
    <cellStyle name="Comma 119 7" xfId="13004" xr:uid="{F24A7091-3A1A-4C5D-BF4D-1643EA55966C}"/>
    <cellStyle name="Comma 119 8" xfId="3214" xr:uid="{03ADC87E-D0B5-4CF4-BA49-40B4B1FA612D}"/>
    <cellStyle name="Comma 12" xfId="439" xr:uid="{00000000-0005-0000-0000-0000B6010000}"/>
    <cellStyle name="Comma 12 10" xfId="7383" xr:uid="{5E6CF8A3-92E6-4B94-B9BF-FA933C914F02}"/>
    <cellStyle name="Comma 12 11" xfId="12745" xr:uid="{46878150-5806-440E-9202-47222EDBF313}"/>
    <cellStyle name="Comma 12 12" xfId="15672" xr:uid="{F10E7A20-5ECB-451A-823C-FBBD99BBD279}"/>
    <cellStyle name="Comma 12 12 2" xfId="23230" xr:uid="{B2D7B57B-97CF-4A9E-A7C5-FB22B2B67518}"/>
    <cellStyle name="Comma 12 12 3" xfId="30064" xr:uid="{58B56E14-F1CA-47EA-8975-C506BAD39D90}"/>
    <cellStyle name="Comma 12 12 4" xfId="44947" xr:uid="{A6AB9999-3F54-4EBB-8986-9E246CAF7E54}"/>
    <cellStyle name="Comma 12 2" xfId="440" xr:uid="{00000000-0005-0000-0000-0000B7010000}"/>
    <cellStyle name="Comma 12 2 10" xfId="12909" xr:uid="{28ED5C3E-1269-401A-8B06-6E36FCA562CA}"/>
    <cellStyle name="Comma 12 2 11" xfId="15643" xr:uid="{2265CA63-437D-4CFB-98E2-129D911C3869}"/>
    <cellStyle name="Comma 12 2 11 2" xfId="23214" xr:uid="{E8A856E3-3F91-44EC-A1A2-5CE9944A6A7F}"/>
    <cellStyle name="Comma 12 2 11 3" xfId="30050" xr:uid="{BAF6603B-1D87-425E-B12C-188F3C4E4C1C}"/>
    <cellStyle name="Comma 12 2 11 4" xfId="44933" xr:uid="{CD8BD4C6-69F7-47F5-A832-500EF0FA0249}"/>
    <cellStyle name="Comma 12 2 12" xfId="30658" xr:uid="{3660A450-F971-4110-9E27-BD24C322F76B}"/>
    <cellStyle name="Comma 12 2 2" xfId="441" xr:uid="{00000000-0005-0000-0000-0000B8010000}"/>
    <cellStyle name="Comma 12 2 2 10" xfId="15988" xr:uid="{04B74E2A-1F80-4671-A8B1-9D35530817DE}"/>
    <cellStyle name="Comma 12 2 2 11" xfId="30659" xr:uid="{E1DE0970-A4B7-4CD3-ADE2-82602C97D6BF}"/>
    <cellStyle name="Comma 12 2 2 2" xfId="5312" xr:uid="{0DD8038F-B16B-400D-82D0-F19038EFB35A}"/>
    <cellStyle name="Comma 12 2 2 2 2" xfId="10704" xr:uid="{BCD34F1E-2481-4D58-9C86-3C42374EB95D}"/>
    <cellStyle name="Comma 12 2 2 2 2 2" xfId="15417" xr:uid="{AE1D4D67-3421-4950-A64A-D58D1DA7A1F1}"/>
    <cellStyle name="Comma 12 2 2 2 3" xfId="13970" xr:uid="{AEB3B3E4-C9D1-4C01-8E2B-B75E7C34EFC6}"/>
    <cellStyle name="Comma 12 2 2 3" xfId="4314" xr:uid="{6348FDE9-D154-42B0-A133-1A98717255FA}"/>
    <cellStyle name="Comma 12 2 2 3 2" xfId="9903" xr:uid="{2F79CFDC-6854-41C2-91FB-0A541BA7CF1F}"/>
    <cellStyle name="Comma 12 2 2 3 3" xfId="14703" xr:uid="{34EFAA88-63C6-44AB-A9A0-E0193FBC3B89}"/>
    <cellStyle name="Comma 12 2 2 4" xfId="6177" xr:uid="{F29B403C-1B26-427A-9CFE-FE33380A6F81}"/>
    <cellStyle name="Comma 12 2 2 4 2" xfId="11472" xr:uid="{7CE9F299-EAE1-44B2-88E3-794A54F4FAEF}"/>
    <cellStyle name="Comma 12 2 2 4 2 2" xfId="21554" xr:uid="{8D53E462-F107-4F63-AAAD-716C182A5292}"/>
    <cellStyle name="Comma 12 2 2 4 2 3" xfId="28449" xr:uid="{FC4468D4-7A2A-4576-9A7B-7EE589F54BE4}"/>
    <cellStyle name="Comma 12 2 2 4 2 4" xfId="43338" xr:uid="{8F9695ED-CF8F-4FE5-A78F-788F2BE1167D}"/>
    <cellStyle name="Comma 12 2 2 4 3" xfId="18907" xr:uid="{302A1D6F-CA0E-44A0-B839-BBEDF62AAAFF}"/>
    <cellStyle name="Comma 12 2 2 4 4" xfId="25866" xr:uid="{418E43E7-2CD1-4CA3-88E8-307348D26B20}"/>
    <cellStyle name="Comma 12 2 2 4 5" xfId="40743" xr:uid="{E81575EC-76A5-4CBE-A6A0-9CEB66289800}"/>
    <cellStyle name="Comma 12 2 2 5" xfId="6833" xr:uid="{DE0D4E63-F40D-4166-817A-BE7D0427D824}"/>
    <cellStyle name="Comma 12 2 2 5 2" xfId="12121" xr:uid="{C7FD1852-580F-400E-90A4-2FA665E3478D}"/>
    <cellStyle name="Comma 12 2 2 6" xfId="8631" xr:uid="{052F7AE6-E714-4252-8B9B-537EF3253269}"/>
    <cellStyle name="Comma 12 2 2 7" xfId="7892" xr:uid="{3D7E40D4-7F12-4BFF-8219-9B9701A3B193}"/>
    <cellStyle name="Comma 12 2 2 8" xfId="13256" xr:uid="{FBFD3FFD-0EF5-4901-9763-A8902497AA78}"/>
    <cellStyle name="Comma 12 2 2 9" xfId="2817" xr:uid="{5D5C468E-7268-4D25-8A2D-6332DEFCDF71}"/>
    <cellStyle name="Comma 12 2 3" xfId="442" xr:uid="{00000000-0005-0000-0000-0000B9010000}"/>
    <cellStyle name="Comma 12 2 3 2" xfId="4975" xr:uid="{A0E14DB9-680F-404A-BC33-2BB25C00947B}"/>
    <cellStyle name="Comma 12 2 3 2 2" xfId="10447" xr:uid="{B77C3478-012C-4043-9534-454171849F40}"/>
    <cellStyle name="Comma 12 2 3 2 3" xfId="15075" xr:uid="{0842E9F5-5EE4-46CB-A053-656EAC2769AA}"/>
    <cellStyle name="Comma 12 2 3 3" xfId="7162" xr:uid="{4D2A7A46-441D-4CF6-B6AC-907CBE6C5E7F}"/>
    <cellStyle name="Comma 12 2 3 3 2" xfId="12448" xr:uid="{7C4B4E48-25BA-4C50-967B-67A72A0FAA67}"/>
    <cellStyle name="Comma 12 2 3 4" xfId="9090" xr:uid="{14E5B261-C046-4B99-8A9C-FFB8CBB088C1}"/>
    <cellStyle name="Comma 12 2 3 5" xfId="8305" xr:uid="{7BAB0A44-48F0-4E2B-AE1E-3E5CCFDBFCFE}"/>
    <cellStyle name="Comma 12 2 3 6" xfId="13628" xr:uid="{7148B3DB-AF8F-4BEB-9DBD-C15B422C6658}"/>
    <cellStyle name="Comma 12 2 3 7" xfId="3443" xr:uid="{5AB015C3-BE68-4E02-9CB0-C95EF5844A3A}"/>
    <cellStyle name="Comma 12 2 3 8" xfId="33389" xr:uid="{F5F6F308-7BD5-49EA-8642-9D53BC71AEFD}"/>
    <cellStyle name="Comma 12 2 4" xfId="443" xr:uid="{00000000-0005-0000-0000-0000BA010000}"/>
    <cellStyle name="Comma 12 2 4 2" xfId="9561" xr:uid="{4347F0C9-6FD1-4C57-BC96-86B6DB3A7FBB}"/>
    <cellStyle name="Comma 12 2 4 2 2" xfId="20558" xr:uid="{367B0492-EC39-4110-8D34-A3B0A0B470F0}"/>
    <cellStyle name="Comma 12 2 4 2 3" xfId="27476" xr:uid="{C5CE6226-EC36-44CF-9DD0-49B663850A83}"/>
    <cellStyle name="Comma 12 2 4 2 4" xfId="42363" xr:uid="{93F5A60E-D156-4D33-8CF5-83435C5821F7}"/>
    <cellStyle name="Comma 12 2 4 3" xfId="14363" xr:uid="{D4BBDB96-D42E-4AD1-A66E-70A73E6DC82B}"/>
    <cellStyle name="Comma 12 2 4 4" xfId="3950" xr:uid="{64F0D8F4-76CC-455D-A327-9AE97E166E33}"/>
    <cellStyle name="Comma 12 2 4 4 2" xfId="17847" xr:uid="{A86E0EE3-F0FD-4E5B-B1CC-C97D21AE286E}"/>
    <cellStyle name="Comma 12 2 4 4 3" xfId="24846" xr:uid="{74107E2F-5013-4F62-B6BA-D059E5D85647}"/>
    <cellStyle name="Comma 12 2 4 4 4" xfId="39725" xr:uid="{36182EAD-716C-46F3-9787-1CCEC8866A1F}"/>
    <cellStyle name="Comma 12 2 4 5" xfId="33930" xr:uid="{506C85DC-2EC8-41C1-B475-C5BB6AAF10EA}"/>
    <cellStyle name="Comma 12 2 5" xfId="5514" xr:uid="{0B2891F2-DD8E-44C4-A3D7-43DD72EAEA58}"/>
    <cellStyle name="Comma 12 2 5 2" xfId="10869" xr:uid="{AC30E7C6-8A5F-4CE9-A7EA-ADD9282236D2}"/>
    <cellStyle name="Comma 12 2 6" xfId="5852" xr:uid="{F8ACB209-562E-43E7-A6D8-5F28DF87CDE7}"/>
    <cellStyle name="Comma 12 2 6 2" xfId="11148" xr:uid="{E8F1FA71-2F23-4327-ACF8-F257C46F08FC}"/>
    <cellStyle name="Comma 12 2 6 2 2" xfId="21355" xr:uid="{8B1595CE-88F0-443E-BB83-45FF5B283E0C}"/>
    <cellStyle name="Comma 12 2 6 2 3" xfId="28252" xr:uid="{CAE5E7EA-4341-4006-A580-E40F368E75A0}"/>
    <cellStyle name="Comma 12 2 6 2 4" xfId="43141" xr:uid="{7E5FB73F-2309-4548-AA7B-2E330838BF9B}"/>
    <cellStyle name="Comma 12 2 6 3" xfId="18708" xr:uid="{15D26D4C-4F0A-4A58-BAC5-24CB0B358319}"/>
    <cellStyle name="Comma 12 2 6 4" xfId="25666" xr:uid="{83095215-1B27-4707-A134-11799DC323F2}"/>
    <cellStyle name="Comma 12 2 6 5" xfId="40544" xr:uid="{1E8F636D-9CD5-4E1A-A3A6-48AB2F2CEE26}"/>
    <cellStyle name="Comma 12 2 7" xfId="6518" xr:uid="{3CC6EC75-8AA9-4EC7-81AA-1EB9E6F4BDBA}"/>
    <cellStyle name="Comma 12 2 7 2" xfId="11806" xr:uid="{1E83A9BF-2814-45C0-A976-BC14355D8DEB}"/>
    <cellStyle name="Comma 12 2 8" xfId="8038" xr:uid="{03E64326-078D-4C03-A922-F7287036991E}"/>
    <cellStyle name="Comma 12 2 9" xfId="7545" xr:uid="{F9DF2DB7-4663-419C-B990-9884023AAF24}"/>
    <cellStyle name="Comma 12 3" xfId="444" xr:uid="{00000000-0005-0000-0000-0000BB010000}"/>
    <cellStyle name="Comma 12 3 10" xfId="15989" xr:uid="{3E57233D-1469-464F-88C4-E8781D841413}"/>
    <cellStyle name="Comma 12 3 11" xfId="30660" xr:uid="{65FDA255-4345-42F3-B1BB-902E9A3BC430}"/>
    <cellStyle name="Comma 12 3 2" xfId="445" xr:uid="{00000000-0005-0000-0000-0000BC010000}"/>
    <cellStyle name="Comma 12 3 2 2" xfId="5152" xr:uid="{A7693F53-33D1-4DB8-98FD-084E19CC78DF}"/>
    <cellStyle name="Comma 12 3 2 2 2" xfId="10544" xr:uid="{2BA3050F-548B-4599-BAE0-7091DCBCDBF7}"/>
    <cellStyle name="Comma 12 3 2 2 3" xfId="15257" xr:uid="{8AB1F636-80F6-49C6-B854-B2A05B969DA3}"/>
    <cellStyle name="Comma 12 3 2 3" xfId="9089" xr:uid="{378A7492-CCFE-4AFC-AF19-EC3D90B1692C}"/>
    <cellStyle name="Comma 12 3 2 4" xfId="13810" xr:uid="{4D4C0ED1-16E7-451A-9F84-BA7B1707E084}"/>
    <cellStyle name="Comma 12 3 2 5" xfId="3442" xr:uid="{42522AB7-0BA7-4CEA-B897-6AEF597E92A4}"/>
    <cellStyle name="Comma 12 3 3" xfId="4200" xr:uid="{575A9483-0A43-45F2-A62D-27FA27C78773}"/>
    <cellStyle name="Comma 12 3 3 2" xfId="9793" xr:uid="{52AE41B8-D145-4BC4-A249-26445A3D0797}"/>
    <cellStyle name="Comma 12 3 3 3" xfId="14543" xr:uid="{1745CD0A-CD76-4185-809C-30B788FB89F2}"/>
    <cellStyle name="Comma 12 3 4" xfId="6031" xr:uid="{33FD4EB3-32F9-4A37-B645-EB7749FD12ED}"/>
    <cellStyle name="Comma 12 3 4 2" xfId="11327" xr:uid="{AFA5EE92-654E-4C49-8DD8-9B9BA61581E9}"/>
    <cellStyle name="Comma 12 3 4 2 2" xfId="21466" xr:uid="{57776F80-31A3-4E8D-AC94-C87AB5565218}"/>
    <cellStyle name="Comma 12 3 4 2 3" xfId="28363" xr:uid="{F489C2C8-3367-4BB7-92E7-D29D23679B18}"/>
    <cellStyle name="Comma 12 3 4 2 4" xfId="43252" xr:uid="{7FCE4969-6E69-48F8-8FAE-202A91D6D8E3}"/>
    <cellStyle name="Comma 12 3 4 3" xfId="18819" xr:uid="{E41E1AF6-A788-4F03-8E79-EDC0578ECD64}"/>
    <cellStyle name="Comma 12 3 4 4" xfId="25778" xr:uid="{9395EEAE-70B1-405F-BDBB-38A2990E5E37}"/>
    <cellStyle name="Comma 12 3 4 5" xfId="40655" xr:uid="{546B9038-067D-4B19-B86B-F6CDAE18A28F}"/>
    <cellStyle name="Comma 12 3 5" xfId="6680" xr:uid="{F47A892E-3A65-4170-80F5-21F1030F6BE7}"/>
    <cellStyle name="Comma 12 3 5 2" xfId="11968" xr:uid="{E488F895-E8FB-484C-BAEA-4A254D8018E6}"/>
    <cellStyle name="Comma 12 3 6" xfId="8615" xr:uid="{18ACD0A3-E5B0-4F01-846F-FBBF30A74EFF}"/>
    <cellStyle name="Comma 12 3 7" xfId="7732" xr:uid="{CA597E7D-3D44-40C2-8835-7A4812F3DF2F}"/>
    <cellStyle name="Comma 12 3 8" xfId="13096" xr:uid="{23EE7228-A489-4C07-8BC6-D3264AFB4338}"/>
    <cellStyle name="Comma 12 3 9" xfId="2655" xr:uid="{864BB088-CE1B-44F4-B6CC-844097C04475}"/>
    <cellStyle name="Comma 12 4" xfId="446" xr:uid="{00000000-0005-0000-0000-0000BD010000}"/>
    <cellStyle name="Comma 12 4 2" xfId="447" xr:uid="{00000000-0005-0000-0000-0000BE010000}"/>
    <cellStyle name="Comma 12 4 2 2" xfId="9192" xr:uid="{81E980DB-E99E-4004-AFB5-44A9E7480BBA}"/>
    <cellStyle name="Comma 12 4 2 2 2" xfId="20331" xr:uid="{871BAC61-EFBC-4E17-9571-C9F0DE0EB996}"/>
    <cellStyle name="Comma 12 4 2 2 3" xfId="27259" xr:uid="{B93ED3A0-8FBF-4183-813B-E16F979F23D0}"/>
    <cellStyle name="Comma 12 4 2 2 4" xfId="42140" xr:uid="{4A8E33B6-C216-47F2-A864-4D8E0106744B}"/>
    <cellStyle name="Comma 12 4 2 3" xfId="14915" xr:uid="{9DA95CED-26D2-47E2-8319-DDFCD5D557B2}"/>
    <cellStyle name="Comma 12 4 2 4" xfId="3542" xr:uid="{3383579B-6F0A-4B2B-A5C8-979E45621A00}"/>
    <cellStyle name="Comma 12 4 2 4 2" xfId="17635" xr:uid="{241FF776-8FA6-40DC-8386-943E18B84A10}"/>
    <cellStyle name="Comma 12 4 2 4 3" xfId="24640" xr:uid="{1FACE410-918E-46A2-8B85-8634632AEADE}"/>
    <cellStyle name="Comma 12 4 2 4 4" xfId="39519" xr:uid="{D49A3A31-F9D5-437B-B3E4-6F09305D3439}"/>
    <cellStyle name="Comma 12 4 2 5" xfId="15991" xr:uid="{F778AB34-4EA0-45C1-8075-25515ABEFA86}"/>
    <cellStyle name="Comma 12 4 3" xfId="4821" xr:uid="{B9328C37-7016-4E64-BF35-6BDB1248FCAF}"/>
    <cellStyle name="Comma 12 4 3 2" xfId="10372" xr:uid="{3030D552-A061-4080-AEBE-E8FFF1FDE474}"/>
    <cellStyle name="Comma 12 4 4" xfId="7004" xr:uid="{CF6FBB56-FD6C-4EB4-9F45-73AA5C557CD4}"/>
    <cellStyle name="Comma 12 4 4 2" xfId="12290" xr:uid="{A601B9C6-BD97-433E-82F4-E97F5211EB66}"/>
    <cellStyle name="Comma 12 4 5" xfId="8138" xr:uid="{675977BE-CC0F-49BD-A2D9-A37677E53669}"/>
    <cellStyle name="Comma 12 4 6" xfId="13468" xr:uid="{96823876-35A6-469A-BB5B-F8D2A5B78AAF}"/>
    <cellStyle name="Comma 12 4 7" xfId="3011" xr:uid="{560C0865-8597-463F-A3EA-51308144C22D}"/>
    <cellStyle name="Comma 12 4 8" xfId="15990" xr:uid="{D127EB70-CE96-42EB-A58B-163F388C8D07}"/>
    <cellStyle name="Comma 12 4 9" xfId="32686" xr:uid="{6994A472-CE09-4340-9C4F-E55293735295}"/>
    <cellStyle name="Comma 12 5" xfId="448" xr:uid="{00000000-0005-0000-0000-0000BF010000}"/>
    <cellStyle name="Comma 12 5 2" xfId="9013" xr:uid="{9F5CC73E-D526-4F04-A5A1-125480619EBB}"/>
    <cellStyle name="Comma 12 5 3" xfId="14204" xr:uid="{1573D66C-C36D-462C-8B9E-CAD22F7D6980}"/>
    <cellStyle name="Comma 12 5 4" xfId="3366" xr:uid="{DCCD8CBA-7975-487C-8B4F-A26076A243D8}"/>
    <cellStyle name="Comma 12 5 5" xfId="33845" xr:uid="{CB8A372C-8132-45D7-A042-F06076E52597}"/>
    <cellStyle name="Comma 12 6" xfId="449" xr:uid="{00000000-0005-0000-0000-0000C0010000}"/>
    <cellStyle name="Comma 12 6 2" xfId="9398" xr:uid="{C85AC83D-4D38-4060-B677-A12341BB1006}"/>
    <cellStyle name="Comma 12 6 2 2" xfId="20455" xr:uid="{D91D3AE6-5E12-46CB-BB63-5DF2BCDF65F3}"/>
    <cellStyle name="Comma 12 6 2 3" xfId="27378" xr:uid="{659732A3-DDE6-4F32-AC05-A08B50525B15}"/>
    <cellStyle name="Comma 12 6 2 4" xfId="42267" xr:uid="{D3ED4696-8D73-422D-B3E1-376D38885E49}"/>
    <cellStyle name="Comma 12 6 3" xfId="3770" xr:uid="{A92FCB6C-8B7A-4BB3-876E-A5DE8DA48A28}"/>
    <cellStyle name="Comma 12 6 3 2" xfId="17747" xr:uid="{52E47401-E729-4630-8D26-3994F722BAC9}"/>
    <cellStyle name="Comma 12 6 3 3" xfId="24752" xr:uid="{FB0EACB4-B129-4F0A-8DCF-D625EE2137CE}"/>
    <cellStyle name="Comma 12 6 3 4" xfId="39631" xr:uid="{05A0B4E2-7042-4151-8902-D1540EB1CADF}"/>
    <cellStyle name="Comma 12 7" xfId="5653" xr:uid="{D4F4E0B0-0F54-4CD9-B157-4CCFA2DF4216}"/>
    <cellStyle name="Comma 12 7 2" xfId="10966" xr:uid="{C0395B5E-E013-4647-9681-DC9FC5B66417}"/>
    <cellStyle name="Comma 12 7 2 2" xfId="21243" xr:uid="{96F7F851-04A3-4B45-9799-FFFE5199FF43}"/>
    <cellStyle name="Comma 12 7 2 3" xfId="28141" xr:uid="{3A7AA752-2FF3-4687-80CC-E3A55A880F93}"/>
    <cellStyle name="Comma 12 7 2 4" xfId="43029" xr:uid="{69305707-3880-4C48-87B8-0B14B3E14996}"/>
    <cellStyle name="Comma 12 7 3" xfId="18585" xr:uid="{B349C075-E00D-43CB-8ECE-79BF540C3C21}"/>
    <cellStyle name="Comma 12 7 4" xfId="25554" xr:uid="{A6E018A6-9880-43A0-9DBF-00DBA75AFBDB}"/>
    <cellStyle name="Comma 12 7 5" xfId="40433" xr:uid="{B3318504-A697-440E-B2E7-9ADCCC64F2E0}"/>
    <cellStyle name="Comma 12 8" xfId="6381" xr:uid="{1D7D42AC-B059-497D-96A3-AAB34B74A105}"/>
    <cellStyle name="Comma 12 8 2" xfId="11670" xr:uid="{37FE91CF-F6F0-4E33-AB65-D8934F5308CD}"/>
    <cellStyle name="Comma 12 9" xfId="8506" xr:uid="{53016549-6BC4-427A-B01E-ECDACA6BB9DD}"/>
    <cellStyle name="Comma 120" xfId="15551" xr:uid="{C6DC9C2C-2AA2-4A1D-B0D4-BD5D9C7A01A5}"/>
    <cellStyle name="Comma 121" xfId="450" xr:uid="{00000000-0005-0000-0000-0000C1010000}"/>
    <cellStyle name="Comma 121 2" xfId="451" xr:uid="{00000000-0005-0000-0000-0000C2010000}"/>
    <cellStyle name="Comma 121 2 2" xfId="9007" xr:uid="{88B76D48-3968-438D-85C6-204F4FF993D1}"/>
    <cellStyle name="Comma 121 2 2 2" xfId="20205" xr:uid="{EF5B0A53-CEF6-4B1B-BB67-DCA63E765DE8}"/>
    <cellStyle name="Comma 121 2 2 3" xfId="27135" xr:uid="{221516E2-D1CC-4551-81E8-9ED0179954EC}"/>
    <cellStyle name="Comma 121 2 2 4" xfId="42014" xr:uid="{F28C8FC6-DDCE-491E-80C8-73F1CD4673AE}"/>
    <cellStyle name="Comma 121 2 3" xfId="3359" xr:uid="{B2BBA2EA-F664-4A6A-BA7B-52EEB4D1A615}"/>
    <cellStyle name="Comma 121 2 3 2" xfId="17510" xr:uid="{5C6D11FB-35C9-481E-96DE-5381FF47F0A6}"/>
    <cellStyle name="Comma 121 2 3 3" xfId="24515" xr:uid="{20BA9730-D7B9-4499-92F6-D47612A14A6B}"/>
    <cellStyle name="Comma 121 2 3 4" xfId="39394" xr:uid="{5181686E-3DBD-4F99-95D3-DD3EEC2F892A}"/>
    <cellStyle name="Comma 121 2 4" xfId="15993" xr:uid="{14D75DF2-322F-4C60-A734-2E0F494690A2}"/>
    <cellStyle name="Comma 121 3" xfId="8997" xr:uid="{9721B5B8-E9C0-417C-BAF4-27C1CD1BEF1E}"/>
    <cellStyle name="Comma 121 3 2" xfId="20201" xr:uid="{DB0F465D-EE00-4C08-BB76-2FE94D52733E}"/>
    <cellStyle name="Comma 121 3 3" xfId="27131" xr:uid="{2AE60CB1-C4F6-4830-BC10-9FD64B35B63E}"/>
    <cellStyle name="Comma 121 3 4" xfId="42010" xr:uid="{330E64B8-C924-40BC-A57B-53C11992E66B}"/>
    <cellStyle name="Comma 121 4" xfId="3348" xr:uid="{D6376306-E796-4921-A19A-1669B449DFC4}"/>
    <cellStyle name="Comma 121 4 2" xfId="17506" xr:uid="{E5D62332-BA0C-4FBE-A0CC-5D67BE7AD3F3}"/>
    <cellStyle name="Comma 121 4 3" xfId="24511" xr:uid="{E4DE5F35-85B9-40F6-8DE3-BB51D140E68B}"/>
    <cellStyle name="Comma 121 4 4" xfId="39390" xr:uid="{3A1FF5B8-364F-4DF3-A631-2BFF200E454C}"/>
    <cellStyle name="Comma 121 5" xfId="15992" xr:uid="{AF791DC9-F328-46AE-88A4-1F880C9C2596}"/>
    <cellStyle name="Comma 122" xfId="15590" xr:uid="{45D8DCBE-5DBC-4575-A753-EA316B380FC6}"/>
    <cellStyle name="Comma 123" xfId="15550" xr:uid="{6807122C-EC8B-4499-98A4-201F1B5F4DEF}"/>
    <cellStyle name="Comma 124" xfId="15591" xr:uid="{068AF031-67EC-41F6-A991-9720A692AABE}"/>
    <cellStyle name="Comma 125" xfId="15582" xr:uid="{02558CFA-2B0F-4C92-A4C8-632C94A8E736}"/>
    <cellStyle name="Comma 125 2" xfId="32283" xr:uid="{C57BDF52-97E8-4404-BB69-C6193CE661E2}"/>
    <cellStyle name="Comma 125 3" xfId="30209" xr:uid="{E960D9CD-7024-4AD3-88E8-8198DF546A9C}"/>
    <cellStyle name="Comma 126" xfId="15933" xr:uid="{2DE162AE-47D5-48CC-A3AF-90463A6503BD}"/>
    <cellStyle name="Comma 127" xfId="452" xr:uid="{00000000-0005-0000-0000-0000C3010000}"/>
    <cellStyle name="Comma 127 2" xfId="453" xr:uid="{00000000-0005-0000-0000-0000C4010000}"/>
    <cellStyle name="Comma 127 2 2" xfId="4055" xr:uid="{E7908993-8AD9-4E35-BDE2-C0F522A27D8B}"/>
    <cellStyle name="Comma 127 2 2 2" xfId="6294" xr:uid="{176DEE87-33C3-46A3-A8B9-DEBF25AF9240}"/>
    <cellStyle name="Comma 127 2 2 2 2" xfId="11589" xr:uid="{0FDC0F16-09E4-4833-891C-B1E12C46FD82}"/>
    <cellStyle name="Comma 127 2 2 3" xfId="9666" xr:uid="{DE2FB239-0653-4940-96DA-36BA07A9260D}"/>
    <cellStyle name="Comma 127 2 3" xfId="5969" xr:uid="{42E7E7C1-D8BE-45CB-8786-002C8050002B}"/>
    <cellStyle name="Comma 127 2 3 2" xfId="11265" xr:uid="{98748ADF-E23B-4BF9-BA59-E852BDA022B5}"/>
    <cellStyle name="Comma 127 2 4" xfId="8999" xr:uid="{61D27839-5AA0-4537-BCEF-E82CE426647C}"/>
    <cellStyle name="Comma 127 2 5" xfId="3350" xr:uid="{B701E318-9561-47E6-8CDE-AA893954A8CE}"/>
    <cellStyle name="Comma 127 3" xfId="454" xr:uid="{00000000-0005-0000-0000-0000C5010000}"/>
    <cellStyle name="Comma 127 3 2" xfId="6143" xr:uid="{0DC77209-7397-421D-AE47-3457FABA8B5C}"/>
    <cellStyle name="Comma 127 3 2 2" xfId="11439" xr:uid="{770A764D-4189-497E-983B-0C2FA45DC368}"/>
    <cellStyle name="Comma 127 3 3" xfId="9287" xr:uid="{380FE05F-C60B-4122-A3CF-2A1FBE838E06}"/>
    <cellStyle name="Comma 127 3 4" xfId="3645" xr:uid="{2B19305C-5866-4A7B-BE30-1092CAA6093D}"/>
    <cellStyle name="Comma 127 4" xfId="3906" xr:uid="{8E593244-3810-4712-93C7-63966B4081F7}"/>
    <cellStyle name="Comma 127 4 2" xfId="9524" xr:uid="{1FED980E-B47B-49AB-992F-7E881956F7A7}"/>
    <cellStyle name="Comma 127 5" xfId="5814" xr:uid="{9ED484B9-2DF8-49C2-8DF7-6C6C21155DA1}"/>
    <cellStyle name="Comma 127 5 2" xfId="11111" xr:uid="{78F5E491-F5D5-453B-A486-852C54C71174}"/>
    <cellStyle name="Comma 127 6" xfId="8979" xr:uid="{FC579C8B-F6D9-4949-A54D-712A278E5BB1}"/>
    <cellStyle name="Comma 127 7" xfId="3330" xr:uid="{E4AA2ECE-F2B6-44CE-9D2C-F3519B56A3AF}"/>
    <cellStyle name="Comma 128" xfId="23291" xr:uid="{69853162-9751-464C-AC1A-3C9F5D16995B}"/>
    <cellStyle name="Comma 128 2" xfId="23315" xr:uid="{BCC0D876-2B58-42C4-A8EB-AEDD65E0F241}"/>
    <cellStyle name="Comma 128 2 2" xfId="30129" xr:uid="{700EB3C1-895D-4ECB-B089-8E6C8D29E3DF}"/>
    <cellStyle name="Comma 128 2 3" xfId="45012" xr:uid="{BAA72E2E-0A7C-44DE-90CF-08FA817CE2F3}"/>
    <cellStyle name="Comma 128 3" xfId="30114" xr:uid="{1967CC7D-E8D1-4496-A370-52E24D45F05A}"/>
    <cellStyle name="Comma 128 4" xfId="44997" xr:uid="{F9158F06-62B6-4EFB-8F23-728A68886E63}"/>
    <cellStyle name="Comma 129" xfId="23293" xr:uid="{35BDFBCC-1A12-4414-B808-0A4F537B1CC7}"/>
    <cellStyle name="Comma 129 2" xfId="23317" xr:uid="{543A25AE-DBC8-4CBE-BD4B-2E2CBED4A92F}"/>
    <cellStyle name="Comma 129 2 2" xfId="30131" xr:uid="{534C7926-384E-4878-A3B1-165565A3E78D}"/>
    <cellStyle name="Comma 129 2 3" xfId="45014" xr:uid="{7B1BC7A1-4F44-4F97-8337-A29BD918A24F}"/>
    <cellStyle name="Comma 129 3" xfId="30116" xr:uid="{1FA06FEC-B25A-49D4-BCEC-EA2E73E099E0}"/>
    <cellStyle name="Comma 129 4" xfId="44999" xr:uid="{838DF9BE-7A5A-409D-ADAE-B2095579B1F0}"/>
    <cellStyle name="Comma 13" xfId="455" xr:uid="{00000000-0005-0000-0000-0000C6010000}"/>
    <cellStyle name="Comma 13 10" xfId="2384" xr:uid="{1827D0FC-8931-40AD-BD5C-C43FAA036BF1}"/>
    <cellStyle name="Comma 13 10 2" xfId="15739" xr:uid="{63EF6D6B-25CB-4AC4-80A3-6C1A727518F9}"/>
    <cellStyle name="Comma 13 10 2 2" xfId="23263" xr:uid="{10D4F9B9-428E-48BC-A950-66112042891F}"/>
    <cellStyle name="Comma 13 10 2 3" xfId="30091" xr:uid="{32161217-942B-498D-AD12-DB891AE3DC16}"/>
    <cellStyle name="Comma 13 10 2 4" xfId="44974" xr:uid="{D0C40118-AC30-4DE4-9EB0-49CC60424392}"/>
    <cellStyle name="Comma 13 10 3" xfId="16863" xr:uid="{56A6B782-CADA-444B-B770-1D2AD0EEB821}"/>
    <cellStyle name="Comma 13 10 4" xfId="23871" xr:uid="{7D6CFC7C-4BFC-4ED3-B298-DFEBDE8F176A}"/>
    <cellStyle name="Comma 13 10 5" xfId="38751" xr:uid="{95DDE6E6-C6D4-4950-B811-C021661A73B0}"/>
    <cellStyle name="Comma 13 11" xfId="15994" xr:uid="{E3BC44F6-C3C9-45A9-A3FA-441CC0952B1F}"/>
    <cellStyle name="Comma 13 2" xfId="456" xr:uid="{00000000-0005-0000-0000-0000C7010000}"/>
    <cellStyle name="Comma 13 2 10" xfId="2738" xr:uid="{DE8C08E0-6E6A-41E7-8BF9-A529A6179D4A}"/>
    <cellStyle name="Comma 13 2 10 2" xfId="15603" xr:uid="{347259D9-1FD5-455C-83E9-69939511C7A3}"/>
    <cellStyle name="Comma 13 2 10 2 2" xfId="23195" xr:uid="{8DE48360-402E-47DB-930F-10D9E78B2ADE}"/>
    <cellStyle name="Comma 13 2 10 2 3" xfId="30032" xr:uid="{AC20C1CF-0FBE-4F18-B301-5124CAD09B3E}"/>
    <cellStyle name="Comma 13 2 10 2 4" xfId="44915" xr:uid="{EF68D7AF-FB66-4635-95B6-49E8E08769E8}"/>
    <cellStyle name="Comma 13 2 11" xfId="15995" xr:uid="{E817B45D-A505-4934-AAD4-4BBEE11C6D62}"/>
    <cellStyle name="Comma 13 2 2" xfId="457" xr:uid="{00000000-0005-0000-0000-0000C8010000}"/>
    <cellStyle name="Comma 13 2 2 2" xfId="5233" xr:uid="{D725404A-0E6A-4AB7-B745-1C348AF5A133}"/>
    <cellStyle name="Comma 13 2 2 2 2" xfId="10625" xr:uid="{853E6E05-C9FB-4E6A-A7FB-C8312F9DBBF4}"/>
    <cellStyle name="Comma 13 2 2 2 3" xfId="15338" xr:uid="{1291D5CC-FF3B-479B-8F07-26A3E0CD2A84}"/>
    <cellStyle name="Comma 13 2 2 3" xfId="6238" xr:uid="{B0BBD21C-EE6B-43AF-9704-B93A5FFF6124}"/>
    <cellStyle name="Comma 13 2 2 3 2" xfId="11533" xr:uid="{03BF2287-796A-4CF9-B5F1-FE635CB9720D}"/>
    <cellStyle name="Comma 13 2 2 3 2 2" xfId="21573" xr:uid="{9D0B09E1-E301-4457-9002-7F93B22DAED0}"/>
    <cellStyle name="Comma 13 2 2 3 2 3" xfId="28469" xr:uid="{98FA6457-2104-4FD9-9B80-5DB1D399E2CB}"/>
    <cellStyle name="Comma 13 2 2 3 2 4" xfId="43357" xr:uid="{9C38A978-4616-4824-BEFB-1CC259ED3EE7}"/>
    <cellStyle name="Comma 13 2 2 3 3" xfId="18929" xr:uid="{0F008C0C-EA5A-4A8F-9290-568C1D6C70E9}"/>
    <cellStyle name="Comma 13 2 2 3 4" xfId="25885" xr:uid="{966B5C72-02B0-4D6E-BBB4-EEAD9D205AC7}"/>
    <cellStyle name="Comma 13 2 2 3 5" xfId="40762" xr:uid="{5BC042F3-EAEC-4F1F-96C4-7FE84E3C4567}"/>
    <cellStyle name="Comma 13 2 2 4" xfId="9239" xr:uid="{424A04B0-4F04-46DD-B95D-6AD6C793B70F}"/>
    <cellStyle name="Comma 13 2 2 4 2" xfId="20341" xr:uid="{21C04410-9C50-4ADD-B0C1-CCEBEDD7C925}"/>
    <cellStyle name="Comma 13 2 2 4 3" xfId="27269" xr:uid="{E27E3B3F-D6E9-4FA3-A09C-0F78479A0BC3}"/>
    <cellStyle name="Comma 13 2 2 4 4" xfId="42150" xr:uid="{628326A2-CDEB-4F0B-8312-F40D74B64F86}"/>
    <cellStyle name="Comma 13 2 2 5" xfId="13891" xr:uid="{1FF6D2FF-17EB-46FA-B4BB-C1FD6DF1540D}"/>
    <cellStyle name="Comma 13 2 2 6" xfId="3594" xr:uid="{6229E59D-CC17-40E1-AC60-41D3FA962ABE}"/>
    <cellStyle name="Comma 13 2 2 6 2" xfId="17646" xr:uid="{5141C687-B1B3-47D5-ABBF-9A5F5983520D}"/>
    <cellStyle name="Comma 13 2 2 6 3" xfId="24651" xr:uid="{B5C688F8-1631-4E4C-86DD-C1DBEEFE7485}"/>
    <cellStyle name="Comma 13 2 2 6 4" xfId="39530" xr:uid="{C968A14E-472A-4495-BB97-E2BA7E4FE655}"/>
    <cellStyle name="Comma 13 2 2 7" xfId="15996" xr:uid="{05F969C9-CF3F-4BF5-B382-45D959FE0489}"/>
    <cellStyle name="Comma 13 2 3" xfId="4557" xr:uid="{98277E88-30CB-4954-B249-B5BB0F4E3C1D}"/>
    <cellStyle name="Comma 13 2 3 2" xfId="10115" xr:uid="{B4B342D0-4AD5-4C5E-BB4B-C43FE26CE404}"/>
    <cellStyle name="Comma 13 2 3 3" xfId="14624" xr:uid="{E1288E23-106D-4666-AF6C-AB0AE9DA98AA}"/>
    <cellStyle name="Comma 13 2 3 4" xfId="33390" xr:uid="{E9F987F5-FD4B-4E6E-962E-7C1C2E9A648D}"/>
    <cellStyle name="Comma 13 2 4" xfId="4000" xr:uid="{02A3F4E6-1F7A-41E6-A3F1-A13E9E1DE6C5}"/>
    <cellStyle name="Comma 13 2 4 2" xfId="9611" xr:uid="{2A36A839-53FE-4DBB-BD86-4B7A9326BED8}"/>
    <cellStyle name="Comma 13 2 4 2 2" xfId="20571" xr:uid="{3B8FE6FA-B38D-4006-A651-2C34E10702ED}"/>
    <cellStyle name="Comma 13 2 4 2 3" xfId="27489" xr:uid="{D5ECCB9F-E27F-44D8-A94E-C8445ED84A9D}"/>
    <cellStyle name="Comma 13 2 4 2 4" xfId="42376" xr:uid="{B07E15A1-11F1-4C94-A320-1F1693055092}"/>
    <cellStyle name="Comma 13 2 4 3" xfId="17860" xr:uid="{5933E6E6-9746-42C8-9909-44764DA84C72}"/>
    <cellStyle name="Comma 13 2 4 4" xfId="24859" xr:uid="{330CA62D-7384-4F64-A7B0-0ED6F4796109}"/>
    <cellStyle name="Comma 13 2 4 5" xfId="33931" xr:uid="{C83DF833-670B-4F0B-A5AF-8646C52BD908}"/>
    <cellStyle name="Comma 13 2 4 6" xfId="39738" xr:uid="{641A449D-D625-4E7A-A9E8-4DE09E38720F}"/>
    <cellStyle name="Comma 13 2 5" xfId="5913" xr:uid="{9DB958ED-EA07-4A5C-81FE-BBD9B4656D38}"/>
    <cellStyle name="Comma 13 2 5 2" xfId="11209" xr:uid="{7BE283A1-6E30-40FF-B17C-0706EE9A241B}"/>
    <cellStyle name="Comma 13 2 5 2 2" xfId="21374" xr:uid="{4FDEA457-BD1C-4B3C-87EC-888D99795BE6}"/>
    <cellStyle name="Comma 13 2 5 2 3" xfId="28271" xr:uid="{DB23772C-BE02-41A1-A061-5F226A051F9B}"/>
    <cellStyle name="Comma 13 2 5 2 4" xfId="43160" xr:uid="{10B88634-F537-4E3A-A489-5DA0D62B1EE5}"/>
    <cellStyle name="Comma 13 2 5 3" xfId="18727" xr:uid="{4754453D-6E28-4F4E-A995-BEBF6C60B940}"/>
    <cellStyle name="Comma 13 2 5 4" xfId="25686" xr:uid="{17D91EBA-DA57-45FA-8B9A-32239A8EDE22}"/>
    <cellStyle name="Comma 13 2 5 5" xfId="40563" xr:uid="{2E846A47-576E-40A6-8EB4-A68C2833E007}"/>
    <cellStyle name="Comma 13 2 6" xfId="6757" xr:uid="{2BBC4A84-F1F2-485A-A401-B18127747DF5}"/>
    <cellStyle name="Comma 13 2 6 2" xfId="12045" xr:uid="{E40DC79F-1187-4BBF-942A-353FEAA40053}"/>
    <cellStyle name="Comma 13 2 7" xfId="8628" xr:uid="{FACE22ED-7651-4DF7-B250-DD8985C60B0F}"/>
    <cellStyle name="Comma 13 2 8" xfId="7813" xr:uid="{25986F3F-855D-428B-8B1A-FC6D0357C9E4}"/>
    <cellStyle name="Comma 13 2 9" xfId="13177" xr:uid="{B660ED2A-9AD0-4C38-8D4A-201F4822EB5A}"/>
    <cellStyle name="Comma 13 3" xfId="458" xr:uid="{00000000-0005-0000-0000-0000C9010000}"/>
    <cellStyle name="Comma 13 3 2" xfId="4089" xr:uid="{AEF02415-B5EC-4487-8A67-2FD497FA3E7D}"/>
    <cellStyle name="Comma 13 3 2 2" xfId="9701" xr:uid="{6D7D1589-F4A6-40F7-82BB-A76DD79D36E3}"/>
    <cellStyle name="Comma 13 3 2 3" xfId="14996" xr:uid="{D4082AE1-D826-4275-8221-05D7C4EF3D20}"/>
    <cellStyle name="Comma 13 3 3" xfId="6087" xr:uid="{F1E5A45F-934A-4EC1-8B29-43ED3BEF7165}"/>
    <cellStyle name="Comma 13 3 3 2" xfId="11383" xr:uid="{BCB626C7-382C-4F8B-A8BB-6500AC42AC0A}"/>
    <cellStyle name="Comma 13 3 3 2 2" xfId="21482" xr:uid="{1040A0FC-EDD3-492A-9BD4-F6D9BBAB620E}"/>
    <cellStyle name="Comma 13 3 3 2 3" xfId="28378" xr:uid="{57C75649-B48B-4A92-8403-19956D033DBB}"/>
    <cellStyle name="Comma 13 3 3 2 4" xfId="43267" xr:uid="{347F1FAC-546B-4141-80ED-824D7D379139}"/>
    <cellStyle name="Comma 13 3 3 3" xfId="18835" xr:uid="{8F90C767-64D3-4B76-80A4-01A973C2809C}"/>
    <cellStyle name="Comma 13 3 3 4" xfId="25793" xr:uid="{0EE01F9E-4CA1-4B9E-9231-CBAEE65D5E43}"/>
    <cellStyle name="Comma 13 3 3 5" xfId="40670" xr:uid="{F678EA44-A5D5-4B4A-99A2-B235D93BBB56}"/>
    <cellStyle name="Comma 13 3 4" xfId="7084" xr:uid="{2085BEC2-740B-4A15-840A-2444E574F5B3}"/>
    <cellStyle name="Comma 13 3 4 2" xfId="12370" xr:uid="{27751F87-A323-4D8C-ADC5-49944EA505AE}"/>
    <cellStyle name="Comma 13 3 5" xfId="9011" xr:uid="{6DEB2C79-6195-45AB-8591-67B724B3997A}"/>
    <cellStyle name="Comma 13 3 5 2" xfId="20207" xr:uid="{DAB5D792-1F4C-4699-BE52-4DE4120A9A62}"/>
    <cellStyle name="Comma 13 3 5 3" xfId="27137" xr:uid="{577E913C-1265-4AF4-97FC-FAEF0D67C9D0}"/>
    <cellStyle name="Comma 13 3 5 4" xfId="42016" xr:uid="{89E58700-969D-49C6-9DF4-DB00DFAE49B4}"/>
    <cellStyle name="Comma 13 3 6" xfId="8226" xr:uid="{20DD01DA-D56E-46F5-878E-6B495DDCE7CB}"/>
    <cellStyle name="Comma 13 3 7" xfId="13549" xr:uid="{2116EB81-224B-47D5-B48D-858CA7CC585A}"/>
    <cellStyle name="Comma 13 3 7 3" xfId="459" xr:uid="{00000000-0005-0000-0000-0000CA010000}"/>
    <cellStyle name="Comma 13 3 7 3 2" xfId="6608" xr:uid="{3C1C2D06-4A40-4B4F-883D-42492C0DD87C}"/>
    <cellStyle name="Comma 13 3 7 3 2 2" xfId="11896" xr:uid="{81429D50-174C-4921-BE33-1F6051A64AE4}"/>
    <cellStyle name="Comma 13 3 7 3 2 3" xfId="7657" xr:uid="{AAF19902-AFA2-48FF-BF3F-2109FB77150E}"/>
    <cellStyle name="Comma 13 3 7 3 3" xfId="6930" xr:uid="{8C3662ED-5445-47A6-A171-90C53B71E0E5}"/>
    <cellStyle name="Comma 13 3 7 3 3 2" xfId="8008" xr:uid="{12DEF61C-6092-4095-9206-6AFA79D2CE82}"/>
    <cellStyle name="Comma 13 3 7 3 4" xfId="5780" xr:uid="{D7D3027E-CFC7-4756-BC0C-FA7E87ADF6FD}"/>
    <cellStyle name="Comma 13 3 7 3 4 2" xfId="11079" xr:uid="{9F3AAE61-A14F-42B4-8B3C-83ACE9D401E4}"/>
    <cellStyle name="Comma 13 3 7 3 5" xfId="7299" xr:uid="{8ED38F25-39D1-4E8C-A81D-1F183E88466E}"/>
    <cellStyle name="Comma 13 3 7 3 6" xfId="3676" xr:uid="{6E14AC26-58C0-4DEF-B758-47AB0AFCCBD9}"/>
    <cellStyle name="Comma 13 3 7 3 7" xfId="15998" xr:uid="{2057C88A-E54B-4AA5-A369-85EBEBB2E141}"/>
    <cellStyle name="Comma 13 3 8" xfId="3363" xr:uid="{0222A21E-1704-48FC-B0A2-FC5BA314C4AA}"/>
    <cellStyle name="Comma 13 3 8 2" xfId="17512" xr:uid="{A2059BDA-255F-47F6-A5F9-1C1D6C57BFEB}"/>
    <cellStyle name="Comma 13 3 8 3" xfId="24517" xr:uid="{3AE7AAA3-5F2E-46DD-8769-E791A5B45BDC}"/>
    <cellStyle name="Comma 13 3 8 4" xfId="39396" xr:uid="{58138732-FCA0-44A1-ACEF-2AD6663F4DCA}"/>
    <cellStyle name="Comma 13 3 9" xfId="15997" xr:uid="{49D9472B-C608-4A89-80D9-A2763D313BA1}"/>
    <cellStyle name="Comma 13 4" xfId="460" xr:uid="{00000000-0005-0000-0000-0000CB010000}"/>
    <cellStyle name="Comma 13 4 2" xfId="9463" xr:uid="{0DFDD924-8064-4F11-AC31-188F2F19F645}"/>
    <cellStyle name="Comma 13 4 2 2" xfId="20479" xr:uid="{B8BF10BE-36B9-4A2C-8112-261278F6D6D7}"/>
    <cellStyle name="Comma 13 4 2 3" xfId="27399" xr:uid="{F7E0E8B4-3463-4253-AAAC-9DE359263253}"/>
    <cellStyle name="Comma 13 4 2 4" xfId="42288" xr:uid="{B2B7B546-CABB-40F3-9D50-310A6DEFA6D5}"/>
    <cellStyle name="Comma 13 4 3" xfId="14284" xr:uid="{172A6A36-4C04-40DD-83EA-99794ABDEEED}"/>
    <cellStyle name="Comma 13 4 4" xfId="3842" xr:uid="{611CBC0B-653A-447C-99B5-872E563C6368}"/>
    <cellStyle name="Comma 13 4 4 2" xfId="17770" xr:uid="{EA5BDE45-5187-449E-B68C-1751A7519EF9}"/>
    <cellStyle name="Comma 13 4 4 3" xfId="24772" xr:uid="{29F63C63-33EE-4409-86CB-815330CD9F9C}"/>
    <cellStyle name="Comma 13 4 4 4" xfId="39651" xr:uid="{769E3F5D-E18F-450C-BCA2-7999FF4E2D26}"/>
    <cellStyle name="Comma 13 4 5" xfId="15999" xr:uid="{287573AA-EBB2-4792-94A1-86F3D643FBEA}"/>
    <cellStyle name="Comma 13 4 6" xfId="32687" xr:uid="{A3EBB74E-0ED6-492B-8C72-C50B2CAE4C08}"/>
    <cellStyle name="Comma 13 5" xfId="5744" xr:uid="{78C55612-2E7C-4294-B056-7020A79B5C46}"/>
    <cellStyle name="Comma 13 5 2" xfId="11046" xr:uid="{E6AB028A-70F1-4E04-B9E3-9F65A17CDF69}"/>
    <cellStyle name="Comma 13 5 2 2" xfId="21274" xr:uid="{C3815E1B-85FB-4FBA-85AF-2327B3300863}"/>
    <cellStyle name="Comma 13 5 2 3" xfId="28171" xr:uid="{398371F3-9138-48FE-8126-506017941C74}"/>
    <cellStyle name="Comma 13 5 2 4" xfId="43060" xr:uid="{1521A059-D899-4173-89D9-9E140F434EAE}"/>
    <cellStyle name="Comma 13 5 3" xfId="18622" xr:uid="{23FC2FDE-1961-4D88-83A5-C6044C3A039A}"/>
    <cellStyle name="Comma 13 5 4" xfId="25585" xr:uid="{B1E053D6-C2AB-4AD4-ADB6-627448FAFC91}"/>
    <cellStyle name="Comma 13 5 5" xfId="33846" xr:uid="{8B956428-781F-4505-8ACE-ECC9D912CCBA}"/>
    <cellStyle name="Comma 13 5 6" xfId="40463" xr:uid="{88EA17E1-AA8B-4770-A30A-04B2F39DA5DE}"/>
    <cellStyle name="Comma 13 6" xfId="6450" xr:uid="{56E90DC6-209D-42AE-8210-BB714174161A}"/>
    <cellStyle name="Comma 13 6 2" xfId="11738" xr:uid="{C6C2B634-8940-404D-B3E0-D3C8BC7FD061}"/>
    <cellStyle name="Comma 13 7" xfId="8514" xr:uid="{8275C130-629D-4D29-8328-C0BE0F162830}"/>
    <cellStyle name="Comma 13 7 2" xfId="19840" xr:uid="{4F162456-48E2-4A62-AC52-E355DA0516A3}"/>
    <cellStyle name="Comma 13 7 3" xfId="26775" xr:uid="{ACC43B4C-0F46-4D4D-B2E9-83AB94619E72}"/>
    <cellStyle name="Comma 13 7 4" xfId="41652" xr:uid="{943E1E66-57C3-4114-8868-869BE4039C33}"/>
    <cellStyle name="Comma 13 8" xfId="7466" xr:uid="{0CDA3523-5237-431F-BDA0-DBF54C1E8A84}"/>
    <cellStyle name="Comma 13 9" xfId="12830" xr:uid="{0FECF8FA-7A0C-4573-ACC7-D6A649ABF76B}"/>
    <cellStyle name="Comma 130" xfId="23295" xr:uid="{48BD8B49-58ED-4EE8-A4DA-A66935B933CA}"/>
    <cellStyle name="Comma 130 2" xfId="30118" xr:uid="{F1B9A162-EE98-4C42-A355-080F1B0A6A93}"/>
    <cellStyle name="Comma 130 3" xfId="45001" xr:uid="{4874B408-7B88-4FAD-990B-0BBB629A612A}"/>
    <cellStyle name="Comma 131" xfId="15820" xr:uid="{4B8DE802-D5DF-4334-A03B-D3510D526ED9}"/>
    <cellStyle name="Comma 131 2" xfId="45026" xr:uid="{63EC8025-4ABB-436F-BD37-56D57AF40F76}"/>
    <cellStyle name="Comma 132" xfId="18064" xr:uid="{A1373D94-132D-46B5-B6A8-B5FE40111768}"/>
    <cellStyle name="Comma 133" xfId="19101" xr:uid="{9156AC3D-3D0E-4A48-837B-9F15798F684E}"/>
    <cellStyle name="Comma 134" xfId="18171" xr:uid="{47783950-CFFA-44F7-807D-4404A1007DF1}"/>
    <cellStyle name="Comma 135" xfId="23426" xr:uid="{27AD0D46-8BBB-4669-945A-0F6009EC8F6B}"/>
    <cellStyle name="Comma 136" xfId="18606" xr:uid="{C989F877-2DDC-4003-AA5B-2833B9E3CDB4}"/>
    <cellStyle name="Comma 137" xfId="17155" xr:uid="{F9443A80-957D-4B45-8738-359EBA6EC816}"/>
    <cellStyle name="Comma 138" xfId="19693" xr:uid="{1840D860-1837-47B0-8692-632CF241C11D}"/>
    <cellStyle name="Comma 139" xfId="17124" xr:uid="{7CF05EE0-5D9F-4C95-B1F7-7F91820CFD43}"/>
    <cellStyle name="Comma 139 2" xfId="30662" xr:uid="{55BBDC77-2EA3-4170-855F-3E3F931E2E8B}"/>
    <cellStyle name="Comma 139 3" xfId="30661" xr:uid="{F0C04A60-C6FC-4E56-942D-A5FBE2B6C373}"/>
    <cellStyle name="Comma 14" xfId="461" xr:uid="{00000000-0005-0000-0000-0000CC010000}"/>
    <cellStyle name="Comma 14 10" xfId="5748" xr:uid="{AFF722D2-7803-493A-8254-3973D3AD5467}"/>
    <cellStyle name="Comma 14 10 2" xfId="11050" xr:uid="{123E37DC-0A97-421A-914B-BB16841E3391}"/>
    <cellStyle name="Comma 14 10 2 2" xfId="21278" xr:uid="{37FB990F-0442-40CC-9078-038C0CB71ACF}"/>
    <cellStyle name="Comma 14 10 2 3" xfId="28175" xr:uid="{B3A2F844-7ABB-4DC6-B022-4B526A4A3A4E}"/>
    <cellStyle name="Comma 14 10 2 4" xfId="43064" xr:uid="{E0302CAB-89C8-4AFA-9359-851D0D9845F8}"/>
    <cellStyle name="Comma 14 10 3" xfId="18626" xr:uid="{B70D29C1-DDF3-4385-82B7-98BAC5816F99}"/>
    <cellStyle name="Comma 14 10 4" xfId="25589" xr:uid="{3D110B65-0266-4E16-840D-9DD6EEF40C41}"/>
    <cellStyle name="Comma 14 10 5" xfId="40467" xr:uid="{0DE9694B-F565-40EF-A80F-5DEFCB07699F}"/>
    <cellStyle name="Comma 14 11" xfId="7336" xr:uid="{4219F90B-1FD5-405D-98CD-E41AC47BAB20}"/>
    <cellStyle name="Comma 14 11 2" xfId="19368" xr:uid="{483DBA6D-5D01-4EEC-9D16-0A274C3FAB3F}"/>
    <cellStyle name="Comma 14 11 3" xfId="26316" xr:uid="{F69A7D3A-AF30-48F8-A864-C5A5A1EFC9DD}"/>
    <cellStyle name="Comma 14 11 4" xfId="41191" xr:uid="{F701D528-BD75-4ED5-A21C-71CF0C4AF688}"/>
    <cellStyle name="Comma 14 12" xfId="12697" xr:uid="{14E45AE9-8834-4267-8A0E-AAAE27C59EAA}"/>
    <cellStyle name="Comma 14 12 2" xfId="22058" xr:uid="{42282B66-358E-4267-B953-F70D89784405}"/>
    <cellStyle name="Comma 14 12 3" xfId="28934" xr:uid="{B3AE2BB5-9C49-43BD-9DED-84CB72AD403E}"/>
    <cellStyle name="Comma 14 12 4" xfId="43823" xr:uid="{B42EFAA6-35C3-47AB-A61F-296DD432B09D}"/>
    <cellStyle name="Comma 14 13" xfId="2385" xr:uid="{0CAD8AEC-CE8A-4A36-8CDF-B2FA9546C67F}"/>
    <cellStyle name="Comma 14 13 2" xfId="16864" xr:uid="{70B827F4-4313-4549-84A6-2DFF57D2B8F1}"/>
    <cellStyle name="Comma 14 13 3" xfId="23872" xr:uid="{F2992E3D-30F0-4078-9CFD-371C4525EE5D}"/>
    <cellStyle name="Comma 14 13 4" xfId="38752" xr:uid="{0F974DF7-C9D7-45AC-BC29-077A8CAEF185}"/>
    <cellStyle name="Comma 14 14" xfId="16000" xr:uid="{06CD9B4C-7330-46A4-855C-67F30534C7A2}"/>
    <cellStyle name="Comma 14 2" xfId="462" xr:uid="{00000000-0005-0000-0000-0000CD010000}"/>
    <cellStyle name="Comma 14 2 10" xfId="7416" xr:uid="{1F14A3F7-B86F-4BFA-8644-D6A107C5A38A}"/>
    <cellStyle name="Comma 14 2 10 2" xfId="19402" xr:uid="{B018048F-5246-40D4-B9C3-4BEE5EA49CCA}"/>
    <cellStyle name="Comma 14 2 10 3" xfId="26349" xr:uid="{F7B17311-9960-4135-AC0C-D1DC6480400F}"/>
    <cellStyle name="Comma 14 2 10 4" xfId="41224" xr:uid="{C325DC95-C88F-48B5-A364-60DAD0A48A4C}"/>
    <cellStyle name="Comma 14 2 11" xfId="12780" xr:uid="{549F4558-DC9F-410B-BF63-2747B82082C0}"/>
    <cellStyle name="Comma 14 2 11 2" xfId="22094" xr:uid="{4AE6DB36-D4AB-415B-844E-724B0C3C1AF9}"/>
    <cellStyle name="Comma 14 2 11 3" xfId="28968" xr:uid="{BCC40F53-6BBE-4D05-9453-2CDF2F6EF917}"/>
    <cellStyle name="Comma 14 2 11 4" xfId="43856" xr:uid="{0B48CC20-12D9-4298-ADCA-0869D7C20770}"/>
    <cellStyle name="Comma 14 2 12" xfId="2531" xr:uid="{057C55E7-A43B-4B83-8505-41FF0A84A3A5}"/>
    <cellStyle name="Comma 14 2 12 2" xfId="16990" xr:uid="{894E95A0-2C72-4EDE-8D47-595271A31CAC}"/>
    <cellStyle name="Comma 14 2 12 3" xfId="23998" xr:uid="{A31BF717-1A6C-426D-B012-1012E9C4AD7E}"/>
    <cellStyle name="Comma 14 2 12 4" xfId="38878" xr:uid="{4FACC01F-562A-4897-BB03-F3729B371F5D}"/>
    <cellStyle name="Comma 14 2 13" xfId="16001" xr:uid="{8F75D906-E175-4047-8B2F-54EF3A9EC2FB}"/>
    <cellStyle name="Comma 14 2 2" xfId="463" xr:uid="{00000000-0005-0000-0000-0000CE010000}"/>
    <cellStyle name="Comma 14 2 2 2" xfId="464" xr:uid="{00000000-0005-0000-0000-0000CF010000}"/>
    <cellStyle name="Comma 14 2 2 2 2" xfId="5343" xr:uid="{6CB2BB89-EB97-4481-BAD4-330E588008B8}"/>
    <cellStyle name="Comma 14 2 2 2 2 2" xfId="10735" xr:uid="{2730F402-07AE-4F74-AFAF-94CEDE88F02E}"/>
    <cellStyle name="Comma 14 2 2 2 2 2 2" xfId="15448" xr:uid="{DBE770E4-83E3-45B2-B72B-4C7DA23A3C80}"/>
    <cellStyle name="Comma 14 2 2 2 2 2 2 2" xfId="23136" xr:uid="{559A98AC-42A0-4F86-9884-7EFAF04106F3}"/>
    <cellStyle name="Comma 14 2 2 2 2 2 2 3" xfId="29990" xr:uid="{4E0C678A-BF22-45DD-AEEB-57ABF052A87F}"/>
    <cellStyle name="Comma 14 2 2 2 2 2 2 4" xfId="44874" xr:uid="{0702093E-4051-4FAA-A1CB-FFA5B26BC74F}"/>
    <cellStyle name="Comma 14 2 2 2 2 2 3" xfId="21087" xr:uid="{4BDFB84A-14A7-4DA8-9D48-EC47C239E598}"/>
    <cellStyle name="Comma 14 2 2 2 2 2 4" xfId="27985" xr:uid="{7C42E299-4C32-4B35-AC3D-CEFC1E493CE5}"/>
    <cellStyle name="Comma 14 2 2 2 2 2 5" xfId="42873" xr:uid="{738370DC-DE47-46FB-A979-3AE73CA868CE}"/>
    <cellStyle name="Comma 14 2 2 2 2 3" xfId="14001" xr:uid="{20CD218E-2F52-4E4F-AF45-D6C407A663DA}"/>
    <cellStyle name="Comma 14 2 2 2 2 3 2" xfId="22578" xr:uid="{86A8B1E8-C937-45D8-B0C9-3C501C4FB6BA}"/>
    <cellStyle name="Comma 14 2 2 2 2 3 3" xfId="29443" xr:uid="{77E4A097-4B08-4F80-A9E7-30240D8C5A32}"/>
    <cellStyle name="Comma 14 2 2 2 2 3 4" xfId="44328" xr:uid="{6F2467DD-58CD-4CF3-A5F8-BE67A531A8BF}"/>
    <cellStyle name="Comma 14 2 2 2 2 4" xfId="18431" xr:uid="{B7A9E39F-512C-4235-AC22-0B0DD65BE477}"/>
    <cellStyle name="Comma 14 2 2 2 2 5" xfId="25407" xr:uid="{E7E412E9-8280-46E0-A725-F5AF216A892D}"/>
    <cellStyle name="Comma 14 2 2 2 2 6" xfId="40285" xr:uid="{41E27A14-1455-4B04-8F31-BACE51BEBA3A}"/>
    <cellStyle name="Comma 14 2 2 2 3" xfId="4656" xr:uid="{3375BBB5-8676-4F5A-A67C-ADD560D187BD}"/>
    <cellStyle name="Comma 14 2 2 2 3 2" xfId="10214" xr:uid="{97130CB5-B86D-49F2-8E05-40BEA7FDFA86}"/>
    <cellStyle name="Comma 14 2 2 2 3 2 2" xfId="20867" xr:uid="{F60F517D-814B-4398-A2DF-CE5DB29BA82C}"/>
    <cellStyle name="Comma 14 2 2 2 3 2 3" xfId="27773" xr:uid="{2ACD5BEE-C489-4AE2-9F13-D850B1758D9A}"/>
    <cellStyle name="Comma 14 2 2 2 3 2 4" xfId="42660" xr:uid="{58C4B253-BE47-404A-9B87-D8D4F6433859}"/>
    <cellStyle name="Comma 14 2 2 2 3 3" xfId="14734" xr:uid="{B35C8F7E-3980-4F41-A741-4E2581FD2BE6}"/>
    <cellStyle name="Comma 14 2 2 2 3 3 2" xfId="22855" xr:uid="{FA72CFB7-1776-4E76-B62A-4C33B50065E8}"/>
    <cellStyle name="Comma 14 2 2 2 3 3 3" xfId="29717" xr:uid="{6CC6C969-EF23-40D9-8E3F-C1DEA0F3797A}"/>
    <cellStyle name="Comma 14 2 2 2 3 3 4" xfId="44600" xr:uid="{8B3016C7-B538-4E7B-AD7A-161B50B1BC14}"/>
    <cellStyle name="Comma 14 2 2 2 3 4" xfId="18163" xr:uid="{283DE2D6-FA8E-4A9B-9557-9DAED7B95909}"/>
    <cellStyle name="Comma 14 2 2 2 3 5" xfId="25143" xr:uid="{C3DD514C-D92F-41F3-B4AF-F94BFE004279}"/>
    <cellStyle name="Comma 14 2 2 2 3 6" xfId="40022" xr:uid="{9DE8D63E-0B1D-4A33-BBA8-0D0EBA5E412B}"/>
    <cellStyle name="Comma 14 2 2 2 4" xfId="6861" xr:uid="{AB3281CB-FA7D-4938-99A8-B88C5E1D90A2}"/>
    <cellStyle name="Comma 14 2 2 2 4 2" xfId="12149" xr:uid="{9AF4342D-4910-42B1-A2AB-9A71F42CF49F}"/>
    <cellStyle name="Comma 14 2 2 2 4 2 2" xfId="21820" xr:uid="{BB1CDCB7-D2FE-4785-A62C-6EFB362FF887}"/>
    <cellStyle name="Comma 14 2 2 2 4 2 3" xfId="28711" xr:uid="{4A462F90-A1FD-4D0E-8F2A-CC813297999D}"/>
    <cellStyle name="Comma 14 2 2 2 4 2 4" xfId="43598" xr:uid="{0BB168A9-E90B-4D0E-B567-E9D7AD792A7E}"/>
    <cellStyle name="Comma 14 2 2 2 4 3" xfId="19174" xr:uid="{250A04B1-5A8E-4B6C-807B-3468837028EC}"/>
    <cellStyle name="Comma 14 2 2 2 4 4" xfId="26126" xr:uid="{291F1E50-A6D5-4304-BD22-895F600F4D68}"/>
    <cellStyle name="Comma 14 2 2 2 4 5" xfId="41002" xr:uid="{DB70481E-B929-4478-8CF0-2CA31717B615}"/>
    <cellStyle name="Comma 14 2 2 2 5" xfId="8847" xr:uid="{447E8D28-8785-4369-A440-8DC1025619D1}"/>
    <cellStyle name="Comma 14 2 2 2 5 2" xfId="20064" xr:uid="{BAB8FAD0-1663-4605-B566-029AE9A025B1}"/>
    <cellStyle name="Comma 14 2 2 2 5 3" xfId="26994" xr:uid="{32CD77DD-28B4-4922-9C05-208797871E23}"/>
    <cellStyle name="Comma 14 2 2 2 5 4" xfId="41873" xr:uid="{E111FDD7-9606-445A-9BC6-80445DC8BB31}"/>
    <cellStyle name="Comma 14 2 2 2 6" xfId="7923" xr:uid="{1D29F408-AF52-4055-8ACB-7B4AC2EB1BE6}"/>
    <cellStyle name="Comma 14 2 2 2 6 2" xfId="19594" xr:uid="{64B6F5E2-2E9A-4572-89AD-0FDA0104B859}"/>
    <cellStyle name="Comma 14 2 2 2 6 3" xfId="26539" xr:uid="{4AAB2C45-0C6E-4473-8F5A-9EE8A3F92660}"/>
    <cellStyle name="Comma 14 2 2 2 6 4" xfId="41414" xr:uid="{1D722099-4691-4E97-B15D-50986FE81B3D}"/>
    <cellStyle name="Comma 14 2 2 2 7" xfId="13287" xr:uid="{D467A4FF-93AF-4E9D-8C5C-0AB3B32EB8B0}"/>
    <cellStyle name="Comma 14 2 2 2 7 2" xfId="22295" xr:uid="{0B0A8CEA-4B36-4396-8E7E-A8A9738CC13B}"/>
    <cellStyle name="Comma 14 2 2 2 7 3" xfId="29167" xr:uid="{BF331716-B463-455E-B99E-F6CB66336985}"/>
    <cellStyle name="Comma 14 2 2 2 7 4" xfId="44053" xr:uid="{C821DE06-E5EB-4856-801D-721B9EA14D11}"/>
    <cellStyle name="Comma 14 2 2 2 8" xfId="3187" xr:uid="{18EEC1A0-8260-48DE-874C-74550BB4D071}"/>
    <cellStyle name="Comma 14 2 2 2 8 2" xfId="17358" xr:uid="{5075A8F3-0A97-489C-971C-434B2A2177E8}"/>
    <cellStyle name="Comma 14 2 2 2 8 3" xfId="24365" xr:uid="{E85BE5B9-BED6-4B61-9BBE-2A322E21EE7D}"/>
    <cellStyle name="Comma 14 2 2 2 8 4" xfId="39244" xr:uid="{FDF3F7CD-31B1-4A71-9DA7-A9813AFAAB05}"/>
    <cellStyle name="Comma 14 2 2 2 9" xfId="16003" xr:uid="{FB6C4667-22A7-4E5A-8031-A285105D990D}"/>
    <cellStyle name="Comma 14 2 2 3" xfId="5006" xr:uid="{9D2DD241-EE99-4606-980A-22034E8A6B82}"/>
    <cellStyle name="Comma 14 2 2 3 2" xfId="7193" xr:uid="{CC9C993F-34B9-4E89-94D7-4FA035CB2157}"/>
    <cellStyle name="Comma 14 2 2 3 2 2" xfId="12479" xr:uid="{CD82A12E-EB0A-44FD-AACC-A3C3F581A97A}"/>
    <cellStyle name="Comma 14 2 2 3 2 2 2" xfId="21947" xr:uid="{886A6BA9-ECCB-4B24-833B-86779C593655}"/>
    <cellStyle name="Comma 14 2 2 3 2 2 3" xfId="28831" xr:uid="{43E223B2-6505-4F23-B9D9-D0742B8E3D98}"/>
    <cellStyle name="Comma 14 2 2 3 2 2 4" xfId="43719" xr:uid="{F649265E-32AA-4284-AD2B-922EBC8D2F6D}"/>
    <cellStyle name="Comma 14 2 2 3 2 3" xfId="15106" xr:uid="{A3BEB0A9-2C99-4441-9450-C1BDF60B7305}"/>
    <cellStyle name="Comma 14 2 2 3 2 3 2" xfId="22999" xr:uid="{6316AD7C-4114-4EFC-A8F1-19302B173FC4}"/>
    <cellStyle name="Comma 14 2 2 3 2 3 3" xfId="29855" xr:uid="{06889D18-CD83-42A5-B1A2-B72DA8019437}"/>
    <cellStyle name="Comma 14 2 2 3 2 3 4" xfId="44738" xr:uid="{DDF3234E-4DA5-496E-BD70-0BF0C3974DC3}"/>
    <cellStyle name="Comma 14 2 2 3 2 4" xfId="19296" xr:uid="{C5203948-B11F-44A9-8A2C-D53BDAD52011}"/>
    <cellStyle name="Comma 14 2 2 3 2 5" xfId="26247" xr:uid="{EFB78DB5-505F-4345-BE35-A69C4E5496C1}"/>
    <cellStyle name="Comma 14 2 2 3 2 6" xfId="41122" xr:uid="{127E8B36-87D2-45EA-A3C9-B57D2C228B70}"/>
    <cellStyle name="Comma 14 2 2 3 3" xfId="8336" xr:uid="{AEC66527-0EAB-4379-9749-88AD0BAC699B}"/>
    <cellStyle name="Comma 14 2 2 3 3 2" xfId="19761" xr:uid="{954EC3D1-EA3E-4D3A-B0B2-3C036C147ED2}"/>
    <cellStyle name="Comma 14 2 2 3 3 3" xfId="26699" xr:uid="{64D8CEB5-6C80-4EC9-93FC-4B382B17B775}"/>
    <cellStyle name="Comma 14 2 2 3 3 4" xfId="41575" xr:uid="{6454EC47-E251-43D3-9873-F82C9A13B203}"/>
    <cellStyle name="Comma 14 2 2 3 4" xfId="13659" xr:uid="{5CC5CE5A-F49A-45A5-8A27-2938BDB3CC76}"/>
    <cellStyle name="Comma 14 2 2 3 4 2" xfId="22439" xr:uid="{3C28A4E3-8FB1-468D-9936-DB43615307B3}"/>
    <cellStyle name="Comma 14 2 2 3 4 3" xfId="29307" xr:uid="{DD16DB08-EF0E-4914-A679-1CF1B19A1CEA}"/>
    <cellStyle name="Comma 14 2 2 3 4 4" xfId="44191" xr:uid="{FC7D4B0F-07AB-47D9-9C57-8ECF470BBCB6}"/>
    <cellStyle name="Comma 14 2 2 3 5" xfId="18297" xr:uid="{5D152EB3-1330-471F-9EB2-72740E5B98C8}"/>
    <cellStyle name="Comma 14 2 2 3 6" xfId="25274" xr:uid="{BC62BFBB-5916-4E62-908A-C092561E6E9C}"/>
    <cellStyle name="Comma 14 2 2 3 7" xfId="40152" xr:uid="{F099B296-8D32-4392-9DCD-C88A965C4164}"/>
    <cellStyle name="Comma 14 2 2 4" xfId="4233" xr:uid="{04442749-FC22-465D-AE1F-EFC66BDECED6}"/>
    <cellStyle name="Comma 14 2 2 4 2" xfId="9825" xr:uid="{DB8C5427-B6F0-4C47-89B0-7D69AC2B856A}"/>
    <cellStyle name="Comma 14 2 2 4 2 2" xfId="20706" xr:uid="{D3F90B36-68BE-461D-A269-CFAF0CF112AB}"/>
    <cellStyle name="Comma 14 2 2 4 2 3" xfId="27620" xr:uid="{2992297B-E3EE-4AE8-943A-281B91CA2183}"/>
    <cellStyle name="Comma 14 2 2 4 2 4" xfId="42507" xr:uid="{DF4C5E20-7514-4072-A3DD-905763E60EF1}"/>
    <cellStyle name="Comma 14 2 2 4 3" xfId="14394" xr:uid="{65ED3FEF-F7CD-474D-BD4A-6EB0D2675AA6}"/>
    <cellStyle name="Comma 14 2 2 4 3 2" xfId="22721" xr:uid="{56C2711C-9C6B-4614-B849-AB3B42F585A6}"/>
    <cellStyle name="Comma 14 2 2 4 3 3" xfId="29582" xr:uid="{10D425AE-4B29-4EA3-AB42-DC4719F5891C}"/>
    <cellStyle name="Comma 14 2 2 4 3 4" xfId="44466" xr:uid="{4E5B2307-FC97-4110-A75E-EF1EC92EF5FC}"/>
    <cellStyle name="Comma 14 2 2 4 4" xfId="17996" xr:uid="{6AFF130B-098D-415B-8128-87F183769AE6}"/>
    <cellStyle name="Comma 14 2 2 4 5" xfId="24989" xr:uid="{F95E29DA-B830-4C2A-AD52-065AE2D6A68C}"/>
    <cellStyle name="Comma 14 2 2 4 6" xfId="39868" xr:uid="{3273CFE7-424C-4A82-863C-E371D7E2A467}"/>
    <cellStyle name="Comma 14 2 2 5" xfId="6242" xr:uid="{8D72A5AF-E49C-48A7-8226-CB3FBBC5712B}"/>
    <cellStyle name="Comma 14 2 2 5 2" xfId="11537" xr:uid="{B464D1CC-2912-4FF3-9C86-E3883962B2A6}"/>
    <cellStyle name="Comma 14 2 2 5 2 2" xfId="21577" xr:uid="{4D15916B-A66C-4824-836D-B9D2B6307B9F}"/>
    <cellStyle name="Comma 14 2 2 5 2 3" xfId="28473" xr:uid="{899968FA-D687-4EAD-B8A1-2219A59B848D}"/>
    <cellStyle name="Comma 14 2 2 5 2 4" xfId="43361" xr:uid="{27FA7405-892B-4294-A6F3-9B2E919C68C6}"/>
    <cellStyle name="Comma 14 2 2 5 3" xfId="18933" xr:uid="{9C2B517D-0A76-4327-8BE5-AEA2EE7B6721}"/>
    <cellStyle name="Comma 14 2 2 5 4" xfId="25889" xr:uid="{BB9CAA39-CAF3-463C-897D-EE265D1119DE}"/>
    <cellStyle name="Comma 14 2 2 5 5" xfId="40766" xr:uid="{11B02974-D981-430A-BBEE-C5B6999FDF83}"/>
    <cellStyle name="Comma 14 2 2 6" xfId="7576" xr:uid="{42DCAE1E-3D01-45E9-88D3-29793556AB1C}"/>
    <cellStyle name="Comma 14 2 2 6 2" xfId="19462" xr:uid="{317DF321-45C3-4898-BC96-D3FCF04AC3DB}"/>
    <cellStyle name="Comma 14 2 2 6 3" xfId="26408" xr:uid="{824540A9-DAC1-4FBE-B0BD-8F6BF0869DB7}"/>
    <cellStyle name="Comma 14 2 2 6 4" xfId="41282" xr:uid="{AEE6B320-97CB-4A60-8D42-04B497BD2A47}"/>
    <cellStyle name="Comma 14 2 2 7" xfId="12940" xr:uid="{88E54488-8E23-46B6-8F10-B0D14A0EE662}"/>
    <cellStyle name="Comma 14 2 2 7 2" xfId="22153" xr:uid="{04712264-A68C-49F4-9BD9-5AE8CAC4A87A}"/>
    <cellStyle name="Comma 14 2 2 7 3" xfId="29026" xr:uid="{ADB7C436-7E3F-41A0-B984-A770386050ED}"/>
    <cellStyle name="Comma 14 2 2 7 4" xfId="43914" xr:uid="{2492F2D8-8CD8-4680-8200-9E2D9F7902D9}"/>
    <cellStyle name="Comma 14 2 2 8" xfId="2848" xr:uid="{065C87C6-8697-4514-89C5-EDA41628D68D}"/>
    <cellStyle name="Comma 14 2 2 8 2" xfId="17147" xr:uid="{8BE1F949-F439-4A81-A2C8-E467263093DF}"/>
    <cellStyle name="Comma 14 2 2 8 3" xfId="24154" xr:uid="{03C26D43-CB48-4A9C-8DD3-A8DED98A0790}"/>
    <cellStyle name="Comma 14 2 2 8 4" xfId="39034" xr:uid="{966B9A45-8AD0-4D4C-8C01-F065416020AD}"/>
    <cellStyle name="Comma 14 2 2 9" xfId="16002" xr:uid="{8527EB85-874C-4B6B-BAB4-22CEE48A87B7}"/>
    <cellStyle name="Comma 14 2 3" xfId="465" xr:uid="{00000000-0005-0000-0000-0000D0010000}"/>
    <cellStyle name="Comma 14 2 3 10" xfId="33391" xr:uid="{8A87E5A3-9080-42A3-A61D-3649FDB691E5}"/>
    <cellStyle name="Comma 14 2 3 2" xfId="5183" xr:uid="{211340B4-8D83-48A3-92A5-564A2D6F052B}"/>
    <cellStyle name="Comma 14 2 3 2 2" xfId="10575" xr:uid="{B2803EAA-C442-4A78-8006-6116E53F730B}"/>
    <cellStyle name="Comma 14 2 3 2 2 2" xfId="15288" xr:uid="{58A6AD86-03C8-45F4-8F8D-B36D14FE706B}"/>
    <cellStyle name="Comma 14 2 3 2 2 2 2" xfId="23077" xr:uid="{0ED0CB70-06EC-4120-A23B-E5E1FD99D351}"/>
    <cellStyle name="Comma 14 2 3 2 2 2 3" xfId="29932" xr:uid="{21D6ABD7-FC97-4957-87F9-BCD577CD4CB9}"/>
    <cellStyle name="Comma 14 2 3 2 2 2 4" xfId="44816" xr:uid="{28CCF9CA-BB8B-4A14-892C-8F243C853C5A}"/>
    <cellStyle name="Comma 14 2 3 2 2 3" xfId="21028" xr:uid="{4834B75A-B642-4B05-8E90-0678D0CA16A6}"/>
    <cellStyle name="Comma 14 2 3 2 2 4" xfId="27927" xr:uid="{5AFE25EB-DB06-4D13-978D-BDCA47FE0C97}"/>
    <cellStyle name="Comma 14 2 3 2 2 5" xfId="42815" xr:uid="{31A3E53D-7FAC-411E-88F4-54E09B7AE274}"/>
    <cellStyle name="Comma 14 2 3 2 3" xfId="13841" xr:uid="{8F856285-EAD4-4434-8D26-A2B0A2C00F35}"/>
    <cellStyle name="Comma 14 2 3 2 3 2" xfId="22519" xr:uid="{B91185C8-78B5-4D6E-8054-E3D962B31449}"/>
    <cellStyle name="Comma 14 2 3 2 3 3" xfId="29385" xr:uid="{0A77AA4F-02AA-4383-A8ED-099F197F840C}"/>
    <cellStyle name="Comma 14 2 3 2 3 4" xfId="44270" xr:uid="{2CC25B04-7E51-4B63-949C-8F2605176977}"/>
    <cellStyle name="Comma 14 2 3 2 4" xfId="18371" xr:uid="{2E507B0E-7654-4505-8151-AEB1E31B5E9C}"/>
    <cellStyle name="Comma 14 2 3 2 5" xfId="25348" xr:uid="{1493E3C3-0A8B-40C2-A6AA-666BD23E90DF}"/>
    <cellStyle name="Comma 14 2 3 2 6" xfId="40227" xr:uid="{F7F7A1BA-0E25-4658-94D1-CAF72A8D7149}"/>
    <cellStyle name="Comma 14 2 3 3" xfId="4514" xr:uid="{F54F9EAD-1A53-46FD-87E3-30663B587337}"/>
    <cellStyle name="Comma 14 2 3 3 2" xfId="10073" xr:uid="{EFA6D251-8B57-4D45-AFBF-9149E1704E2D}"/>
    <cellStyle name="Comma 14 2 3 3 2 2" xfId="20812" xr:uid="{1ECE4FE5-85A4-4E65-8AA8-BD9D3312EB36}"/>
    <cellStyle name="Comma 14 2 3 3 2 3" xfId="27721" xr:uid="{50A4AEBA-CACE-4452-A0C5-084CE8B9DBB4}"/>
    <cellStyle name="Comma 14 2 3 3 2 4" xfId="42608" xr:uid="{B656359A-74C9-415A-B6F4-340AF1A2E775}"/>
    <cellStyle name="Comma 14 2 3 3 3" xfId="14574" xr:uid="{4A8B05BB-9A31-4C05-8A03-563EC95E933C}"/>
    <cellStyle name="Comma 14 2 3 3 3 2" xfId="22797" xr:uid="{98DAF122-1561-443C-AFDE-FE107BA5C50F}"/>
    <cellStyle name="Comma 14 2 3 3 3 3" xfId="29657" xr:uid="{5F32AA5B-41CD-44C1-A667-38A6468714F4}"/>
    <cellStyle name="Comma 14 2 3 3 3 4" xfId="44542" xr:uid="{08FE065F-1F1E-47D5-9B6B-FAA5284BB368}"/>
    <cellStyle name="Comma 14 2 3 3 4" xfId="18109" xr:uid="{36F94B5B-8235-4768-A6C7-79257059FECF}"/>
    <cellStyle name="Comma 14 2 3 3 5" xfId="25091" xr:uid="{4AD8733F-38C2-458B-9357-CCCDC1BEBB37}"/>
    <cellStyle name="Comma 14 2 3 3 6" xfId="39969" xr:uid="{9E8C7412-84CB-4B82-A860-482AA1C6E170}"/>
    <cellStyle name="Comma 14 2 3 4" xfId="6708" xr:uid="{8BDE2E5A-2B17-4F3C-AEC7-92EF7B8063ED}"/>
    <cellStyle name="Comma 14 2 3 4 2" xfId="11996" xr:uid="{657370CF-EC62-4590-9631-D42673035D65}"/>
    <cellStyle name="Comma 14 2 3 4 2 2" xfId="21768" xr:uid="{920E4CA9-4C63-4A9F-919E-70AE622F1E5D}"/>
    <cellStyle name="Comma 14 2 3 4 2 3" xfId="28658" xr:uid="{0D501623-8150-4F95-9D17-2580CACDD948}"/>
    <cellStyle name="Comma 14 2 3 4 2 4" xfId="43546" xr:uid="{0F5A8D7A-A9F7-4ED8-9BA0-39674C37566A}"/>
    <cellStyle name="Comma 14 2 3 4 3" xfId="19120" xr:uid="{B6C2768E-1347-4146-9A47-ECEF308B2C3C}"/>
    <cellStyle name="Comma 14 2 3 4 4" xfId="26073" xr:uid="{60FD3F50-0BCF-4575-9FA8-8E625E73EF2F}"/>
    <cellStyle name="Comma 14 2 3 4 5" xfId="40950" xr:uid="{EEC158E8-1AEB-47C7-83C3-197BDDD04F43}"/>
    <cellStyle name="Comma 14 2 3 5" xfId="8623" xr:uid="{2A77C2FA-5C2C-48EA-A189-C7DBD8C86ACC}"/>
    <cellStyle name="Comma 14 2 3 5 2" xfId="19916" xr:uid="{7344EDDB-E561-4541-B944-A61D324A0BBE}"/>
    <cellStyle name="Comma 14 2 3 5 3" xfId="26850" xr:uid="{160B3F91-82FC-4D27-B652-70CA5D664584}"/>
    <cellStyle name="Comma 14 2 3 5 4" xfId="41729" xr:uid="{03C58773-BB1D-4907-B67F-BDEC9F1FF88A}"/>
    <cellStyle name="Comma 14 2 3 6" xfId="7763" xr:uid="{232D930C-D120-4D39-AF97-BA8E352E5B62}"/>
    <cellStyle name="Comma 14 2 3 6 2" xfId="19535" xr:uid="{4938D793-7614-40C0-82E3-2B90F2C2A214}"/>
    <cellStyle name="Comma 14 2 3 6 3" xfId="26480" xr:uid="{3D0F049F-75D4-4D53-9B78-296742ADE673}"/>
    <cellStyle name="Comma 14 2 3 6 4" xfId="41356" xr:uid="{5668FDC7-71EA-4051-BE92-FB795DA07109}"/>
    <cellStyle name="Comma 14 2 3 7" xfId="13127" xr:uid="{0F098254-6C3B-4880-9F43-7EF24387175D}"/>
    <cellStyle name="Comma 14 2 3 7 2" xfId="22237" xr:uid="{EDA922CE-D2D4-4436-95D7-782974BE9751}"/>
    <cellStyle name="Comma 14 2 3 7 3" xfId="29108" xr:uid="{21628937-7854-4028-87A0-2901611F561F}"/>
    <cellStyle name="Comma 14 2 3 7 4" xfId="43995" xr:uid="{8C51F712-8680-4190-B1B8-6EC88DFF7082}"/>
    <cellStyle name="Comma 14 2 3 8" xfId="2688" xr:uid="{7A4B5487-85C0-43CE-AE1F-0D2C0EF63DC3}"/>
    <cellStyle name="Comma 14 2 3 8 2" xfId="17086" xr:uid="{5DA4BD58-43BD-4CB7-AEBF-39643D83D8C2}"/>
    <cellStyle name="Comma 14 2 3 8 3" xfId="24095" xr:uid="{9C8BBE75-D519-4369-804A-EAB815D2C30E}"/>
    <cellStyle name="Comma 14 2 3 8 4" xfId="38975" xr:uid="{432FDBDC-02AD-46AB-8406-BE6B3A79F782}"/>
    <cellStyle name="Comma 14 2 3 9" xfId="16004" xr:uid="{804D11B4-3A54-4ADB-91DE-DA7B9524F65E}"/>
    <cellStyle name="Comma 14 2 4" xfId="466" xr:uid="{00000000-0005-0000-0000-0000D1010000}"/>
    <cellStyle name="Comma 14 2 4 2" xfId="4852" xr:uid="{45F37D65-41FA-4CA1-B122-F1B769C2DBD6}"/>
    <cellStyle name="Comma 14 2 4 2 2" xfId="10398" xr:uid="{46B2CC17-3AD7-40BA-91F4-3AEA8E78229A}"/>
    <cellStyle name="Comma 14 2 4 2 2 2" xfId="20943" xr:uid="{9E53DAB6-3448-4357-B7E0-9F01FD3E9C01}"/>
    <cellStyle name="Comma 14 2 4 2 2 3" xfId="27845" xr:uid="{17D3A338-1E25-4281-8AAC-732DEE320114}"/>
    <cellStyle name="Comma 14 2 4 2 2 4" xfId="42732" xr:uid="{EFE75B14-9CF5-4A43-8B30-7A2CB659AA50}"/>
    <cellStyle name="Comma 14 2 4 2 3" xfId="14946" xr:uid="{474D41E9-C7B1-467E-8A97-C77681CB22DB}"/>
    <cellStyle name="Comma 14 2 4 2 3 2" xfId="22936" xr:uid="{88643661-7AA3-4BCB-AF5D-9C1B725D7557}"/>
    <cellStyle name="Comma 14 2 4 2 3 3" xfId="29797" xr:uid="{6C817430-BC27-4CAF-9DD8-5233BBF27B30}"/>
    <cellStyle name="Comma 14 2 4 2 3 4" xfId="44680" xr:uid="{9DD10C91-2998-47BB-905B-352CA7CC44A8}"/>
    <cellStyle name="Comma 14 2 4 2 4" xfId="18239" xr:uid="{36B80333-50B3-47C4-8AC8-06C0C162AEAD}"/>
    <cellStyle name="Comma 14 2 4 2 5" xfId="25215" xr:uid="{74CDF6CB-4D3F-421B-A3C1-E19A4AC281C6}"/>
    <cellStyle name="Comma 14 2 4 2 6" xfId="40094" xr:uid="{D97ED686-F222-4E44-AC7D-2792A52192F2}"/>
    <cellStyle name="Comma 14 2 4 3" xfId="7034" xr:uid="{68751E99-61CB-4CCE-809F-7604497F7992}"/>
    <cellStyle name="Comma 14 2 4 3 2" xfId="12320" xr:uid="{652D9C88-F32A-41D9-A125-AFCF493BE466}"/>
    <cellStyle name="Comma 14 2 4 3 2 2" xfId="21886" xr:uid="{BCAB1763-DEED-4A7B-B0D0-86825AE3F27D}"/>
    <cellStyle name="Comma 14 2 4 3 2 3" xfId="28773" xr:uid="{67A5FA70-6117-4185-8645-EECBF01AC8B0}"/>
    <cellStyle name="Comma 14 2 4 3 2 4" xfId="43661" xr:uid="{497C7537-F2C5-459A-A54D-8F6E43F3DD4B}"/>
    <cellStyle name="Comma 14 2 4 3 3" xfId="19237" xr:uid="{12AC6284-F62C-4FA1-B7DF-8098BEEE7962}"/>
    <cellStyle name="Comma 14 2 4 3 4" xfId="26188" xr:uid="{77420460-29BC-4717-A26A-C84D72EA4EF6}"/>
    <cellStyle name="Comma 14 2 4 3 5" xfId="41064" xr:uid="{BC8B9612-E7E7-47D9-8DA0-04EA8A62E954}"/>
    <cellStyle name="Comma 14 2 4 4" xfId="8171" xr:uid="{6FAB3DD6-F054-4DB0-867E-DA76A84E13BD}"/>
    <cellStyle name="Comma 14 2 4 4 2" xfId="19699" xr:uid="{B094C492-DC94-4C10-B189-3780C2955D7F}"/>
    <cellStyle name="Comma 14 2 4 4 3" xfId="26639" xr:uid="{5197680B-4539-4CB5-85F8-41924BB7F488}"/>
    <cellStyle name="Comma 14 2 4 4 4" xfId="41516" xr:uid="{E3CBADA2-5647-4E60-B4CC-18BBD18FD8D6}"/>
    <cellStyle name="Comma 14 2 4 5" xfId="13499" xr:uid="{55C332D0-18A8-4915-B2B5-D404AED8F27D}"/>
    <cellStyle name="Comma 14 2 4 5 2" xfId="22378" xr:uid="{0C319329-430A-429F-9A99-2E1183D47B15}"/>
    <cellStyle name="Comma 14 2 4 5 3" xfId="29248" xr:uid="{F54EF755-3AC6-432A-974D-7629D33B7825}"/>
    <cellStyle name="Comma 14 2 4 5 4" xfId="44133" xr:uid="{147549B9-A232-49C0-BECF-3D7CE27782BC}"/>
    <cellStyle name="Comma 14 2 4 6" xfId="3034" xr:uid="{49875B83-541A-41AB-832A-52CCC1353A80}"/>
    <cellStyle name="Comma 14 2 4 6 2" xfId="17212" xr:uid="{7B74A87D-E4F3-47CB-85F8-C2C54E0285C5}"/>
    <cellStyle name="Comma 14 2 4 6 3" xfId="24219" xr:uid="{C4BAA642-5D4B-47EF-806A-D0CF7A2B027C}"/>
    <cellStyle name="Comma 14 2 4 6 4" xfId="39098" xr:uid="{3C03D1EF-B6D2-4DE2-A219-1CEB2732C613}"/>
    <cellStyle name="Comma 14 2 4 7" xfId="16005" xr:uid="{E8E71CDC-CFE5-45FA-B810-30D6F4B056B8}"/>
    <cellStyle name="Comma 14 2 4 8" xfId="33932" xr:uid="{B16FAB3B-F054-488F-B422-F65D242E2EE8}"/>
    <cellStyle name="Comma 14 2 5" xfId="467" xr:uid="{00000000-0005-0000-0000-0000D2010000}"/>
    <cellStyle name="Comma 14 2 5 2" xfId="8802" xr:uid="{6C610C3E-8B30-4270-96B4-9D4FD4700048}"/>
    <cellStyle name="Comma 14 2 5 2 2" xfId="20019" xr:uid="{9458A3EA-1A46-4DD8-8E07-A1C883681CCF}"/>
    <cellStyle name="Comma 14 2 5 2 3" xfId="26949" xr:uid="{D1158A71-4E1C-4491-A233-7724D563878E}"/>
    <cellStyle name="Comma 14 2 5 2 4" xfId="41828" xr:uid="{2CF06043-DD82-4773-9A6C-77965ED582BB}"/>
    <cellStyle name="Comma 14 2 5 3" xfId="14235" xr:uid="{6EE89319-0AF2-422D-B43A-36FD0F29F738}"/>
    <cellStyle name="Comma 14 2 5 3 2" xfId="22664" xr:uid="{DE904C94-D04A-4743-BEC9-C54A36B229CE}"/>
    <cellStyle name="Comma 14 2 5 3 3" xfId="29525" xr:uid="{86806286-F199-4B32-9439-E4BA63A74E3A}"/>
    <cellStyle name="Comma 14 2 5 3 4" xfId="44409" xr:uid="{D0D8E25E-F45C-4680-9B76-4CB72FC3C902}"/>
    <cellStyle name="Comma 14 2 5 4" xfId="3128" xr:uid="{A19EEF25-DDD5-4465-BB2A-01DF57CF76BA}"/>
    <cellStyle name="Comma 14 2 5 4 2" xfId="17299" xr:uid="{E1103AC9-B12C-434A-AE17-692E322C80C9}"/>
    <cellStyle name="Comma 14 2 5 4 3" xfId="24306" xr:uid="{FD2BF70A-A141-4A57-AB4A-937025B9BD09}"/>
    <cellStyle name="Comma 14 2 5 4 4" xfId="39185" xr:uid="{AAD45EAB-4EB2-42DE-957D-08DD1E206F16}"/>
    <cellStyle name="Comma 14 2 5 5" xfId="16006" xr:uid="{86F2148E-567D-49EB-A616-D88F85C8141C}"/>
    <cellStyle name="Comma 14 2 6" xfId="468" xr:uid="{00000000-0005-0000-0000-0000D3010000}"/>
    <cellStyle name="Comma 14 2 6 2" xfId="8961" xr:uid="{B8825CE9-98F0-45E4-A62A-6D4BF0468D38}"/>
    <cellStyle name="Comma 14 2 6 2 2" xfId="20172" xr:uid="{F77F24FF-0E83-4049-BB0A-80FAEB083A66}"/>
    <cellStyle name="Comma 14 2 6 2 3" xfId="27102" xr:uid="{9296B546-6357-4B97-B2A8-069A4C59C396}"/>
    <cellStyle name="Comma 14 2 6 2 4" xfId="41981" xr:uid="{F8C7D315-DC55-4276-A876-C583937570D6}"/>
    <cellStyle name="Comma 14 2 6 3" xfId="3312" xr:uid="{076E1C93-A25D-4AC7-B070-0F84EA6ADF0E}"/>
    <cellStyle name="Comma 14 2 6 3 2" xfId="17476" xr:uid="{FF7D306A-52DA-48E6-8827-678A0FEB1914}"/>
    <cellStyle name="Comma 14 2 6 3 3" xfId="24482" xr:uid="{0340A7B6-0C66-47C2-8811-2B23D42C843F}"/>
    <cellStyle name="Comma 14 2 6 3 4" xfId="39361" xr:uid="{47AF1762-70DB-47D6-8DD7-F23A482FB951}"/>
    <cellStyle name="Comma 14 2 6 4" xfId="16007" xr:uid="{3767B20A-FF2C-4F3C-A1B5-1EB35361800F}"/>
    <cellStyle name="Comma 14 2 7" xfId="469" xr:uid="{00000000-0005-0000-0000-0000D4010000}"/>
    <cellStyle name="Comma 14 2 7 2" xfId="9091" xr:uid="{181B554E-E43D-4794-8985-0C69BDF7EF6F}"/>
    <cellStyle name="Comma 14 2 7 2 2" xfId="20251" xr:uid="{B901C4C7-9DB0-4377-9922-8A59ADEB6035}"/>
    <cellStyle name="Comma 14 2 7 2 3" xfId="27179" xr:uid="{8486924C-05C2-4638-8C4C-6FB0FE266972}"/>
    <cellStyle name="Comma 14 2 7 2 4" xfId="42059" xr:uid="{798EEADE-83AD-4050-A12A-16E5DB46670A}"/>
    <cellStyle name="Comma 14 2 7 3" xfId="3444" xr:uid="{2C7BC75D-41CA-4807-BE1C-287C50728D13}"/>
    <cellStyle name="Comma 14 2 7 3 2" xfId="17555" xr:uid="{1277783C-7C07-49AC-9E8A-BF3D4797333C}"/>
    <cellStyle name="Comma 14 2 7 3 3" xfId="24560" xr:uid="{EC966E36-6295-4AA7-B060-7EFBB5A61B42}"/>
    <cellStyle name="Comma 14 2 7 3 4" xfId="39439" xr:uid="{39A05088-BC67-4BE7-BE72-CC1740BE1FDF}"/>
    <cellStyle name="Comma 14 2 7 4" xfId="16008" xr:uid="{06BE4D11-4402-4B55-ACEF-5073AE4B07DD}"/>
    <cellStyle name="Comma 14 2 8" xfId="4004" xr:uid="{8A75BE23-B2F0-44A0-9B52-4375005FDA42}"/>
    <cellStyle name="Comma 14 2 8 2" xfId="9615" xr:uid="{676D0489-DC84-4231-A99F-E5C91A7960DF}"/>
    <cellStyle name="Comma 14 2 8 2 2" xfId="20575" xr:uid="{D4E3C632-4F81-4ED5-BEAE-389A19FCB0F3}"/>
    <cellStyle name="Comma 14 2 8 2 3" xfId="27493" xr:uid="{5B4B2F83-AEF1-42FC-B1D8-231B14B7F3CB}"/>
    <cellStyle name="Comma 14 2 8 2 4" xfId="42380" xr:uid="{3458F14A-F2D6-4031-BEB3-ED2F3799B939}"/>
    <cellStyle name="Comma 14 2 8 3" xfId="17864" xr:uid="{298358B8-CA03-4BD1-B3DB-9F28A3AA312B}"/>
    <cellStyle name="Comma 14 2 8 4" xfId="24863" xr:uid="{55236E46-32D9-4C26-92DF-715A4BD39CE2}"/>
    <cellStyle name="Comma 14 2 8 5" xfId="39742" xr:uid="{4B1363A3-1EE1-4C35-A3ED-A7A7F446983E}"/>
    <cellStyle name="Comma 14 2 9" xfId="5917" xr:uid="{BDE8E7A1-5714-40CD-88B4-642C6E20AC57}"/>
    <cellStyle name="Comma 14 2 9 2" xfId="11213" xr:uid="{C2D22B99-4C2A-4236-B517-1574CFBE8420}"/>
    <cellStyle name="Comma 14 2 9 2 2" xfId="21378" xr:uid="{AF5E1CCA-7FF6-47D4-A607-963F9FD758BC}"/>
    <cellStyle name="Comma 14 2 9 2 3" xfId="28275" xr:uid="{0CF040FB-1CDF-4E56-A641-8C7A7F82727E}"/>
    <cellStyle name="Comma 14 2 9 2 4" xfId="43164" xr:uid="{EF6BF2F2-D655-4A22-856E-BF620C16E47F}"/>
    <cellStyle name="Comma 14 2 9 3" xfId="18731" xr:uid="{06C60A71-7ACA-40E7-8C6F-EA12DC80252A}"/>
    <cellStyle name="Comma 14 2 9 4" xfId="25690" xr:uid="{0C9E89B3-F9E0-48FC-9A45-D03ECE9D3A9C}"/>
    <cellStyle name="Comma 14 2 9 5" xfId="40567" xr:uid="{507C903B-1190-4F79-9E0C-9188D4A4F31E}"/>
    <cellStyle name="Comma 14 3" xfId="470" xr:uid="{00000000-0005-0000-0000-0000D5010000}"/>
    <cellStyle name="Comma 14 3 2" xfId="471" xr:uid="{00000000-0005-0000-0000-0000D6010000}"/>
    <cellStyle name="Comma 14 3 2 2" xfId="5262" xr:uid="{218F9D25-BCBA-4620-BF6B-B271EF6AE63A}"/>
    <cellStyle name="Comma 14 3 2 2 2" xfId="10654" xr:uid="{A1EB01D6-D349-464B-96C5-5295E59DB275}"/>
    <cellStyle name="Comma 14 3 2 2 2 2" xfId="15367" xr:uid="{DCC3AE8E-EA06-4A39-B17F-17908BD85F94}"/>
    <cellStyle name="Comma 14 3 2 2 2 2 2" xfId="23105" xr:uid="{8C4896D2-FBF4-4B7B-9956-A60B775129DF}"/>
    <cellStyle name="Comma 14 3 2 2 2 2 3" xfId="29960" xr:uid="{D799C9DF-3113-4ADB-B10E-69AC5B1DCE0E}"/>
    <cellStyle name="Comma 14 3 2 2 2 2 4" xfId="44844" xr:uid="{1F31EAF5-4507-42F1-A2DA-D1B19E6466EB}"/>
    <cellStyle name="Comma 14 3 2 2 2 3" xfId="21057" xr:uid="{93A6D79F-94B7-4D41-BE3E-1577A1EE7702}"/>
    <cellStyle name="Comma 14 3 2 2 2 4" xfId="27955" xr:uid="{C1CE955D-3E6B-4906-BE94-FC69EFCA58DC}"/>
    <cellStyle name="Comma 14 3 2 2 2 5" xfId="42843" xr:uid="{9CE34658-26A7-4B3A-B5E3-7E41C8987761}"/>
    <cellStyle name="Comma 14 3 2 2 3" xfId="13920" xr:uid="{8789B1E6-3248-47EF-A70E-286B64287F1D}"/>
    <cellStyle name="Comma 14 3 2 2 3 2" xfId="22547" xr:uid="{CFD80899-D1C3-4085-B803-568B6BFB430D}"/>
    <cellStyle name="Comma 14 3 2 2 3 3" xfId="29413" xr:uid="{51C31928-8AB1-49E6-A3E2-5FE76C0F4155}"/>
    <cellStyle name="Comma 14 3 2 2 3 4" xfId="44298" xr:uid="{231A0612-F3C9-4D2D-B05A-F4BAD8791F81}"/>
    <cellStyle name="Comma 14 3 2 2 4" xfId="18400" xr:uid="{23A34EEF-C613-4788-A28C-C78453D6A3A0}"/>
    <cellStyle name="Comma 14 3 2 2 5" xfId="25377" xr:uid="{3A186CEE-F6EF-4338-B8A1-0EB57898DC34}"/>
    <cellStyle name="Comma 14 3 2 2 6" xfId="40255" xr:uid="{DCD4F01B-BFCA-432C-8467-B140559DF942}"/>
    <cellStyle name="Comma 14 3 2 3" xfId="4582" xr:uid="{4F967613-304B-41F0-A0B4-64ABA7489220}"/>
    <cellStyle name="Comma 14 3 2 3 2" xfId="10140" xr:uid="{AC1E609B-BC8F-4B20-8EB8-AFDA29F82020}"/>
    <cellStyle name="Comma 14 3 2 3 2 2" xfId="20836" xr:uid="{19739940-D644-473D-9395-C5CD4425C09E}"/>
    <cellStyle name="Comma 14 3 2 3 2 3" xfId="27744" xr:uid="{29B3288D-2CBE-4261-8EBE-F9749EE13888}"/>
    <cellStyle name="Comma 14 3 2 3 2 4" xfId="42631" xr:uid="{91EC1DF2-DFA0-4C1A-B148-BC79C6B38041}"/>
    <cellStyle name="Comma 14 3 2 3 3" xfId="14653" xr:uid="{773DECF0-024F-4EE9-9735-08F337BA0CC6}"/>
    <cellStyle name="Comma 14 3 2 3 3 2" xfId="22825" xr:uid="{808B64D2-5D1D-4833-9921-BCF0FD79867F}"/>
    <cellStyle name="Comma 14 3 2 3 3 3" xfId="29687" xr:uid="{1195E3AC-51A7-4195-916B-F749BEC825A7}"/>
    <cellStyle name="Comma 14 3 2 3 3 4" xfId="44570" xr:uid="{71C77EE3-D6B6-4EF8-9733-B48A4098634C}"/>
    <cellStyle name="Comma 14 3 2 3 4" xfId="18133" xr:uid="{68DDF2C7-93EC-4FD3-BC53-857305DDB862}"/>
    <cellStyle name="Comma 14 3 2 3 5" xfId="25114" xr:uid="{1FB11A1A-C58F-45F5-B824-88D24E4CB828}"/>
    <cellStyle name="Comma 14 3 2 3 6" xfId="39992" xr:uid="{740A5311-ED8F-4811-B131-713C1DD78DCD}"/>
    <cellStyle name="Comma 14 3 2 4" xfId="6784" xr:uid="{05B55991-0B01-4D3B-94FC-CF33AC611B6F}"/>
    <cellStyle name="Comma 14 3 2 4 2" xfId="12072" xr:uid="{FA05A880-FCB5-45AD-AF42-7EDE40815916}"/>
    <cellStyle name="Comma 14 3 2 4 2 2" xfId="21793" xr:uid="{8F4B4239-ADCE-41B5-AD8F-EC959B512C26}"/>
    <cellStyle name="Comma 14 3 2 4 2 3" xfId="28683" xr:uid="{31B04AF8-0DB0-4A66-BC63-661FBD131D6B}"/>
    <cellStyle name="Comma 14 3 2 4 2 4" xfId="43571" xr:uid="{112B3938-8789-4280-B49E-2042A9AAF671}"/>
    <cellStyle name="Comma 14 3 2 4 3" xfId="19146" xr:uid="{1635B4CB-EC59-4AFF-B082-6614076FF7B9}"/>
    <cellStyle name="Comma 14 3 2 4 4" xfId="26099" xr:uid="{B6AC1C11-A0ED-495E-9675-D2700B5E8D01}"/>
    <cellStyle name="Comma 14 3 2 4 5" xfId="40975" xr:uid="{C8123B78-DB26-4E4A-AC1E-A9889462C117}"/>
    <cellStyle name="Comma 14 3 2 5" xfId="8819" xr:uid="{1F7A48FD-9E20-48C7-A73B-18A49381F302}"/>
    <cellStyle name="Comma 14 3 2 5 2" xfId="20036" xr:uid="{5F19A2E1-67CA-4A54-9949-6DB710D1F899}"/>
    <cellStyle name="Comma 14 3 2 5 3" xfId="26966" xr:uid="{DBE36673-F759-4528-AD3B-38AA1301F75A}"/>
    <cellStyle name="Comma 14 3 2 5 4" xfId="41845" xr:uid="{16244B47-6E45-4065-9FDD-FB37CCA21B29}"/>
    <cellStyle name="Comma 14 3 2 6" xfId="7842" xr:uid="{397377D9-5945-4BEE-A537-FB9C1089D89C}"/>
    <cellStyle name="Comma 14 3 2 6 2" xfId="19563" xr:uid="{CEE96D00-66FD-46C0-9E3D-87873BBA7B0C}"/>
    <cellStyle name="Comma 14 3 2 6 3" xfId="26508" xr:uid="{2B61DEFD-C0D1-4CB3-A2C9-4488AB30AA35}"/>
    <cellStyle name="Comma 14 3 2 6 4" xfId="41384" xr:uid="{7D617666-8C9B-499C-A282-E16744638B25}"/>
    <cellStyle name="Comma 14 3 2 7" xfId="13206" xr:uid="{7874962E-ED25-43AD-B27A-DC541A2ECC90}"/>
    <cellStyle name="Comma 14 3 2 7 2" xfId="22265" xr:uid="{6679C76B-B464-4DB7-AB63-1F1EB43A6E97}"/>
    <cellStyle name="Comma 14 3 2 7 3" xfId="29137" xr:uid="{102AF99A-4728-43BD-B69D-C363F182A2DD}"/>
    <cellStyle name="Comma 14 3 2 7 4" xfId="44023" xr:uid="{0D601C2D-9183-4FD8-98EF-AE85F8225C73}"/>
    <cellStyle name="Comma 14 3 2 8" xfId="3157" xr:uid="{5F003BB8-ABA8-4AE2-8414-8C4681FD54FB}"/>
    <cellStyle name="Comma 14 3 2 8 2" xfId="17328" xr:uid="{B770F636-C7C7-42DD-A045-D975C1B09182}"/>
    <cellStyle name="Comma 14 3 2 8 3" xfId="24335" xr:uid="{EB6D27D9-EA26-4207-A665-BD8139AF598E}"/>
    <cellStyle name="Comma 14 3 2 8 4" xfId="39214" xr:uid="{981F663E-F157-4715-A528-DE90E3C832AE}"/>
    <cellStyle name="Comma 14 3 2 9" xfId="16010" xr:uid="{EAFA389A-D8A6-4B43-86AC-13D586752908}"/>
    <cellStyle name="Comma 14 3 3" xfId="4928" xr:uid="{58DE2B59-2E7B-43C1-8967-0F068012F6DE}"/>
    <cellStyle name="Comma 14 3 3 2" xfId="7112" xr:uid="{9CA316FD-8DF6-48BB-BA6E-1710DEEFBD22}"/>
    <cellStyle name="Comma 14 3 3 2 2" xfId="12398" xr:uid="{661EB042-7FA3-49AB-9E2C-2720301E8803}"/>
    <cellStyle name="Comma 14 3 3 2 2 2" xfId="21916" xr:uid="{A63AE756-17AD-4EDE-A523-65D0ECC23508}"/>
    <cellStyle name="Comma 14 3 3 2 2 3" xfId="28801" xr:uid="{DE71EC4A-446D-499A-9F11-023F030D5050}"/>
    <cellStyle name="Comma 14 3 3 2 2 4" xfId="43689" xr:uid="{4D51086E-05BB-42B3-B954-29E2B1C95AE7}"/>
    <cellStyle name="Comma 14 3 3 2 3" xfId="15025" xr:uid="{32CAF295-BC78-4FB2-BCA7-7B14586D29C0}"/>
    <cellStyle name="Comma 14 3 3 2 3 2" xfId="22967" xr:uid="{053FB035-079D-4D87-9526-4C8374D3DBAF}"/>
    <cellStyle name="Comma 14 3 3 2 3 3" xfId="29825" xr:uid="{A0AF4BA4-9871-457B-8659-0F9B6D527F7C}"/>
    <cellStyle name="Comma 14 3 3 2 3 4" xfId="44708" xr:uid="{E1B1AE52-AD87-4B42-ADC3-337277BE4120}"/>
    <cellStyle name="Comma 14 3 3 2 4" xfId="19266" xr:uid="{BEAF269B-5E86-4463-8D25-59ECAEC04431}"/>
    <cellStyle name="Comma 14 3 3 2 5" xfId="26217" xr:uid="{11EDD91D-EA5F-4AC2-957B-2A5B95660342}"/>
    <cellStyle name="Comma 14 3 3 2 6" xfId="41092" xr:uid="{17A6AB20-EB57-4913-8400-3F5037C3B78B}"/>
    <cellStyle name="Comma 14 3 3 3" xfId="8255" xr:uid="{12826F9F-D6D5-44E8-92B0-708A5821EBFA}"/>
    <cellStyle name="Comma 14 3 3 3 2" xfId="19730" xr:uid="{157B15C7-E11B-46AC-BB42-3A7976632C58}"/>
    <cellStyle name="Comma 14 3 3 3 3" xfId="26668" xr:uid="{1502F5EE-7150-4788-B273-4E5383DFBC5C}"/>
    <cellStyle name="Comma 14 3 3 3 4" xfId="41545" xr:uid="{5B9D87AD-C197-4934-897F-68A36D4CE3F1}"/>
    <cellStyle name="Comma 14 3 3 4" xfId="13578" xr:uid="{80F163BB-4E86-478D-8AD4-260327BBBC62}"/>
    <cellStyle name="Comma 14 3 3 4 2" xfId="22408" xr:uid="{776033A9-E243-4F19-A586-0634512CB5DC}"/>
    <cellStyle name="Comma 14 3 3 4 3" xfId="29276" xr:uid="{023533DE-C899-42C4-9121-F6589B9B2545}"/>
    <cellStyle name="Comma 14 3 3 4 4" xfId="44161" xr:uid="{2D7C932C-4BAE-4209-8EA9-883BFEE9C2CC}"/>
    <cellStyle name="Comma 14 3 3 5" xfId="18267" xr:uid="{B5A31EC4-3321-498A-A0CD-5EA6BB7D2016}"/>
    <cellStyle name="Comma 14 3 3 6" xfId="25243" xr:uid="{06286020-585A-4EB8-B817-044C7298D7CF}"/>
    <cellStyle name="Comma 14 3 3 7" xfId="40122" xr:uid="{C0A767E3-4A5B-4FCD-9906-5835D118C285}"/>
    <cellStyle name="Comma 14 3 4" xfId="4137" xr:uid="{09EBBDC3-47E2-4CC9-A4ED-134E98E1B666}"/>
    <cellStyle name="Comma 14 3 4 2" xfId="9740" xr:uid="{CE1FA6ED-D651-4E06-958B-7A9DB04BE362}"/>
    <cellStyle name="Comma 14 3 4 2 2" xfId="20672" xr:uid="{873B858D-33D6-464F-925A-4BF5ECC53507}"/>
    <cellStyle name="Comma 14 3 4 2 3" xfId="27587" xr:uid="{675F34D3-D523-4DA0-A0BF-FC1190EA58FF}"/>
    <cellStyle name="Comma 14 3 4 2 4" xfId="42474" xr:uid="{F4133CA0-57D3-4D69-BDC7-F80D77F5FC3F}"/>
    <cellStyle name="Comma 14 3 4 3" xfId="14313" xr:uid="{776BB74A-EDFF-4330-AC6D-9B234DFD584B}"/>
    <cellStyle name="Comma 14 3 4 3 2" xfId="22691" xr:uid="{9C4F5061-88F7-43F7-9324-2A5E96F1178C}"/>
    <cellStyle name="Comma 14 3 4 3 3" xfId="29552" xr:uid="{30652E4B-30AF-4C8F-ADF4-DEFCC05C5E8B}"/>
    <cellStyle name="Comma 14 3 4 3 4" xfId="44436" xr:uid="{28282A8C-E3AF-4CDC-9F5D-FBE416BD77FF}"/>
    <cellStyle name="Comma 14 3 4 4" xfId="17961" xr:uid="{BEFE510E-E9EC-4AF6-96A9-057B5F96E54C}"/>
    <cellStyle name="Comma 14 3 4 5" xfId="24956" xr:uid="{0F70A724-77C5-452D-B35E-9EA8A558442C}"/>
    <cellStyle name="Comma 14 3 4 6" xfId="39835" xr:uid="{5ECE2F12-7025-4FDD-B304-8E3E09E3861B}"/>
    <cellStyle name="Comma 14 3 5" xfId="6091" xr:uid="{A946DEE4-DDEC-4787-8252-CA770A6D36B2}"/>
    <cellStyle name="Comma 14 3 5 2" xfId="11387" xr:uid="{3C198F65-6C81-46B6-A942-D37907383E6A}"/>
    <cellStyle name="Comma 14 3 5 2 2" xfId="21486" xr:uid="{8CF86A42-A381-47D8-B02B-F79CB8225042}"/>
    <cellStyle name="Comma 14 3 5 2 3" xfId="28382" xr:uid="{AD0BFEE4-EE8F-430E-A385-822C201997C4}"/>
    <cellStyle name="Comma 14 3 5 2 4" xfId="43271" xr:uid="{AF6881FC-ABEB-4E2C-B824-7A2A6E4C9037}"/>
    <cellStyle name="Comma 14 3 5 3" xfId="18839" xr:uid="{9312C628-D656-4FDA-ACDC-7C9006EA54AD}"/>
    <cellStyle name="Comma 14 3 5 4" xfId="25797" xr:uid="{04EF885D-A9D2-4E12-A021-433655574CD2}"/>
    <cellStyle name="Comma 14 3 5 5" xfId="40674" xr:uid="{4F186457-B87D-4787-8DC4-4C54799D1ABB}"/>
    <cellStyle name="Comma 14 3 6" xfId="7495" xr:uid="{EDA463DA-CE0B-459C-8D23-FC1E79B509A5}"/>
    <cellStyle name="Comma 14 3 6 2" xfId="19431" xr:uid="{2DE5E34A-9BEB-4689-B4AE-628A4EF955D7}"/>
    <cellStyle name="Comma 14 3 6 3" xfId="26377" xr:uid="{76427EA1-6593-4533-8364-123BC8B555A5}"/>
    <cellStyle name="Comma 14 3 6 4" xfId="41252" xr:uid="{1611CBC1-AFD5-4EC8-97E9-2C7822B88769}"/>
    <cellStyle name="Comma 14 3 7" xfId="12859" xr:uid="{03B92A6F-6410-480F-856A-66B6D25BBC7F}"/>
    <cellStyle name="Comma 14 3 7 2" xfId="22122" xr:uid="{20D3AFF5-9155-497C-BA17-945EFC7877FF}"/>
    <cellStyle name="Comma 14 3 7 3" xfId="28996" xr:uid="{5E63108E-4C1B-436E-88CA-5C47B2728973}"/>
    <cellStyle name="Comma 14 3 7 4" xfId="43884" xr:uid="{013732F1-F477-4EFC-89A3-1E1B0CB593C8}"/>
    <cellStyle name="Comma 14 3 8" xfId="2767" xr:uid="{543E92B4-F484-4EE2-BA08-0BB23AE8150F}"/>
    <cellStyle name="Comma 14 3 8 2" xfId="17115" xr:uid="{CBDDFA87-5211-49FF-8900-285515CCA26E}"/>
    <cellStyle name="Comma 14 3 8 3" xfId="24123" xr:uid="{0B75DAFC-5F6E-4AE4-A717-EC6DB82D7374}"/>
    <cellStyle name="Comma 14 3 8 4" xfId="39004" xr:uid="{696490D8-3DFF-4D0C-B29E-196AA7D12E01}"/>
    <cellStyle name="Comma 14 3 9" xfId="16009" xr:uid="{2B0C47FB-51A9-4503-9850-E72C1C5FD5E4}"/>
    <cellStyle name="Comma 14 4" xfId="472" xr:uid="{00000000-0005-0000-0000-0000D7010000}"/>
    <cellStyle name="Comma 14 4 10" xfId="32688" xr:uid="{EB4FE5DF-AE8E-413B-9A96-CCFC4CAACDA8}"/>
    <cellStyle name="Comma 14 4 2" xfId="5107" xr:uid="{D9925B98-3D70-429B-A15D-33B2DA10A93E}"/>
    <cellStyle name="Comma 14 4 2 2" xfId="10499" xr:uid="{F912989E-6CBA-4F50-9F4F-4E324C2F6545}"/>
    <cellStyle name="Comma 14 4 2 2 2" xfId="15212" xr:uid="{437402F3-55C2-42C5-94C8-69BD61F66872}"/>
    <cellStyle name="Comma 14 4 2 2 2 2" xfId="23047" xr:uid="{F2FBA04E-F8E2-4318-8D46-DEC3C37B5C89}"/>
    <cellStyle name="Comma 14 4 2 2 2 3" xfId="29902" xr:uid="{60174C68-8F97-4267-B44D-FF12D8E33915}"/>
    <cellStyle name="Comma 14 4 2 2 2 4" xfId="44785" xr:uid="{8C404676-5306-440A-9765-3E26D42AD499}"/>
    <cellStyle name="Comma 14 4 2 2 3" xfId="20996" xr:uid="{3BAB004C-47B8-4FD5-9678-393226B6E2E0}"/>
    <cellStyle name="Comma 14 4 2 2 4" xfId="27897" xr:uid="{D63A1405-6676-4FE3-B149-057C4D12BEE6}"/>
    <cellStyle name="Comma 14 4 2 2 5" xfId="42784" xr:uid="{81B732DE-E4C9-42F8-A5CC-F01B3EAF9265}"/>
    <cellStyle name="Comma 14 4 2 3" xfId="13765" xr:uid="{F18CE055-8475-4CD7-BCB9-8AA8EC61D87B}"/>
    <cellStyle name="Comma 14 4 2 3 2" xfId="22486" xr:uid="{ABE236DD-C47F-41E6-9FBA-F6820AC297B0}"/>
    <cellStyle name="Comma 14 4 2 3 3" xfId="29354" xr:uid="{14CE1D49-9A07-44F6-B927-4961143E77D4}"/>
    <cellStyle name="Comma 14 4 2 3 4" xfId="44240" xr:uid="{D737085F-8D2D-49A2-B2BD-8A676460E0B6}"/>
    <cellStyle name="Comma 14 4 2 4" xfId="18341" xr:uid="{8DD523A4-1259-4515-9FF1-4853BCE2E554}"/>
    <cellStyle name="Comma 14 4 2 5" xfId="25318" xr:uid="{28FE0275-D77F-48B8-ADBA-8BB36849D9F6}"/>
    <cellStyle name="Comma 14 4 2 6" xfId="40196" xr:uid="{37C596FC-F3CE-436E-AB6E-50F1F294FB8C}"/>
    <cellStyle name="Comma 14 4 3" xfId="4450" xr:uid="{9EE3D6B1-F626-45F7-8B8D-F3E25183A67F}"/>
    <cellStyle name="Comma 14 4 3 2" xfId="10014" xr:uid="{B897F2C3-8F83-48C5-8294-897F2D28341F}"/>
    <cellStyle name="Comma 14 4 3 2 2" xfId="20787" xr:uid="{612D0CBC-8D8F-4C9D-B864-8B517E25BC85}"/>
    <cellStyle name="Comma 14 4 3 2 3" xfId="27697" xr:uid="{BA3812DD-4095-4223-8379-21A2E7A91C85}"/>
    <cellStyle name="Comma 14 4 3 2 4" xfId="42584" xr:uid="{5256A8D1-A581-43DF-A49A-7B9DE4CEB136}"/>
    <cellStyle name="Comma 14 4 3 3" xfId="14498" xr:uid="{B25D221D-A9EE-4E5E-B6A6-46A8E7B1B80A}"/>
    <cellStyle name="Comma 14 4 3 3 2" xfId="22767" xr:uid="{A0155B42-2C93-46E2-B8C7-52561E0F781C}"/>
    <cellStyle name="Comma 14 4 3 3 3" xfId="29627" xr:uid="{81C4686A-9039-496B-849F-1D5C4C083D4A}"/>
    <cellStyle name="Comma 14 4 3 3 4" xfId="44511" xr:uid="{5633A141-DA88-4D31-AE90-2D518F6FE749}"/>
    <cellStyle name="Comma 14 4 3 4" xfId="18083" xr:uid="{DC2B1D72-C662-413A-B280-B310D8F76FD5}"/>
    <cellStyle name="Comma 14 4 3 5" xfId="25067" xr:uid="{708CB02B-320B-432A-9599-33D50943298A}"/>
    <cellStyle name="Comma 14 4 3 6" xfId="39945" xr:uid="{0977847B-C8ED-4958-B88A-290E79DEABB3}"/>
    <cellStyle name="Comma 14 4 4" xfId="6637" xr:uid="{C12F0E27-C07A-472C-A7A5-B09F70F25825}"/>
    <cellStyle name="Comma 14 4 4 2" xfId="11925" xr:uid="{6F520944-6B90-42CE-BF93-2A88A229760D}"/>
    <cellStyle name="Comma 14 4 4 2 2" xfId="21742" xr:uid="{4EC307B3-D5EA-4FC5-992E-C37D514C197C}"/>
    <cellStyle name="Comma 14 4 4 2 3" xfId="28632" xr:uid="{264ABA1F-1F18-423B-BC92-F90D0397EBE8}"/>
    <cellStyle name="Comma 14 4 4 2 4" xfId="43520" xr:uid="{7FE729AE-EAC4-4EAE-9271-AC5C613C9432}"/>
    <cellStyle name="Comma 14 4 4 3" xfId="19093" xr:uid="{E0EEC8D1-A53B-4333-8C3A-53FF6CB671AE}"/>
    <cellStyle name="Comma 14 4 4 4" xfId="26047" xr:uid="{F6EDA6DA-3223-4CE0-A079-CA7BD4E90B39}"/>
    <cellStyle name="Comma 14 4 4 5" xfId="40924" xr:uid="{4FB87752-FFDF-4DFA-9491-DC85C70B8170}"/>
    <cellStyle name="Comma 14 4 5" xfId="8592" xr:uid="{E32CEE35-F3BD-4C25-9E0C-44FFE09D053B}"/>
    <cellStyle name="Comma 14 4 5 2" xfId="19899" xr:uid="{3C54041B-00CF-4197-8535-C864BC6EAF54}"/>
    <cellStyle name="Comma 14 4 5 3" xfId="26833" xr:uid="{6A437BE1-7F59-4486-943E-D63A5ECA1DEE}"/>
    <cellStyle name="Comma 14 4 5 4" xfId="41712" xr:uid="{4D6BDE22-CFF1-45FD-A25B-9FFE0F04FC0C}"/>
    <cellStyle name="Comma 14 4 6" xfId="7688" xr:uid="{43A53094-0D38-4025-9329-49D53AA130F7}"/>
    <cellStyle name="Comma 14 4 6 2" xfId="19506" xr:uid="{6FFF9C3B-9C0C-48CF-9995-35AD4164F8BF}"/>
    <cellStyle name="Comma 14 4 6 3" xfId="26451" xr:uid="{EF530907-4E70-4F87-BAA4-2D9697F537C5}"/>
    <cellStyle name="Comma 14 4 6 4" xfId="41326" xr:uid="{7289B558-BF13-427E-92DA-4A7224F3A266}"/>
    <cellStyle name="Comma 14 4 7" xfId="13051" xr:uid="{9481E2BE-DC99-4BE4-A507-F3675F0AADB9}"/>
    <cellStyle name="Comma 14 4 7 2" xfId="22206" xr:uid="{DF944BA1-9A94-4258-A31F-B3A7B411718D}"/>
    <cellStyle name="Comma 14 4 7 3" xfId="29077" xr:uid="{64F56D10-A3C5-4453-A204-2A0F035417FA}"/>
    <cellStyle name="Comma 14 4 7 4" xfId="43965" xr:uid="{A5FCF84D-A89D-4C7B-AE59-6FC68AC0FBA9}"/>
    <cellStyle name="Comma 14 4 8" xfId="2604" xr:uid="{D873458A-33E9-41B9-AD66-B51118E69F8E}"/>
    <cellStyle name="Comma 14 4 8 2" xfId="17051" xr:uid="{2FC1B9E8-3786-44EE-8A97-BB935F46BDEF}"/>
    <cellStyle name="Comma 14 4 8 3" xfId="24059" xr:uid="{DCE3D92D-5021-41D1-A99F-FDB2A008E933}"/>
    <cellStyle name="Comma 14 4 8 4" xfId="38939" xr:uid="{6DE246F7-E326-45A0-B359-4DBA73CB5CB2}"/>
    <cellStyle name="Comma 14 4 9" xfId="16011" xr:uid="{CC3399B2-2266-46D5-9089-69844CA5279A}"/>
    <cellStyle name="Comma 14 5" xfId="473" xr:uid="{00000000-0005-0000-0000-0000D8010000}"/>
    <cellStyle name="Comma 14 5 2" xfId="4776" xr:uid="{5E8843A3-737C-404B-AC33-0FC0F8218C64}"/>
    <cellStyle name="Comma 14 5 2 2" xfId="10329" xr:uid="{B4648C2F-3AF9-4601-92BB-05B4DBC42711}"/>
    <cellStyle name="Comma 14 5 2 2 2" xfId="20912" xr:uid="{0A45E93C-5638-4B91-B487-79495029321D}"/>
    <cellStyle name="Comma 14 5 2 2 3" xfId="27815" xr:uid="{C16E8AFB-81C6-4DE2-AFB0-340014A7E924}"/>
    <cellStyle name="Comma 14 5 2 2 4" xfId="42702" xr:uid="{335EF700-5D77-4D94-B227-29089D9B1F24}"/>
    <cellStyle name="Comma 14 5 2 3" xfId="14869" xr:uid="{6B3FA5CA-1ED6-466C-A73D-DAF52EADCA24}"/>
    <cellStyle name="Comma 14 5 2 3 2" xfId="22906" xr:uid="{7D6484AB-9FD8-402B-BFBD-4EB1A22D5043}"/>
    <cellStyle name="Comma 14 5 2 3 3" xfId="29767" xr:uid="{3644C55D-1C81-4D2E-B0B2-1D4B52C550F8}"/>
    <cellStyle name="Comma 14 5 2 3 4" xfId="44650" xr:uid="{07483FCC-134F-4CEA-9252-76C0769BCB2E}"/>
    <cellStyle name="Comma 14 5 2 4" xfId="18208" xr:uid="{541DE89E-41B2-4476-9479-1D020A8043BE}"/>
    <cellStyle name="Comma 14 5 2 5" xfId="25185" xr:uid="{2896EB00-C611-4E00-9318-BA9B4CDA07A1}"/>
    <cellStyle name="Comma 14 5 2 6" xfId="40064" xr:uid="{5BBA3FA9-7FC3-45DB-9349-FFF48493DB88}"/>
    <cellStyle name="Comma 14 5 3" xfId="6960" xr:uid="{996B70A3-6C40-4219-B13B-6A0D3266AA1A}"/>
    <cellStyle name="Comma 14 5 3 2" xfId="12246" xr:uid="{97C65F6B-7CDB-40C7-9245-213CEE938E8E}"/>
    <cellStyle name="Comma 14 5 3 2 2" xfId="21857" xr:uid="{6003C8F2-694D-4081-9BF1-19A6505D3B91}"/>
    <cellStyle name="Comma 14 5 3 2 3" xfId="28745" xr:uid="{29299924-6E7F-49E1-8275-409BE7F82DB1}"/>
    <cellStyle name="Comma 14 5 3 2 4" xfId="43633" xr:uid="{EE73CAAB-025E-40C6-801D-E84A44253D52}"/>
    <cellStyle name="Comma 14 5 3 3" xfId="19209" xr:uid="{FDBBE79D-4344-45C9-8F79-3E9939E0E84E}"/>
    <cellStyle name="Comma 14 5 3 4" xfId="26160" xr:uid="{6310060A-B233-41B1-AE71-FEA38E406D4A}"/>
    <cellStyle name="Comma 14 5 3 5" xfId="41036" xr:uid="{E2D3CA76-9FE0-4B2E-83E0-9FB03644BC1F}"/>
    <cellStyle name="Comma 14 5 4" xfId="8070" xr:uid="{3DF9EA6D-D0DB-4D12-8FCB-7CD798ABB931}"/>
    <cellStyle name="Comma 14 5 4 2" xfId="19653" xr:uid="{8658DAE7-0EF3-4870-BFA3-DB5BB3E58ADF}"/>
    <cellStyle name="Comma 14 5 4 3" xfId="26596" xr:uid="{EBA3375E-270B-4034-868E-ECD386BA9C4E}"/>
    <cellStyle name="Comma 14 5 4 4" xfId="41472" xr:uid="{725EDDD3-74B7-4349-A6DE-35FF8AF22865}"/>
    <cellStyle name="Comma 14 5 5" xfId="13422" xr:uid="{8298B0BB-38C3-4088-A918-2AC7F1751303}"/>
    <cellStyle name="Comma 14 5 5 2" xfId="22346" xr:uid="{EB168C25-387D-4BC6-82F8-E8F75A12C43F}"/>
    <cellStyle name="Comma 14 5 5 3" xfId="29217" xr:uid="{7505B7E3-0127-4C51-AEBE-29354BD0B37F}"/>
    <cellStyle name="Comma 14 5 5 4" xfId="44103" xr:uid="{9A8C2667-C751-4945-A546-808667645EA2}"/>
    <cellStyle name="Comma 14 5 6" xfId="2991" xr:uid="{AFA9F512-802A-492D-8882-B48F981C28B8}"/>
    <cellStyle name="Comma 14 5 6 2" xfId="17194" xr:uid="{409DD740-2EF1-4852-95D4-FDCC52CD50EB}"/>
    <cellStyle name="Comma 14 5 6 3" xfId="24201" xr:uid="{D84975A5-9BAF-4B03-9DAC-3C67D17ED9BF}"/>
    <cellStyle name="Comma 14 5 6 4" xfId="39080" xr:uid="{72EE6984-8959-4149-B619-1F5C76530BC9}"/>
    <cellStyle name="Comma 14 5 7" xfId="16012" xr:uid="{6707EC51-B58C-4EA8-AD87-0142878DA15E}"/>
    <cellStyle name="Comma 14 5 8" xfId="33847" xr:uid="{479A7CB4-EEEC-4676-ACDD-B6DD54469484}"/>
    <cellStyle name="Comma 14 6" xfId="474" xr:uid="{00000000-0005-0000-0000-0000D9010000}"/>
    <cellStyle name="Comma 14 6 2" xfId="4374" xr:uid="{AAEC2492-C1ED-44FF-9324-2AEC2F819ECB}"/>
    <cellStyle name="Comma 14 6 2 2" xfId="9960" xr:uid="{8A7556EE-FE47-4675-B256-982811CFC0A9}"/>
    <cellStyle name="Comma 14 6 3" xfId="8780" xr:uid="{22AF8C01-A866-499C-B43D-8A1252B2C49D}"/>
    <cellStyle name="Comma 14 6 3 2" xfId="19997" xr:uid="{0B99DC89-8F4D-4D97-8A78-EBDA8FDCD323}"/>
    <cellStyle name="Comma 14 6 3 3" xfId="26927" xr:uid="{E3FC3798-DA20-4D3A-9EDF-8E3E72651670}"/>
    <cellStyle name="Comma 14 6 3 4" xfId="41806" xr:uid="{73201A34-F6BF-40CD-B055-68569CDEFBAB}"/>
    <cellStyle name="Comma 14 6 4" xfId="14158" xr:uid="{9A255A36-73C0-4CC5-95EF-875E1E612505}"/>
    <cellStyle name="Comma 14 6 4 2" xfId="22632" xr:uid="{F7239895-C601-45B5-BEEA-2497E121A5F8}"/>
    <cellStyle name="Comma 14 6 4 3" xfId="29494" xr:uid="{62F97225-3754-40AB-A658-C2BFB2487FF0}"/>
    <cellStyle name="Comma 14 6 4 4" xfId="44379" xr:uid="{C35C05D0-D248-46CA-94AC-02E01CEB56A3}"/>
    <cellStyle name="Comma 14 6 5" xfId="3092" xr:uid="{56C3034F-5B7B-48D6-8299-D067FEF13F93}"/>
    <cellStyle name="Comma 14 6 5 2" xfId="15602" xr:uid="{70DC5099-5359-46BF-BDE4-3081ABE8A751}"/>
    <cellStyle name="Comma 14 6 5 3" xfId="17263" xr:uid="{DE711C3F-370E-4693-AA4B-7A5959319E1E}"/>
    <cellStyle name="Comma 14 6 5 4" xfId="24270" xr:uid="{1EFBB2B7-DDB3-41F9-A07F-1B72A8EB6FDA}"/>
    <cellStyle name="Comma 14 6 5 5" xfId="39149" xr:uid="{9307CA96-EBD2-44C9-8F34-B23FAA4FC707}"/>
    <cellStyle name="Comma 14 6 6" xfId="16013" xr:uid="{B4260BBA-5C6B-4C78-972F-D60C9C41F536}"/>
    <cellStyle name="Comma 14 7" xfId="475" xr:uid="{00000000-0005-0000-0000-0000DA010000}"/>
    <cellStyle name="Comma 14 7 2" xfId="8925" xr:uid="{C1D319BC-47BF-4220-8686-10D34561C711}"/>
    <cellStyle name="Comma 14 7 2 2" xfId="20136" xr:uid="{C47AAE9E-CC08-4F3D-B206-CB5EB9C26DD5}"/>
    <cellStyle name="Comma 14 7 2 3" xfId="27066" xr:uid="{E2859FEA-EBED-46F2-ACCB-E70336216235}"/>
    <cellStyle name="Comma 14 7 2 4" xfId="41945" xr:uid="{0A822C2A-1B6D-4D2A-80A3-1CA828C13699}"/>
    <cellStyle name="Comma 14 7 3" xfId="3276" xr:uid="{08F73B52-684A-485F-AAE5-DC0830799346}"/>
    <cellStyle name="Comma 14 7 3 2" xfId="17440" xr:uid="{B58B9839-FF1D-4E5D-99E9-21686CDEBBE0}"/>
    <cellStyle name="Comma 14 7 3 3" xfId="24446" xr:uid="{CFA53FB5-CB20-433D-832E-F55B64C812EB}"/>
    <cellStyle name="Comma 14 7 3 4" xfId="39325" xr:uid="{5A937876-0EC0-42A5-8F20-9CB9BDBC364B}"/>
    <cellStyle name="Comma 14 7 4" xfId="16014" xr:uid="{47668E9A-5648-4D16-846D-89229DCB6F18}"/>
    <cellStyle name="Comma 14 8" xfId="476" xr:uid="{00000000-0005-0000-0000-0000DB010000}"/>
    <cellStyle name="Comma 14 8 2" xfId="9044" xr:uid="{B0F2259F-630C-4C08-8982-7897DF1B3DAC}"/>
    <cellStyle name="Comma 14 8 2 2" xfId="20223" xr:uid="{F58B99C0-0587-4CB4-AD9E-C7A685987C94}"/>
    <cellStyle name="Comma 14 8 2 3" xfId="27153" xr:uid="{EECC858A-3B4B-4E91-9FAD-BE2880F84115}"/>
    <cellStyle name="Comma 14 8 2 4" xfId="42032" xr:uid="{2DE17E21-B757-40D3-B7A8-5361A05C5E3B}"/>
    <cellStyle name="Comma 14 8 3" xfId="3399" xr:uid="{1A1B66AD-8186-47D0-9964-01A34C8BEFC1}"/>
    <cellStyle name="Comma 14 8 3 2" xfId="17528" xr:uid="{66585BC9-1BC7-4C66-A88D-D9E34C1332ED}"/>
    <cellStyle name="Comma 14 8 3 3" xfId="24533" xr:uid="{430B51C1-693A-40E9-AB36-28D44DFB3DDA}"/>
    <cellStyle name="Comma 14 8 3 4" xfId="39412" xr:uid="{72BE075E-CCF2-4FAE-981F-CB651A7A3DC0}"/>
    <cellStyle name="Comma 14 8 4" xfId="16015" xr:uid="{86605DAD-00DE-403C-90F5-36936514C949}"/>
    <cellStyle name="Comma 14 9" xfId="477" xr:uid="{00000000-0005-0000-0000-0000DC010000}"/>
    <cellStyle name="Comma 14 9 2" xfId="9467" xr:uid="{AFDDF323-1274-4799-B596-D8946B9EA57C}"/>
    <cellStyle name="Comma 14 9 2 2" xfId="20483" xr:uid="{38D9DF3F-8205-4EED-B187-5F7D4A076328}"/>
    <cellStyle name="Comma 14 9 2 3" xfId="27403" xr:uid="{E2EBE83A-B6A6-422D-AE5E-7C7D863D9C08}"/>
    <cellStyle name="Comma 14 9 2 4" xfId="42292" xr:uid="{E9F818E0-93EE-4AC7-9AFC-553335BDA476}"/>
    <cellStyle name="Comma 14 9 3" xfId="3846" xr:uid="{D33E7BC8-B6E7-48FA-9878-931487FE20E9}"/>
    <cellStyle name="Comma 14 9 3 2" xfId="17774" xr:uid="{EB1E0E63-5C1B-49D6-A267-575D529C1A66}"/>
    <cellStyle name="Comma 14 9 3 3" xfId="24776" xr:uid="{77F5B9F6-0E8C-47C3-9DCE-5A07050C7269}"/>
    <cellStyle name="Comma 14 9 3 4" xfId="39655" xr:uid="{75A5FAFF-18C5-4EEF-9443-929821AF8B8E}"/>
    <cellStyle name="Comma 14 9 4" xfId="16016" xr:uid="{EF39FA4F-EC9C-49AC-A4A2-A4A284380655}"/>
    <cellStyle name="Comma 140" xfId="18104" xr:uid="{AE16027D-C850-4E95-9B62-62B581E6B137}"/>
    <cellStyle name="Comma 141" xfId="23411" xr:uid="{B555CC4E-C660-4403-9977-09A992CBF52B}"/>
    <cellStyle name="Comma 142" xfId="21669" xr:uid="{FB5BD877-DBD4-4BED-AA61-E41061B26772}"/>
    <cellStyle name="Comma 143" xfId="23447" xr:uid="{A6CAEE28-9EE7-41A1-A88E-40A5583865D6}"/>
    <cellStyle name="Comma 144" xfId="23396" xr:uid="{132FDA45-18B3-457F-8FB4-BA5766C5D838}"/>
    <cellStyle name="Comma 145" xfId="22558" xr:uid="{25DA4DC0-8618-4F86-BB2F-197137A4272E}"/>
    <cellStyle name="Comma 146" xfId="23452" xr:uid="{A18EC061-180C-44C8-A964-9D169B3558AD}"/>
    <cellStyle name="Comma 147" xfId="20745" xr:uid="{089B7C8C-171D-4407-81D9-E837C16627C9}"/>
    <cellStyle name="Comma 148" xfId="22641" xr:uid="{8B5481A7-0EF7-4803-8B5A-84856785694F}"/>
    <cellStyle name="Comma 149" xfId="23369" xr:uid="{23B8D440-1490-418B-8ACB-D74937A08628}"/>
    <cellStyle name="Comma 149 2" xfId="33581" xr:uid="{ADB2CA83-EDE9-431E-A3F1-D0EC6D93A2CB}"/>
    <cellStyle name="Comma 15" xfId="478" xr:uid="{00000000-0005-0000-0000-0000DD010000}"/>
    <cellStyle name="Comma 15 10" xfId="8500" xr:uid="{92877A5F-AFA0-4D94-AE3F-4808769C8F81}"/>
    <cellStyle name="Comma 15 11" xfId="7627" xr:uid="{51A197F4-F086-4C5A-9371-133D19EB2B5B}"/>
    <cellStyle name="Comma 15 11 2" xfId="19475" xr:uid="{59C14106-A942-43A6-9705-E16870AF5222}"/>
    <cellStyle name="Comma 15 11 3" xfId="26420" xr:uid="{04B6B2B9-82FA-4253-93E4-3B2916FF24D7}"/>
    <cellStyle name="Comma 15 11 4" xfId="41295" xr:uid="{E81CDF17-227E-4455-8E69-6AEBD0B52393}"/>
    <cellStyle name="Comma 15 12" xfId="2454" xr:uid="{0E8AFF6E-A426-4B45-A94A-32E25D37B316}"/>
    <cellStyle name="Comma 15 13" xfId="30663" xr:uid="{F7897348-9894-41C0-9CAD-81C218B80C2A}"/>
    <cellStyle name="Comma 15 2" xfId="479" xr:uid="{00000000-0005-0000-0000-0000DE010000}"/>
    <cellStyle name="Comma 15 2 10" xfId="16017" xr:uid="{EC400A70-E89C-4910-830A-513C5AB6F61E}"/>
    <cellStyle name="Comma 15 2 11" xfId="30664" xr:uid="{1E0DAA89-EB7D-45B3-80B3-FF76F5A88514}"/>
    <cellStyle name="Comma 15 2 2" xfId="480" xr:uid="{00000000-0005-0000-0000-0000DF010000}"/>
    <cellStyle name="Comma 15 2 2 10" xfId="30665" xr:uid="{FD54CB1F-4B4A-47F2-90B2-E5BFC7A031F4}"/>
    <cellStyle name="Comma 15 2 2 2" xfId="5393" xr:uid="{A1E7AEA9-6DF8-4973-A23E-2E1E2415056E}"/>
    <cellStyle name="Comma 15 2 2 2 2" xfId="10785" xr:uid="{BAD554CA-676E-4601-97A3-E53EC54339CA}"/>
    <cellStyle name="Comma 15 2 2 2 2 2" xfId="15498" xr:uid="{4F29E793-EC17-4FEB-84FF-D6E35D70CA2A}"/>
    <cellStyle name="Comma 15 2 2 2 2 2 2" xfId="23148" xr:uid="{591BFBB6-335B-4AEB-AE25-1B5980619740}"/>
    <cellStyle name="Comma 15 2 2 2 2 2 3" xfId="30002" xr:uid="{4E10D74B-39FD-43AF-84F6-CE2692BF90CA}"/>
    <cellStyle name="Comma 15 2 2 2 2 2 4" xfId="44885" xr:uid="{D6DDD82E-8330-4B4E-AF8E-EBEFB470B20F}"/>
    <cellStyle name="Comma 15 2 2 2 2 3" xfId="21098" xr:uid="{9CAE1EB1-F533-40A0-A8AB-F94224831165}"/>
    <cellStyle name="Comma 15 2 2 2 2 4" xfId="27996" xr:uid="{8BBF7C88-395A-4B8A-989C-7E84AB7E2C30}"/>
    <cellStyle name="Comma 15 2 2 2 2 5" xfId="42884" xr:uid="{D61923FF-793C-4008-96C3-825A8EC94D8C}"/>
    <cellStyle name="Comma 15 2 2 2 3" xfId="14051" xr:uid="{4E3300B3-C012-4127-89D7-EFE6858D8175}"/>
    <cellStyle name="Comma 15 2 2 2 3 2" xfId="22590" xr:uid="{5B4B7BE4-2DF3-46DD-BEC1-4850D49C38C6}"/>
    <cellStyle name="Comma 15 2 2 2 3 3" xfId="29454" xr:uid="{6A305C49-CCE7-4B68-92AA-F6D962C2073D}"/>
    <cellStyle name="Comma 15 2 2 2 3 4" xfId="44339" xr:uid="{86D11531-2FD3-4755-B0DE-21B35EAC2954}"/>
    <cellStyle name="Comma 15 2 2 2 4" xfId="18442" xr:uid="{70D131DE-7E4D-4B1F-BA91-830AB88A7669}"/>
    <cellStyle name="Comma 15 2 2 2 5" xfId="25418" xr:uid="{50615AAE-A2ED-41C0-BE65-17F6ADA7383B}"/>
    <cellStyle name="Comma 15 2 2 2 6" xfId="30666" xr:uid="{7A68B1E4-1E64-4CC6-80BF-2BCE48BAECE6}"/>
    <cellStyle name="Comma 15 2 2 2 7" xfId="40296" xr:uid="{CB902FF7-888F-4BEB-90A1-0C3ED3D3A5D8}"/>
    <cellStyle name="Comma 15 2 2 3" xfId="4700" xr:uid="{1F0AD77D-4285-459C-B86A-496265D29D14}"/>
    <cellStyle name="Comma 15 2 2 3 2" xfId="10258" xr:uid="{9D75746F-2BC0-4663-B207-85C7FDCDDA0B}"/>
    <cellStyle name="Comma 15 2 2 3 2 2" xfId="20879" xr:uid="{EB38E3DC-CD88-485A-BE21-F52DA7A1ACDD}"/>
    <cellStyle name="Comma 15 2 2 3 2 3" xfId="27783" xr:uid="{97A7C2D5-2AD3-40D5-AE59-BECEABA3D243}"/>
    <cellStyle name="Comma 15 2 2 3 2 4" xfId="42670" xr:uid="{FF79A78E-04C0-42DD-8079-02FAE0BF2D93}"/>
    <cellStyle name="Comma 15 2 2 3 3" xfId="14784" xr:uid="{548CF246-D339-447F-9CF2-DF39AD2E9863}"/>
    <cellStyle name="Comma 15 2 2 3 3 2" xfId="22867" xr:uid="{D717BF0E-9552-47AA-818F-57CEC8BFA952}"/>
    <cellStyle name="Comma 15 2 2 3 3 3" xfId="29728" xr:uid="{EF16599E-2F17-46FD-A0A2-947281A43678}"/>
    <cellStyle name="Comma 15 2 2 3 3 4" xfId="44611" xr:uid="{8F9D6D94-B6B4-416B-A074-FF232B30DB28}"/>
    <cellStyle name="Comma 15 2 2 3 4" xfId="18174" xr:uid="{D0ABDAA2-C2BB-4D9D-9D02-473A519CF533}"/>
    <cellStyle name="Comma 15 2 2 3 5" xfId="25153" xr:uid="{6B01669C-8119-47CF-A821-1858B9C7024A}"/>
    <cellStyle name="Comma 15 2 2 3 6" xfId="33393" xr:uid="{D4B56BEA-E13E-427F-8691-6B15799A9217}"/>
    <cellStyle name="Comma 15 2 2 3 7" xfId="40032" xr:uid="{CF0477C3-A72A-4F62-B8F5-E594A36B4BF2}"/>
    <cellStyle name="Comma 15 2 2 4" xfId="6244" xr:uid="{0FFE3B82-620F-4671-8036-E99E1F9304B5}"/>
    <cellStyle name="Comma 15 2 2 4 2" xfId="11539" xr:uid="{AEEF5E9A-38BD-4553-96C7-290CA04558D2}"/>
    <cellStyle name="Comma 15 2 2 4 2 2" xfId="21579" xr:uid="{1DBCE97C-4916-432D-9EEA-3007DCB56A5E}"/>
    <cellStyle name="Comma 15 2 2 4 2 3" xfId="28475" xr:uid="{678B32C4-7906-4529-8843-869F67A25C9E}"/>
    <cellStyle name="Comma 15 2 2 4 2 4" xfId="43363" xr:uid="{D2E86CC5-720E-48AF-B6E3-48414CB1A78B}"/>
    <cellStyle name="Comma 15 2 2 4 3" xfId="18935" xr:uid="{E9688D38-528D-47FE-A8FD-BD1B1930DB80}"/>
    <cellStyle name="Comma 15 2 2 4 4" xfId="25891" xr:uid="{33B14660-4E25-4BD4-BD5D-52F893A4E441}"/>
    <cellStyle name="Comma 15 2 2 4 5" xfId="33933" xr:uid="{3075C0FD-631E-4F92-AFFB-B0E3CB343419}"/>
    <cellStyle name="Comma 15 2 2 4 6" xfId="40768" xr:uid="{5071CDE9-5E5B-47F3-B0AF-11147EAA7887}"/>
    <cellStyle name="Comma 15 2 2 5" xfId="8859" xr:uid="{A95B5AEE-C1F5-41DE-B50E-0D5C926B5E5A}"/>
    <cellStyle name="Comma 15 2 2 5 2" xfId="20076" xr:uid="{19EA36EA-7C15-43DD-928B-BEA7EFAFAC2C}"/>
    <cellStyle name="Comma 15 2 2 5 3" xfId="27006" xr:uid="{620C8646-F66E-428A-BE52-5198DD72BBA1}"/>
    <cellStyle name="Comma 15 2 2 5 4" xfId="41885" xr:uid="{BE703EB5-FE48-4D26-A0E4-EEF069E914D3}"/>
    <cellStyle name="Comma 15 2 2 6" xfId="7973" xr:uid="{DCBF46B1-FA30-4891-8063-3F965C9C7261}"/>
    <cellStyle name="Comma 15 2 2 6 2" xfId="19606" xr:uid="{587DDA7E-CF39-4DD5-A32F-B487E6FDBD01}"/>
    <cellStyle name="Comma 15 2 2 6 3" xfId="26550" xr:uid="{98EF186C-D0DE-4618-B848-7B202AB6B398}"/>
    <cellStyle name="Comma 15 2 2 6 4" xfId="41426" xr:uid="{7B5362FA-3284-4A59-B06A-C21EC7BC5A8F}"/>
    <cellStyle name="Comma 15 2 2 7" xfId="13337" xr:uid="{4E8EEE64-37B8-4A74-A8B4-D6FB17D0EE7A}"/>
    <cellStyle name="Comma 15 2 2 7 2" xfId="22306" xr:uid="{E5875E0E-E5DA-42DE-BA4B-641C8958E1DF}"/>
    <cellStyle name="Comma 15 2 2 7 3" xfId="29178" xr:uid="{183C3D42-B23F-43BD-BA01-9850CFD131F6}"/>
    <cellStyle name="Comma 15 2 2 7 4" xfId="44064" xr:uid="{3409D5AE-9CCC-4F0C-B435-4580AEAC88F6}"/>
    <cellStyle name="Comma 15 2 2 8" xfId="3200" xr:uid="{16907D69-CADA-49DB-B7FC-86541B1AEBAD}"/>
    <cellStyle name="Comma 15 2 2 8 2" xfId="17371" xr:uid="{C6B91269-81AC-4A6B-8624-56F214BC6A48}"/>
    <cellStyle name="Comma 15 2 2 8 3" xfId="24378" xr:uid="{430E031F-AD63-4FC0-A410-0BD2C54E1305}"/>
    <cellStyle name="Comma 15 2 2 8 4" xfId="39257" xr:uid="{57F79AF7-F4DA-4C52-924E-268B795BD41E}"/>
    <cellStyle name="Comma 15 2 2 9" xfId="16018" xr:uid="{28E4CB30-558C-43A2-BF55-5BAC61D207F2}"/>
    <cellStyle name="Comma 15 2 3" xfId="481" xr:uid="{00000000-0005-0000-0000-0000E0010000}"/>
    <cellStyle name="Comma 15 2 3 2" xfId="5055" xr:uid="{58793EF4-CBF2-458E-9C50-07B7E7005458}"/>
    <cellStyle name="Comma 15 2 3 2 2" xfId="10457" xr:uid="{8C7539D9-E768-47CD-A850-F42CBD7D3853}"/>
    <cellStyle name="Comma 15 2 3 2 2 2" xfId="20970" xr:uid="{E1B2D952-6237-4931-8A48-5A953693E3F0}"/>
    <cellStyle name="Comma 15 2 3 2 2 3" xfId="27871" xr:uid="{20E88BF8-930A-4626-A072-F6DCC158A3E1}"/>
    <cellStyle name="Comma 15 2 3 2 2 4" xfId="42758" xr:uid="{0FCEFC4A-C243-4017-952A-084AE6D70389}"/>
    <cellStyle name="Comma 15 2 3 2 3" xfId="15156" xr:uid="{F59339FE-7A9C-4795-BF1B-12A62C0BBA02}"/>
    <cellStyle name="Comma 15 2 3 2 3 2" xfId="23011" xr:uid="{205D6B8A-08AC-4543-95AB-7081F41DCD7F}"/>
    <cellStyle name="Comma 15 2 3 2 3 3" xfId="29866" xr:uid="{1DD7F0BC-2F06-4F70-AFD1-55CDD28B5112}"/>
    <cellStyle name="Comma 15 2 3 2 3 4" xfId="44749" xr:uid="{55EB054E-2CEC-4D83-878E-168A39C6DC8A}"/>
    <cellStyle name="Comma 15 2 3 2 4" xfId="18308" xr:uid="{C378DBDB-EFB9-4F56-A95A-352EF5F039F0}"/>
    <cellStyle name="Comma 15 2 3 2 5" xfId="25285" xr:uid="{F8E8BFFB-689C-4524-8824-771E4DC200CD}"/>
    <cellStyle name="Comma 15 2 3 2 6" xfId="30668" xr:uid="{73CA330A-D26A-423C-99C9-A8B9EA3B9950}"/>
    <cellStyle name="Comma 15 2 3 2 7" xfId="40163" xr:uid="{5DD3E3BB-FF45-4334-BA99-4B74BDE8A2FF}"/>
    <cellStyle name="Comma 15 2 3 3" xfId="7243" xr:uid="{88D6D8DC-0904-44AE-9B34-B4638C9131F8}"/>
    <cellStyle name="Comma 15 2 3 3 2" xfId="12529" xr:uid="{34AE634F-1109-467F-93BC-AF0BD1894ACC}"/>
    <cellStyle name="Comma 15 2 3 3 2 2" xfId="21959" xr:uid="{63060A1D-9A49-4C1D-925B-74D5A6D17D38}"/>
    <cellStyle name="Comma 15 2 3 3 2 3" xfId="28842" xr:uid="{1EAC646C-D9B9-4966-B2A7-A2DE6DDC8554}"/>
    <cellStyle name="Comma 15 2 3 3 2 4" xfId="43731" xr:uid="{EF12757A-919F-4315-B473-43BA7EACB1AF}"/>
    <cellStyle name="Comma 15 2 3 3 3" xfId="19308" xr:uid="{7BD93935-6657-49FF-9572-88153E4C050A}"/>
    <cellStyle name="Comma 15 2 3 3 4" xfId="26258" xr:uid="{C2E6C1E9-CADB-4BCF-8E54-3FCB94C73CDD}"/>
    <cellStyle name="Comma 15 2 3 3 5" xfId="41133" xr:uid="{D7015B43-2276-46AE-B82D-B6E2718F1F6A}"/>
    <cellStyle name="Comma 15 2 3 4" xfId="9171" xr:uid="{234AA7E4-382E-4A81-9419-2C930D4CF322}"/>
    <cellStyle name="Comma 15 2 3 5" xfId="8386" xr:uid="{165688A8-4203-48D6-880F-D811A1481B7F}"/>
    <cellStyle name="Comma 15 2 3 5 2" xfId="19774" xr:uid="{9EEFC37B-894C-432B-9700-6725E847A48E}"/>
    <cellStyle name="Comma 15 2 3 5 3" xfId="26710" xr:uid="{449CE7C5-382E-4FD3-9F9E-680415A6F17C}"/>
    <cellStyle name="Comma 15 2 3 5 4" xfId="41586" xr:uid="{C57DE60C-D968-4343-94F1-AE70E92BFECC}"/>
    <cellStyle name="Comma 15 2 3 6" xfId="13709" xr:uid="{C80C0C4D-763C-4B9A-963F-F84464F2B38E}"/>
    <cellStyle name="Comma 15 2 3 6 2" xfId="22450" xr:uid="{0C938A80-EEE3-45A9-8206-578763800A5F}"/>
    <cellStyle name="Comma 15 2 3 6 3" xfId="29318" xr:uid="{F9E613EC-0D71-4266-83E8-FF8598AAAE16}"/>
    <cellStyle name="Comma 15 2 3 6 4" xfId="44203" xr:uid="{515C649A-0F7E-45CC-970E-9E6374C00B1A}"/>
    <cellStyle name="Comma 15 2 3 7" xfId="3522" xr:uid="{4FFD3D28-2FC8-489E-96D1-175F410B5459}"/>
    <cellStyle name="Comma 15 2 3 8" xfId="30667" xr:uid="{24333C96-8FE5-4AE7-A7B6-CFA0AC1C6988}"/>
    <cellStyle name="Comma 15 2 4" xfId="4006" xr:uid="{13C96154-6B52-415E-B365-6DB778D65813}"/>
    <cellStyle name="Comma 15 2 4 2" xfId="9617" xr:uid="{941D9AD8-B3EF-4A15-87CE-4E89BB855E4D}"/>
    <cellStyle name="Comma 15 2 4 2 2" xfId="20577" xr:uid="{8A24555B-6970-4EB2-8C27-F9362D710F65}"/>
    <cellStyle name="Comma 15 2 4 2 3" xfId="27495" xr:uid="{95942C3B-6AF3-4CF5-BB3A-E424D7F90569}"/>
    <cellStyle name="Comma 15 2 4 2 4" xfId="42382" xr:uid="{77CE9B96-558D-4974-BF7F-D443D6D14976}"/>
    <cellStyle name="Comma 15 2 4 3" xfId="14443" xr:uid="{325C3116-4FC2-45A8-B171-5DE9F904A41E}"/>
    <cellStyle name="Comma 15 2 4 3 2" xfId="22732" xr:uid="{E1EB2D96-16CB-487C-AEF4-D57031B7E6DF}"/>
    <cellStyle name="Comma 15 2 4 3 3" xfId="29592" xr:uid="{01FFE209-E0CF-4C2D-97CD-E8BAFC6C305E}"/>
    <cellStyle name="Comma 15 2 4 3 4" xfId="44476" xr:uid="{7B5787F2-8DD0-4A15-9B9F-20B79C4536B7}"/>
    <cellStyle name="Comma 15 2 4 4" xfId="17866" xr:uid="{456E8FE1-B1B5-444B-8B11-341E2F10A362}"/>
    <cellStyle name="Comma 15 2 4 5" xfId="24865" xr:uid="{B8B231D3-50AF-4A7F-BD87-12432C684851}"/>
    <cellStyle name="Comma 15 2 4 6" xfId="30669" xr:uid="{9A1FAC20-4898-4134-ABA0-22B80B162105}"/>
    <cellStyle name="Comma 15 2 4 7" xfId="39744" xr:uid="{31AD4926-3109-4105-BFA2-9F96CE05ED05}"/>
    <cellStyle name="Comma 15 2 5" xfId="5919" xr:uid="{FFE44CFC-008C-43DB-B35A-4C183FB87680}"/>
    <cellStyle name="Comma 15 2 5 2" xfId="11215" xr:uid="{EF339F5F-AD01-42CE-B093-E431F20C7DB7}"/>
    <cellStyle name="Comma 15 2 5 2 2" xfId="21380" xr:uid="{201F2C21-8285-401E-B364-BAFAF5A18154}"/>
    <cellStyle name="Comma 15 2 5 2 3" xfId="28277" xr:uid="{EFFE71D7-62BD-4118-A8A7-225DE5AB165D}"/>
    <cellStyle name="Comma 15 2 5 2 4" xfId="43166" xr:uid="{BDEE873E-00AE-4926-8919-47646BB0A9BC}"/>
    <cellStyle name="Comma 15 2 5 3" xfId="18733" xr:uid="{2C687A97-5041-4B81-9029-723C55857BB1}"/>
    <cellStyle name="Comma 15 2 5 4" xfId="25692" xr:uid="{ED596F3D-1BF2-42A4-9E0A-5178C46738CA}"/>
    <cellStyle name="Comma 15 2 5 5" xfId="32690" xr:uid="{9F5875F3-364D-43F3-9EA3-18D3A5475B75}"/>
    <cellStyle name="Comma 15 2 5 6" xfId="40569" xr:uid="{904599B0-2AE7-4645-BEF5-ECF0F7FDB416}"/>
    <cellStyle name="Comma 15 2 6" xfId="8662" xr:uid="{E5A18378-739D-4F7E-8218-767602DCF168}"/>
    <cellStyle name="Comma 15 2 7" xfId="7626" xr:uid="{A07CA698-FF16-40D2-BC26-83A5E93D54D1}"/>
    <cellStyle name="Comma 15 2 7 2" xfId="19474" xr:uid="{342F7593-A6D4-4835-9C45-5860EE2D0564}"/>
    <cellStyle name="Comma 15 2 7 3" xfId="26419" xr:uid="{04575CC5-FBB8-4D01-AE48-1C18F861677B}"/>
    <cellStyle name="Comma 15 2 7 4" xfId="41294" xr:uid="{9080E97B-22B6-478C-AD17-285FDB29A205}"/>
    <cellStyle name="Comma 15 2 8" xfId="12990" xr:uid="{3109A5C4-86A1-4924-816D-4E89F1E44307}"/>
    <cellStyle name="Comma 15 2 8 2" xfId="22164" xr:uid="{48F66FD5-C6E5-40D7-9F84-0CA017558429}"/>
    <cellStyle name="Comma 15 2 8 3" xfId="29038" xr:uid="{671AB689-BAC9-432F-82E0-00E36D66B69F}"/>
    <cellStyle name="Comma 15 2 8 4" xfId="43926" xr:uid="{E592E93A-27CF-4267-A0F4-AD81A0C67212}"/>
    <cellStyle name="Comma 15 2 9" xfId="2943" xr:uid="{B60B6F25-91A3-4DB2-97E6-62E7BF9D50DA}"/>
    <cellStyle name="Comma 15 3" xfId="482" xr:uid="{00000000-0005-0000-0000-0000E1010000}"/>
    <cellStyle name="Comma 15 3 10" xfId="30670" xr:uid="{CB56A9DA-3A12-4B42-9EA8-4CDD9F47533D}"/>
    <cellStyle name="Comma 15 3 2" xfId="483" xr:uid="{00000000-0005-0000-0000-0000E2010000}"/>
    <cellStyle name="Comma 15 3 2 2" xfId="5394" xr:uid="{55A88F76-A7DC-4A5A-BB65-6BD38BF62E79}"/>
    <cellStyle name="Comma 15 3 2 2 2" xfId="10786" xr:uid="{B45C8B68-691D-4B68-9AE2-00DC3E12BD62}"/>
    <cellStyle name="Comma 15 3 2 2 2 2" xfId="21099" xr:uid="{89E2C95D-43C3-4BF8-8B54-7165D1E455D1}"/>
    <cellStyle name="Comma 15 3 2 2 2 3" xfId="27997" xr:uid="{42B3E69F-977B-41EE-8FFD-BC104455A0A0}"/>
    <cellStyle name="Comma 15 3 2 2 2 4" xfId="42885" xr:uid="{F9CFEF9F-FB94-4290-983C-315DD9CF9EA5}"/>
    <cellStyle name="Comma 15 3 2 2 3" xfId="15499" xr:uid="{8122FFD6-759D-45E8-9440-680ECC9B4350}"/>
    <cellStyle name="Comma 15 3 2 2 3 2" xfId="23149" xr:uid="{F9B496DC-E494-4362-8AED-9EEA71DBB36A}"/>
    <cellStyle name="Comma 15 3 2 2 3 3" xfId="30003" xr:uid="{FED62943-CDC8-48B9-9E90-E7AB6BF2F4F6}"/>
    <cellStyle name="Comma 15 3 2 2 3 4" xfId="44886" xr:uid="{27756547-73CC-49C7-9206-B3970C661213}"/>
    <cellStyle name="Comma 15 3 2 2 4" xfId="18443" xr:uid="{B519AF9C-F2EF-416B-A3F9-B7E868C6D09A}"/>
    <cellStyle name="Comma 15 3 2 2 5" xfId="25419" xr:uid="{219FBD34-1257-4B33-B3D4-498CE40AB33E}"/>
    <cellStyle name="Comma 15 3 2 2 6" xfId="40297" xr:uid="{0E80F535-E20E-48DA-B2F1-5AF0A01E687F}"/>
    <cellStyle name="Comma 15 3 2 3" xfId="9243" xr:uid="{16E04308-278C-4BAA-BDC5-BCECF5FAC9DB}"/>
    <cellStyle name="Comma 15 3 2 3 2" xfId="20345" xr:uid="{8155E587-0E1C-4D36-A591-5CBF495CAD00}"/>
    <cellStyle name="Comma 15 3 2 3 3" xfId="27273" xr:uid="{F48F4A91-9E83-487A-9BFB-1FB879EB431E}"/>
    <cellStyle name="Comma 15 3 2 3 4" xfId="42154" xr:uid="{D08C93E4-89D1-45D5-A8A9-9B979091BF79}"/>
    <cellStyle name="Comma 15 3 2 4" xfId="14052" xr:uid="{CB9C0BCD-61BD-4F07-B992-6721C71ECC96}"/>
    <cellStyle name="Comma 15 3 2 4 2" xfId="22591" xr:uid="{1E77C736-6E19-4939-91FF-20AE1AA029DB}"/>
    <cellStyle name="Comma 15 3 2 4 3" xfId="29455" xr:uid="{FA831121-D90D-4525-B55A-CB6C686455B9}"/>
    <cellStyle name="Comma 15 3 2 4 4" xfId="44340" xr:uid="{D5EA62BF-D7BA-4AF3-8FEC-2A9776B780F8}"/>
    <cellStyle name="Comma 15 3 2 5" xfId="3598" xr:uid="{F35BDDE2-D532-4E55-99CD-232F29F8143A}"/>
    <cellStyle name="Comma 15 3 2 5 2" xfId="17650" xr:uid="{EE0DFEC9-F80A-407E-9F29-96A75B783DDB}"/>
    <cellStyle name="Comma 15 3 2 5 3" xfId="24655" xr:uid="{FD8A93B4-3FEB-45F9-8F27-AF300BA681AF}"/>
    <cellStyle name="Comma 15 3 2 5 4" xfId="39534" xr:uid="{5DD687BD-980D-4F92-BCCC-B1BEBFD1984A}"/>
    <cellStyle name="Comma 15 3 2 6" xfId="16019" xr:uid="{57C6DAAF-96BE-470E-AD78-779C94B8F789}"/>
    <cellStyle name="Comma 15 3 2 7" xfId="30671" xr:uid="{684A378B-BE9F-41EE-81CD-A061CF531C2C}"/>
    <cellStyle name="Comma 15 3 3" xfId="4701" xr:uid="{3E4085D7-036C-481B-826E-AF782B45E73D}"/>
    <cellStyle name="Comma 15 3 3 2" xfId="10259" xr:uid="{B031B150-A37B-43DF-BAD9-83BCEF84A340}"/>
    <cellStyle name="Comma 15 3 3 2 2" xfId="20880" xr:uid="{C9F0A970-6391-47F3-ADB0-14F09392D7C3}"/>
    <cellStyle name="Comma 15 3 3 2 3" xfId="27784" xr:uid="{6B6A48CF-EB11-4AB6-851D-07A4047BEEA7}"/>
    <cellStyle name="Comma 15 3 3 2 4" xfId="42671" xr:uid="{2B0C51E8-A84A-48BA-985C-27BDE82EB692}"/>
    <cellStyle name="Comma 15 3 3 3" xfId="14785" xr:uid="{6E9A9F30-AC67-4D99-9393-9FB01782AA54}"/>
    <cellStyle name="Comma 15 3 3 3 2" xfId="22868" xr:uid="{0E8C6C35-4113-4B92-94D6-A7D3909662BC}"/>
    <cellStyle name="Comma 15 3 3 3 3" xfId="29729" xr:uid="{F1C35297-9281-458B-B4B7-72D2EEBA4284}"/>
    <cellStyle name="Comma 15 3 3 3 4" xfId="44612" xr:uid="{4DD7DB0A-8118-42AB-A82A-9BED7F310FB2}"/>
    <cellStyle name="Comma 15 3 3 4" xfId="18175" xr:uid="{9E54797F-27D8-4723-98B1-133003C7E35E}"/>
    <cellStyle name="Comma 15 3 3 5" xfId="25154" xr:uid="{41CB04A5-FA5A-43A4-98A0-F290D673824C}"/>
    <cellStyle name="Comma 15 3 3 6" xfId="33392" xr:uid="{8BB39615-E840-49F3-B762-5EF01293EF0C}"/>
    <cellStyle name="Comma 15 3 3 7" xfId="40033" xr:uid="{3B61D95F-5410-4176-9A99-C26CB52EA6CD}"/>
    <cellStyle name="Comma 15 3 4" xfId="4284" xr:uid="{7182653C-AE6A-40C6-9C36-C01CBBC10BCE}"/>
    <cellStyle name="Comma 15 3 4 2" xfId="9876" xr:uid="{FE439023-242B-4939-8BD3-96DD0862592D}"/>
    <cellStyle name="Comma 15 3 5" xfId="6093" xr:uid="{9B81F3C6-62FF-4038-ABBA-FFD40E72F6A6}"/>
    <cellStyle name="Comma 15 3 5 2" xfId="11389" xr:uid="{FB96BD7E-6034-4A71-A437-9DB8F8EE7F75}"/>
    <cellStyle name="Comma 15 3 5 2 2" xfId="21488" xr:uid="{5927B0BC-CBE2-4938-B7D3-51085D57D092}"/>
    <cellStyle name="Comma 15 3 5 2 3" xfId="28384" xr:uid="{65020573-B5E4-425E-B74C-CD38F0E88B44}"/>
    <cellStyle name="Comma 15 3 5 2 4" xfId="43273" xr:uid="{43270383-8190-4D0A-86C6-DBD00BC511C2}"/>
    <cellStyle name="Comma 15 3 5 3" xfId="18841" xr:uid="{62FADF8B-BA88-436D-AD58-999D8F3612B5}"/>
    <cellStyle name="Comma 15 3 5 4" xfId="25799" xr:uid="{EBB0FBD0-A85C-4D0B-A609-F4EBDFA9A83B}"/>
    <cellStyle name="Comma 15 3 5 5" xfId="40676" xr:uid="{36F1740A-FBEA-44EC-868F-3A6E956E7EE2}"/>
    <cellStyle name="Comma 15 3 6" xfId="8735" xr:uid="{5BE6E364-3B72-4CEC-8FD8-87A090351F5A}"/>
    <cellStyle name="Comma 15 3 7" xfId="7974" xr:uid="{9818C20E-F73E-4F28-B51A-6BD3B52D481E}"/>
    <cellStyle name="Comma 15 3 7 2" xfId="19607" xr:uid="{79882D84-C08C-48F0-AE03-BA5DCC1F3023}"/>
    <cellStyle name="Comma 15 3 7 3" xfId="26551" xr:uid="{A98EB089-6DC6-40F7-9980-CA710AD2A1B2}"/>
    <cellStyle name="Comma 15 3 7 4" xfId="41427" xr:uid="{7D827D71-E132-44D3-B5C6-75CE2D7F4190}"/>
    <cellStyle name="Comma 15 3 8" xfId="13338" xr:uid="{715EDFDD-22DD-4F64-9C9C-7D46A9A29FB7}"/>
    <cellStyle name="Comma 15 3 8 2" xfId="22307" xr:uid="{60499A2F-97C3-4408-A642-69DEB834C239}"/>
    <cellStyle name="Comma 15 3 8 3" xfId="29179" xr:uid="{586CCF58-A46F-440E-9D31-BA6A5B657D29}"/>
    <cellStyle name="Comma 15 3 8 4" xfId="44065" xr:uid="{EB0307DB-8BD9-406F-9942-28012D50DC30}"/>
    <cellStyle name="Comma 15 3 9" xfId="3046" xr:uid="{C7DD5EF5-FFFC-462D-AB07-5E68F967FDB5}"/>
    <cellStyle name="Comma 15 3 9 2" xfId="15787" xr:uid="{0F5556EC-56FE-471E-81AF-D37A838F5949}"/>
    <cellStyle name="Comma 15 4" xfId="484" xr:uid="{00000000-0005-0000-0000-0000E3010000}"/>
    <cellStyle name="Comma 15 4 2" xfId="5056" xr:uid="{F9B09740-CE52-454C-8067-E5DE1B2D431E}"/>
    <cellStyle name="Comma 15 4 2 2" xfId="10458" xr:uid="{3605ED96-ACAA-447F-B0D2-8823A4CF5675}"/>
    <cellStyle name="Comma 15 4 2 2 2" xfId="20971" xr:uid="{C4245B70-CE23-4500-9DFF-5AF9079CC58E}"/>
    <cellStyle name="Comma 15 4 2 2 3" xfId="27872" xr:uid="{906981A2-D43A-410E-8C66-DE51A0E8AE6E}"/>
    <cellStyle name="Comma 15 4 2 2 4" xfId="42759" xr:uid="{7312D4F3-59F4-4721-AB53-635DE194900C}"/>
    <cellStyle name="Comma 15 4 2 3" xfId="15157" xr:uid="{24679D1A-C38C-43ED-B4C8-443A058F0643}"/>
    <cellStyle name="Comma 15 4 2 3 2" xfId="23012" xr:uid="{4AC204A8-192D-4476-84B2-22CCE5036945}"/>
    <cellStyle name="Comma 15 4 2 3 3" xfId="29867" xr:uid="{A602CB66-F615-4522-9A9F-901845800433}"/>
    <cellStyle name="Comma 15 4 2 3 4" xfId="44750" xr:uid="{83FE4CC7-2C98-480A-B3CC-7D9F56263995}"/>
    <cellStyle name="Comma 15 4 2 4" xfId="18309" xr:uid="{07FBA06F-A304-47FD-A006-F1966FF628BC}"/>
    <cellStyle name="Comma 15 4 2 5" xfId="25286" xr:uid="{C7C9C11A-535E-4382-984F-B2A1D31D8227}"/>
    <cellStyle name="Comma 15 4 2 6" xfId="30672" xr:uid="{936E6AA7-8D79-4173-9F86-C1B80EB3913B}"/>
    <cellStyle name="Comma 15 4 2 7" xfId="40164" xr:uid="{F37D4F74-3917-4BF8-8D2D-E97684E35474}"/>
    <cellStyle name="Comma 15 4 3" xfId="7244" xr:uid="{D550E1E1-D61A-4415-8B09-AC41020F54E0}"/>
    <cellStyle name="Comma 15 4 3 2" xfId="12530" xr:uid="{48419750-2220-4B47-9C09-9E4791252A78}"/>
    <cellStyle name="Comma 15 4 3 2 2" xfId="21960" xr:uid="{1EA3631B-BAEF-4A36-BFA2-7082E0C2A0B9}"/>
    <cellStyle name="Comma 15 4 3 2 3" xfId="28843" xr:uid="{D4134F8E-A7D8-47A7-811C-1B6DB83EC43A}"/>
    <cellStyle name="Comma 15 4 3 2 4" xfId="43732" xr:uid="{38690F5E-6430-4F4A-AC9C-405FD188EF52}"/>
    <cellStyle name="Comma 15 4 3 3" xfId="19309" xr:uid="{4884B171-4ABE-4ABB-8FCE-152E06DD2806}"/>
    <cellStyle name="Comma 15 4 3 4" xfId="26259" xr:uid="{71DE36AC-227D-4EC2-954A-D0B871EFF078}"/>
    <cellStyle name="Comma 15 4 3 5" xfId="41134" xr:uid="{F63E478F-9C1E-421C-B3BF-573064A98B93}"/>
    <cellStyle name="Comma 15 4 4" xfId="8388" xr:uid="{19783121-133C-4B11-893F-5C096C99A30E}"/>
    <cellStyle name="Comma 15 4 4 2" xfId="19775" xr:uid="{1209328E-6545-407F-B8EA-9DA2215BC1A6}"/>
    <cellStyle name="Comma 15 4 4 3" xfId="26711" xr:uid="{2674AD34-990B-4331-85ED-7B3F96ACF7CF}"/>
    <cellStyle name="Comma 15 4 4 4" xfId="41587" xr:uid="{AA9A7EBB-C09F-40A6-8152-38A3C47C10A8}"/>
    <cellStyle name="Comma 15 4 5" xfId="13710" xr:uid="{232E1E87-73C3-473F-A760-CBD02329F581}"/>
    <cellStyle name="Comma 15 4 5 2" xfId="22451" xr:uid="{C6BB32CC-68FD-4761-BDAC-FC52E2799544}"/>
    <cellStyle name="Comma 15 4 5 3" xfId="29319" xr:uid="{9988C91C-A632-4147-8E11-E4A518D0FDC9}"/>
    <cellStyle name="Comma 15 4 5 4" xfId="44204" xr:uid="{D9BD3748-D8D5-48B1-AC05-0B329FBF1959}"/>
    <cellStyle name="Comma 15 4 6" xfId="3201" xr:uid="{7A9DFF5B-DE2D-4601-BC07-52197BE9A1AD}"/>
    <cellStyle name="Comma 15 4 6 2" xfId="17372" xr:uid="{07B4D33E-2FAF-4B0C-998F-C47ED855FC7F}"/>
    <cellStyle name="Comma 15 4 6 3" xfId="24379" xr:uid="{5B8A5F0A-E134-4749-81FF-4D05B2FCA016}"/>
    <cellStyle name="Comma 15 4 6 4" xfId="39258" xr:uid="{3C1C7D95-AD9E-4C0C-B015-2CEB40989C3E}"/>
    <cellStyle name="Comma 15 4 7" xfId="16020" xr:uid="{DB43964D-DAE3-4C6C-9307-B9DD9934FED3}"/>
    <cellStyle name="Comma 15 5" xfId="485" xr:uid="{00000000-0005-0000-0000-0000E4010000}"/>
    <cellStyle name="Comma 15 5 2" xfId="9082" xr:uid="{9800EDC0-1685-4B51-BAC8-32662AA74B22}"/>
    <cellStyle name="Comma 15 5 3" xfId="12991" xr:uid="{C363EE39-BB8D-426E-9A6F-5633FB7FC322}"/>
    <cellStyle name="Comma 15 5 3 2" xfId="22165" xr:uid="{8400497B-C436-4C3A-852C-A92CE09DE222}"/>
    <cellStyle name="Comma 15 5 3 3" xfId="29039" xr:uid="{6500E101-717B-471D-9B03-576A0A86F8A6}"/>
    <cellStyle name="Comma 15 5 3 4" xfId="43927" xr:uid="{11E2B68A-0491-4B95-8238-98D87AB63878}"/>
    <cellStyle name="Comma 15 5 4" xfId="3438" xr:uid="{5C7A156A-0B2C-448A-AC66-C2CAB3720906}"/>
    <cellStyle name="Comma 15 5 5" xfId="30673" xr:uid="{004A9D00-097D-4B59-B855-A35A84924BE4}"/>
    <cellStyle name="Comma 15 6" xfId="3700" xr:uid="{7727F735-22DE-4911-9AF3-3F885931CCE6}"/>
    <cellStyle name="Comma 15 6 2" xfId="9346" xr:uid="{A39CB33A-7295-4467-9C7C-FAB46A8C1770}"/>
    <cellStyle name="Comma 15 6 3" xfId="32689" xr:uid="{4EFE87EA-5AA8-4080-80C8-2C1F340B54AF}"/>
    <cellStyle name="Comma 15 7" xfId="3851" xr:uid="{9BB39C90-AE81-41B5-9CF0-63B2E5F0FD13}"/>
    <cellStyle name="Comma 15 7 2" xfId="9471" xr:uid="{D772B731-610C-49CD-9F9A-66522D5FF815}"/>
    <cellStyle name="Comma 15 7 2 2" xfId="20487" xr:uid="{B15ADA5A-2A52-44BC-AA3C-AD215CC136E9}"/>
    <cellStyle name="Comma 15 7 2 3" xfId="27405" xr:uid="{CAA229ED-383C-44FB-A53F-BD3A1C1710FB}"/>
    <cellStyle name="Comma 15 7 2 4" xfId="42294" xr:uid="{E722673C-8921-424E-96E2-CFA6CE627F39}"/>
    <cellStyle name="Comma 15 7 3" xfId="17778" xr:uid="{C1B0142C-43B3-4FBE-AE27-74A13C9BEF48}"/>
    <cellStyle name="Comma 15 7 4" xfId="24778" xr:uid="{623B6E67-F126-45E9-887C-EC5487FDD758}"/>
    <cellStyle name="Comma 15 7 5" xfId="33848" xr:uid="{55EE4BBF-E15C-4723-A766-17669C69862A}"/>
    <cellStyle name="Comma 15 7 6" xfId="39657" xr:uid="{625BDF9A-860C-45AB-B148-CDA87E4B19B4}"/>
    <cellStyle name="Comma 15 8" xfId="5453" xr:uid="{6570D3E0-9971-497C-97EF-DE52A9AD27CE}"/>
    <cellStyle name="Comma 15 8 2" xfId="10830" xr:uid="{672695A8-F90F-4EF5-B927-85357822C95F}"/>
    <cellStyle name="Comma 15 9" xfId="5752" xr:uid="{FE953E4B-CA22-48F8-91A0-9E27E9BD6BEF}"/>
    <cellStyle name="Comma 15 9 2" xfId="11052" xr:uid="{8783302F-59CA-4A74-8523-0E32D26B0524}"/>
    <cellStyle name="Comma 15 9 2 2" xfId="21280" xr:uid="{55FEA542-2D55-4247-8E09-88EAE98254AA}"/>
    <cellStyle name="Comma 15 9 2 3" xfId="28177" xr:uid="{32D7280B-7DA5-44CE-B5C1-46435DA768D5}"/>
    <cellStyle name="Comma 15 9 2 4" xfId="43066" xr:uid="{73807F0F-C403-4DC4-9167-9736121349B5}"/>
    <cellStyle name="Comma 15 9 3" xfId="18630" xr:uid="{1B7D402E-980C-4451-A848-5F9D842D0BC4}"/>
    <cellStyle name="Comma 15 9 4" xfId="25591" xr:uid="{775DE8A4-EC01-443C-A4E7-E63F8B2D311C}"/>
    <cellStyle name="Comma 15 9 5" xfId="40469" xr:uid="{CE1656F3-EFAD-42D2-BE24-836B3C610C82}"/>
    <cellStyle name="Comma 150" xfId="18217" xr:uid="{9D7A0646-45BF-4826-B871-3B656D76C3C8}"/>
    <cellStyle name="Comma 151" xfId="15972" xr:uid="{71E8CE89-EB5B-412C-9B31-EBB44078A0EC}"/>
    <cellStyle name="Comma 152" xfId="23237" xr:uid="{289F5010-243C-4D7C-8146-E3DAE09DB24A}"/>
    <cellStyle name="Comma 153" xfId="20351" xr:uid="{DD7984B2-2451-4F0E-AFD9-43E485984060}"/>
    <cellStyle name="Comma 154" xfId="23510" xr:uid="{12F38870-A21E-4564-8258-F98F4E5AD32D}"/>
    <cellStyle name="Comma 155" xfId="23843" xr:uid="{661F5035-D55D-4E95-83DF-FEA4B7E0F6E0}"/>
    <cellStyle name="Comma 156" xfId="25566" xr:uid="{F6209E6F-31A7-45B9-BE44-C7D53F0124BD}"/>
    <cellStyle name="Comma 157" xfId="29504" xr:uid="{B037CCAC-A2D7-45CC-B030-1A12F9BF4632}"/>
    <cellStyle name="Comma 158" xfId="30150" xr:uid="{92BCE569-5076-4DA2-A7FD-3E8394EDA9D4}"/>
    <cellStyle name="Comma 159" xfId="30156" xr:uid="{3906A4E8-8B01-4128-8FEC-528C0E83E773}"/>
    <cellStyle name="Comma 16" xfId="486" xr:uid="{00000000-0005-0000-0000-0000E5010000}"/>
    <cellStyle name="Comma 16 10" xfId="5759" xr:uid="{C321AC6C-94FF-4E74-AEAC-BFCE45124FEA}"/>
    <cellStyle name="Comma 16 10 2" xfId="11059" xr:uid="{90EBACB0-C98C-4DA8-AA5B-6F8847D823A0}"/>
    <cellStyle name="Comma 16 11" xfId="5686" xr:uid="{2B7EEF8B-BEEA-46A7-9A33-A016AFA20B6B}"/>
    <cellStyle name="Comma 16 11 2" xfId="10993" xr:uid="{AD6681BA-95DB-401B-AE22-15F721FEE78F}"/>
    <cellStyle name="Comma 16 11 2 2" xfId="21257" xr:uid="{8E8ABF61-F641-4F14-8988-88828E36F8D9}"/>
    <cellStyle name="Comma 16 11 2 3" xfId="28155" xr:uid="{9AEBD7CC-8155-464B-8AF7-02C320A3D91C}"/>
    <cellStyle name="Comma 16 11 2 4" xfId="43043" xr:uid="{1C2BE04E-459E-4E85-B37D-5B889169BFFC}"/>
    <cellStyle name="Comma 16 11 3" xfId="18602" xr:uid="{6F1C31C2-E278-4BA5-A933-8A71291AA6C3}"/>
    <cellStyle name="Comma 16 11 4" xfId="25569" xr:uid="{6A3CC960-B254-4053-A412-CF765D329D7C}"/>
    <cellStyle name="Comma 16 11 5" xfId="40447" xr:uid="{4B1E5C3E-ABB4-4D58-B61E-ADC6A39B8D1C}"/>
    <cellStyle name="Comma 16 12" xfId="7333" xr:uid="{76BAE658-D176-4B32-A4B2-5DFE48FF4801}"/>
    <cellStyle name="Comma 16 12 2" xfId="19365" xr:uid="{605D72F5-A751-4192-AB6A-C668ED7C1BFE}"/>
    <cellStyle name="Comma 16 12 3" xfId="26313" xr:uid="{4543FBB4-4122-421A-A6D6-8C89A255F335}"/>
    <cellStyle name="Comma 16 12 4" xfId="41188" xr:uid="{2190F59D-E2FB-40CB-A8EE-03FBCCC81F29}"/>
    <cellStyle name="Comma 16 13" xfId="12694" xr:uid="{5659DB7A-9BD9-496E-BD69-C0FD6FD2FD12}"/>
    <cellStyle name="Comma 16 13 2" xfId="22055" xr:uid="{49C4C460-4318-4CAD-AEC9-3F01F6DC3D8B}"/>
    <cellStyle name="Comma 16 13 3" xfId="28931" xr:uid="{324AD490-8953-4279-BA32-0304E095DAA7}"/>
    <cellStyle name="Comma 16 13 4" xfId="43820" xr:uid="{C45E6558-71E3-427C-B5C6-F2813BCE93F6}"/>
    <cellStyle name="Comma 16 14" xfId="2459" xr:uid="{2AA7C0D9-696D-4441-AAD7-D7C8706E6895}"/>
    <cellStyle name="Comma 16 14 2" xfId="15740" xr:uid="{7063BB7E-8796-478A-90E6-0F39CF95081D}"/>
    <cellStyle name="Comma 16 14 3" xfId="16932" xr:uid="{29FF98AD-6C15-42C9-9ECB-34B64D5984A2}"/>
    <cellStyle name="Comma 16 14 4" xfId="23940" xr:uid="{E7D13E6D-FAC4-4A8A-8349-40D074395A69}"/>
    <cellStyle name="Comma 16 14 5" xfId="38820" xr:uid="{0E8E391E-5051-4C6A-88FC-93AEEC7992C4}"/>
    <cellStyle name="Comma 16 15" xfId="16021" xr:uid="{0376E926-A602-4654-8392-78E250176591}"/>
    <cellStyle name="Comma 16 16" xfId="23298" xr:uid="{C9651F0E-FB00-4F22-A255-C9781B8E5EE2}"/>
    <cellStyle name="Comma 16 17" xfId="15824" xr:uid="{B9DB6DFD-781F-44BD-BB14-F8A531AD399C}"/>
    <cellStyle name="Comma 16 2" xfId="487" xr:uid="{00000000-0005-0000-0000-0000E6010000}"/>
    <cellStyle name="Comma 16 2 10" xfId="6406" xr:uid="{3DCB0D6A-D473-4215-8914-878714E0492E}"/>
    <cellStyle name="Comma 16 2 10 2" xfId="11694" xr:uid="{8F7ADE7B-17F7-4F52-85E0-DB27986A7158}"/>
    <cellStyle name="Comma 16 2 10 2 2" xfId="21663" xr:uid="{BC45BDA5-EB1F-4EB4-AFD2-297DAA5D355C}"/>
    <cellStyle name="Comma 16 2 10 2 3" xfId="28558" xr:uid="{2A812572-B740-4C5B-A74D-D3A17D4D314A}"/>
    <cellStyle name="Comma 16 2 10 2 4" xfId="43445" xr:uid="{BA3D4961-C70D-4371-9A57-5428B6923C28}"/>
    <cellStyle name="Comma 16 2 10 3" xfId="19019" xr:uid="{E37A7D1F-D62A-476F-8C11-CBBE93EC117D}"/>
    <cellStyle name="Comma 16 2 10 4" xfId="25973" xr:uid="{8B485318-0165-4A37-830B-3D6F1367170B}"/>
    <cellStyle name="Comma 16 2 10 5" xfId="40850" xr:uid="{9B2F2519-763D-42FD-810A-F77EF1CF4260}"/>
    <cellStyle name="Comma 16 2 11" xfId="7413" xr:uid="{4A196EB0-4C87-495B-BE0D-FD25CC58789F}"/>
    <cellStyle name="Comma 16 2 11 2" xfId="19399" xr:uid="{4620B78B-FC7B-43AB-93B0-DFA7EBED6DFE}"/>
    <cellStyle name="Comma 16 2 11 3" xfId="26346" xr:uid="{99296DEA-A952-4876-92DB-0669995D0DDF}"/>
    <cellStyle name="Comma 16 2 11 4" xfId="41221" xr:uid="{3CC10665-D614-420B-9198-7E8100C96FEF}"/>
    <cellStyle name="Comma 16 2 12" xfId="12777" xr:uid="{C2CAC71B-9F18-449D-ACB5-D08119C991E4}"/>
    <cellStyle name="Comma 16 2 12 2" xfId="22091" xr:uid="{EEA2BBD1-37D0-4D8E-8F08-4EF00C9D2EF8}"/>
    <cellStyle name="Comma 16 2 12 3" xfId="28965" xr:uid="{8CEB3C29-38AA-4E94-8C61-C0186E2C7951}"/>
    <cellStyle name="Comma 16 2 12 4" xfId="43853" xr:uid="{E60F2748-5106-4029-88AD-F935A63FA5F3}"/>
    <cellStyle name="Comma 16 2 13" xfId="2528" xr:uid="{D19304AB-AA70-4658-950F-2DB1A54488F2}"/>
    <cellStyle name="Comma 16 2 13 2" xfId="15722" xr:uid="{4F924232-B005-4D90-926D-2E3B6AF8B48F}"/>
    <cellStyle name="Comma 16 2 13 3" xfId="16987" xr:uid="{841BA560-0A5A-41DF-945A-58DD35C00204}"/>
    <cellStyle name="Comma 16 2 13 4" xfId="23995" xr:uid="{6184D412-6BCE-46BD-9633-60BAC31B529D}"/>
    <cellStyle name="Comma 16 2 13 5" xfId="38875" xr:uid="{38B1E579-052F-4922-927B-17FE71F95DA6}"/>
    <cellStyle name="Comma 16 2 14" xfId="16022" xr:uid="{1457A42E-1821-48D9-859B-6732A86CB06C}"/>
    <cellStyle name="Comma 16 2 15" xfId="30674" xr:uid="{79A9805B-7306-4505-9C42-DE8478D483F8}"/>
    <cellStyle name="Comma 16 2 2" xfId="488" xr:uid="{00000000-0005-0000-0000-0000E7010000}"/>
    <cellStyle name="Comma 16 2 2 10" xfId="16023" xr:uid="{FE6BA763-62B3-4F8D-92F3-F12DE9B62323}"/>
    <cellStyle name="Comma 16 2 2 11" xfId="30675" xr:uid="{72DCA917-C777-4EC0-AF75-9C72EACDB2D9}"/>
    <cellStyle name="Comma 16 2 2 2" xfId="489" xr:uid="{00000000-0005-0000-0000-0000E8010000}"/>
    <cellStyle name="Comma 16 2 2 2 10" xfId="30676" xr:uid="{64B27808-E708-4B53-83BB-1E3BE679427C}"/>
    <cellStyle name="Comma 16 2 2 2 2" xfId="5340" xr:uid="{EEE7D87A-3F7F-404F-8DCA-B2AD1A814BD4}"/>
    <cellStyle name="Comma 16 2 2 2 2 2" xfId="10732" xr:uid="{D644F438-1EDA-457B-B96F-E54015D8A1C2}"/>
    <cellStyle name="Comma 16 2 2 2 2 2 2" xfId="15445" xr:uid="{04299CD1-B17D-46C8-80DA-BDBBC8EC9888}"/>
    <cellStyle name="Comma 16 2 2 2 2 2 2 2" xfId="23133" xr:uid="{2AAE8C66-A39B-488E-A1B1-447331E7FB0D}"/>
    <cellStyle name="Comma 16 2 2 2 2 2 2 3" xfId="29987" xr:uid="{EED9E042-B40C-49AA-848B-1E485E0B9396}"/>
    <cellStyle name="Comma 16 2 2 2 2 2 2 4" xfId="44871" xr:uid="{CF617349-DE2B-441E-8151-9073A4FDD097}"/>
    <cellStyle name="Comma 16 2 2 2 2 2 3" xfId="21084" xr:uid="{EAE41241-EB94-4EF2-AFCE-AFD6C908AB74}"/>
    <cellStyle name="Comma 16 2 2 2 2 2 4" xfId="27982" xr:uid="{7F8D3670-4416-4964-B945-0859C3AE65B7}"/>
    <cellStyle name="Comma 16 2 2 2 2 2 5" xfId="42870" xr:uid="{046F90E5-9A91-43D1-B2EC-A3EF708BD953}"/>
    <cellStyle name="Comma 16 2 2 2 2 3" xfId="13998" xr:uid="{0C5F2FDE-46B0-4F6C-B6E2-A203A6384DD0}"/>
    <cellStyle name="Comma 16 2 2 2 2 3 2" xfId="22575" xr:uid="{28B8341A-4593-411F-ADB4-D1863037990E}"/>
    <cellStyle name="Comma 16 2 2 2 2 3 3" xfId="29440" xr:uid="{80C7C0E2-3D74-41CF-A5DC-27C27660E162}"/>
    <cellStyle name="Comma 16 2 2 2 2 3 4" xfId="44325" xr:uid="{82063887-384A-4966-876C-0B3815109230}"/>
    <cellStyle name="Comma 16 2 2 2 2 4" xfId="18428" xr:uid="{CDABDBC5-D902-4C36-B81F-A3DBB44C1ACB}"/>
    <cellStyle name="Comma 16 2 2 2 2 5" xfId="25404" xr:uid="{D7D25720-6D50-4F05-99D3-79E72E15841C}"/>
    <cellStyle name="Comma 16 2 2 2 2 6" xfId="30677" xr:uid="{AD143949-78AD-4282-BAC1-F41122E227E1}"/>
    <cellStyle name="Comma 16 2 2 2 2 7" xfId="40282" xr:uid="{893322C3-ECDB-47F7-9CC2-F9003CB371BB}"/>
    <cellStyle name="Comma 16 2 2 2 3" xfId="4653" xr:uid="{AAEBC108-A378-4C4A-9221-99B5A25686B3}"/>
    <cellStyle name="Comma 16 2 2 2 3 2" xfId="10211" xr:uid="{5E6C76BE-2DA5-47CB-9F03-00D488CFFA4B}"/>
    <cellStyle name="Comma 16 2 2 2 3 2 2" xfId="20864" xr:uid="{A2344B3C-48D4-4212-AD69-2709B8511E2F}"/>
    <cellStyle name="Comma 16 2 2 2 3 2 3" xfId="27770" xr:uid="{8090126E-3019-49B2-A536-5B92B3B97CFD}"/>
    <cellStyle name="Comma 16 2 2 2 3 2 4" xfId="42657" xr:uid="{803B19FF-761A-4A5F-A398-06F0FDE4F973}"/>
    <cellStyle name="Comma 16 2 2 2 3 3" xfId="14731" xr:uid="{5E0EFEC9-09FF-41F5-A5C9-A92109D8B431}"/>
    <cellStyle name="Comma 16 2 2 2 3 3 2" xfId="22852" xr:uid="{CDC67C1C-B205-45EE-B5A9-9CF31F9DC0F3}"/>
    <cellStyle name="Comma 16 2 2 2 3 3 3" xfId="29714" xr:uid="{74413EB1-BD72-4525-A7AD-8883714E31F8}"/>
    <cellStyle name="Comma 16 2 2 2 3 3 4" xfId="44597" xr:uid="{41E1233C-870A-4F12-AD6B-9B1EA3AB0B23}"/>
    <cellStyle name="Comma 16 2 2 2 3 4" xfId="18160" xr:uid="{CB39F44A-50E2-480B-9A6B-DE81265E446C}"/>
    <cellStyle name="Comma 16 2 2 2 3 5" xfId="25140" xr:uid="{6EF53848-7F51-4167-8EED-B60D29E74A75}"/>
    <cellStyle name="Comma 16 2 2 2 3 6" xfId="40019" xr:uid="{60E9E3D4-06F5-411C-9FFD-604728EA0971}"/>
    <cellStyle name="Comma 16 2 2 2 4" xfId="6858" xr:uid="{A9E5EA3A-FBED-4E1A-906B-23733C70C27B}"/>
    <cellStyle name="Comma 16 2 2 2 4 2" xfId="12146" xr:uid="{2FEAC73A-D51A-46A8-8C31-049B79207CF4}"/>
    <cellStyle name="Comma 16 2 2 2 4 2 2" xfId="21817" xr:uid="{0861A827-5CE8-400F-A637-8C1A0246E11C}"/>
    <cellStyle name="Comma 16 2 2 2 4 2 3" xfId="28708" xr:uid="{BC27790B-AB53-4F6E-B126-EB30DB41633F}"/>
    <cellStyle name="Comma 16 2 2 2 4 2 4" xfId="43595" xr:uid="{710DCDF7-C6B0-4E3E-BEBC-81C19A134079}"/>
    <cellStyle name="Comma 16 2 2 2 4 3" xfId="19171" xr:uid="{347521E2-E0CC-4D24-A09A-B622EC79711B}"/>
    <cellStyle name="Comma 16 2 2 2 4 4" xfId="26123" xr:uid="{EC2F34A8-8628-4FF8-B49E-558C186F0DFD}"/>
    <cellStyle name="Comma 16 2 2 2 4 5" xfId="40999" xr:uid="{2B2CA6E3-29D2-484B-B6F4-E701E37DA4AD}"/>
    <cellStyle name="Comma 16 2 2 2 5" xfId="8844" xr:uid="{DFDFCC01-A106-4942-927B-30634B0FB319}"/>
    <cellStyle name="Comma 16 2 2 2 5 2" xfId="20061" xr:uid="{AAFE4BFD-C553-4115-8E68-2935E97591B0}"/>
    <cellStyle name="Comma 16 2 2 2 5 3" xfId="26991" xr:uid="{E805D9A4-15AD-4A6E-8D02-866B0EA16B29}"/>
    <cellStyle name="Comma 16 2 2 2 5 4" xfId="41870" xr:uid="{38325EA2-C8AD-4FDB-94F5-2BD061E399F1}"/>
    <cellStyle name="Comma 16 2 2 2 6" xfId="7920" xr:uid="{7B44881C-BD2A-44CF-840B-B88BA4FD1ED0}"/>
    <cellStyle name="Comma 16 2 2 2 6 2" xfId="19591" xr:uid="{BD256D4B-7850-4A31-BF62-B3C8A719F575}"/>
    <cellStyle name="Comma 16 2 2 2 6 3" xfId="26536" xr:uid="{F74973C9-55BD-43CC-A2B2-758906D7079F}"/>
    <cellStyle name="Comma 16 2 2 2 6 4" xfId="41411" xr:uid="{123E51A8-F6EA-439C-9033-CB51704F5170}"/>
    <cellStyle name="Comma 16 2 2 2 7" xfId="13284" xr:uid="{45993CB2-0317-4D30-848D-24A2E890BB16}"/>
    <cellStyle name="Comma 16 2 2 2 7 2" xfId="22292" xr:uid="{5BCEE287-E06B-4035-9A12-99FAA78899DA}"/>
    <cellStyle name="Comma 16 2 2 2 7 3" xfId="29164" xr:uid="{9470AAA7-F62C-4249-9B3D-F3788E2C4524}"/>
    <cellStyle name="Comma 16 2 2 2 7 4" xfId="44050" xr:uid="{F1BC7EA4-2968-412E-9D71-BA8085066425}"/>
    <cellStyle name="Comma 16 2 2 2 8" xfId="3184" xr:uid="{4D05180F-8882-4ADE-BF38-61F469B9BF44}"/>
    <cellStyle name="Comma 16 2 2 2 8 2" xfId="17355" xr:uid="{F807A9EA-7CF8-4114-8C0F-C0717EC43DC0}"/>
    <cellStyle name="Comma 16 2 2 2 8 3" xfId="24362" xr:uid="{AE725CA0-F10B-4A65-9BAB-7CCFF298238F}"/>
    <cellStyle name="Comma 16 2 2 2 8 4" xfId="39241" xr:uid="{382FBBD1-654A-4D1E-88D9-5DFA9F77D333}"/>
    <cellStyle name="Comma 16 2 2 2 9" xfId="16024" xr:uid="{7A048556-C2E2-4213-BF2B-2E780C6EE48E}"/>
    <cellStyle name="Comma 16 2 2 3" xfId="5003" xr:uid="{323915F4-3E9A-4D20-9E6D-97ADAAC7E750}"/>
    <cellStyle name="Comma 16 2 2 3 2" xfId="7190" xr:uid="{3CA5AAC6-B196-4A6A-9281-02FD1AE134E2}"/>
    <cellStyle name="Comma 16 2 2 3 2 2" xfId="12476" xr:uid="{C24BBBC7-38B2-4DD8-96D8-FA351B239268}"/>
    <cellStyle name="Comma 16 2 2 3 2 2 2" xfId="21944" xr:uid="{14923F40-3C2F-4220-A2AD-0972B3AC51A6}"/>
    <cellStyle name="Comma 16 2 2 3 2 2 3" xfId="28828" xr:uid="{C5777C43-0CC1-4244-8D80-8E01ECD7654D}"/>
    <cellStyle name="Comma 16 2 2 3 2 2 4" xfId="43716" xr:uid="{20A951C2-AF4B-4FA3-A292-351FD202B2AB}"/>
    <cellStyle name="Comma 16 2 2 3 2 3" xfId="15103" xr:uid="{D829B1F8-2B3E-4483-9862-2C517F9C7152}"/>
    <cellStyle name="Comma 16 2 2 3 2 3 2" xfId="22996" xr:uid="{4D267900-8F41-4ECF-9B6C-B15C4430D828}"/>
    <cellStyle name="Comma 16 2 2 3 2 3 3" xfId="29852" xr:uid="{34FAC218-CA12-45EC-9676-C8EE0F9CEB01}"/>
    <cellStyle name="Comma 16 2 2 3 2 3 4" xfId="44735" xr:uid="{0F8F42D1-B728-41A4-B754-DEFD76A69EE2}"/>
    <cellStyle name="Comma 16 2 2 3 2 4" xfId="19293" xr:uid="{D111CE03-BB43-4755-BAEA-DBDF208EBE08}"/>
    <cellStyle name="Comma 16 2 2 3 2 5" xfId="26244" xr:uid="{EFCEAB45-171A-4061-B21C-EFEDD7B03E00}"/>
    <cellStyle name="Comma 16 2 2 3 2 6" xfId="41119" xr:uid="{0694029B-17B3-43A3-811F-43ECC31E5D9B}"/>
    <cellStyle name="Comma 16 2 2 3 3" xfId="8333" xr:uid="{79709767-0066-4EEE-9C7C-CF99981B3BF4}"/>
    <cellStyle name="Comma 16 2 2 3 3 2" xfId="19758" xr:uid="{28833134-1D96-4F9D-8771-6A20902A4349}"/>
    <cellStyle name="Comma 16 2 2 3 3 3" xfId="26696" xr:uid="{8CA87577-5727-4D19-A34B-3C0680B27093}"/>
    <cellStyle name="Comma 16 2 2 3 3 4" xfId="41572" xr:uid="{CAE84DFF-8EE2-4788-A5DF-423DBC877947}"/>
    <cellStyle name="Comma 16 2 2 3 4" xfId="13656" xr:uid="{A0171D3D-8E30-4882-B76F-05D971C3D672}"/>
    <cellStyle name="Comma 16 2 2 3 4 2" xfId="22436" xr:uid="{68DF238E-4725-4EB3-AB56-5681D8EEB6F5}"/>
    <cellStyle name="Comma 16 2 2 3 4 3" xfId="29304" xr:uid="{AFC22EED-BFFF-423A-9BC6-5DB34E98F7C0}"/>
    <cellStyle name="Comma 16 2 2 3 4 4" xfId="44188" xr:uid="{04C688AC-A7F9-4721-935D-A2DF1C3A8E1C}"/>
    <cellStyle name="Comma 16 2 2 3 5" xfId="18294" xr:uid="{04F2A00D-8843-4C1F-A2A2-F5B50A8EA1B8}"/>
    <cellStyle name="Comma 16 2 2 3 6" xfId="25271" xr:uid="{086A1004-3233-4BA5-A4C4-006B23B6786C}"/>
    <cellStyle name="Comma 16 2 2 3 7" xfId="30678" xr:uid="{BCBD85F6-9E11-45FB-9FC9-7D5744610243}"/>
    <cellStyle name="Comma 16 2 2 3 8" xfId="40149" xr:uid="{5608666A-D134-4913-9197-94BD04121E98}"/>
    <cellStyle name="Comma 16 2 2 4" xfId="4230" xr:uid="{E9248288-C517-40CD-9914-CAC71D8A1EF2}"/>
    <cellStyle name="Comma 16 2 2 4 2" xfId="9822" xr:uid="{303E5748-F2BE-466C-A8D4-2908145A7C5C}"/>
    <cellStyle name="Comma 16 2 2 4 2 2" xfId="20703" xr:uid="{A71E119F-89E5-4B26-B5E9-EE2B1F242235}"/>
    <cellStyle name="Comma 16 2 2 4 2 3" xfId="27617" xr:uid="{A68F0C8A-5BE4-4C74-BD69-F63633E60743}"/>
    <cellStyle name="Comma 16 2 2 4 2 4" xfId="42504" xr:uid="{07984A06-F09F-4E88-B06F-5A5F79FF171B}"/>
    <cellStyle name="Comma 16 2 2 4 3" xfId="14391" xr:uid="{B77373FD-2BEB-4013-BDC1-44B5EF3DD28D}"/>
    <cellStyle name="Comma 16 2 2 4 3 2" xfId="22718" xr:uid="{35C96944-9FEF-465A-BE5A-9776F493381D}"/>
    <cellStyle name="Comma 16 2 2 4 3 3" xfId="29579" xr:uid="{C5005924-3A87-4F97-97D6-8BA6F5BA7DFB}"/>
    <cellStyle name="Comma 16 2 2 4 3 4" xfId="44463" xr:uid="{4A091FB7-C28B-4158-BED2-34D9F603EF43}"/>
    <cellStyle name="Comma 16 2 2 4 4" xfId="17993" xr:uid="{01A12BB2-9B51-4C8C-93F3-D5ABF633A6A8}"/>
    <cellStyle name="Comma 16 2 2 4 5" xfId="24986" xr:uid="{B5749B11-8F9E-4EEE-9E4B-622D0D78CC02}"/>
    <cellStyle name="Comma 16 2 2 4 6" xfId="39865" xr:uid="{1D929205-C3E7-48B1-8D45-C1DD015E1321}"/>
    <cellStyle name="Comma 16 2 2 5" xfId="6251" xr:uid="{85AC65FA-23BA-4A81-90C4-15F44FB65A41}"/>
    <cellStyle name="Comma 16 2 2 5 2" xfId="11546" xr:uid="{07B67A79-DDC2-4CCB-AD25-9F2508269AFC}"/>
    <cellStyle name="Comma 16 2 2 6" xfId="6541" xr:uid="{C29508C2-12A8-44A1-8CA9-97A01C365F71}"/>
    <cellStyle name="Comma 16 2 2 6 2" xfId="11829" xr:uid="{AACBC8C0-7667-4D3B-982E-5DCDA745ADAE}"/>
    <cellStyle name="Comma 16 2 2 6 2 2" xfId="21705" xr:uid="{2A573C9D-1F97-4234-8886-DCF0CA3F7330}"/>
    <cellStyle name="Comma 16 2 2 6 2 3" xfId="28596" xr:uid="{803BEA03-FD20-487A-8EC0-4601794B0EF9}"/>
    <cellStyle name="Comma 16 2 2 6 2 4" xfId="43483" xr:uid="{0B279A07-93E8-409A-B715-E39153D9D976}"/>
    <cellStyle name="Comma 16 2 2 6 3" xfId="19057" xr:uid="{552A0276-3ACB-4492-9D84-66B5981014C0}"/>
    <cellStyle name="Comma 16 2 2 6 4" xfId="26011" xr:uid="{A14AB57E-3955-413A-A7EC-2CCDE39236E7}"/>
    <cellStyle name="Comma 16 2 2 6 5" xfId="40888" xr:uid="{7D1710CE-DC46-48F2-BCF6-CB2346F143B3}"/>
    <cellStyle name="Comma 16 2 2 7" xfId="7573" xr:uid="{17CA9715-3BBD-4DD2-8110-DC9C2105B46D}"/>
    <cellStyle name="Comma 16 2 2 7 2" xfId="19459" xr:uid="{0810D44D-0F5D-49E2-9916-4A073A772D4B}"/>
    <cellStyle name="Comma 16 2 2 7 3" xfId="26405" xr:uid="{5440F470-9D0B-447D-B136-2BEEC7D924D3}"/>
    <cellStyle name="Comma 16 2 2 7 4" xfId="41279" xr:uid="{9C380218-2CDA-444B-AE98-A954D874F0FC}"/>
    <cellStyle name="Comma 16 2 2 8" xfId="12937" xr:uid="{C680D0F4-9D07-4581-97C3-3D5CE56765BA}"/>
    <cellStyle name="Comma 16 2 2 8 2" xfId="22150" xr:uid="{F87C391E-084F-4710-95A4-7C061781BA8C}"/>
    <cellStyle name="Comma 16 2 2 8 3" xfId="29023" xr:uid="{07B7EB96-5BC6-41D8-A4E3-DD9EA1B35038}"/>
    <cellStyle name="Comma 16 2 2 8 4" xfId="43911" xr:uid="{732B2735-5EDF-4C8A-ACF5-2343878AD782}"/>
    <cellStyle name="Comma 16 2 2 9" xfId="2845" xr:uid="{C943BC50-796D-442A-B8A9-6F076184A7FC}"/>
    <cellStyle name="Comma 16 2 2 9 2" xfId="17144" xr:uid="{05216D87-1A7F-4686-9835-A1D175734D22}"/>
    <cellStyle name="Comma 16 2 2 9 3" xfId="24151" xr:uid="{6532112A-7D3D-4889-B504-5376EB680F7B}"/>
    <cellStyle name="Comma 16 2 2 9 4" xfId="39031" xr:uid="{CB34F5E9-1498-45CA-B98E-325F76D6BA62}"/>
    <cellStyle name="Comma 16 2 3" xfId="490" xr:uid="{00000000-0005-0000-0000-0000E9010000}"/>
    <cellStyle name="Comma 16 2 3 10" xfId="30679" xr:uid="{91A168BC-66AE-4D7E-B252-F50CC893D3BE}"/>
    <cellStyle name="Comma 16 2 3 2" xfId="5180" xr:uid="{E70395A2-5845-406C-924F-6C21B8458CAE}"/>
    <cellStyle name="Comma 16 2 3 2 2" xfId="10572" xr:uid="{58CD3031-40B7-463D-BBFA-B49C2EAB1F93}"/>
    <cellStyle name="Comma 16 2 3 2 2 2" xfId="15285" xr:uid="{FFB69DB7-7CA1-49C1-9238-10A469580FFA}"/>
    <cellStyle name="Comma 16 2 3 2 2 2 2" xfId="23074" xr:uid="{3C2B6A6F-7A04-49F9-A808-82509684FBD9}"/>
    <cellStyle name="Comma 16 2 3 2 2 2 3" xfId="29929" xr:uid="{9987176F-36F3-4F01-A7D7-479970625065}"/>
    <cellStyle name="Comma 16 2 3 2 2 2 4" xfId="44813" xr:uid="{E4BBEC79-9356-4856-BA2E-7E215D18EEEA}"/>
    <cellStyle name="Comma 16 2 3 2 2 3" xfId="21025" xr:uid="{B28D5A9E-414B-404D-900F-05C81FE14ED2}"/>
    <cellStyle name="Comma 16 2 3 2 2 4" xfId="27924" xr:uid="{E2C65900-816B-485F-A770-032781D3876A}"/>
    <cellStyle name="Comma 16 2 3 2 2 5" xfId="42812" xr:uid="{E25BA0C7-1DC3-433B-9BEA-15BCA29ABE84}"/>
    <cellStyle name="Comma 16 2 3 2 3" xfId="13838" xr:uid="{790B4220-1187-4B58-865C-4F2EFC63A2CC}"/>
    <cellStyle name="Comma 16 2 3 2 3 2" xfId="22516" xr:uid="{E7CD22E5-56CA-4F2D-84C5-5594E5133F9E}"/>
    <cellStyle name="Comma 16 2 3 2 3 3" xfId="29382" xr:uid="{F0ED9701-4B8F-4046-9532-135BF940B5F5}"/>
    <cellStyle name="Comma 16 2 3 2 3 4" xfId="44267" xr:uid="{A24ED6E0-524C-4EE4-AAE1-69725E0511A4}"/>
    <cellStyle name="Comma 16 2 3 2 4" xfId="18368" xr:uid="{FBDC71AB-6292-44B2-A0A0-A7E9D9AEB95F}"/>
    <cellStyle name="Comma 16 2 3 2 5" xfId="25345" xr:uid="{C52E5729-0A1B-4EA2-82ED-AC48D27FEFC8}"/>
    <cellStyle name="Comma 16 2 3 2 6" xfId="30680" xr:uid="{C6C499C5-47DA-4164-B638-B7EDA2988054}"/>
    <cellStyle name="Comma 16 2 3 2 7" xfId="40224" xr:uid="{490E7652-32B7-4F1D-A223-642A35BFE1C7}"/>
    <cellStyle name="Comma 16 2 3 3" xfId="4511" xr:uid="{9D87E52E-0E36-4528-A702-E37159784BDA}"/>
    <cellStyle name="Comma 16 2 3 3 2" xfId="10070" xr:uid="{7C8A9C6B-B9A1-4CE0-B63D-CE5F10AD22CE}"/>
    <cellStyle name="Comma 16 2 3 3 2 2" xfId="20809" xr:uid="{68698D8D-B146-4E73-ABBC-4AA1934C5AFC}"/>
    <cellStyle name="Comma 16 2 3 3 2 3" xfId="27718" xr:uid="{995B8E7F-26E8-4C55-8DC3-8C2465ED9293}"/>
    <cellStyle name="Comma 16 2 3 3 2 4" xfId="42605" xr:uid="{7A6E5B56-571A-4262-83E5-3875548948E3}"/>
    <cellStyle name="Comma 16 2 3 3 3" xfId="14571" xr:uid="{26194A63-25B0-4361-AD1B-F7A97714989C}"/>
    <cellStyle name="Comma 16 2 3 3 3 2" xfId="22794" xr:uid="{AA3E623F-B98B-4476-83D3-709A8C90F938}"/>
    <cellStyle name="Comma 16 2 3 3 3 3" xfId="29654" xr:uid="{DE84D074-1033-477E-BC51-0C01748480A9}"/>
    <cellStyle name="Comma 16 2 3 3 3 4" xfId="44539" xr:uid="{CA8B07A3-E540-4C2D-BC63-31274527352F}"/>
    <cellStyle name="Comma 16 2 3 3 4" xfId="18106" xr:uid="{18D11E8C-9FB4-4D49-8D16-EA41BFB09642}"/>
    <cellStyle name="Comma 16 2 3 3 5" xfId="25088" xr:uid="{C3A20F00-AABD-435A-86C5-3C890E5DF39D}"/>
    <cellStyle name="Comma 16 2 3 3 6" xfId="39966" xr:uid="{F352ED39-0E74-4213-959B-ED53620E8728}"/>
    <cellStyle name="Comma 16 2 3 4" xfId="6705" xr:uid="{7D378447-47C3-453B-BC89-426115856769}"/>
    <cellStyle name="Comma 16 2 3 4 2" xfId="11993" xr:uid="{D7192700-53DA-41A6-946C-5C4FFDAC98AB}"/>
    <cellStyle name="Comma 16 2 3 4 2 2" xfId="21765" xr:uid="{0408252E-1A02-459C-82BD-1F5B54CC5102}"/>
    <cellStyle name="Comma 16 2 3 4 2 3" xfId="28655" xr:uid="{CA941099-0E4F-4AE1-822D-4FA76EF6364D}"/>
    <cellStyle name="Comma 16 2 3 4 2 4" xfId="43543" xr:uid="{461BDC5E-D04A-487B-9E44-FD29185AC772}"/>
    <cellStyle name="Comma 16 2 3 4 3" xfId="19117" xr:uid="{1B4ABF87-EDBD-43A1-A35A-C154D957B1E6}"/>
    <cellStyle name="Comma 16 2 3 4 4" xfId="26070" xr:uid="{0FF4C5D5-A3BC-4FF2-855C-DD2F200746DA}"/>
    <cellStyle name="Comma 16 2 3 4 5" xfId="40947" xr:uid="{7E7485CD-A5AD-40D4-ACCC-5DCA436BAFAC}"/>
    <cellStyle name="Comma 16 2 3 5" xfId="8621" xr:uid="{7A963B78-4A38-42BA-878D-51B175BEF355}"/>
    <cellStyle name="Comma 16 2 3 5 2" xfId="19914" xr:uid="{8B2EDA9F-6B05-4D45-9425-E72BF91EA456}"/>
    <cellStyle name="Comma 16 2 3 5 3" xfId="26848" xr:uid="{E9F8D9D1-5BB8-4B9D-BA7C-A185454551BF}"/>
    <cellStyle name="Comma 16 2 3 5 4" xfId="41727" xr:uid="{C6235B9C-E9AB-41C6-B894-622CADCAB5FA}"/>
    <cellStyle name="Comma 16 2 3 6" xfId="7760" xr:uid="{4AE27D6E-14EA-474A-AA73-C5F00818F265}"/>
    <cellStyle name="Comma 16 2 3 6 2" xfId="19532" xr:uid="{1C2ACEFA-914D-4E5C-9709-B73361592AED}"/>
    <cellStyle name="Comma 16 2 3 6 3" xfId="26477" xr:uid="{B634EC23-4585-44B0-B3BF-25F50B6A46EC}"/>
    <cellStyle name="Comma 16 2 3 6 4" xfId="41353" xr:uid="{0DF3292E-3F83-40EB-853C-FA9F6358AD03}"/>
    <cellStyle name="Comma 16 2 3 7" xfId="13124" xr:uid="{A5A32643-6BED-41FF-A980-FC708868D768}"/>
    <cellStyle name="Comma 16 2 3 7 2" xfId="22234" xr:uid="{5EE5DE85-3DED-4994-B8C6-D3243DBC94B0}"/>
    <cellStyle name="Comma 16 2 3 7 3" xfId="29105" xr:uid="{5ECE86FA-A124-4F32-99E4-3CDDDCF25A18}"/>
    <cellStyle name="Comma 16 2 3 7 4" xfId="43992" xr:uid="{1BEBEDD5-D59C-4C57-8242-9C807389F106}"/>
    <cellStyle name="Comma 16 2 3 8" xfId="2685" xr:uid="{734499E9-1BA8-4E23-AACF-86DEB8E03AB9}"/>
    <cellStyle name="Comma 16 2 3 8 2" xfId="17083" xr:uid="{12CCBED9-4B11-46B5-A268-20FA75CEC2C3}"/>
    <cellStyle name="Comma 16 2 3 8 3" xfId="24092" xr:uid="{7CB2B0DC-8C20-46DD-B3D4-599737B4A43B}"/>
    <cellStyle name="Comma 16 2 3 8 4" xfId="38972" xr:uid="{6B584C4C-75C1-44E7-9C86-E66314CED3C7}"/>
    <cellStyle name="Comma 16 2 3 9" xfId="16025" xr:uid="{D8238D43-C4D5-4383-8763-5F89C3D0CF51}"/>
    <cellStyle name="Comma 16 2 4" xfId="491" xr:uid="{00000000-0005-0000-0000-0000EA010000}"/>
    <cellStyle name="Comma 16 2 4 2" xfId="4849" xr:uid="{8AED9552-8A3A-47C2-B9C1-C4DD9A0954C2}"/>
    <cellStyle name="Comma 16 2 4 2 2" xfId="10395" xr:uid="{6B996D33-82B1-4D07-9F14-0146B5E71FA2}"/>
    <cellStyle name="Comma 16 2 4 2 2 2" xfId="20940" xr:uid="{11D061F9-1B4D-4944-A16E-19B712B92124}"/>
    <cellStyle name="Comma 16 2 4 2 2 3" xfId="27842" xr:uid="{A41CA6A7-537F-45DE-A2CB-44EAB50F9A7E}"/>
    <cellStyle name="Comma 16 2 4 2 2 4" xfId="42729" xr:uid="{995D0411-4B41-4474-80F8-40676F1FDEC3}"/>
    <cellStyle name="Comma 16 2 4 2 3" xfId="14943" xr:uid="{63230650-5DBF-41EB-884E-CD9074D96105}"/>
    <cellStyle name="Comma 16 2 4 2 3 2" xfId="22933" xr:uid="{39310DF6-B937-4FEB-80EC-BE57DD5EA3F2}"/>
    <cellStyle name="Comma 16 2 4 2 3 3" xfId="29794" xr:uid="{228D7932-1686-4204-ADFD-F67702C45460}"/>
    <cellStyle name="Comma 16 2 4 2 3 4" xfId="44677" xr:uid="{DDE0F5E9-9AF8-4E8D-B6F3-C57B05C53438}"/>
    <cellStyle name="Comma 16 2 4 2 4" xfId="18236" xr:uid="{13802638-5FD2-4C9E-B117-E2503726B8C2}"/>
    <cellStyle name="Comma 16 2 4 2 5" xfId="25212" xr:uid="{502A6B03-CE4B-48DD-8F6F-256F943A825C}"/>
    <cellStyle name="Comma 16 2 4 2 6" xfId="30681" xr:uid="{0109FBD0-0EB2-4CF7-9870-7E8FEF9F60BD}"/>
    <cellStyle name="Comma 16 2 4 2 7" xfId="40091" xr:uid="{16EB2206-01E4-4906-B2F0-D2A3294BB131}"/>
    <cellStyle name="Comma 16 2 4 3" xfId="7031" xr:uid="{FFEB45F1-9A0B-4086-9412-CCE4759A3FEF}"/>
    <cellStyle name="Comma 16 2 4 3 2" xfId="12317" xr:uid="{8F334DCC-8E2F-43EA-A756-55BF1E73257A}"/>
    <cellStyle name="Comma 16 2 4 3 2 2" xfId="21883" xr:uid="{43A41D58-4801-40E6-AF13-2A53EF2037C6}"/>
    <cellStyle name="Comma 16 2 4 3 2 3" xfId="28770" xr:uid="{54B7A76A-F3CE-43AC-9544-A7466D68A319}"/>
    <cellStyle name="Comma 16 2 4 3 2 4" xfId="43658" xr:uid="{772B5D78-D310-496B-95A4-4896CC17D845}"/>
    <cellStyle name="Comma 16 2 4 3 3" xfId="19234" xr:uid="{878D6444-6AA8-4B83-A20B-79680F8AEB21}"/>
    <cellStyle name="Comma 16 2 4 3 4" xfId="26185" xr:uid="{40657C82-8839-41D7-8266-5C487F42FEDF}"/>
    <cellStyle name="Comma 16 2 4 3 5" xfId="41061" xr:uid="{CA3D9838-9B72-4FBD-8993-900AFE138DEE}"/>
    <cellStyle name="Comma 16 2 4 4" xfId="8168" xr:uid="{1802FB60-424E-4FFF-8A7E-FC0B28A77769}"/>
    <cellStyle name="Comma 16 2 4 4 2" xfId="19696" xr:uid="{1C70210F-B79A-459D-87A1-4523E6DB0F39}"/>
    <cellStyle name="Comma 16 2 4 4 3" xfId="26636" xr:uid="{82EC66BD-D79E-4D94-AD91-DBCF69903274}"/>
    <cellStyle name="Comma 16 2 4 4 4" xfId="41513" xr:uid="{95AA4F31-4159-4CC0-9896-CF0437211A59}"/>
    <cellStyle name="Comma 16 2 4 5" xfId="13496" xr:uid="{FC4C84A6-8DBE-4A4D-9136-71FFC696B895}"/>
    <cellStyle name="Comma 16 2 4 5 2" xfId="22375" xr:uid="{39C8ADBC-71CC-4662-82B6-7BE6A3C36E36}"/>
    <cellStyle name="Comma 16 2 4 5 3" xfId="29245" xr:uid="{26DA2848-6902-4995-902D-1411FD6AD93B}"/>
    <cellStyle name="Comma 16 2 4 5 4" xfId="44130" xr:uid="{542B2F90-05CB-4485-9D21-825ED0658055}"/>
    <cellStyle name="Comma 16 2 4 6" xfId="2898" xr:uid="{E286CDEB-66EA-4414-A07D-FAB0C4C2315E}"/>
    <cellStyle name="Comma 16 2 4 6 2" xfId="17159" xr:uid="{BE5FCDE3-196F-405D-8227-BCD2E5909831}"/>
    <cellStyle name="Comma 16 2 4 6 3" xfId="24165" xr:uid="{339E35A6-BDF1-4D89-8D1D-F4537D3987A7}"/>
    <cellStyle name="Comma 16 2 4 6 4" xfId="39045" xr:uid="{FE294D2B-B986-4942-907D-5F8C2612E5FB}"/>
    <cellStyle name="Comma 16 2 4 7" xfId="16026" xr:uid="{D5FD7837-E3F8-4DEC-84DF-4081458B9CE2}"/>
    <cellStyle name="Comma 16 2 5" xfId="492" xr:uid="{00000000-0005-0000-0000-0000EB010000}"/>
    <cellStyle name="Comma 16 2 5 2" xfId="8800" xr:uid="{57DE8D18-AFC7-4FA1-BDCE-B9F721E7A583}"/>
    <cellStyle name="Comma 16 2 5 2 2" xfId="20017" xr:uid="{941AAB62-17CC-48BD-B503-B9074A63B33E}"/>
    <cellStyle name="Comma 16 2 5 2 3" xfId="26947" xr:uid="{D3630166-D32F-4504-B237-C6BDA9DE39C9}"/>
    <cellStyle name="Comma 16 2 5 2 4" xfId="41826" xr:uid="{B7C328C5-BBDF-411A-BC1E-AD80FF64618F}"/>
    <cellStyle name="Comma 16 2 5 3" xfId="14232" xr:uid="{AE925EB9-075E-4E7A-AB25-5B8107B583F9}"/>
    <cellStyle name="Comma 16 2 5 3 2" xfId="22661" xr:uid="{19CA01C7-7FC1-4201-825C-66448D050A4A}"/>
    <cellStyle name="Comma 16 2 5 3 3" xfId="29522" xr:uid="{7E1E5069-5A24-4658-A23E-AB0421D5D59F}"/>
    <cellStyle name="Comma 16 2 5 3 4" xfId="44406" xr:uid="{0B1649A0-039E-4520-ABAE-DD00B0B7DCF7}"/>
    <cellStyle name="Comma 16 2 5 4" xfId="3125" xr:uid="{2D4E4AB2-5D5C-48CE-9726-22B1C9149A93}"/>
    <cellStyle name="Comma 16 2 5 4 2" xfId="17296" xr:uid="{7798C4E1-D737-45D4-A825-403C246976E1}"/>
    <cellStyle name="Comma 16 2 5 4 3" xfId="24303" xr:uid="{0AB8C4AA-3C75-4965-B6D8-DA61A481AFE7}"/>
    <cellStyle name="Comma 16 2 5 4 4" xfId="39182" xr:uid="{FC5A54DF-A84F-4296-9304-3BDD8E6A19CF}"/>
    <cellStyle name="Comma 16 2 5 5" xfId="16027" xr:uid="{8FFAAE19-919A-4551-A9A2-EF138CF50616}"/>
    <cellStyle name="Comma 16 2 5 6" xfId="30682" xr:uid="{16F5AF04-9715-4FD7-A3C4-680E5666A20D}"/>
    <cellStyle name="Comma 16 2 6" xfId="493" xr:uid="{00000000-0005-0000-0000-0000EC010000}"/>
    <cellStyle name="Comma 16 2 6 2" xfId="8958" xr:uid="{A6BE52A4-2615-4392-A490-E0B1CA014F36}"/>
    <cellStyle name="Comma 16 2 6 2 2" xfId="20169" xr:uid="{D3E1897B-3B28-43F1-A69A-E58801606117}"/>
    <cellStyle name="Comma 16 2 6 2 3" xfId="27099" xr:uid="{719A831C-5E0E-4CBD-B5E1-19E67428E3F8}"/>
    <cellStyle name="Comma 16 2 6 2 4" xfId="41978" xr:uid="{61C5CAAA-20FE-438D-91CC-AC76DCB65422}"/>
    <cellStyle name="Comma 16 2 6 3" xfId="3309" xr:uid="{23989DC7-DBBB-409E-B624-9BBCB9B0FAE1}"/>
    <cellStyle name="Comma 16 2 6 3 2" xfId="17473" xr:uid="{0798ED12-7EB9-42FA-ADD9-6C5F0B1DE263}"/>
    <cellStyle name="Comma 16 2 6 3 3" xfId="24479" xr:uid="{0DB62707-76D2-4296-806F-041EB74CC056}"/>
    <cellStyle name="Comma 16 2 6 3 4" xfId="39358" xr:uid="{A45853A6-26C0-424A-A19C-F3205DD3DF4C}"/>
    <cellStyle name="Comma 16 2 6 4" xfId="16028" xr:uid="{60399950-C092-48E5-A424-B7E7419CF4B2}"/>
    <cellStyle name="Comma 16 2 6 5" xfId="33394" xr:uid="{4281BE8E-54DC-4D9B-8017-B63A05A098C6}"/>
    <cellStyle name="Comma 16 2 7" xfId="494" xr:uid="{00000000-0005-0000-0000-0000ED010000}"/>
    <cellStyle name="Comma 16 2 7 2" xfId="9249" xr:uid="{D1256AED-88DC-45A9-8ABE-E19815DA7772}"/>
    <cellStyle name="Comma 16 2 7 3" xfId="3605" xr:uid="{9C54E127-2772-4999-84A0-2A87EF420775}"/>
    <cellStyle name="Comma 16 2 7 4" xfId="33934" xr:uid="{FFA71407-80A9-4048-9250-5F6A0980808A}"/>
    <cellStyle name="Comma 16 2 8" xfId="4013" xr:uid="{B040702F-DD1F-4325-8390-7F0C96B39241}"/>
    <cellStyle name="Comma 16 2 8 2" xfId="9624" xr:uid="{315449E3-40B1-4161-AB95-95E7AB56197B}"/>
    <cellStyle name="Comma 16 2 9" xfId="5926" xr:uid="{EB7C86D3-E019-44E7-9A3A-509FB0AB7708}"/>
    <cellStyle name="Comma 16 2 9 2" xfId="11222" xr:uid="{5BD54915-D7EA-4EEE-BB93-D2DA296D735C}"/>
    <cellStyle name="Comma 16 3" xfId="495" xr:uid="{00000000-0005-0000-0000-0000EE010000}"/>
    <cellStyle name="Comma 16 3 10" xfId="16029" xr:uid="{25159C9E-138C-4C3B-926D-7372F6BB8B18}"/>
    <cellStyle name="Comma 16 3 11" xfId="30683" xr:uid="{E644E7AC-A4C8-4280-B2F3-87C6B307307F}"/>
    <cellStyle name="Comma 16 3 2" xfId="496" xr:uid="{00000000-0005-0000-0000-0000EF010000}"/>
    <cellStyle name="Comma 16 3 2 10" xfId="16030" xr:uid="{E6253D32-1B72-4C11-B481-9E8932C9AD3F}"/>
    <cellStyle name="Comma 16 3 2 11" xfId="30684" xr:uid="{6E161878-E0AE-416D-BF11-2D6552B00999}"/>
    <cellStyle name="Comma 16 3 2 2" xfId="5259" xr:uid="{12DDD4E5-E62D-4EE7-BC20-C2209F221DF5}"/>
    <cellStyle name="Comma 16 3 2 2 2" xfId="10651" xr:uid="{F99EF2C2-B048-41BD-A8A3-2218DF0C2726}"/>
    <cellStyle name="Comma 16 3 2 2 2 2" xfId="15364" xr:uid="{477D744E-5786-45FD-9232-6ACE841F5690}"/>
    <cellStyle name="Comma 16 3 2 2 2 2 2" xfId="23102" xr:uid="{28C31901-1226-4C19-81D6-E89C603E6990}"/>
    <cellStyle name="Comma 16 3 2 2 2 2 3" xfId="29957" xr:uid="{5914DAFF-D0C2-4F90-9795-E0AFC7174043}"/>
    <cellStyle name="Comma 16 3 2 2 2 2 4" xfId="44841" xr:uid="{67AFC7AF-5939-4358-8B46-1992B9BDE918}"/>
    <cellStyle name="Comma 16 3 2 2 2 3" xfId="21054" xr:uid="{E7E8B911-936A-4104-8EC8-4E6CBC8D956A}"/>
    <cellStyle name="Comma 16 3 2 2 2 4" xfId="27952" xr:uid="{97B5DF57-CA54-42CA-ABB1-2B2DDD9A455A}"/>
    <cellStyle name="Comma 16 3 2 2 2 5" xfId="42840" xr:uid="{92A44BBE-C2B5-4949-8D53-9E175D9B0678}"/>
    <cellStyle name="Comma 16 3 2 2 3" xfId="13917" xr:uid="{F9C54496-F5BA-4E4A-952C-89AFF794256D}"/>
    <cellStyle name="Comma 16 3 2 2 3 2" xfId="22544" xr:uid="{4ED27F8C-97EF-48FB-B08F-907F578A249F}"/>
    <cellStyle name="Comma 16 3 2 2 3 3" xfId="29410" xr:uid="{D00CBADA-7700-499B-9066-3CB41F7F34FA}"/>
    <cellStyle name="Comma 16 3 2 2 3 4" xfId="44295" xr:uid="{99E5451E-4DCC-4B75-AEDE-5BE2358A6E55}"/>
    <cellStyle name="Comma 16 3 2 2 4" xfId="18397" xr:uid="{F07A8FF8-A839-4524-9934-267BD0BD0DC2}"/>
    <cellStyle name="Comma 16 3 2 2 5" xfId="25374" xr:uid="{82EF8630-57D3-4D48-8582-DEABB96F74CD}"/>
    <cellStyle name="Comma 16 3 2 2 6" xfId="30685" xr:uid="{4BEB5600-0684-4BA8-84F6-132830B6A83D}"/>
    <cellStyle name="Comma 16 3 2 2 7" xfId="40252" xr:uid="{0BA848B3-645A-4959-9787-936752134214}"/>
    <cellStyle name="Comma 16 3 2 3" xfId="4301" xr:uid="{A6E5EFF5-7425-431A-9725-B2D7A9707678}"/>
    <cellStyle name="Comma 16 3 2 3 2" xfId="9892" xr:uid="{75862175-4FF5-45A1-AE8D-F23863AA30D8}"/>
    <cellStyle name="Comma 16 3 2 3 2 2" xfId="20725" xr:uid="{D6D13844-D33B-431F-B3CC-7A2041991DEF}"/>
    <cellStyle name="Comma 16 3 2 3 2 3" xfId="27639" xr:uid="{944D533B-EDAA-459A-BE31-746DDE331DDA}"/>
    <cellStyle name="Comma 16 3 2 3 2 4" xfId="42526" xr:uid="{426E530C-E6C8-4857-A7BD-52F5A17D30C8}"/>
    <cellStyle name="Comma 16 3 2 3 3" xfId="14650" xr:uid="{8E389974-0080-4619-8C1B-94CB72C1E800}"/>
    <cellStyle name="Comma 16 3 2 3 3 2" xfId="22822" xr:uid="{DC1C4B7D-86FC-416B-8AC7-D6BF58AF98B6}"/>
    <cellStyle name="Comma 16 3 2 3 3 3" xfId="29684" xr:uid="{FA6A49DB-4607-4D22-8584-EC970E52B128}"/>
    <cellStyle name="Comma 16 3 2 3 3 4" xfId="44567" xr:uid="{6AC55DF8-3768-4078-B344-347881BDAB6B}"/>
    <cellStyle name="Comma 16 3 2 3 4" xfId="18017" xr:uid="{4FE02E78-6366-4B1E-8132-BFEFAFA42D8F}"/>
    <cellStyle name="Comma 16 3 2 3 5" xfId="25009" xr:uid="{CFC83331-8584-496B-8F78-BDF222A37CA5}"/>
    <cellStyle name="Comma 16 3 2 3 6" xfId="39887" xr:uid="{01E8AD8F-3475-4B67-9539-DF4243DFAAAA}"/>
    <cellStyle name="Comma 16 3 2 4" xfId="6311" xr:uid="{715DB691-6E71-44F3-89D8-D14EF4372AB8}"/>
    <cellStyle name="Comma 16 3 2 4 2" xfId="11606" xr:uid="{F8FFADB9-CA74-4B3E-A256-9F4E3EB6FDDF}"/>
    <cellStyle name="Comma 16 3 2 5" xfId="6781" xr:uid="{D2E09C7B-89A3-4F3B-9F1C-0109E009A44E}"/>
    <cellStyle name="Comma 16 3 2 5 2" xfId="12069" xr:uid="{AC609AF5-524A-4D9A-9DDF-6440BB5617F6}"/>
    <cellStyle name="Comma 16 3 2 5 2 2" xfId="21790" xr:uid="{183A63BE-D33E-421E-8A3D-6A21CFD49023}"/>
    <cellStyle name="Comma 16 3 2 5 2 3" xfId="28680" xr:uid="{502BD698-F659-4C1C-9ACC-016C6B684522}"/>
    <cellStyle name="Comma 16 3 2 5 2 4" xfId="43568" xr:uid="{3FC7D027-C78F-4F20-BC61-45149071160C}"/>
    <cellStyle name="Comma 16 3 2 5 3" xfId="19143" xr:uid="{88F55CD5-2787-4AB3-8BE5-B9ADF90CC9BE}"/>
    <cellStyle name="Comma 16 3 2 5 4" xfId="26096" xr:uid="{476F62D3-087B-477B-88F4-88B77FD7C384}"/>
    <cellStyle name="Comma 16 3 2 5 5" xfId="40972" xr:uid="{FF963557-CD34-49BD-B37B-F72701F29BD3}"/>
    <cellStyle name="Comma 16 3 2 6" xfId="8816" xr:uid="{1A0B12B3-8DB7-4CAD-8216-9E1FEC7AA4AF}"/>
    <cellStyle name="Comma 16 3 2 6 2" xfId="20033" xr:uid="{9DA02C31-8799-41A7-9729-942E7BAB4BE5}"/>
    <cellStyle name="Comma 16 3 2 6 3" xfId="26963" xr:uid="{845D8489-39B7-4F63-AB5E-6DDC61AA7725}"/>
    <cellStyle name="Comma 16 3 2 6 4" xfId="41842" xr:uid="{BB726AFF-6BF0-4FE1-9E55-7E1C319891A2}"/>
    <cellStyle name="Comma 16 3 2 7" xfId="7839" xr:uid="{36951389-8658-40EE-8A47-9E7DFDC7EC0D}"/>
    <cellStyle name="Comma 16 3 2 7 2" xfId="19560" xr:uid="{0C31751C-95C8-472F-A46E-190BE2B381D0}"/>
    <cellStyle name="Comma 16 3 2 7 3" xfId="26505" xr:uid="{F91DB735-6C34-4F53-AFA8-ADCE2B80B0E4}"/>
    <cellStyle name="Comma 16 3 2 7 4" xfId="41381" xr:uid="{CDAB38C0-9FC1-49AF-BF22-965BCD0CD884}"/>
    <cellStyle name="Comma 16 3 2 8" xfId="13203" xr:uid="{EED5BE24-CAD3-4CDF-9FB1-7420BFAFC63C}"/>
    <cellStyle name="Comma 16 3 2 8 2" xfId="22262" xr:uid="{D459DC16-6DFB-4CBA-9547-F529DF40B43A}"/>
    <cellStyle name="Comma 16 3 2 8 3" xfId="29134" xr:uid="{637A4A98-2D0A-44E6-8741-623AB34DB492}"/>
    <cellStyle name="Comma 16 3 2 8 4" xfId="44020" xr:uid="{F060FBEE-DD14-4399-A5D4-655E2345CD90}"/>
    <cellStyle name="Comma 16 3 2 9" xfId="3154" xr:uid="{27D91FBC-0E3B-4E6C-ABB8-0CD656C2B6B8}"/>
    <cellStyle name="Comma 16 3 2 9 2" xfId="17325" xr:uid="{B9908C73-93E8-45A2-A85F-CA130B34AAEA}"/>
    <cellStyle name="Comma 16 3 2 9 3" xfId="24332" xr:uid="{CA5D34D0-2642-42CB-8FE2-A3C118F00FD6}"/>
    <cellStyle name="Comma 16 3 2 9 4" xfId="39211" xr:uid="{761A745A-9953-43B2-B56D-52E9A09B44D7}"/>
    <cellStyle name="Comma 16 3 3" xfId="4925" xr:uid="{41273461-FCBA-48B0-9FCA-1163F03BDB25}"/>
    <cellStyle name="Comma 16 3 3 2" xfId="7109" xr:uid="{0FD1D13B-93F4-4C03-AFC7-F58EA4E3448E}"/>
    <cellStyle name="Comma 16 3 3 2 2" xfId="12395" xr:uid="{C396DA61-A52D-477A-8271-99A7850105AF}"/>
    <cellStyle name="Comma 16 3 3 2 2 2" xfId="21913" xr:uid="{08DA11F1-9250-48F7-A622-8E6DE9C49DFA}"/>
    <cellStyle name="Comma 16 3 3 2 2 3" xfId="28798" xr:uid="{8D06268E-B90F-488F-8713-28EF9227C339}"/>
    <cellStyle name="Comma 16 3 3 2 2 4" xfId="43686" xr:uid="{3867933F-5DFD-42C3-8A00-2DA86924C6AA}"/>
    <cellStyle name="Comma 16 3 3 2 3" xfId="15022" xr:uid="{F8D4EF7C-291C-4BD0-B495-A974E7C330B3}"/>
    <cellStyle name="Comma 16 3 3 2 3 2" xfId="22964" xr:uid="{247FF5B6-7CFA-4666-A794-2FDF37069C28}"/>
    <cellStyle name="Comma 16 3 3 2 3 3" xfId="29822" xr:uid="{208CDFC3-03EF-475D-9B18-5C6D312E2EEE}"/>
    <cellStyle name="Comma 16 3 3 2 3 4" xfId="44705" xr:uid="{21471CC0-CB7E-489F-BC0F-698687117F87}"/>
    <cellStyle name="Comma 16 3 3 2 4" xfId="19263" xr:uid="{F9106409-C3BE-4E5B-81BA-A7B5D55C41A0}"/>
    <cellStyle name="Comma 16 3 3 2 5" xfId="26214" xr:uid="{2FEE1D9B-B92D-41FC-B849-716BAAC1FCF4}"/>
    <cellStyle name="Comma 16 3 3 2 6" xfId="41089" xr:uid="{70A28ED6-DF32-4F61-B353-D83880948B6A}"/>
    <cellStyle name="Comma 16 3 3 3" xfId="8252" xr:uid="{9939615A-A23A-4AB4-AC4F-B62779947BEB}"/>
    <cellStyle name="Comma 16 3 3 3 2" xfId="19727" xr:uid="{FE1F8905-C67C-466E-85CF-4CF95B1802E0}"/>
    <cellStyle name="Comma 16 3 3 3 3" xfId="26665" xr:uid="{C368AAD5-F75B-4F7F-969B-A52FF6AE7A95}"/>
    <cellStyle name="Comma 16 3 3 3 4" xfId="41542" xr:uid="{E815ABF4-74FD-46F4-BF72-195EA6EA35C2}"/>
    <cellStyle name="Comma 16 3 3 4" xfId="13575" xr:uid="{E41E6942-1558-40F7-971D-831458E0968B}"/>
    <cellStyle name="Comma 16 3 3 4 2" xfId="22405" xr:uid="{49DEDF82-7D52-4B72-BF65-DC9EC6F29EA9}"/>
    <cellStyle name="Comma 16 3 3 4 3" xfId="29273" xr:uid="{2B09101C-9598-42E6-9B8E-6F0257BEDF5A}"/>
    <cellStyle name="Comma 16 3 3 4 4" xfId="44158" xr:uid="{ADFA4FEB-654B-4457-A5D1-B819045866F0}"/>
    <cellStyle name="Comma 16 3 3 5" xfId="18264" xr:uid="{AD3FA40E-4FE9-4E0D-BD7C-F8D8A1DD0BAF}"/>
    <cellStyle name="Comma 16 3 3 6" xfId="25240" xr:uid="{CCA3D800-3822-44B6-93C2-662FD32EEE38}"/>
    <cellStyle name="Comma 16 3 3 7" xfId="30686" xr:uid="{46164ED5-B583-4075-AE67-C2C8035D56A1}"/>
    <cellStyle name="Comma 16 3 3 8" xfId="40119" xr:uid="{9FAF2F20-875D-4BC9-AC14-AE0D8A10C434}"/>
    <cellStyle name="Comma 16 3 4" xfId="3926" xr:uid="{B724E113-A7C7-4653-BC00-B6FEB1B89F32}"/>
    <cellStyle name="Comma 16 3 4 2" xfId="9541" xr:uid="{DDFC3E69-884A-4E87-88EC-48D7B005ADA5}"/>
    <cellStyle name="Comma 16 3 4 3" xfId="14310" xr:uid="{B8670172-99C1-413C-A7E1-010535C41003}"/>
    <cellStyle name="Comma 16 3 4 3 2" xfId="22688" xr:uid="{204748B5-EAEB-46C2-AE68-EBD7892052FF}"/>
    <cellStyle name="Comma 16 3 4 3 3" xfId="29549" xr:uid="{90578366-EA83-4CF4-BE64-B078C8344E85}"/>
    <cellStyle name="Comma 16 3 4 3 4" xfId="44433" xr:uid="{35EAF866-1670-470E-BA7D-2F48B04C3DB9}"/>
    <cellStyle name="Comma 16 3 5" xfId="5986" xr:uid="{6580C238-4139-48F9-A3FD-0DA40AED4D03}"/>
    <cellStyle name="Comma 16 3 5 2" xfId="11282" xr:uid="{EF0D152F-DB19-4FA0-9BBB-21C484DF3261}"/>
    <cellStyle name="Comma 16 3 6" xfId="6471" xr:uid="{2270A43A-6833-4B26-B953-34349881C995}"/>
    <cellStyle name="Comma 16 3 6 2" xfId="11759" xr:uid="{07A896A5-945A-4158-964E-570707CCE9A8}"/>
    <cellStyle name="Comma 16 3 6 2 2" xfId="21683" xr:uid="{37BB97BD-2FC2-493A-9FAA-6C079951ADFC}"/>
    <cellStyle name="Comma 16 3 6 2 3" xfId="28575" xr:uid="{5FC58246-7C55-407A-8365-6B277B233DB9}"/>
    <cellStyle name="Comma 16 3 6 2 4" xfId="43462" xr:uid="{8B4A6078-7428-4AE7-9396-AABFBD7A4F72}"/>
    <cellStyle name="Comma 16 3 6 3" xfId="19036" xr:uid="{B7BFC184-279A-4CC6-BDEC-9E509639A7EA}"/>
    <cellStyle name="Comma 16 3 6 4" xfId="25990" xr:uid="{065D8D21-751C-4F6D-A8BF-51FEF5153473}"/>
    <cellStyle name="Comma 16 3 6 5" xfId="40867" xr:uid="{12CC994A-73E7-4D3F-BB9C-9F78627754EF}"/>
    <cellStyle name="Comma 16 3 7" xfId="7492" xr:uid="{B395D4B6-6C53-44EA-834B-6D0F1A2E28FF}"/>
    <cellStyle name="Comma 16 3 7 2" xfId="19428" xr:uid="{3BA58B6A-7B3D-4346-AD79-437852A38F17}"/>
    <cellStyle name="Comma 16 3 7 3" xfId="26374" xr:uid="{A4411BDD-78AF-4EAA-AD12-C5726E5A75E9}"/>
    <cellStyle name="Comma 16 3 7 4" xfId="41249" xr:uid="{F5321687-178C-46C6-A63B-AEC064840252}"/>
    <cellStyle name="Comma 16 3 8" xfId="12856" xr:uid="{E795C65E-B6BB-44FE-A4E7-FA9C4B6BF369}"/>
    <cellStyle name="Comma 16 3 8 2" xfId="22119" xr:uid="{577A3576-A0CD-4276-B215-1DC182486F7F}"/>
    <cellStyle name="Comma 16 3 8 3" xfId="28993" xr:uid="{7EA5EBF7-24AB-4B8A-87D6-372649B2ECB8}"/>
    <cellStyle name="Comma 16 3 8 4" xfId="43881" xr:uid="{9E612A19-09BB-4DCB-BD0F-F8F21CB56B1C}"/>
    <cellStyle name="Comma 16 3 9" xfId="2764" xr:uid="{F00C3364-8C41-4B75-8589-DC6EFBE08A82}"/>
    <cellStyle name="Comma 16 3 9 2" xfId="15765" xr:uid="{ED1FB85D-F81A-48CC-88B7-09631C94511D}"/>
    <cellStyle name="Comma 16 3 9 3" xfId="17112" xr:uid="{8E71814D-8587-4179-AEAF-7BC79DCCC6C1}"/>
    <cellStyle name="Comma 16 3 9 4" xfId="24120" xr:uid="{F652C24A-9C5A-40AB-AC52-3F8A687E04BB}"/>
    <cellStyle name="Comma 16 3 9 5" xfId="39001" xr:uid="{C9CADB92-5AAB-4459-A480-4684EB5AA5E3}"/>
    <cellStyle name="Comma 16 4" xfId="497" xr:uid="{00000000-0005-0000-0000-0000F0010000}"/>
    <cellStyle name="Comma 16 4 10" xfId="16031" xr:uid="{A9123E83-1285-4DEF-A7F4-D1CD8B6762DF}"/>
    <cellStyle name="Comma 16 4 11" xfId="30687" xr:uid="{9C056718-2FB9-436E-A3EB-76F242655B17}"/>
    <cellStyle name="Comma 16 4 2" xfId="5104" xr:uid="{C2501CF4-DF95-406B-90AA-EF72F3CFE3D3}"/>
    <cellStyle name="Comma 16 4 2 2" xfId="10496" xr:uid="{E3D505BC-15A4-4150-A728-35A6D5B6E067}"/>
    <cellStyle name="Comma 16 4 2 2 2" xfId="15209" xr:uid="{4085E616-E6B1-43B4-8611-904553E856CD}"/>
    <cellStyle name="Comma 16 4 2 2 2 2" xfId="23044" xr:uid="{37707A27-A4F8-4D38-AD47-E4E5F4D36272}"/>
    <cellStyle name="Comma 16 4 2 2 2 3" xfId="29899" xr:uid="{C2C8D2C7-C879-494D-B847-3A7739C6F8D9}"/>
    <cellStyle name="Comma 16 4 2 2 2 4" xfId="44782" xr:uid="{7368AD7C-FB44-4C94-958E-70406A73779D}"/>
    <cellStyle name="Comma 16 4 2 2 3" xfId="20993" xr:uid="{A6F0333D-0502-49F9-954C-BFBD5292EA5F}"/>
    <cellStyle name="Comma 16 4 2 2 4" xfId="27894" xr:uid="{19D5CEF7-E61B-42B3-B2AD-EA0CFEBA70FA}"/>
    <cellStyle name="Comma 16 4 2 2 5" xfId="42781" xr:uid="{2D9118E4-EDAA-446C-85ED-52B6CE69988A}"/>
    <cellStyle name="Comma 16 4 2 3" xfId="13762" xr:uid="{67E41F6F-B492-4FD9-A460-89E819AFA3FC}"/>
    <cellStyle name="Comma 16 4 2 3 2" xfId="22483" xr:uid="{9A5A7FA8-06EF-4359-9686-0F8BC2258306}"/>
    <cellStyle name="Comma 16 4 2 3 3" xfId="29351" xr:uid="{61D77855-891A-4713-B922-DCE4B4C677D5}"/>
    <cellStyle name="Comma 16 4 2 3 4" xfId="44237" xr:uid="{2D566FF9-FD5D-41F5-813D-63F2F71B2654}"/>
    <cellStyle name="Comma 16 4 2 4" xfId="18338" xr:uid="{EF84D4DA-1690-4013-BC49-1772BDD63211}"/>
    <cellStyle name="Comma 16 4 2 5" xfId="25315" xr:uid="{5B7D141D-E422-439A-808C-682DEA608D25}"/>
    <cellStyle name="Comma 16 4 2 6" xfId="30688" xr:uid="{E90C3486-DE43-4CD6-A38E-660902BBAC14}"/>
    <cellStyle name="Comma 16 4 2 7" xfId="40193" xr:uid="{0DCF76B8-8E9E-4438-B9DF-C185C7D5B51F}"/>
    <cellStyle name="Comma 16 4 3" xfId="4134" xr:uid="{667D97F4-59E2-4024-B1C8-335409D57E6D}"/>
    <cellStyle name="Comma 16 4 3 2" xfId="9737" xr:uid="{DB7127F7-8F92-4F01-A0BD-DE5C0EDE8964}"/>
    <cellStyle name="Comma 16 4 3 2 2" xfId="20669" xr:uid="{266DA3C7-D2A8-4245-A581-B3763FEC2179}"/>
    <cellStyle name="Comma 16 4 3 2 3" xfId="27584" xr:uid="{DF55639D-516B-4F36-B22A-3BF7AB927E88}"/>
    <cellStyle name="Comma 16 4 3 2 4" xfId="42471" xr:uid="{09D5DCC7-008C-4697-941C-FB80441804F9}"/>
    <cellStyle name="Comma 16 4 3 3" xfId="14495" xr:uid="{8FF290B1-95FB-4113-B360-D96A61152F52}"/>
    <cellStyle name="Comma 16 4 3 3 2" xfId="22764" xr:uid="{275454ED-EB96-403B-BCE4-95F45416974F}"/>
    <cellStyle name="Comma 16 4 3 3 3" xfId="29624" xr:uid="{2B9FB9A5-A0B3-496B-93D3-9AFCC31D20CA}"/>
    <cellStyle name="Comma 16 4 3 3 4" xfId="44508" xr:uid="{E5B349D1-1EAF-4197-9834-29E170A1B38F}"/>
    <cellStyle name="Comma 16 4 3 4" xfId="17958" xr:uid="{20EA0EE9-8AE5-4464-BA8D-7648B34711F4}"/>
    <cellStyle name="Comma 16 4 3 5" xfId="24953" xr:uid="{D4D8F1CE-3BDB-4E76-A1E6-AF9055F7F0C0}"/>
    <cellStyle name="Comma 16 4 3 6" xfId="39832" xr:uid="{35B75D75-C701-4F62-BEB2-33A50396A5EE}"/>
    <cellStyle name="Comma 16 4 4" xfId="6100" xr:uid="{918F2C08-D773-4A23-97DD-83ED29E4957A}"/>
    <cellStyle name="Comma 16 4 4 2" xfId="11396" xr:uid="{1924F0B3-57FD-46D9-8C41-6A14663FDB14}"/>
    <cellStyle name="Comma 16 4 5" xfId="6634" xr:uid="{FF4E3096-AE51-432E-B713-DD7894BBD93D}"/>
    <cellStyle name="Comma 16 4 5 2" xfId="11922" xr:uid="{29480580-2B91-4F59-A749-8192A7D72D75}"/>
    <cellStyle name="Comma 16 4 5 2 2" xfId="21739" xr:uid="{4B2CE5F1-A41D-4244-A71E-0D789DE94FB7}"/>
    <cellStyle name="Comma 16 4 5 2 3" xfId="28629" xr:uid="{A7232AED-F525-4827-84B6-487E00A01F86}"/>
    <cellStyle name="Comma 16 4 5 2 4" xfId="43517" xr:uid="{21D61A0D-89CC-4820-8379-53CA9F202EF3}"/>
    <cellStyle name="Comma 16 4 5 3" xfId="19090" xr:uid="{A785DA23-E11F-4A1B-B119-FAD5C8016AEE}"/>
    <cellStyle name="Comma 16 4 5 4" xfId="26044" xr:uid="{F80CDCD5-141D-4317-85CB-5ECCD689EB39}"/>
    <cellStyle name="Comma 16 4 5 5" xfId="40921" xr:uid="{FCF42FBF-111A-447B-823D-8A53017DAEF5}"/>
    <cellStyle name="Comma 16 4 6" xfId="8589" xr:uid="{98D92B4D-DCA8-4B6A-A920-E5E64049DA5F}"/>
    <cellStyle name="Comma 16 4 6 2" xfId="19896" xr:uid="{CC4D4050-1F48-426E-9966-8362EAC62A44}"/>
    <cellStyle name="Comma 16 4 6 3" xfId="26830" xr:uid="{34D09E39-B95C-4508-89BB-E83D798F4AC1}"/>
    <cellStyle name="Comma 16 4 6 4" xfId="41709" xr:uid="{6908C8A3-0C41-4199-B4B8-FB05A3F9450A}"/>
    <cellStyle name="Comma 16 4 7" xfId="7685" xr:uid="{252AD8B0-CB02-4C1E-9228-ECAEDB524825}"/>
    <cellStyle name="Comma 16 4 7 2" xfId="19503" xr:uid="{1A790F94-0B7B-4F64-8EFC-9E703A92EBCC}"/>
    <cellStyle name="Comma 16 4 7 3" xfId="26448" xr:uid="{4AED97AE-0F93-42B9-85A0-E204755FB4C0}"/>
    <cellStyle name="Comma 16 4 7 4" xfId="41323" xr:uid="{762E8485-7EC7-4BDB-9A0F-9CE971077EFD}"/>
    <cellStyle name="Comma 16 4 8" xfId="13048" xr:uid="{1B8B4661-E72C-4338-9139-AF50FE9454B3}"/>
    <cellStyle name="Comma 16 4 8 2" xfId="22203" xr:uid="{42A23B8A-8BDF-4D1C-B08E-F2FF42C41ED7}"/>
    <cellStyle name="Comma 16 4 8 3" xfId="29074" xr:uid="{8CCF12E4-7D7B-4E15-ABDA-5A5ABE4025D5}"/>
    <cellStyle name="Comma 16 4 8 4" xfId="43962" xr:uid="{CE8E814E-4CE6-42EB-AD36-5B7EA8DBE0FE}"/>
    <cellStyle name="Comma 16 4 9" xfId="2601" xr:uid="{411F9102-45A5-494D-8DA2-37B002245C5A}"/>
    <cellStyle name="Comma 16 4 9 2" xfId="17048" xr:uid="{04C1A682-4C17-4643-AD67-EE51A4070C07}"/>
    <cellStyle name="Comma 16 4 9 3" xfId="24056" xr:uid="{8BB62912-0B88-4127-A618-4C3443523865}"/>
    <cellStyle name="Comma 16 4 9 4" xfId="38936" xr:uid="{FC60FAAC-5765-4EF7-965F-FA4CC1EE756F}"/>
    <cellStyle name="Comma 16 5" xfId="498" xr:uid="{00000000-0005-0000-0000-0000F1010000}"/>
    <cellStyle name="Comma 16 5 2" xfId="4773" xr:uid="{44C32FD7-721D-4A1F-BF63-212813FFFB3F}"/>
    <cellStyle name="Comma 16 5 2 2" xfId="10326" xr:uid="{5B1E2EB6-F4D2-4242-ACF7-24C55B075017}"/>
    <cellStyle name="Comma 16 5 2 2 2" xfId="20909" xr:uid="{CD991155-5A6E-4A22-9023-AF21988AE647}"/>
    <cellStyle name="Comma 16 5 2 2 3" xfId="27812" xr:uid="{6848913D-0BF5-4C51-87AD-1E245529B095}"/>
    <cellStyle name="Comma 16 5 2 2 4" xfId="42699" xr:uid="{BDF2EB31-63E2-48B2-8EEB-BB57DBDE7316}"/>
    <cellStyle name="Comma 16 5 2 3" xfId="14866" xr:uid="{553559B0-58C7-47B8-9221-4E78E85F1526}"/>
    <cellStyle name="Comma 16 5 2 3 2" xfId="22903" xr:uid="{58940293-EA75-4141-9391-75EA226CBBFA}"/>
    <cellStyle name="Comma 16 5 2 3 3" xfId="29764" xr:uid="{6A748220-1B42-4D42-ABB4-9C90B9ADE41C}"/>
    <cellStyle name="Comma 16 5 2 3 4" xfId="44647" xr:uid="{4AD9078C-1149-4FFA-ACB7-D6A354059F30}"/>
    <cellStyle name="Comma 16 5 2 4" xfId="18205" xr:uid="{194087DC-8B6E-49CC-AE32-635DACE83A5D}"/>
    <cellStyle name="Comma 16 5 2 5" xfId="25182" xr:uid="{5AE59843-87A8-4103-BC4B-C751326E5D9F}"/>
    <cellStyle name="Comma 16 5 2 6" xfId="30689" xr:uid="{255CA0A9-8D53-47EC-B00D-E73FFD7B6F98}"/>
    <cellStyle name="Comma 16 5 2 7" xfId="40061" xr:uid="{5D969744-9AC1-49E2-A680-E87E3B1A40B9}"/>
    <cellStyle name="Comma 16 5 3" xfId="6957" xr:uid="{0A06ACE4-E94A-4298-910D-663A5CE03A0D}"/>
    <cellStyle name="Comma 16 5 3 2" xfId="12243" xr:uid="{B5D1846B-EB0E-489E-A8B4-CCD262B95C67}"/>
    <cellStyle name="Comma 16 5 3 2 2" xfId="21854" xr:uid="{53798719-E2DF-42DB-A022-CCFFC08F860F}"/>
    <cellStyle name="Comma 16 5 3 2 3" xfId="28742" xr:uid="{44BD2815-4DEF-46E1-85E1-F7955151C753}"/>
    <cellStyle name="Comma 16 5 3 2 4" xfId="43630" xr:uid="{5D24B28D-26A0-4A90-817F-9B5C740E4E5B}"/>
    <cellStyle name="Comma 16 5 3 3" xfId="19206" xr:uid="{D8E9AE5A-CAB9-460E-A461-5B32F4E28DA2}"/>
    <cellStyle name="Comma 16 5 3 4" xfId="26157" xr:uid="{15421FA4-87BF-4080-BA39-A79370AC608E}"/>
    <cellStyle name="Comma 16 5 3 5" xfId="41033" xr:uid="{54D42BA4-8AAD-4C16-8271-076CBA5D151C}"/>
    <cellStyle name="Comma 16 5 4" xfId="8067" xr:uid="{9F347E2C-B374-49F9-95DD-885EFFC3A170}"/>
    <cellStyle name="Comma 16 5 4 2" xfId="19650" xr:uid="{8E169E76-A365-42AB-891E-86FF1850C6A2}"/>
    <cellStyle name="Comma 16 5 4 3" xfId="26593" xr:uid="{7C00414D-788A-4171-B297-A67A8F950F14}"/>
    <cellStyle name="Comma 16 5 4 4" xfId="41469" xr:uid="{7CBB742F-7D35-45C3-8435-EE88C059BF68}"/>
    <cellStyle name="Comma 16 5 5" xfId="13419" xr:uid="{418A348C-303E-49F7-BED3-BEE7DE515E84}"/>
    <cellStyle name="Comma 16 5 5 2" xfId="22343" xr:uid="{D1B96F4C-F4D8-48CE-BC2B-D936FFEA4B34}"/>
    <cellStyle name="Comma 16 5 5 3" xfId="29214" xr:uid="{303FA242-CF3F-4619-B398-6836D3FAFABB}"/>
    <cellStyle name="Comma 16 5 5 4" xfId="44100" xr:uid="{E173A681-1A8C-4E26-AA6B-3320181EFD57}"/>
    <cellStyle name="Comma 16 5 6" xfId="2987" xr:uid="{7E62FDDC-5B76-4063-80C2-87253BDC45DD}"/>
    <cellStyle name="Comma 16 5 6 2" xfId="17191" xr:uid="{E31BC41C-459E-47CE-8DA8-01ACC875EB1A}"/>
    <cellStyle name="Comma 16 5 6 3" xfId="24198" xr:uid="{668AA12A-36E7-4E91-B692-1761C79BFAB0}"/>
    <cellStyle name="Comma 16 5 6 4" xfId="39077" xr:uid="{479A69C1-D5F3-471B-A53E-9A5DB7B94567}"/>
    <cellStyle name="Comma 16 5 7" xfId="16032" xr:uid="{C365BCAA-6B99-40B7-87BE-79A5E5CBB67F}"/>
    <cellStyle name="Comma 16 6" xfId="499" xr:uid="{00000000-0005-0000-0000-0000F2010000}"/>
    <cellStyle name="Comma 16 6 2" xfId="8777" xr:uid="{EE59065C-E3BF-4A56-AE7E-415B538C9D2E}"/>
    <cellStyle name="Comma 16 6 2 2" xfId="19994" xr:uid="{4DA6BEE1-A43D-43D5-91E5-CA7AE6D6C038}"/>
    <cellStyle name="Comma 16 6 2 3" xfId="26924" xr:uid="{6D48EB52-A21D-494E-A02B-BEFB11295034}"/>
    <cellStyle name="Comma 16 6 2 4" xfId="41803" xr:uid="{C436D32B-F311-4166-8096-1D38005A62F1}"/>
    <cellStyle name="Comma 16 6 3" xfId="14155" xr:uid="{63126F8A-61AE-47D3-9A1D-A2CD933FDE0E}"/>
    <cellStyle name="Comma 16 6 3 2" xfId="22629" xr:uid="{FD2E847A-D5C2-43D2-843F-2115FE599EB5}"/>
    <cellStyle name="Comma 16 6 3 3" xfId="29491" xr:uid="{0A2AF506-AD29-45A9-8F67-5DB2F0054B5D}"/>
    <cellStyle name="Comma 16 6 3 4" xfId="44376" xr:uid="{3F1918E3-49FD-4C19-BD81-9FE6E99D4AC1}"/>
    <cellStyle name="Comma 16 6 4" xfId="3089" xr:uid="{202DAC88-CC65-454E-935C-B13C35E7514E}"/>
    <cellStyle name="Comma 16 6 4 2" xfId="17260" xr:uid="{72072A2C-FE30-402F-9E74-533740270733}"/>
    <cellStyle name="Comma 16 6 4 3" xfId="24267" xr:uid="{8B92DADE-FE09-4752-8B31-2AA0A316DEB6}"/>
    <cellStyle name="Comma 16 6 4 4" xfId="39146" xr:uid="{D7D57D34-7790-41B6-B5C1-4F138A61F2B8}"/>
    <cellStyle name="Comma 16 6 5" xfId="16033" xr:uid="{7D0305FE-87DB-45C9-A796-97206DAAE387}"/>
    <cellStyle name="Comma 16 6 6" xfId="30690" xr:uid="{97F9C16D-68D2-41F0-8BE9-7BC1133B30D8}"/>
    <cellStyle name="Comma 16 7" xfId="500" xr:uid="{00000000-0005-0000-0000-0000F3010000}"/>
    <cellStyle name="Comma 16 7 2" xfId="8922" xr:uid="{9B58B833-216C-4D3F-A91D-CB073BF6D3AE}"/>
    <cellStyle name="Comma 16 7 2 2" xfId="20133" xr:uid="{E590C311-1EC3-435C-BFBB-EBA9EC7079A9}"/>
    <cellStyle name="Comma 16 7 2 3" xfId="27063" xr:uid="{44D29235-D4E3-406D-8003-42321E68BEE5}"/>
    <cellStyle name="Comma 16 7 2 4" xfId="41942" xr:uid="{105D5AB3-C6D0-4772-A1CD-EFFB921440D1}"/>
    <cellStyle name="Comma 16 7 3" xfId="3273" xr:uid="{B3EC1F28-5157-4D07-9255-E8A91F630648}"/>
    <cellStyle name="Comma 16 7 3 2" xfId="17437" xr:uid="{C41B3C86-3285-4601-A479-203A1931CE56}"/>
    <cellStyle name="Comma 16 7 3 3" xfId="24443" xr:uid="{54E39D8D-A6FF-49C0-8392-AD87BB88FD35}"/>
    <cellStyle name="Comma 16 7 3 4" xfId="39322" xr:uid="{F24CFFEA-5E9A-4C60-AB6B-F9950016A26F}"/>
    <cellStyle name="Comma 16 7 4" xfId="16034" xr:uid="{F9161205-9FED-4DD5-AA27-795BE6AB1EF4}"/>
    <cellStyle name="Comma 16 7 5" xfId="32691" xr:uid="{BEF02901-CD7A-453A-AC9E-DB9D9A3CE275}"/>
    <cellStyle name="Comma 16 8" xfId="501" xr:uid="{00000000-0005-0000-0000-0000F4010000}"/>
    <cellStyle name="Comma 16 8 2" xfId="9176" xr:uid="{24292E62-F682-41A8-8279-1CD43EB10FD9}"/>
    <cellStyle name="Comma 16 8 2 2" xfId="20318" xr:uid="{E9D8D273-5E8B-4191-A7FC-3EFA784B65DA}"/>
    <cellStyle name="Comma 16 8 2 3" xfId="27246" xr:uid="{310E5BFD-507B-4185-97A0-731E89A44419}"/>
    <cellStyle name="Comma 16 8 2 4" xfId="42126" xr:uid="{EC847192-0740-4724-9F9B-0D30B126997D}"/>
    <cellStyle name="Comma 16 8 3" xfId="3527" xr:uid="{9125C93B-F810-43EC-B455-217B4F22DF4E}"/>
    <cellStyle name="Comma 16 8 3 2" xfId="17622" xr:uid="{15968AF1-9589-456A-9168-73D7738AACC4}"/>
    <cellStyle name="Comma 16 8 3 3" xfId="24627" xr:uid="{C1D4FEA1-2122-412F-9962-38A44C3BB464}"/>
    <cellStyle name="Comma 16 8 3 4" xfId="39506" xr:uid="{D4309A88-53D6-4C11-8245-73AAD2EAFAB4}"/>
    <cellStyle name="Comma 16 8 4" xfId="16035" xr:uid="{C02232F1-1F8E-4C64-8DC4-B2C4291E56EA}"/>
    <cellStyle name="Comma 16 8 5" xfId="33849" xr:uid="{00E08FEB-22C7-4349-9F6E-512F6EB541DF}"/>
    <cellStyle name="Comma 16 9" xfId="3859" xr:uid="{C9EA792D-4D57-4375-8778-7AFA3F46C770}"/>
    <cellStyle name="Comma 16 9 2" xfId="9478" xr:uid="{9BDDDB84-CB1D-42BF-A5D5-8D06B1653484}"/>
    <cellStyle name="Comma 160" xfId="30145" xr:uid="{11B88DA6-12A5-4E75-9B5A-6BC5743B4265}"/>
    <cellStyle name="Comma 161" xfId="38372" xr:uid="{286F5BD6-7C05-456B-B73A-DE54B7F44B41}"/>
    <cellStyle name="Comma 162" xfId="38723" xr:uid="{E2F29747-0E54-46E3-84A1-7AEC25EE90DC}"/>
    <cellStyle name="Comma 17" xfId="502" xr:uid="{00000000-0005-0000-0000-0000F5010000}"/>
    <cellStyle name="Comma 17 2" xfId="503" xr:uid="{00000000-0005-0000-0000-0000F6010000}"/>
    <cellStyle name="Comma 17 2 2" xfId="5400" xr:uid="{A41C1DA9-A475-4DCF-B24D-A2C9157FE9A9}"/>
    <cellStyle name="Comma 17 2 2 2" xfId="6252" xr:uid="{FDAC6828-37A1-4E40-BE63-4B50B8699F88}"/>
    <cellStyle name="Comma 17 2 2 2 2" xfId="11547" xr:uid="{4572EA7C-73D2-4946-B957-A68235252AF2}"/>
    <cellStyle name="Comma 17 2 2 2 2 2" xfId="21586" xr:uid="{ABF51A0C-4552-4B4C-8EF0-29468BC3DB64}"/>
    <cellStyle name="Comma 17 2 2 2 2 3" xfId="28482" xr:uid="{B733829C-810F-4618-832F-89FCBAC8E052}"/>
    <cellStyle name="Comma 17 2 2 2 2 4" xfId="43370" xr:uid="{751D384E-E115-4F09-B371-87445D7075EE}"/>
    <cellStyle name="Comma 17 2 2 2 3" xfId="15505" xr:uid="{66339EF2-9199-4A36-9AF1-DE3E135E567B}"/>
    <cellStyle name="Comma 17 2 2 2 3 2" xfId="23154" xr:uid="{D6D91C90-861F-4495-9601-4942705EC92A}"/>
    <cellStyle name="Comma 17 2 2 2 3 3" xfId="30008" xr:uid="{8D8D84F0-B559-4F20-8092-8F3E03CCD8DF}"/>
    <cellStyle name="Comma 17 2 2 2 3 4" xfId="44891" xr:uid="{C1DBE463-2179-4DD1-9A6D-5EDDCCE1EA2C}"/>
    <cellStyle name="Comma 17 2 2 2 4" xfId="18942" xr:uid="{16BCFF42-7239-4601-B4AF-4684DC23CCE0}"/>
    <cellStyle name="Comma 17 2 2 2 5" xfId="25898" xr:uid="{325CFCB4-192A-4177-BA5C-50CB64FD43B1}"/>
    <cellStyle name="Comma 17 2 2 2 6" xfId="40775" xr:uid="{AE470DEF-D0F3-42DE-B5D3-5E6A5B546437}"/>
    <cellStyle name="Comma 17 2 2 3" xfId="10792" xr:uid="{812279BF-9A51-493D-AA1F-2E575B67E24E}"/>
    <cellStyle name="Comma 17 2 2 3 2" xfId="21104" xr:uid="{8D9F78C9-BFE2-439A-AB61-81A0945287B8}"/>
    <cellStyle name="Comma 17 2 2 3 3" xfId="28002" xr:uid="{73FB32AB-0753-43D5-A534-31F0230EA097}"/>
    <cellStyle name="Comma 17 2 2 3 4" xfId="42890" xr:uid="{775EF33F-9B79-407A-8D55-D5F4578C131C}"/>
    <cellStyle name="Comma 17 2 2 4" xfId="14058" xr:uid="{FE7E257C-95F2-46D9-8F46-1A165EB6B35A}"/>
    <cellStyle name="Comma 17 2 2 4 2" xfId="22596" xr:uid="{B14F24DE-CF83-4E67-8502-19CE435D472C}"/>
    <cellStyle name="Comma 17 2 2 4 3" xfId="29460" xr:uid="{274BAA89-EA41-4E74-97EB-620BEC6E0D3D}"/>
    <cellStyle name="Comma 17 2 2 4 4" xfId="44345" xr:uid="{02C56689-F7C5-45E0-A527-78299B008CFC}"/>
    <cellStyle name="Comma 17 2 2 5" xfId="18448" xr:uid="{8C6A8E12-D23E-4452-975C-123D13CAA281}"/>
    <cellStyle name="Comma 17 2 2 6" xfId="25424" xr:uid="{E1D74429-3ACB-42CA-9D44-604DF334B88B}"/>
    <cellStyle name="Comma 17 2 2 7" xfId="30691" xr:uid="{0CC99994-CA11-4248-B4C6-785F0B10B388}"/>
    <cellStyle name="Comma 17 2 2 8" xfId="40302" xr:uid="{7F485C9C-2E3F-46BA-ADF7-FB890D254B43}"/>
    <cellStyle name="Comma 17 2 3" xfId="4014" xr:uid="{38B191F8-93DF-4C99-ACB3-0C046AE2AFD5}"/>
    <cellStyle name="Comma 17 2 3 2" xfId="9625" xr:uid="{9CB2B9B7-6F1C-4531-808B-6D05B0CB2539}"/>
    <cellStyle name="Comma 17 2 3 2 2" xfId="20584" xr:uid="{8A2B076B-D3EF-4C3F-8AE2-DBE5074FBF5B}"/>
    <cellStyle name="Comma 17 2 3 2 3" xfId="27502" xr:uid="{37B2C33B-CA8C-4317-8CF2-8792D091902C}"/>
    <cellStyle name="Comma 17 2 3 2 4" xfId="42389" xr:uid="{2129BF47-6CC2-4C80-85F1-F755C5C42516}"/>
    <cellStyle name="Comma 17 2 3 3" xfId="14791" xr:uid="{9D7567A9-99F4-4E30-B608-0173721B156C}"/>
    <cellStyle name="Comma 17 2 3 3 2" xfId="22873" xr:uid="{F2B561D3-0326-4608-B2F1-DFA6AE1DAFA3}"/>
    <cellStyle name="Comma 17 2 3 3 3" xfId="29734" xr:uid="{A1C99318-37ED-4468-B64D-651243AD5EB7}"/>
    <cellStyle name="Comma 17 2 3 3 4" xfId="44617" xr:uid="{BC319682-0650-422C-AD30-C011512D3F3E}"/>
    <cellStyle name="Comma 17 2 3 4" xfId="17873" xr:uid="{5A69E173-71FB-48D6-9B46-2CEBD5F9703B}"/>
    <cellStyle name="Comma 17 2 3 5" xfId="24872" xr:uid="{659D289C-7ED8-43C1-8881-C5CF070D8C8B}"/>
    <cellStyle name="Comma 17 2 3 6" xfId="33395" xr:uid="{AEEF7F59-D1D6-4DBD-83B5-4355164CBFD1}"/>
    <cellStyle name="Comma 17 2 3 7" xfId="39751" xr:uid="{B43A2AEF-6E45-49F5-B9A3-F46D56804AEA}"/>
    <cellStyle name="Comma 17 2 4" xfId="5927" xr:uid="{64B9A73D-085F-4275-8A0B-C226EE1C23D5}"/>
    <cellStyle name="Comma 17 2 4 2" xfId="11223" xr:uid="{D4BDBB8F-D4C4-4443-B703-935205C2D8F3}"/>
    <cellStyle name="Comma 17 2 4 2 2" xfId="21387" xr:uid="{DD7B931A-CA39-4981-9520-A65FC7EC7A88}"/>
    <cellStyle name="Comma 17 2 4 2 3" xfId="28284" xr:uid="{9C5FCA2A-9B4B-4FCD-8FB3-624D9DC271C8}"/>
    <cellStyle name="Comma 17 2 4 2 4" xfId="43173" xr:uid="{2FAA9381-DCC7-45E9-950F-B66841892DD4}"/>
    <cellStyle name="Comma 17 2 4 3" xfId="18740" xr:uid="{EDC2152C-E819-454D-AC73-FB6AD51E8417}"/>
    <cellStyle name="Comma 17 2 4 4" xfId="25699" xr:uid="{1072D28E-015A-4609-B694-B1571CA6248F}"/>
    <cellStyle name="Comma 17 2 4 5" xfId="33935" xr:uid="{F01899F2-5FCD-449E-B0A2-BC5ABD6C7EA2}"/>
    <cellStyle name="Comma 17 2 4 6" xfId="40576" xr:uid="{7250CB88-0964-4477-80FD-7107EEEC08F2}"/>
    <cellStyle name="Comma 17 2 5" xfId="8863" xr:uid="{E39F2DEA-1557-4EC9-A8CE-4AC37F03295C}"/>
    <cellStyle name="Comma 17 2 5 2" xfId="20080" xr:uid="{36E546A5-FC6A-4E75-8DD8-C628E70CDCF3}"/>
    <cellStyle name="Comma 17 2 5 3" xfId="27010" xr:uid="{044DA405-6547-42E4-BED2-43AE6B32B833}"/>
    <cellStyle name="Comma 17 2 5 4" xfId="41889" xr:uid="{EF61A2BB-44EC-4D3C-8A3C-55BBC514AD13}"/>
    <cellStyle name="Comma 17 2 6" xfId="7980" xr:uid="{8BBF3547-417D-472F-A508-FCC00EF1BEF2}"/>
    <cellStyle name="Comma 17 2 6 2" xfId="19612" xr:uid="{5E5D1795-CB0E-4E1B-BC81-CBA41964B6F4}"/>
    <cellStyle name="Comma 17 2 6 3" xfId="26556" xr:uid="{8C30EA2C-5A45-4A8F-8921-AB0B2C4693FC}"/>
    <cellStyle name="Comma 17 2 6 4" xfId="41432" xr:uid="{021B776B-9FF4-4B5A-8F53-159A8C03C860}"/>
    <cellStyle name="Comma 17 2 7" xfId="13344" xr:uid="{A7432FD1-E5D3-44FD-B58A-2748015EF6F6}"/>
    <cellStyle name="Comma 17 2 7 2" xfId="22312" xr:uid="{6DA0FD4B-8E55-4E81-901C-8CEFCBF0B881}"/>
    <cellStyle name="Comma 17 2 7 3" xfId="29184" xr:uid="{40C8F569-87A1-4524-8B8D-F7552B20E77C}"/>
    <cellStyle name="Comma 17 2 7 4" xfId="44070" xr:uid="{D6FB39DD-E216-4140-AF94-4BFA5A297596}"/>
    <cellStyle name="Comma 17 2 8" xfId="3207" xr:uid="{739B303E-BB7C-4485-B7BF-4340B516F9A7}"/>
    <cellStyle name="Comma 17 2 8 2" xfId="17377" xr:uid="{FB8E9D56-89FD-4E8C-81E3-AB60F6048B0C}"/>
    <cellStyle name="Comma 17 2 8 3" xfId="24384" xr:uid="{1188E232-4EA9-4D21-9746-5BD0BA001DBC}"/>
    <cellStyle name="Comma 17 2 8 4" xfId="39263" xr:uid="{B91C5DA3-B3D6-43F8-8ED0-981CEBE59CB7}"/>
    <cellStyle name="Comma 17 2 9" xfId="16037" xr:uid="{88969635-A635-449F-992B-E0C959E62F0E}"/>
    <cellStyle name="Comma 17 3" xfId="504" xr:uid="{00000000-0005-0000-0000-0000F7010000}"/>
    <cellStyle name="Comma 17 3 2" xfId="3927" xr:uid="{6FE54DB4-CB96-4F54-8570-01C24D9F43AC}"/>
    <cellStyle name="Comma 17 3 2 2" xfId="6312" xr:uid="{DF693792-A1A7-4AEF-8126-C7DF14F8E7F7}"/>
    <cellStyle name="Comma 17 3 2 2 2" xfId="11607" xr:uid="{B32559B9-C6DB-419A-95AE-A9CE989B5A86}"/>
    <cellStyle name="Comma 17 3 2 2 2 2" xfId="21630" xr:uid="{710E2226-5F27-42B0-9439-C523D41A0B32}"/>
    <cellStyle name="Comma 17 3 2 2 2 3" xfId="28525" xr:uid="{203A690E-951D-4453-88A5-3B5272E25117}"/>
    <cellStyle name="Comma 17 3 2 2 2 4" xfId="43413" xr:uid="{D4C81696-B899-42F8-920A-A28271883A93}"/>
    <cellStyle name="Comma 17 3 2 2 3" xfId="18985" xr:uid="{B31FE7C4-DC59-4536-A52E-A10FA7C675CE}"/>
    <cellStyle name="Comma 17 3 2 2 4" xfId="25941" xr:uid="{598FE631-6D8D-46B9-95CC-00630BAEA680}"/>
    <cellStyle name="Comma 17 3 2 2 5" xfId="40818" xr:uid="{F618E1C5-9F9B-42C0-9784-10259C9B459B}"/>
    <cellStyle name="Comma 17 3 2 3" xfId="9542" xr:uid="{A953206F-1DD1-4F5A-9634-D627973D6017}"/>
    <cellStyle name="Comma 17 3 2 3 2" xfId="20541" xr:uid="{E11FDA54-7DAF-4354-83F8-7C9FD3014B86}"/>
    <cellStyle name="Comma 17 3 2 3 3" xfId="27459" xr:uid="{F08580D6-51AA-4888-B262-FB6CA4094D40}"/>
    <cellStyle name="Comma 17 3 2 3 4" xfId="42346" xr:uid="{1B9BC192-B4A3-46A6-9225-C211BF1A27AA}"/>
    <cellStyle name="Comma 17 3 2 4" xfId="15163" xr:uid="{AAB00398-8EBB-4085-A763-112023FC6F8D}"/>
    <cellStyle name="Comma 17 3 2 4 2" xfId="23017" xr:uid="{A020FABE-99A6-4ACD-8F33-3A9873BA5C1D}"/>
    <cellStyle name="Comma 17 3 2 4 3" xfId="29872" xr:uid="{C7FA18EA-DC30-4069-B7B6-04E720EBCD55}"/>
    <cellStyle name="Comma 17 3 2 4 4" xfId="44755" xr:uid="{C0707424-5724-4E5C-8F83-68545DCAA56D}"/>
    <cellStyle name="Comma 17 3 2 5" xfId="17830" xr:uid="{54C17DF4-5E16-4D42-A9AE-CC9C441109B1}"/>
    <cellStyle name="Comma 17 3 2 6" xfId="24829" xr:uid="{B832A855-ED75-4335-9485-505E1D4ED7EE}"/>
    <cellStyle name="Comma 17 3 2 7" xfId="30693" xr:uid="{CF8517E9-A93B-46D2-8C84-E7B475B1F3F3}"/>
    <cellStyle name="Comma 17 3 2 8" xfId="39708" xr:uid="{0D682F05-64AD-4362-8BB6-360650DD3FB5}"/>
    <cellStyle name="Comma 17 3 3" xfId="5987" xr:uid="{B8F046D8-3EF5-4D55-8CC2-F79767227EDD}"/>
    <cellStyle name="Comma 17 3 3 2" xfId="11283" xr:uid="{DB7412A8-58AD-42AF-81B5-3CC4174EC822}"/>
    <cellStyle name="Comma 17 3 3 2 2" xfId="21430" xr:uid="{6C60CB87-11D7-43C9-A634-02D507CB5CDF}"/>
    <cellStyle name="Comma 17 3 3 2 3" xfId="28327" xr:uid="{B63183EC-7072-4BAA-A6D6-47A0977304F0}"/>
    <cellStyle name="Comma 17 3 3 2 4" xfId="43216" xr:uid="{4BA53F11-9B91-4FBB-9684-C74A8CFE763C}"/>
    <cellStyle name="Comma 17 3 3 3" xfId="18783" xr:uid="{43083E9D-F4B9-4189-B6E8-9D763AEEDD51}"/>
    <cellStyle name="Comma 17 3 3 4" xfId="25742" xr:uid="{8AE620FC-6EC9-468F-B055-02B368AB9664}"/>
    <cellStyle name="Comma 17 3 3 5" xfId="40619" xr:uid="{B94B9D7D-17BD-4EE6-B89D-CC394CCCADEB}"/>
    <cellStyle name="Comma 17 3 4" xfId="8396" xr:uid="{127ECAAD-75C0-4B39-956C-6F09759D6D53}"/>
    <cellStyle name="Comma 17 3 4 2" xfId="19781" xr:uid="{04357C52-6A94-48BD-A7D3-8DBC8CC96A7E}"/>
    <cellStyle name="Comma 17 3 4 3" xfId="26717" xr:uid="{AAE4C731-8EAB-496E-8287-078624F67B33}"/>
    <cellStyle name="Comma 17 3 4 4" xfId="41593" xr:uid="{0C011790-8993-475D-8565-1F93B49153D4}"/>
    <cellStyle name="Comma 17 3 5" xfId="13716" xr:uid="{3F329D7D-9AA2-4D8F-BBE5-C0C828221046}"/>
    <cellStyle name="Comma 17 3 5 2" xfId="22456" xr:uid="{8FFB7279-3BCF-4F1C-8D6F-7C08FD59950B}"/>
    <cellStyle name="Comma 17 3 5 3" xfId="29324" xr:uid="{94E46A1F-BC68-4860-8152-2E8B746F9544}"/>
    <cellStyle name="Comma 17 3 5 4" xfId="44209" xr:uid="{689E6EFB-D7D4-45E8-9B8A-9D6D695B33F7}"/>
    <cellStyle name="Comma 17 3 6" xfId="3606" xr:uid="{83EEA3D7-F477-4EE7-B024-BDE7450234CB}"/>
    <cellStyle name="Comma 17 3 6 2" xfId="17657" xr:uid="{4E796382-A88A-4F43-B746-B7A57DEF7F8F}"/>
    <cellStyle name="Comma 17 3 6 3" xfId="24662" xr:uid="{41279D8F-1F97-4C02-A748-2D4FDAD9DCE8}"/>
    <cellStyle name="Comma 17 3 6 4" xfId="39541" xr:uid="{279FAE45-2ACB-4667-9650-28C82E8709AB}"/>
    <cellStyle name="Comma 17 3 7" xfId="16038" xr:uid="{D940CED8-4ACD-4DF5-AF57-8B1B9659CDE9}"/>
    <cellStyle name="Comma 17 3 8" xfId="30692" xr:uid="{1B856186-80E3-49AF-AD92-E907E69DFA84}"/>
    <cellStyle name="Comma 17 4" xfId="3860" xr:uid="{D3127CB9-A087-454F-926B-92B8B904836E}"/>
    <cellStyle name="Comma 17 4 2" xfId="6101" xr:uid="{9DC990D4-FF75-48B8-AE65-5992AE464678}"/>
    <cellStyle name="Comma 17 4 2 2" xfId="11397" xr:uid="{6C567088-6DCE-4234-9F1A-62BEE8470B77}"/>
    <cellStyle name="Comma 17 4 2 2 2" xfId="21495" xr:uid="{0C6D9208-ADAD-4D0F-8BB4-52092B9723F6}"/>
    <cellStyle name="Comma 17 4 2 2 3" xfId="28391" xr:uid="{1BD78215-69ED-4218-8830-956AC3815D08}"/>
    <cellStyle name="Comma 17 4 2 2 4" xfId="43280" xr:uid="{B01A661C-C7FF-4F7E-8458-DFD1AA73EF27}"/>
    <cellStyle name="Comma 17 4 2 3" xfId="18848" xr:uid="{459A0E46-2507-4B9B-B041-EA13998AAF4D}"/>
    <cellStyle name="Comma 17 4 2 4" xfId="25806" xr:uid="{19C39856-54DB-4304-B5BB-5A43965F2F80}"/>
    <cellStyle name="Comma 17 4 2 5" xfId="40683" xr:uid="{A19A15EB-A151-421A-B488-32E08FF37E8F}"/>
    <cellStyle name="Comma 17 4 3" xfId="9479" xr:uid="{9D539F93-3505-47F3-8F39-0DA730A44C26}"/>
    <cellStyle name="Comma 17 4 3 2" xfId="20494" xr:uid="{261E0D4F-58BA-418A-AF99-BDDBACF16802}"/>
    <cellStyle name="Comma 17 4 3 3" xfId="27412" xr:uid="{183051E2-1B70-4DA0-AD29-17DAA481424F}"/>
    <cellStyle name="Comma 17 4 3 4" xfId="42301" xr:uid="{D6FD1A10-42D8-4C03-A87A-356375AFECC4}"/>
    <cellStyle name="Comma 17 4 4" xfId="14449" xr:uid="{74C3D615-2980-4296-A7AA-EDA44DBEADF6}"/>
    <cellStyle name="Comma 17 4 4 2" xfId="22737" xr:uid="{52FC5BB5-3365-4388-8002-AF2DE1F7EB74}"/>
    <cellStyle name="Comma 17 4 4 3" xfId="29597" xr:uid="{A7016E28-4CB4-48ED-927B-E9125E2754F3}"/>
    <cellStyle name="Comma 17 4 4 4" xfId="44481" xr:uid="{E2DEE3A2-1C58-48D3-A2E2-58D3AFCC8412}"/>
    <cellStyle name="Comma 17 4 5" xfId="17785" xr:uid="{95E8F863-DF58-4CBF-A964-A9B2480270A9}"/>
    <cellStyle name="Comma 17 4 6" xfId="24785" xr:uid="{4F23F65F-0605-4512-BC6B-649B7526C5C8}"/>
    <cellStyle name="Comma 17 4 7" xfId="30694" xr:uid="{70DDCBD7-A0A4-42B4-9823-C36694484A63}"/>
    <cellStyle name="Comma 17 4 8" xfId="39664" xr:uid="{E3B5E500-A6A2-4009-A732-43A899D548BC}"/>
    <cellStyle name="Comma 17 5" xfId="5760" xr:uid="{971EB353-592B-4AC3-8C72-3A7280BCDC67}"/>
    <cellStyle name="Comma 17 5 2" xfId="11060" xr:uid="{6FA6D993-3B59-4566-AEA7-79718813EE1B}"/>
    <cellStyle name="Comma 17 5 2 2" xfId="21287" xr:uid="{1B020DFD-D14F-438A-ADEF-020F37922E14}"/>
    <cellStyle name="Comma 17 5 2 3" xfId="28184" xr:uid="{F59A0055-EA51-40D5-A60A-3F24CDEF15A3}"/>
    <cellStyle name="Comma 17 5 2 4" xfId="43073" xr:uid="{E9F9AE3F-4B9D-4ACD-A372-C852F88E074F}"/>
    <cellStyle name="Comma 17 5 3" xfId="18637" xr:uid="{F9F20F3F-A157-42A3-80AA-3204DC19B448}"/>
    <cellStyle name="Comma 17 5 4" xfId="25598" xr:uid="{E8D7252F-F45D-41F1-8E18-82AEF75CFEB6}"/>
    <cellStyle name="Comma 17 5 5" xfId="32692" xr:uid="{8618A979-345E-4AF7-9395-EF0A5981050B}"/>
    <cellStyle name="Comma 17 5 6" xfId="40476" xr:uid="{040BA012-78F0-4EE7-AA83-7F6CC8B97F20}"/>
    <cellStyle name="Comma 17 6" xfId="7633" xr:uid="{B18E2F14-1261-4EFA-AC2E-B2C523101B84}"/>
    <cellStyle name="Comma 17 6 2" xfId="19480" xr:uid="{25D9AD30-47A5-4C79-A8D4-C7F93569C137}"/>
    <cellStyle name="Comma 17 6 3" xfId="26425" xr:uid="{A2F54035-1DEC-45D8-A08B-CE7958AFB004}"/>
    <cellStyle name="Comma 17 6 4" xfId="33850" xr:uid="{91D26506-5152-41B2-9CE7-D4A50AA1CF47}"/>
    <cellStyle name="Comma 17 6 5" xfId="41300" xr:uid="{E12F19F4-3C7D-4AF3-9FB6-0CEC7E683140}"/>
    <cellStyle name="Comma 17 7" xfId="12997" xr:uid="{B1E5BB5A-1AC2-48E9-B169-7CCA07B5ED50}"/>
    <cellStyle name="Comma 17 7 2" xfId="22170" xr:uid="{118E7C4F-9F85-41A2-86D6-45F70F7435C0}"/>
    <cellStyle name="Comma 17 7 3" xfId="29044" xr:uid="{78F79DA3-729D-4988-9D25-98452D2C2E92}"/>
    <cellStyle name="Comma 17 7 4" xfId="43932" xr:uid="{A7A32579-BADC-4686-9EE2-EA7F13153A99}"/>
    <cellStyle name="Comma 17 8" xfId="2503" xr:uid="{341C08D9-48ED-4579-A65D-DA14BA50C1DD}"/>
    <cellStyle name="Comma 17 8 2" xfId="16972" xr:uid="{6BA1A1A4-08D5-45CA-A672-556B63FC135F}"/>
    <cellStyle name="Comma 17 8 3" xfId="23980" xr:uid="{8DDDB315-CE05-4658-9090-A24C45CFBEEB}"/>
    <cellStyle name="Comma 17 8 4" xfId="38860" xr:uid="{FB48BC9D-3DA8-451C-811E-063CFF57FB40}"/>
    <cellStyle name="Comma 17 9" xfId="16036" xr:uid="{16CD663B-1E9B-4A1B-A866-7B884D91FF40}"/>
    <cellStyle name="Comma 18" xfId="505" xr:uid="{00000000-0005-0000-0000-0000F8010000}"/>
    <cellStyle name="Comma 18 10" xfId="13011" xr:uid="{3BBBEFE4-5E7B-46EC-B2F5-1B58F7050A46}"/>
    <cellStyle name="Comma 18 10 2" xfId="22180" xr:uid="{58AC0636-CBC2-4336-BFBD-5ECBED3B17A8}"/>
    <cellStyle name="Comma 18 10 3" xfId="29054" xr:uid="{31F1EE21-C7BB-4C1F-9E5D-AF83D0181B60}"/>
    <cellStyle name="Comma 18 10 4" xfId="43942" xr:uid="{E3E4AE95-A7E3-474E-915B-1FC3F9DC27D4}"/>
    <cellStyle name="Comma 18 11" xfId="2555" xr:uid="{49B00E49-FF38-4150-9750-352B26DF26B7}"/>
    <cellStyle name="Comma 18 11 2" xfId="17009" xr:uid="{DCF19BB6-844B-4469-BE4A-909BDB5C4ECC}"/>
    <cellStyle name="Comma 18 11 3" xfId="24017" xr:uid="{31114B72-4FAD-4FF4-ACD4-9F929153B20C}"/>
    <cellStyle name="Comma 18 11 4" xfId="38897" xr:uid="{0A75465E-91D4-4105-B71A-0C46E9A54EE9}"/>
    <cellStyle name="Comma 18 12" xfId="16039" xr:uid="{366F4080-45A1-4C25-92E5-5B5685C2F881}"/>
    <cellStyle name="Comma 18 13" xfId="30695" xr:uid="{64977B64-31FB-41A5-95A9-DECE407895C2}"/>
    <cellStyle name="Comma 18 2" xfId="506" xr:uid="{00000000-0005-0000-0000-0000F9010000}"/>
    <cellStyle name="Comma 18 2 2" xfId="5409" xr:uid="{20B8ECCF-A25C-4775-A39D-25E6DC6B4C23}"/>
    <cellStyle name="Comma 18 2 2 2" xfId="6260" xr:uid="{D07BB7DF-9203-427A-8A33-BFA0374AC7B1}"/>
    <cellStyle name="Comma 18 2 2 2 2" xfId="11555" xr:uid="{59BEE359-3607-4DB3-ADDB-4478DEAFB6E9}"/>
    <cellStyle name="Comma 18 2 2 2 2 2" xfId="21593" xr:uid="{0F4FBC4B-D788-45FD-A964-8390F8116545}"/>
    <cellStyle name="Comma 18 2 2 2 2 3" xfId="28489" xr:uid="{0402960C-9EAF-4896-974C-07A411262A2E}"/>
    <cellStyle name="Comma 18 2 2 2 2 4" xfId="43377" xr:uid="{CB50F092-5448-454F-BD4A-AA36B36CC016}"/>
    <cellStyle name="Comma 18 2 2 2 3" xfId="15514" xr:uid="{A7071779-8AD8-4FBB-8F48-49161837E33E}"/>
    <cellStyle name="Comma 18 2 2 2 3 2" xfId="23160" xr:uid="{6694A721-9B6B-4D4E-BF87-810AD4E64FAE}"/>
    <cellStyle name="Comma 18 2 2 2 3 3" xfId="30014" xr:uid="{F3988111-18FB-4DC7-9A98-5BC728BD1B63}"/>
    <cellStyle name="Comma 18 2 2 2 3 4" xfId="44897" xr:uid="{6ADD782D-60C6-4D4E-A2FD-F090A03DD8E8}"/>
    <cellStyle name="Comma 18 2 2 2 4" xfId="18949" xr:uid="{5BB77F33-507B-42F4-94D5-BFC131A503A9}"/>
    <cellStyle name="Comma 18 2 2 2 5" xfId="25905" xr:uid="{7B95AE2B-CDD4-4D8F-8EE7-52F389258E1D}"/>
    <cellStyle name="Comma 18 2 2 2 6" xfId="40782" xr:uid="{094F3BE4-BC7E-4DFD-BAA8-DB7E09B90091}"/>
    <cellStyle name="Comma 18 2 2 3" xfId="10801" xr:uid="{77A664EA-D6DC-4585-A036-66311B57C130}"/>
    <cellStyle name="Comma 18 2 2 3 2" xfId="21110" xr:uid="{7A2EB8D8-7DB1-45AF-A250-6E08930C7F06}"/>
    <cellStyle name="Comma 18 2 2 3 3" xfId="28008" xr:uid="{CEE3802D-AD13-4C57-A94F-CBF69947644A}"/>
    <cellStyle name="Comma 18 2 2 3 4" xfId="42896" xr:uid="{4DB6893B-A0E3-4D10-ABB0-A2BE0D8BDBE2}"/>
    <cellStyle name="Comma 18 2 2 4" xfId="14067" xr:uid="{C6A2943F-EACD-4F57-BCBD-DB8169C2ACDC}"/>
    <cellStyle name="Comma 18 2 2 4 2" xfId="22602" xr:uid="{7FDFCDB8-EB6C-457C-8354-EE8C161A63BE}"/>
    <cellStyle name="Comma 18 2 2 4 3" xfId="29466" xr:uid="{BFDA4C2E-0A3E-49E3-A1AD-BA67736ADC8E}"/>
    <cellStyle name="Comma 18 2 2 4 4" xfId="44351" xr:uid="{A26D5AD7-803D-4A74-8F73-F8BE84D2BF64}"/>
    <cellStyle name="Comma 18 2 2 5" xfId="18454" xr:uid="{2647CB81-7DC3-4B72-B23C-C8266375117E}"/>
    <cellStyle name="Comma 18 2 2 6" xfId="25430" xr:uid="{34944F6B-24EA-4AB0-962E-14F97F3BE8DB}"/>
    <cellStyle name="Comma 18 2 2 7" xfId="30697" xr:uid="{A872DA1F-F985-469D-8899-A43DC9931C83}"/>
    <cellStyle name="Comma 18 2 2 8" xfId="40308" xr:uid="{75F678F7-CCC4-4E55-AFEF-AF1729E31379}"/>
    <cellStyle name="Comma 18 2 3" xfId="4022" xr:uid="{6B487A62-DC37-48BE-8CDD-7F7D8868B351}"/>
    <cellStyle name="Comma 18 2 3 2" xfId="9633" xr:uid="{BDCEB162-B7C3-4447-99F2-A0E5EDD9611E}"/>
    <cellStyle name="Comma 18 2 3 2 2" xfId="20591" xr:uid="{AB05F6A4-6B56-406C-86A5-6D65DB9930E5}"/>
    <cellStyle name="Comma 18 2 3 2 3" xfId="27509" xr:uid="{81C5EAF3-68F7-4853-8100-726C212B33A2}"/>
    <cellStyle name="Comma 18 2 3 2 4" xfId="42396" xr:uid="{BE12B4BF-6150-4E2F-BF84-F7B8939280E9}"/>
    <cellStyle name="Comma 18 2 3 3" xfId="14800" xr:uid="{3828D022-A08B-405A-9DE4-0E0D042DADD6}"/>
    <cellStyle name="Comma 18 2 3 3 2" xfId="22879" xr:uid="{A935B8D3-4D86-4736-B873-2ACFE42322F5}"/>
    <cellStyle name="Comma 18 2 3 3 3" xfId="29740" xr:uid="{A514C947-C6B6-40C8-8AA8-15515CAA688E}"/>
    <cellStyle name="Comma 18 2 3 3 4" xfId="44623" xr:uid="{0DC27F21-DDE6-4B89-AEBE-E3D724E9F4CD}"/>
    <cellStyle name="Comma 18 2 3 4" xfId="17880" xr:uid="{D2972B53-9163-40B4-A19D-32960761801A}"/>
    <cellStyle name="Comma 18 2 3 5" xfId="24879" xr:uid="{8C109953-8FD4-40E6-9F9A-0F6F13B4E4C7}"/>
    <cellStyle name="Comma 18 2 3 6" xfId="33396" xr:uid="{0DB4208D-4D19-4AE5-A59A-D78F93416469}"/>
    <cellStyle name="Comma 18 2 3 7" xfId="39758" xr:uid="{D535F336-DEA6-4D8F-9CF1-87157280AD23}"/>
    <cellStyle name="Comma 18 2 4" xfId="5935" xr:uid="{780A1235-04FF-4FA4-AD50-FB560E86103C}"/>
    <cellStyle name="Comma 18 2 4 2" xfId="11231" xr:uid="{70DAE3BA-7AC9-4F27-9BD9-272245C49785}"/>
    <cellStyle name="Comma 18 2 4 2 2" xfId="21394" xr:uid="{6922F70B-E62E-4621-B49E-6098DAF2B68B}"/>
    <cellStyle name="Comma 18 2 4 2 3" xfId="28291" xr:uid="{85C3B45A-9A7B-4D0E-9040-2BC1CDCBFF59}"/>
    <cellStyle name="Comma 18 2 4 2 4" xfId="43180" xr:uid="{7B6EE04A-8889-4D0E-9561-6C6328D7FBD8}"/>
    <cellStyle name="Comma 18 2 4 3" xfId="18747" xr:uid="{038DC2BB-525F-481B-AC32-A9DD59EAE7CF}"/>
    <cellStyle name="Comma 18 2 4 4" xfId="25706" xr:uid="{2A9B9FAE-C13E-4A29-97DD-F449F4390843}"/>
    <cellStyle name="Comma 18 2 4 5" xfId="33936" xr:uid="{7D2A6AC1-846F-4939-94A6-5689F3CEC8AC}"/>
    <cellStyle name="Comma 18 2 4 6" xfId="40583" xr:uid="{01E1912D-633A-4113-A360-08A14F8AA42A}"/>
    <cellStyle name="Comma 18 2 5" xfId="9255" xr:uid="{EB97AC94-6F98-40B6-A210-E928E4C26C4D}"/>
    <cellStyle name="Comma 18 2 5 2" xfId="20356" xr:uid="{3EAACEBB-62E4-49C5-87D4-0BD34D03E8E5}"/>
    <cellStyle name="Comma 18 2 5 3" xfId="27283" xr:uid="{1FF4D090-6020-4A91-BEC3-9862BF7C85F5}"/>
    <cellStyle name="Comma 18 2 5 4" xfId="42164" xr:uid="{D591149F-81C3-4207-ACBE-A367CD86A4FE}"/>
    <cellStyle name="Comma 18 2 6" xfId="13353" xr:uid="{F8C7003C-DD33-4141-AF6A-5E30CC853924}"/>
    <cellStyle name="Comma 18 2 6 2" xfId="22318" xr:uid="{347F3816-93D6-447B-9AAF-13E36051264A}"/>
    <cellStyle name="Comma 18 2 6 3" xfId="29190" xr:uid="{1E7A2662-C659-4AA0-858C-DD23B93E23EB}"/>
    <cellStyle name="Comma 18 2 6 4" xfId="44076" xr:uid="{477A802D-2C7F-4D8C-BF91-FC15EF29B67C}"/>
    <cellStyle name="Comma 18 2 7" xfId="3612" xr:uid="{FB1F3DBB-2365-4CB4-8174-C55B202A3DB5}"/>
    <cellStyle name="Comma 18 2 7 2" xfId="17662" xr:uid="{31FEA554-E61F-416C-85AC-335D427EA482}"/>
    <cellStyle name="Comma 18 2 7 3" xfId="24667" xr:uid="{5BCA91C2-CE95-4686-BDDD-59CE11BC476A}"/>
    <cellStyle name="Comma 18 2 7 4" xfId="39546" xr:uid="{28266A23-6570-46DC-930F-60812FABB35B}"/>
    <cellStyle name="Comma 18 2 8" xfId="16040" xr:uid="{8BD08F7E-3A7B-4959-B7E7-0DD3559CB3CB}"/>
    <cellStyle name="Comma 18 2 9" xfId="30696" xr:uid="{2AD74BE1-7DF8-46DB-AEAB-17114D065DED}"/>
    <cellStyle name="Comma 18 3" xfId="5072" xr:uid="{C1C5A56C-7013-4CF2-BCFC-02C96064FE67}"/>
    <cellStyle name="Comma 18 3 2" xfId="6109" xr:uid="{DC8143FE-A150-4E66-BA81-ABB4B7F9AD5C}"/>
    <cellStyle name="Comma 18 3 2 2" xfId="11405" xr:uid="{8D255048-55A5-4047-89E3-639AC5598955}"/>
    <cellStyle name="Comma 18 3 2 2 2" xfId="21502" xr:uid="{CF43158B-DE6C-4C8E-832B-3F1D20321D7D}"/>
    <cellStyle name="Comma 18 3 2 2 3" xfId="28398" xr:uid="{4B31464B-F627-43EE-846B-648961E7B889}"/>
    <cellStyle name="Comma 18 3 2 2 4" xfId="43287" xr:uid="{9A062C94-9F08-42BE-A921-4C9432D411C6}"/>
    <cellStyle name="Comma 18 3 2 3" xfId="15175" xr:uid="{11A1D2A8-0225-4860-B219-620FAC3D1639}"/>
    <cellStyle name="Comma 18 3 2 3 2" xfId="23025" xr:uid="{6C60AB85-3801-4B07-B8A8-952DDDEEDEF2}"/>
    <cellStyle name="Comma 18 3 2 3 3" xfId="29880" xr:uid="{0AB8BABC-0B08-4391-BF8E-440ED75940BB}"/>
    <cellStyle name="Comma 18 3 2 3 4" xfId="44763" xr:uid="{B18E54B7-A6BA-4381-B2C9-41DAD6621F60}"/>
    <cellStyle name="Comma 18 3 2 4" xfId="18855" xr:uid="{E26BF69A-2C68-431C-9C76-3E3BAECAA393}"/>
    <cellStyle name="Comma 18 3 2 5" xfId="25813" xr:uid="{7ADC4110-5B7C-45F5-9298-CB32A16B061A}"/>
    <cellStyle name="Comma 18 3 2 6" xfId="40690" xr:uid="{BD15BB8C-627F-45AF-9694-4CBFC3C875B9}"/>
    <cellStyle name="Comma 18 3 3" xfId="10464" xr:uid="{7D81E2EA-7D34-493E-92CE-2EB36012C674}"/>
    <cellStyle name="Comma 18 3 3 2" xfId="20976" xr:uid="{C2B76BE8-BCFD-407E-8A62-A587D831FD1E}"/>
    <cellStyle name="Comma 18 3 3 3" xfId="27877" xr:uid="{809853CD-F0C4-43AE-AB8D-CE409D7B4865}"/>
    <cellStyle name="Comma 18 3 3 4" xfId="42764" xr:uid="{50D24515-8638-4512-A181-2C791B248BFD}"/>
    <cellStyle name="Comma 18 3 4" xfId="13728" xr:uid="{3389C517-4AB3-4F54-AC7F-4CC33E3C2FF2}"/>
    <cellStyle name="Comma 18 3 4 2" xfId="22464" xr:uid="{4EC483C9-AAA0-4153-A3E7-68EFAC7B0540}"/>
    <cellStyle name="Comma 18 3 4 3" xfId="29332" xr:uid="{AF022826-CECA-4168-87C8-8828549B7672}"/>
    <cellStyle name="Comma 18 3 4 4" xfId="44218" xr:uid="{2E2DF6F7-0BFB-4335-9F51-24338830CEFB}"/>
    <cellStyle name="Comma 18 3 5" xfId="18321" xr:uid="{5FA05839-DD42-4DC1-BAF1-EFD0B3501092}"/>
    <cellStyle name="Comma 18 3 6" xfId="25298" xr:uid="{55F1BD4F-213B-4D97-9FE8-EF2DEEA45985}"/>
    <cellStyle name="Comma 18 3 7" xfId="30698" xr:uid="{B4E29BCE-9248-4042-B45C-36C9A097A692}"/>
    <cellStyle name="Comma 18 3 8" xfId="40176" xr:uid="{F61FB8FA-673E-4919-BC07-EDB23200DC4C}"/>
    <cellStyle name="Comma 18 4" xfId="3868" xr:uid="{CE9D41A6-B31C-4D8C-A1F7-5710459B9750}"/>
    <cellStyle name="Comma 18 4 2" xfId="9487" xr:uid="{AEBE5A34-F59B-406E-B340-67D371A9DD96}"/>
    <cellStyle name="Comma 18 4 2 2" xfId="20501" xr:uid="{98F8B183-BA54-4156-8153-31A77D422A5E}"/>
    <cellStyle name="Comma 18 4 2 3" xfId="27420" xr:uid="{D7D4AE3C-65C1-4576-934C-90B77ED6C225}"/>
    <cellStyle name="Comma 18 4 2 4" xfId="42308" xr:uid="{7A84BBCC-D8BA-4BB1-B7CE-26670FA0710C}"/>
    <cellStyle name="Comma 18 4 3" xfId="14461" xr:uid="{437813BA-E07E-46AA-A237-FCB4C92524F7}"/>
    <cellStyle name="Comma 18 4 3 2" xfId="22745" xr:uid="{E4F1A063-40BE-4771-A5D7-84B0FBA878A3}"/>
    <cellStyle name="Comma 18 4 3 3" xfId="29605" xr:uid="{CA879498-8C52-4E2C-AA4F-0AE637D9372D}"/>
    <cellStyle name="Comma 18 4 3 4" xfId="44489" xr:uid="{262447AD-7CAA-4A6B-96B8-6EDCD25A324D}"/>
    <cellStyle name="Comma 18 4 4" xfId="17792" xr:uid="{9A05BED7-BC45-4692-826F-57C0BF173E39}"/>
    <cellStyle name="Comma 18 4 5" xfId="24792" xr:uid="{B310FA34-9D1D-4CC1-9E17-9F14563A5117}"/>
    <cellStyle name="Comma 18 4 6" xfId="32693" xr:uid="{F77D06A6-564B-4F40-B2BE-C643CA14FFA3}"/>
    <cellStyle name="Comma 18 4 7" xfId="39671" xr:uid="{EA822E3F-2882-440A-84A9-D2D562CDBB23}"/>
    <cellStyle name="Comma 18 5" xfId="5515" xr:uid="{BE516BE6-E83E-441A-A858-F5DA242AC4CE}"/>
    <cellStyle name="Comma 18 5 2" xfId="10870" xr:uid="{6A964F85-43B2-46B5-B014-5C7C004F17AC}"/>
    <cellStyle name="Comma 18 5 2 2" xfId="21162" xr:uid="{1F072921-B369-4927-94E7-496221B4326B}"/>
    <cellStyle name="Comma 18 5 2 3" xfId="28060" xr:uid="{EB7E937A-2A8B-4AA3-B471-6621B88E51F2}"/>
    <cellStyle name="Comma 18 5 2 4" xfId="42948" xr:uid="{BC0AEF96-9D20-4285-BCBE-4E2B30E112D2}"/>
    <cellStyle name="Comma 18 5 3" xfId="18499" xr:uid="{2349CFE3-6959-4D0C-B515-15FE967264F6}"/>
    <cellStyle name="Comma 18 5 4" xfId="25473" xr:uid="{F5D9A983-B517-4060-8D5D-660D8D70C9C5}"/>
    <cellStyle name="Comma 18 5 5" xfId="33851" xr:uid="{26854232-7338-4250-B1E2-AB0DE7063316}"/>
    <cellStyle name="Comma 18 5 6" xfId="40351" xr:uid="{C3E31B6D-5784-4509-A820-B4FB7FCE7702}"/>
    <cellStyle name="Comma 18 6" xfId="5576" xr:uid="{DEEFA0F1-06C8-4837-B094-EB65AD7D1F37}"/>
    <cellStyle name="Comma 18 6 2" xfId="10908" xr:uid="{01D4775E-67D0-4BE1-BDA1-337B169B1B7D}"/>
    <cellStyle name="Comma 18 6 2 2" xfId="21199" xr:uid="{7962E7E3-7B4F-40E4-B0C7-7D91FFB4A71B}"/>
    <cellStyle name="Comma 18 6 2 3" xfId="28097" xr:uid="{F4E5856C-EDBA-4FE9-8B26-5BFE346A1AE4}"/>
    <cellStyle name="Comma 18 6 2 4" xfId="42985" xr:uid="{B7BBB3C9-790A-440C-988C-3D1DCD7AA785}"/>
    <cellStyle name="Comma 18 6 3" xfId="18537" xr:uid="{94E9D00B-D55F-4B36-9484-3580A7734630}"/>
    <cellStyle name="Comma 18 6 4" xfId="25510" xr:uid="{E5419BA8-EB41-4F1B-A4DB-1529864CF76D}"/>
    <cellStyle name="Comma 18 6 5" xfId="40388" xr:uid="{A4A66EDF-233B-4D32-91C7-865F726A1133}"/>
    <cellStyle name="Comma 18 7" xfId="5768" xr:uid="{CD4D17F5-381A-4C30-99D8-FC17ADD2667F}"/>
    <cellStyle name="Comma 18 7 2" xfId="11068" xr:uid="{DACC2E28-DC55-4599-AEE0-126FD22B37A3}"/>
    <cellStyle name="Comma 18 7 2 2" xfId="21294" xr:uid="{AF1517CC-8105-43DC-BF63-01B7676F3DAF}"/>
    <cellStyle name="Comma 18 7 2 3" xfId="28191" xr:uid="{2344B94A-0A18-4047-9711-64402ADCE50C}"/>
    <cellStyle name="Comma 18 7 2 4" xfId="43080" xr:uid="{194D9569-08C4-46EE-BE86-0E9B45B3A6DD}"/>
    <cellStyle name="Comma 18 7 3" xfId="18644" xr:uid="{893EEB4D-078C-4394-8045-CD6DF18C8640}"/>
    <cellStyle name="Comma 18 7 4" xfId="25605" xr:uid="{8286A344-0A01-496B-B99F-593BE540A8C9}"/>
    <cellStyle name="Comma 18 7 5" xfId="40483" xr:uid="{CEA0F213-EF6C-4F99-8F8B-977420FC6657}"/>
    <cellStyle name="Comma 18 8" xfId="8544" xr:uid="{37C22B34-7BAC-48B9-BDD8-66395DA7DDEB}"/>
    <cellStyle name="Comma 18 8 2" xfId="19858" xr:uid="{B929C301-FE13-42A8-AA85-7342CD3D6B0C}"/>
    <cellStyle name="Comma 18 8 3" xfId="26792" xr:uid="{FA547C50-22A2-4005-9E01-55E269FF17D4}"/>
    <cellStyle name="Comma 18 8 4" xfId="41671" xr:uid="{C56819A1-7942-42D6-97EC-F37B39FE5522}"/>
    <cellStyle name="Comma 18 9" xfId="7284" xr:uid="{106AC431-4ADF-4C92-B9D0-CFAE05E82657}"/>
    <cellStyle name="Comma 18 9 2" xfId="19343" xr:uid="{5B666DA8-DECD-4BD9-B1D5-1AE358AA24F2}"/>
    <cellStyle name="Comma 18 9 3" xfId="26293" xr:uid="{C45E77D7-F446-4D92-A7E6-F81C211B8EA9}"/>
    <cellStyle name="Comma 18 9 4" xfId="41168" xr:uid="{3B90040D-6D55-4DB1-A48B-D3524A2096D3}"/>
    <cellStyle name="Comma 19" xfId="507" xr:uid="{00000000-0005-0000-0000-0000FA010000}"/>
    <cellStyle name="Comma 19 10" xfId="13012" xr:uid="{88723D38-7ECE-472F-8DED-4736179D3042}"/>
    <cellStyle name="Comma 19 11" xfId="2587" xr:uid="{4E56A297-88AE-4F68-9F3B-54C69BD3047F}"/>
    <cellStyle name="Comma 19 11 2" xfId="15678" xr:uid="{5F5C86DE-BECE-4892-9290-45B56D052FA1}"/>
    <cellStyle name="Comma 19 11 3" xfId="17039" xr:uid="{B64108C9-6AD5-44DC-BA2C-518CC5044117}"/>
    <cellStyle name="Comma 19 11 4" xfId="24047" xr:uid="{11300282-A16E-47FB-A0C3-4AC89CAAB166}"/>
    <cellStyle name="Comma 19 11 5" xfId="38927" xr:uid="{96271214-BD78-45DE-A085-9696F5BAC3A0}"/>
    <cellStyle name="Comma 19 12" xfId="16041" xr:uid="{0F146370-5FD0-48B3-BC1A-9C16C2E81C31}"/>
    <cellStyle name="Comma 19 13" xfId="30699" xr:uid="{37D89001-EA00-4379-BF70-2AC39C483ADD}"/>
    <cellStyle name="Comma 19 2" xfId="508" xr:uid="{00000000-0005-0000-0000-0000FB010000}"/>
    <cellStyle name="Comma 19 2 10" xfId="30700" xr:uid="{7435E125-BC89-4610-A5A7-0BAFD86B19DF}"/>
    <cellStyle name="Comma 19 2 2" xfId="5410" xr:uid="{06E0DAC8-B631-4D1E-9E46-16ED8966A0EF}"/>
    <cellStyle name="Comma 19 2 2 2" xfId="6275" xr:uid="{23D6DCE1-E357-4689-8002-351F0941C040}"/>
    <cellStyle name="Comma 19 2 2 2 2" xfId="11570" xr:uid="{F64E9466-E8C4-4E16-ABCB-0411494761F8}"/>
    <cellStyle name="Comma 19 2 2 2 3" xfId="15515" xr:uid="{FA5B75F7-8C19-460F-AFA3-ED7C8A30E050}"/>
    <cellStyle name="Comma 19 2 2 3" xfId="10802" xr:uid="{8005D979-5CBC-40AB-BB03-5D831D7838D5}"/>
    <cellStyle name="Comma 19 2 2 4" xfId="14068" xr:uid="{405E9B1B-AE4D-4094-8469-C3513C215FC1}"/>
    <cellStyle name="Comma 19 2 2 5" xfId="30701" xr:uid="{48AB400C-4A0F-4C8C-9184-A8EA0436C0AE}"/>
    <cellStyle name="Comma 19 2 3" xfId="4712" xr:uid="{5F5DD32B-A223-4CC0-A405-A9C3AC40CBE0}"/>
    <cellStyle name="Comma 19 2 3 2" xfId="10270" xr:uid="{2DC322AA-543D-4968-99AE-277FE4D4D7A3}"/>
    <cellStyle name="Comma 19 2 3 3" xfId="14801" xr:uid="{8796694E-1215-4F79-9A94-880B02DC01E8}"/>
    <cellStyle name="Comma 19 2 3 4" xfId="33397" xr:uid="{A9D89641-F8D6-4566-B07B-3A8D3C54C91F}"/>
    <cellStyle name="Comma 19 2 4" xfId="4037" xr:uid="{0960292F-4CF8-408C-BE4C-8CB9668E65EF}"/>
    <cellStyle name="Comma 19 2 4 2" xfId="9648" xr:uid="{98A12D1B-A4D1-467F-850B-BC9B1F81274D}"/>
    <cellStyle name="Comma 19 2 4 3" xfId="33937" xr:uid="{87122A17-1F49-4645-BAE4-49C2F4F552F2}"/>
    <cellStyle name="Comma 19 2 5" xfId="5950" xr:uid="{D6D3DD1E-F266-4308-9485-F8C400E0F102}"/>
    <cellStyle name="Comma 19 2 5 2" xfId="11246" xr:uid="{ACD6B6A5-4681-43BF-A90D-2467ED614562}"/>
    <cellStyle name="Comma 19 2 6" xfId="9269" xr:uid="{5269269C-FBC5-48CA-90C8-BBE998A0DE8C}"/>
    <cellStyle name="Comma 19 2 7" xfId="13354" xr:uid="{7FB27983-C2D2-410A-9B88-21AC4372D565}"/>
    <cellStyle name="Comma 19 2 8" xfId="3627" xr:uid="{F4AB64FC-0C16-4AE1-9F70-BCD3A4B38AE6}"/>
    <cellStyle name="Comma 19 2 9" xfId="16042" xr:uid="{6C6F6CD2-371F-4FA2-B530-8F1FDB8CDF45}"/>
    <cellStyle name="Comma 19 20" xfId="509" xr:uid="{00000000-0005-0000-0000-0000FC010000}"/>
    <cellStyle name="Comma 19 20 10" xfId="2517" xr:uid="{6A0209BA-53D4-40DD-A9E7-5B3E7FB8DF27}"/>
    <cellStyle name="Comma 19 20 2" xfId="510" xr:uid="{00000000-0005-0000-0000-0000FD010000}"/>
    <cellStyle name="Comma 19 20 2 2" xfId="511" xr:uid="{00000000-0005-0000-0000-0000FE010000}"/>
    <cellStyle name="Comma 19 20 2 2 2" xfId="4644" xr:uid="{1B1D7418-1E1B-4E47-9C76-8A54D81FBCEA}"/>
    <cellStyle name="Comma 19 20 2 2 2 2" xfId="5331" xr:uid="{579DC50A-FC41-400E-969D-696E48548421}"/>
    <cellStyle name="Comma 19 20 2 2 2 2 2" xfId="10723" xr:uid="{2DAF917F-AEAB-4769-A1CC-E4E89308F7F5}"/>
    <cellStyle name="Comma 19 20 2 2 2 2 2 2" xfId="15436" xr:uid="{BA8F9F61-6271-4943-B34E-D13531F3E0B8}"/>
    <cellStyle name="Comma 19 20 2 2 2 2 3" xfId="13989" xr:uid="{44F53609-2DEE-40B4-9926-10835CAC5F19}"/>
    <cellStyle name="Comma 19 20 2 2 2 3" xfId="6850" xr:uid="{8CC37108-0FA2-46B9-9976-C22C319AA87A}"/>
    <cellStyle name="Comma 19 20 2 2 2 3 2" xfId="12138" xr:uid="{0D8573B7-5D8B-437E-9C17-08959016533A}"/>
    <cellStyle name="Comma 19 20 2 2 2 3 3" xfId="14722" xr:uid="{2C90291C-4766-404D-83BC-BEE8B92C7420}"/>
    <cellStyle name="Comma 19 20 2 2 2 4" xfId="10202" xr:uid="{172345BF-26EA-4DD9-B716-E5203AD63317}"/>
    <cellStyle name="Comma 19 20 2 2 2 5" xfId="7911" xr:uid="{88FA604A-0C68-4D2A-A4AC-A36E18B5687A}"/>
    <cellStyle name="Comma 19 20 2 2 2 6" xfId="13275" xr:uid="{D5CC6BFF-088A-4D02-A33F-B0BF9DF99FC8}"/>
    <cellStyle name="Comma 19 20 2 2 3" xfId="4994" xr:uid="{54CDF162-91C5-4619-A112-FECB147ED5AC}"/>
    <cellStyle name="Comma 19 20 2 2 3 2" xfId="7181" xr:uid="{ECC8BCB7-3095-408C-8F88-A0DBA8122C52}"/>
    <cellStyle name="Comma 19 20 2 2 3 2 2" xfId="12467" xr:uid="{8CD70386-3955-448C-923B-EA935FED4408}"/>
    <cellStyle name="Comma 19 20 2 2 3 2 3" xfId="15094" xr:uid="{F69B2C8B-B063-46D3-BED0-695C80DED483}"/>
    <cellStyle name="Comma 19 20 2 2 3 3" xfId="8324" xr:uid="{9898F1BE-E1EC-4652-BE4F-249B26142F95}"/>
    <cellStyle name="Comma 19 20 2 2 3 4" xfId="13647" xr:uid="{8C38ED90-9EF9-4961-88FA-27EE6D22848D}"/>
    <cellStyle name="Comma 19 20 2 2 4" xfId="4324" xr:uid="{BCBEC731-6A36-4315-8252-079C9BAFD279}"/>
    <cellStyle name="Comma 19 20 2 2 4 2" xfId="9913" xr:uid="{9A04A29C-B2AD-48FD-83FB-02F535737144}"/>
    <cellStyle name="Comma 19 20 2 2 4 3" xfId="14382" xr:uid="{2611FB5D-771D-4E76-940B-508D454A941A}"/>
    <cellStyle name="Comma 19 20 2 2 5" xfId="6534" xr:uid="{4DB95C70-240A-4262-8A13-4121BD1C4B51}"/>
    <cellStyle name="Comma 19 20 2 2 5 2" xfId="11822" xr:uid="{7EE754AB-3B5E-48C5-AF39-EA96C80D1D18}"/>
    <cellStyle name="Comma 19 20 2 2 6" xfId="7564" xr:uid="{8E6F9918-4920-4327-9280-991ED2A62BC4}"/>
    <cellStyle name="Comma 19 20 2 2 7" xfId="12928" xr:uid="{2E477987-D9C2-484A-9A36-DF8A7C4B4067}"/>
    <cellStyle name="Comma 19 20 2 2 8" xfId="2836" xr:uid="{D42C435F-2078-4C9A-A8B2-F0BEA95E546C}"/>
    <cellStyle name="Comma 19 20 2 3" xfId="512" xr:uid="{00000000-0005-0000-0000-0000FF010000}"/>
    <cellStyle name="Comma 19 20 2 3 2" xfId="5171" xr:uid="{587FE49C-8401-4B77-A95B-EB61CDAAE600}"/>
    <cellStyle name="Comma 19 20 2 3 2 2" xfId="10563" xr:uid="{D0E2F1AA-9638-427F-85F4-F3806952D3A7}"/>
    <cellStyle name="Comma 19 20 2 3 2 2 2" xfId="15276" xr:uid="{F8B26D47-F5F8-4CF6-A90F-4966A68A0C42}"/>
    <cellStyle name="Comma 19 20 2 3 2 3" xfId="13829" xr:uid="{EAECB197-CD3D-4134-8ABD-A6FA7ECFCE09}"/>
    <cellStyle name="Comma 19 20 2 3 3" xfId="4503" xr:uid="{69D0207C-E0A3-485D-8886-E7A8F5CBD28E}"/>
    <cellStyle name="Comma 19 20 2 3 3 2" xfId="10062" xr:uid="{6187DA91-3F11-42B1-849A-00A0B9BD34B5}"/>
    <cellStyle name="Comma 19 20 2 3 3 3" xfId="14562" xr:uid="{8CD2DDAD-3D62-4C29-A605-1DEEA41CE207}"/>
    <cellStyle name="Comma 19 20 2 3 4" xfId="6697" xr:uid="{6BEDBEBF-3344-4BB5-9C58-E4545B0B422D}"/>
    <cellStyle name="Comma 19 20 2 3 4 2" xfId="11985" xr:uid="{86410B41-A140-494B-8D43-3837BE1327D5}"/>
    <cellStyle name="Comma 19 20 2 3 5" xfId="8571" xr:uid="{A452F065-D5D7-4479-8F9F-F3D6291E1720}"/>
    <cellStyle name="Comma 19 20 2 3 6" xfId="7751" xr:uid="{66B83826-B454-4059-AD2C-C82D826EC023}"/>
    <cellStyle name="Comma 19 20 2 3 7" xfId="13115" xr:uid="{38E4071B-D6EF-4624-B383-5D6B8EEC2AAE}"/>
    <cellStyle name="Comma 19 20 2 3 8" xfId="2583" xr:uid="{AD7C4E62-54E7-41DD-9670-C257BE9CD0B0}"/>
    <cellStyle name="Comma 19 20 2 4" xfId="4840" xr:uid="{1B73789D-6457-4261-A2E4-5A2E707F3E43}"/>
    <cellStyle name="Comma 19 20 2 4 2" xfId="7022" xr:uid="{A4E66394-A744-4719-87DF-B031D5B2B6D0}"/>
    <cellStyle name="Comma 19 20 2 4 2 2" xfId="12308" xr:uid="{8B8ACEC4-F868-451C-B493-8BF661D23955}"/>
    <cellStyle name="Comma 19 20 2 4 2 3" xfId="14934" xr:uid="{002DE4F5-88A2-4280-BAF6-B13C478AB01B}"/>
    <cellStyle name="Comma 19 20 2 4 3" xfId="8159" xr:uid="{1ACFFBA1-B673-4B2E-BA54-238FF82D32DD}"/>
    <cellStyle name="Comma 19 20 2 4 4" xfId="13487" xr:uid="{A93CAD21-3EDC-45C0-BCCC-EA1F52DC4F2F}"/>
    <cellStyle name="Comma 19 20 2 5" xfId="4221" xr:uid="{CC2F069B-A054-460C-8508-B3931B1F6867}"/>
    <cellStyle name="Comma 19 20 2 5 2" xfId="9813" xr:uid="{333D3063-8694-4A09-8825-8AAB89BBC3FA}"/>
    <cellStyle name="Comma 19 20 2 5 3" xfId="14223" xr:uid="{017226DE-8118-4901-9363-E816F81869EF}"/>
    <cellStyle name="Comma 19 20 2 6" xfId="6399" xr:uid="{E198CCFE-337A-4AB8-BB93-4D8E386D8011}"/>
    <cellStyle name="Comma 19 20 2 6 2" xfId="11687" xr:uid="{41451EE8-2E36-4330-B9BE-E7D1B8F38870}"/>
    <cellStyle name="Comma 19 20 2 7" xfId="7404" xr:uid="{7C4809C3-A48C-49FC-A6AC-7BD3392D7486}"/>
    <cellStyle name="Comma 19 20 2 8" xfId="12768" xr:uid="{9DFF523A-D8FE-4656-89D9-88E7F5AC789F}"/>
    <cellStyle name="Comma 19 20 2 9" xfId="2676" xr:uid="{DC984D2D-A1BD-456E-A197-9A4974505A9C}"/>
    <cellStyle name="Comma 19 20 3" xfId="513" xr:uid="{00000000-0005-0000-0000-000000020000}"/>
    <cellStyle name="Comma 19 20 3 2" xfId="4572" xr:uid="{FBFB8F9D-17C5-4148-A6A3-400BDF5150DE}"/>
    <cellStyle name="Comma 19 20 3 2 2" xfId="5250" xr:uid="{700AB4F3-C399-43F8-A587-9D8DE0B1F9B1}"/>
    <cellStyle name="Comma 19 20 3 2 2 2" xfId="10642" xr:uid="{F0401B7A-D3BB-49F4-A998-7DB256FB4E19}"/>
    <cellStyle name="Comma 19 20 3 2 2 2 2" xfId="15355" xr:uid="{91DBD404-7604-4B15-85F3-8BE02A55E366}"/>
    <cellStyle name="Comma 19 20 3 2 2 3" xfId="13908" xr:uid="{8C7169EB-6230-42CA-9EC5-04833E8F9148}"/>
    <cellStyle name="Comma 19 20 3 2 3" xfId="6772" xr:uid="{0384DCA4-F869-46D7-A720-A60355E61B04}"/>
    <cellStyle name="Comma 19 20 3 2 3 2" xfId="12060" xr:uid="{408E422A-7981-4762-AC29-C52F1EDC9936}"/>
    <cellStyle name="Comma 19 20 3 2 3 3" xfId="14641" xr:uid="{3FEBEE1A-5645-422B-8F79-451D6DE31E43}"/>
    <cellStyle name="Comma 19 20 3 2 4" xfId="10130" xr:uid="{A989986C-1CAC-4C57-8E8F-0D28EB011957}"/>
    <cellStyle name="Comma 19 20 3 2 5" xfId="7830" xr:uid="{A2CBE94E-0CF0-45AA-8019-B49A61FDE4E6}"/>
    <cellStyle name="Comma 19 20 3 2 6" xfId="13194" xr:uid="{95FF871C-0803-42AF-B2CA-BCAAAC624343}"/>
    <cellStyle name="Comma 19 20 3 3" xfId="4916" xr:uid="{7C399A68-FABA-4B6B-B790-C0AF175859DB}"/>
    <cellStyle name="Comma 19 20 3 3 2" xfId="7100" xr:uid="{BEE916DE-A6AE-4F17-8C64-C1518DB1168D}"/>
    <cellStyle name="Comma 19 20 3 3 2 2" xfId="12386" xr:uid="{638A9439-F4A7-4689-AF03-3F42F0692A1E}"/>
    <cellStyle name="Comma 19 20 3 3 2 3" xfId="15013" xr:uid="{D06EEA37-72D0-4F52-8E80-5F7C77065E15}"/>
    <cellStyle name="Comma 19 20 3 3 3" xfId="8243" xr:uid="{7E08F315-A085-4FFA-AD67-31ED13E97DBD}"/>
    <cellStyle name="Comma 19 20 3 3 4" xfId="13566" xr:uid="{9B32E811-5FB8-46D6-B9DF-82D4B44CEDF0}"/>
    <cellStyle name="Comma 19 20 3 4" xfId="4294" xr:uid="{3497A431-9381-4A88-B9F5-D384F499A7ED}"/>
    <cellStyle name="Comma 19 20 3 4 2" xfId="9885" xr:uid="{CC8BE08B-A591-4235-B274-211DC6EF6157}"/>
    <cellStyle name="Comma 19 20 3 4 3" xfId="14301" xr:uid="{7F5D843B-A9D3-42EB-A4B5-9401BEB16A9E}"/>
    <cellStyle name="Comma 19 20 3 5" xfId="6463" xr:uid="{035B3AD2-068B-4A74-BD72-7A2F8FA812B1}"/>
    <cellStyle name="Comma 19 20 3 5 2" xfId="11751" xr:uid="{441DAA30-ECC3-4ECE-8C91-2AEA1ECF8D1A}"/>
    <cellStyle name="Comma 19 20 3 6" xfId="7483" xr:uid="{948EC13C-5323-42C5-8716-2A5C8C973EE1}"/>
    <cellStyle name="Comma 19 20 3 7" xfId="12847" xr:uid="{60AFD697-E4CF-4D98-8BCA-3061318D1AE5}"/>
    <cellStyle name="Comma 19 20 3 8" xfId="2755" xr:uid="{AC7A946C-E468-412F-BDFB-393DF5E22C60}"/>
    <cellStyle name="Comma 19 20 4" xfId="514" xr:uid="{00000000-0005-0000-0000-000001020000}"/>
    <cellStyle name="Comma 19 20 4 2" xfId="5095" xr:uid="{79D8254C-84C7-4875-82F4-0DB164589430}"/>
    <cellStyle name="Comma 19 20 4 2 2" xfId="10487" xr:uid="{3ACDD690-A933-41B7-8999-2C7276E0DDC9}"/>
    <cellStyle name="Comma 19 20 4 2 2 2" xfId="15200" xr:uid="{0BAC5558-3B4D-46E7-B6B6-02B98A0A6568}"/>
    <cellStyle name="Comma 19 20 4 2 3" xfId="13753" xr:uid="{DC52B4FB-0828-4E11-B224-F6E881803A39}"/>
    <cellStyle name="Comma 19 20 4 3" xfId="4440" xr:uid="{204C5DD1-E492-442C-89BE-D1AD19AF7C62}"/>
    <cellStyle name="Comma 19 20 4 3 2" xfId="10004" xr:uid="{18E093C2-4FDC-4CD2-924D-D599FE79A021}"/>
    <cellStyle name="Comma 19 20 4 3 3" xfId="14486" xr:uid="{C3BDCF25-0586-4DBC-9C01-3BCC3EF4ACD2}"/>
    <cellStyle name="Comma 19 20 4 4" xfId="6626" xr:uid="{70C118D4-1F73-44B5-A286-7F9E9096BB39}"/>
    <cellStyle name="Comma 19 20 4 4 2" xfId="11914" xr:uid="{A61F7CE5-CBD6-4BB6-9000-C22C64C58980}"/>
    <cellStyle name="Comma 19 20 4 5" xfId="8652" xr:uid="{F1A205AA-EAAE-4578-831A-03F38AAA3137}"/>
    <cellStyle name="Comma 19 20 4 6" xfId="7677" xr:uid="{6319483F-339E-45BE-890C-E8CC770BD89A}"/>
    <cellStyle name="Comma 19 20 4 7" xfId="13039" xr:uid="{BFB3C5DA-CBCC-444B-93BA-EC5EBF7B3E8C}"/>
    <cellStyle name="Comma 19 20 4 8" xfId="2929" xr:uid="{81A9CEB4-9903-41F6-99A2-F73EA5F96DD7}"/>
    <cellStyle name="Comma 19 20 5" xfId="4764" xr:uid="{91B1A216-472E-4ECF-B1D0-BBC2B401B282}"/>
    <cellStyle name="Comma 19 20 5 2" xfId="6949" xr:uid="{42E9DB43-88C9-42F0-991A-00B7728D1A3D}"/>
    <cellStyle name="Comma 19 20 5 2 2" xfId="12235" xr:uid="{21321AE9-331A-4ADB-955B-7542FFD34FF7}"/>
    <cellStyle name="Comma 19 20 5 2 3" xfId="14857" xr:uid="{DD2819E4-BDB3-4C31-9DC0-1CB1CC55683D}"/>
    <cellStyle name="Comma 19 20 5 3" xfId="8053" xr:uid="{262D0DB7-FC7D-4B75-9658-4141B0F86CEB}"/>
    <cellStyle name="Comma 19 20 5 4" xfId="13410" xr:uid="{29FCD585-3C7F-4A14-87ED-8819401A8369}"/>
    <cellStyle name="Comma 19 20 6" xfId="4118" xr:uid="{7FD1234E-4C55-4F4C-8779-66C386ADE614}"/>
    <cellStyle name="Comma 19 20 6 2" xfId="9725" xr:uid="{BDC284DA-CA32-41F9-80BD-DB5FC5B0CCBF}"/>
    <cellStyle name="Comma 19 20 6 3" xfId="14146" xr:uid="{57FCAF88-501C-4359-8509-B242B74BFE2D}"/>
    <cellStyle name="Comma 19 20 7" xfId="5643" xr:uid="{4F58D023-C68B-480A-9221-E04190797FE4}"/>
    <cellStyle name="Comma 19 20 7 2" xfId="10959" xr:uid="{747B6EAC-A753-4008-B5A4-418B41A2D2B2}"/>
    <cellStyle name="Comma 19 20 8" xfId="7323" xr:uid="{C02F25ED-A2B8-4AE0-ABC6-2C284912F67F}"/>
    <cellStyle name="Comma 19 20 9" xfId="12682" xr:uid="{F4155178-E2F9-4BCF-BB53-1F18C4F9838F}"/>
    <cellStyle name="Comma 19 3" xfId="3929" xr:uid="{898EFBDE-AC99-4FDF-910D-79AE2D5F50BC}"/>
    <cellStyle name="Comma 19 3 2" xfId="5073" xr:uid="{5886C37E-DC45-4D28-9CFC-A4D936944DE2}"/>
    <cellStyle name="Comma 19 3 2 2" xfId="6314" xr:uid="{5F9C9CAA-3A4F-4575-8E18-8AB6B08F8080}"/>
    <cellStyle name="Comma 19 3 2 2 2" xfId="11609" xr:uid="{695EAD50-26FB-4007-8B98-5E2F164D268B}"/>
    <cellStyle name="Comma 19 3 2 3" xfId="10465" xr:uid="{EDF06690-FB8C-4282-BC25-5B7AFB257B52}"/>
    <cellStyle name="Comma 19 3 2 4" xfId="15176" xr:uid="{05CF9A41-7BC4-49AF-8F74-FE2CE14661C4}"/>
    <cellStyle name="Comma 19 3 3" xfId="5989" xr:uid="{4C7D4BEF-3B24-483B-B39B-E0F8E2433C5A}"/>
    <cellStyle name="Comma 19 3 3 2" xfId="11285" xr:uid="{09E88835-BD8B-4FC4-9B52-CB8ECDA60978}"/>
    <cellStyle name="Comma 19 3 4" xfId="9543" xr:uid="{B428399C-CEA2-4CC3-AB73-68FA6477F72E}"/>
    <cellStyle name="Comma 19 3 5" xfId="13729" xr:uid="{E57D234C-7600-4E3D-829F-4B1C2241DC4F}"/>
    <cellStyle name="Comma 19 3 6" xfId="15632" xr:uid="{406CA313-49B5-4457-9734-C0FDD6B57278}"/>
    <cellStyle name="Comma 19 3 7" xfId="30702" xr:uid="{35163B42-60F4-47B9-9236-8024F5AA7179}"/>
    <cellStyle name="Comma 19 4" xfId="4404" xr:uid="{68764209-30F2-476D-A8FD-22ED131BEA69}"/>
    <cellStyle name="Comma 19 4 2" xfId="6124" xr:uid="{A613880B-9FBC-4906-A618-82FCE702CE03}"/>
    <cellStyle name="Comma 19 4 2 2" xfId="11420" xr:uid="{E7683B58-610D-4AE9-8EA7-E76A21AA9000}"/>
    <cellStyle name="Comma 19 4 3" xfId="9981" xr:uid="{632788B9-E9D6-40BE-AE2D-A98EE3CA5CB7}"/>
    <cellStyle name="Comma 19 4 4" xfId="14462" xr:uid="{0F2B3207-7957-479E-ABDD-86D2B0A54A7F}"/>
    <cellStyle name="Comma 19 4 5" xfId="32694" xr:uid="{FAA8B85B-8D83-4ACF-8BA0-21D876519F09}"/>
    <cellStyle name="Comma 19 5" xfId="3884" xr:uid="{571B11EF-2A0E-4039-BA5B-F6F360E3B6E4}"/>
    <cellStyle name="Comma 19 5 2" xfId="9502" xr:uid="{82B8F4D4-A7E6-4C75-9E88-3EBD2C7E0371}"/>
    <cellStyle name="Comma 19 5 3" xfId="33852" xr:uid="{0E4DAC14-3472-42D2-A9FF-B3E013A0BE60}"/>
    <cellStyle name="Comma 19 6" xfId="5789" xr:uid="{CB04478F-D8BC-4F4D-9E01-E932E2CCB17C}"/>
    <cellStyle name="Comma 19 6 2" xfId="11088" xr:uid="{B5CBA4A3-288C-416F-94BB-6B883920F5F8}"/>
    <cellStyle name="Comma 19 7" xfId="6602" xr:uid="{C06365AF-ABF7-489D-A5D7-426B354B30E7}"/>
    <cellStyle name="Comma 19 7 2" xfId="11890" xr:uid="{A839953A-3C88-4946-BBEC-2E665C804467}"/>
    <cellStyle name="Comma 19 7 2 2" xfId="21726" xr:uid="{CFA8F703-8B38-46EF-8D9F-FC1900FE6F5C}"/>
    <cellStyle name="Comma 19 7 2 3" xfId="28617" xr:uid="{430E94F3-8CE0-40B2-85D0-2DE9DFA3FF4D}"/>
    <cellStyle name="Comma 19 7 2 4" xfId="43505" xr:uid="{7AD005E3-A58F-4045-8488-86900DF22374}"/>
    <cellStyle name="Comma 19 7 3" xfId="19077" xr:uid="{36081961-4F77-4514-838F-5611C6B72BD3}"/>
    <cellStyle name="Comma 19 7 4" xfId="26031" xr:uid="{4476C99E-BB40-4B42-AA4E-E34C99D24E75}"/>
    <cellStyle name="Comma 19 7 5" xfId="40909" xr:uid="{EF88B25A-612A-484D-8D87-79714AC4646F}"/>
    <cellStyle name="Comma 19 8" xfId="8575" xr:uid="{A819CC19-2DEB-47CB-844D-B7998CF7CAEB}"/>
    <cellStyle name="Comma 19 8 2" xfId="19887" xr:uid="{F5BFD32A-0D23-4AE9-B198-4AC16D1C419C}"/>
    <cellStyle name="Comma 19 8 3" xfId="26821" xr:uid="{43F17920-8E21-4AB0-897C-94181B6BB0AA}"/>
    <cellStyle name="Comma 19 8 4" xfId="41700" xr:uid="{7772DF79-4CE5-44A0-912A-78E1A5694DC8}"/>
    <cellStyle name="Comma 19 9" xfId="7647" xr:uid="{595C03F6-E51C-4A30-A921-A9E8A7B71476}"/>
    <cellStyle name="Comma 19 9 2" xfId="19490" xr:uid="{26F9CE94-0525-4461-8D38-824B14B4BB70}"/>
    <cellStyle name="Comma 19 9 3" xfId="26435" xr:uid="{90A380C3-A5ED-4001-AE80-2674ABF3921E}"/>
    <cellStyle name="Comma 19 9 4" xfId="41310" xr:uid="{1CF49C9A-7E67-41AA-A70D-E28B34CF7FDA}"/>
    <cellStyle name="Comma 2" xfId="515" xr:uid="{00000000-0005-0000-0000-000002020000}"/>
    <cellStyle name="Comma 2 10" xfId="516" xr:uid="{00000000-0005-0000-0000-000003020000}"/>
    <cellStyle name="Comma 2 10 2" xfId="8994" xr:uid="{BCA04E03-01FF-4EB0-B2C8-09A6881132A3}"/>
    <cellStyle name="Comma 2 10 2 2" xfId="20198" xr:uid="{6786C2CD-5A31-4FFF-BF70-223D75173788}"/>
    <cellStyle name="Comma 2 10 2 3" xfId="27128" xr:uid="{384DDDEC-07DD-4BDE-BDFF-34D38D46481F}"/>
    <cellStyle name="Comma 2 10 2 4" xfId="42007" xr:uid="{3CBF3F3A-7D96-4C39-BC81-1554C7328E77}"/>
    <cellStyle name="Comma 2 10 3" xfId="3345" xr:uid="{B9B67A18-5F8E-4571-859B-A2EF2133256E}"/>
    <cellStyle name="Comma 2 10 3 2" xfId="17503" xr:uid="{90E10A55-F800-4309-8C78-83A6E145E87A}"/>
    <cellStyle name="Comma 2 10 3 3" xfId="24508" xr:uid="{A1B00660-E478-49E4-A929-C815628035AD}"/>
    <cellStyle name="Comma 2 10 3 4" xfId="39387" xr:uid="{B4F705C4-0579-4F9B-ADDA-75762C8496B3}"/>
    <cellStyle name="Comma 2 10 4" xfId="16044" xr:uid="{8E7C6FDF-A846-4240-BFEB-FD827ADC1B44}"/>
    <cellStyle name="Comma 2 10 5" xfId="30704" xr:uid="{C15E96CE-4A27-4C70-A63A-7DD582D0E333}"/>
    <cellStyle name="Comma 2 11" xfId="517" xr:uid="{00000000-0005-0000-0000-000004020000}"/>
    <cellStyle name="Comma 2 11 2" xfId="9379" xr:uid="{87F88F62-66BA-4625-9798-99C9F08783CD}"/>
    <cellStyle name="Comma 2 11 3" xfId="3743" xr:uid="{2A175534-9AF3-4489-B97B-CBD13675CBA3}"/>
    <cellStyle name="Comma 2 11 4" xfId="16045" xr:uid="{07BAAD12-7296-4F36-9BCA-AD965B031B19}"/>
    <cellStyle name="Comma 2 11 5" xfId="30705" xr:uid="{3EA27D78-4563-4F57-9A4E-5E2E2BE96020}"/>
    <cellStyle name="Comma 2 12" xfId="5588" xr:uid="{FD6A6F70-011A-4D2F-8FF1-1CFE9FFA760D}"/>
    <cellStyle name="Comma 2 12 2" xfId="10915" xr:uid="{DFE93837-8954-40F7-BDF7-5138F8C2C79E}"/>
    <cellStyle name="Comma 2 12 2 2" xfId="21205" xr:uid="{7C2BCE5E-FBA7-4F48-B8A0-B40147A95BAC}"/>
    <cellStyle name="Comma 2 12 2 3" xfId="28103" xr:uid="{F3C31FE6-F14B-4FC7-BD1B-855A53C2413B}"/>
    <cellStyle name="Comma 2 12 2 4" xfId="30707" xr:uid="{933AD9AD-C3C6-4780-A127-9124F38C1EB8}"/>
    <cellStyle name="Comma 2 12 2 5" xfId="42991" xr:uid="{96CFCC28-02AD-45EE-81AB-B255BBE374E1}"/>
    <cellStyle name="Comma 2 12 3" xfId="18543" xr:uid="{3F7E4035-A572-454F-9973-B911365639BE}"/>
    <cellStyle name="Comma 2 12 4" xfId="25516" xr:uid="{8D02F927-31F0-4BA4-9CFF-5B1C80BD2336}"/>
    <cellStyle name="Comma 2 12 5" xfId="30706" xr:uid="{D681CC8B-ABDA-40EA-9B14-AB50244BAC53}"/>
    <cellStyle name="Comma 2 12 6" xfId="40394" xr:uid="{426F9C81-951B-4CCE-B2EC-03D2ADD4D721}"/>
    <cellStyle name="Comma 2 13" xfId="12547" xr:uid="{C269DEB8-13E9-4232-856C-86BB7EBDF1D7}"/>
    <cellStyle name="Comma 2 13 2" xfId="30709" xr:uid="{B33B7ED2-AC8C-4D51-842D-BF6DAA3329E0}"/>
    <cellStyle name="Comma 2 13 2 2" xfId="30710" xr:uid="{D31BFF44-429C-4A08-8368-DF4B81C26CF2}"/>
    <cellStyle name="Comma 2 13 3" xfId="30711" xr:uid="{3BF7949B-EC83-428E-96DB-CCFB987B688A}"/>
    <cellStyle name="Comma 2 13 3 2" xfId="30712" xr:uid="{37762C58-F4A5-44A0-B57B-09515470987A}"/>
    <cellStyle name="Comma 2 13 4" xfId="30713" xr:uid="{0D53D441-BB2F-4E44-85FA-0F76A1B97525}"/>
    <cellStyle name="Comma 2 13 5" xfId="30708" xr:uid="{70126B2F-2D4A-4BAE-B3B5-A5E4FD50420D}"/>
    <cellStyle name="Comma 2 14" xfId="12590" xr:uid="{32ECE71C-F426-4133-8798-1E2207B0B0C6}"/>
    <cellStyle name="Comma 2 14 2" xfId="21993" xr:uid="{4B42BB82-2821-4998-8F3C-84801D9C1091}"/>
    <cellStyle name="Comma 2 14 2 2" xfId="30715" xr:uid="{35224D42-FBB4-46B6-A844-780DB897D510}"/>
    <cellStyle name="Comma 2 14 3" xfId="28876" xr:uid="{EA9EF398-B778-457D-8FF9-176758FF469E}"/>
    <cellStyle name="Comma 2 14 4" xfId="30714" xr:uid="{B1E27355-4D6B-433B-B64B-1AD46A96240B}"/>
    <cellStyle name="Comma 2 14 5" xfId="43765" xr:uid="{0E0F5503-DA36-41F5-8CBB-3312080FE649}"/>
    <cellStyle name="Comma 2 15" xfId="2386" xr:uid="{F1793085-7440-42F8-AEEC-E7F6BE66190D}"/>
    <cellStyle name="Comma 2 15 2" xfId="16865" xr:uid="{6429A373-D68A-4DBB-B767-FD85B26C7516}"/>
    <cellStyle name="Comma 2 15 2 2" xfId="30717" xr:uid="{1178C6AF-D7BD-4321-BAFD-DD71C1FBD755}"/>
    <cellStyle name="Comma 2 15 3" xfId="23873" xr:uid="{6854D550-6660-40E2-BF2A-76A70C67B416}"/>
    <cellStyle name="Comma 2 15 4" xfId="30716" xr:uid="{73D66F9A-AC44-4B4C-9BB2-117358F1B2B9}"/>
    <cellStyle name="Comma 2 15 5" xfId="38753" xr:uid="{AB45EA63-B24E-4051-A989-3828D0A1B364}"/>
    <cellStyle name="Comma 2 16" xfId="16043" xr:uid="{955A9C66-D764-44E5-868E-87440545F748}"/>
    <cellStyle name="Comma 2 16 2" xfId="30719" xr:uid="{C9FDA68E-F513-4A33-8681-99820D1FFA96}"/>
    <cellStyle name="Comma 2 16 3" xfId="30718" xr:uid="{F41DACAE-19F2-4807-835C-8B98A8F3E39E}"/>
    <cellStyle name="Comma 2 17" xfId="30720" xr:uid="{24722C5E-D3A3-4507-B013-FB9DBE6B6783}"/>
    <cellStyle name="Comma 2 17 2" xfId="30721" xr:uid="{D75AE312-6676-41A0-9763-7CC60EA225E7}"/>
    <cellStyle name="Comma 2 18" xfId="30722" xr:uid="{02049792-71EF-4981-BA63-B035AEC601FD}"/>
    <cellStyle name="Comma 2 18 2" xfId="30723" xr:uid="{8ECA8C65-5213-43EA-B8E9-5B88576E1698}"/>
    <cellStyle name="Comma 2 19" xfId="30724" xr:uid="{604ACF13-2DA0-4257-856C-BE95BB2BECF5}"/>
    <cellStyle name="Comma 2 2" xfId="518" xr:uid="{00000000-0005-0000-0000-000005020000}"/>
    <cellStyle name="Comma 2 2 10" xfId="519" xr:uid="{00000000-0005-0000-0000-000006020000}"/>
    <cellStyle name="Comma 2 2 10 10" xfId="520" xr:uid="{00000000-0005-0000-0000-000007020000}"/>
    <cellStyle name="Comma 2 2 10 10 2" xfId="4027" xr:uid="{AEFC0161-3D56-4C24-8EB5-0140E7CDFCA9}"/>
    <cellStyle name="Comma 2 2 10 10 2 2" xfId="6265" xr:uid="{65CE96E0-4BCA-421D-BF3D-26DDE25FFB39}"/>
    <cellStyle name="Comma 2 2 10 10 2 2 2" xfId="11560" xr:uid="{D0E4A52D-EB6D-4D33-9BA6-D1B45B576437}"/>
    <cellStyle name="Comma 2 2 10 10 2 3" xfId="5940" xr:uid="{AB9959FA-50B9-4A4A-B23B-9894ACECA1AA}"/>
    <cellStyle name="Comma 2 2 10 10 2 3 2" xfId="11236" xr:uid="{D11771FF-CB06-4F80-A654-B08A49972486}"/>
    <cellStyle name="Comma 2 2 10 10 2 4" xfId="9638" xr:uid="{76D737BE-9B2B-4B33-AD0B-98AB6967D312}"/>
    <cellStyle name="Comma 2 2 10 10 2 5" xfId="15659" xr:uid="{7F79CB48-3848-459E-BC82-A94EF9EACA9C}"/>
    <cellStyle name="Comma 2 2 10 10 3" xfId="3873" xr:uid="{904926F2-5454-4FAC-A97E-498C920CA92B}"/>
    <cellStyle name="Comma 2 2 10 10 3 2" xfId="6114" xr:uid="{C5183789-B889-46B6-9B11-19BE116F2898}"/>
    <cellStyle name="Comma 2 2 10 10 3 2 2" xfId="11410" xr:uid="{A5FF3642-11E7-4FA1-9923-D076893B1C4C}"/>
    <cellStyle name="Comma 2 2 10 10 3 3" xfId="9492" xr:uid="{534CADB2-5DA9-4C2C-A7E4-7B56E25C01E4}"/>
    <cellStyle name="Comma 2 2 10 10 4" xfId="5775" xr:uid="{197A0774-8A74-417C-9924-E064A4C9855B}"/>
    <cellStyle name="Comma 2 2 10 10 4 2" xfId="11075" xr:uid="{E4EF0A22-7752-4B04-8EB5-8DF64B2FA3D8}"/>
    <cellStyle name="Comma 2 2 10 10 5" xfId="9260" xr:uid="{CA404F12-15AB-492D-98F8-2627EDB05F31}"/>
    <cellStyle name="Comma 2 2 10 10 6" xfId="3617" xr:uid="{4B8AE0A8-DB0C-457A-870C-23135CE07F78}"/>
    <cellStyle name="Comma 2 2 10 2" xfId="5417" xr:uid="{EC5CC78D-4083-48C1-9399-46EC54A8B83E}"/>
    <cellStyle name="Comma 2 2 10 2 2" xfId="10809" xr:uid="{874E41AB-6B38-46B4-A1CE-E23EDFFA5C94}"/>
    <cellStyle name="Comma 2 2 10 2 2 2" xfId="15522" xr:uid="{6E43D9C0-8ED4-47AD-9729-D56C5F3C05F6}"/>
    <cellStyle name="Comma 2 2 10 2 3" xfId="14075" xr:uid="{2560D9E6-7D04-45EA-9B66-EED4EAE64718}"/>
    <cellStyle name="Comma 2 2 10 3" xfId="4719" xr:uid="{0311EDBE-27B4-4712-BEBF-1058BF116121}"/>
    <cellStyle name="Comma 2 2 10 3 2" xfId="10277" xr:uid="{CFA3766B-8F0A-4FB5-AFD3-33C1915C8F06}"/>
    <cellStyle name="Comma 2 2 10 3 3" xfId="14808" xr:uid="{B7641C71-44D7-428F-9929-25CFCBDDC67D}"/>
    <cellStyle name="Comma 2 2 10 4" xfId="8988" xr:uid="{7258657E-5ECD-4A84-98B0-8D667AC14E85}"/>
    <cellStyle name="Comma 2 2 10 5" xfId="13361" xr:uid="{EE6454F4-B2E3-4859-AB1D-888636BE8628}"/>
    <cellStyle name="Comma 2 2 10 6" xfId="3339" xr:uid="{315C0E6D-C03F-4601-AB1E-C6D64FB0F1F5}"/>
    <cellStyle name="Comma 2 2 11" xfId="4734" xr:uid="{5FEF7C5F-DB48-4106-B0BD-E5B976D25148}"/>
    <cellStyle name="Comma 2 2 11 2" xfId="10292" xr:uid="{65FED9BC-7DAA-4B95-A853-5C94FBEC48F2}"/>
    <cellStyle name="Comma 2 2 11 2 2" xfId="14823" xr:uid="{6F11D13F-B855-44FF-A801-B8EA97250AE7}"/>
    <cellStyle name="Comma 2 2 11 3" xfId="13376" xr:uid="{7869634A-F4C2-4011-9F0A-971D00762236}"/>
    <cellStyle name="Comma 2 2 11 4" xfId="32696" xr:uid="{E0DF0C71-7C1A-4924-998C-E49EA67BEDC7}"/>
    <cellStyle name="Comma 2 2 12" xfId="5451" xr:uid="{CE710D74-DEE8-4E2B-AB50-EA4F961F5A5F}"/>
    <cellStyle name="Comma 2 2 12 2" xfId="10829" xr:uid="{E7BF6245-E77A-44AE-8B66-B14E3799F36A}"/>
    <cellStyle name="Comma 2 2 12 2 2" xfId="21124" xr:uid="{354B6C60-4F21-4174-BB4E-645033BBB797}"/>
    <cellStyle name="Comma 2 2 12 2 3" xfId="28022" xr:uid="{8AF7AD7A-139C-4E42-BEC6-7CA4364AF535}"/>
    <cellStyle name="Comma 2 2 12 2 4" xfId="42910" xr:uid="{C4A43E24-575A-4315-AB1B-1EC686102842}"/>
    <cellStyle name="Comma 2 2 12 3" xfId="12633" xr:uid="{00540EB7-10B8-4FEA-8F32-C9CBE21B6A51}"/>
    <cellStyle name="Comma 2 2 12 4" xfId="18463" xr:uid="{EE3B58E0-AC72-40E6-8371-99B493D66004}"/>
    <cellStyle name="Comma 2 2 12 5" xfId="25438" xr:uid="{60F04A98-BCB5-4BB8-A728-24F240C85584}"/>
    <cellStyle name="Comma 2 2 12 6" xfId="33854" xr:uid="{B32CDD4E-822D-4863-A1E4-B14088EF2C38}"/>
    <cellStyle name="Comma 2 2 12 7" xfId="40316" xr:uid="{D9E04AD2-AB00-4B1F-9688-572DFE461BE3}"/>
    <cellStyle name="Comma 2 2 13" xfId="8389" xr:uid="{28EF0949-F645-4A88-85BD-36EE486337DD}"/>
    <cellStyle name="Comma 2 2 13 2" xfId="12586" xr:uid="{CA878567-675A-432E-869B-DD92092BE0C5}"/>
    <cellStyle name="Comma 2 2 13 2 2" xfId="12595" xr:uid="{620DEFC7-3E9A-43BF-ADE4-3B430EB88A34}"/>
    <cellStyle name="Comma 2 2 14" xfId="7320" xr:uid="{F82C5C33-A20E-462F-AFFB-B67350907C89}"/>
    <cellStyle name="Comma 2 2 15" xfId="12596" xr:uid="{EC3BD56A-156E-4111-9CD2-0C2A87D2F916}"/>
    <cellStyle name="Comma 2 2 15 2" xfId="21998" xr:uid="{B68792D6-F1BE-47E0-9425-0441409BB653}"/>
    <cellStyle name="Comma 2 2 15 3" xfId="28880" xr:uid="{9540EF6F-ABF1-4C21-8EFC-836F62942F4D}"/>
    <cellStyle name="Comma 2 2 15 4" xfId="43769" xr:uid="{D8A075B5-977F-4B05-8776-793EEACA737C}"/>
    <cellStyle name="Comma 2 2 2" xfId="521" xr:uid="{00000000-0005-0000-0000-000008020000}"/>
    <cellStyle name="Comma 2 2 2 10" xfId="522" xr:uid="{00000000-0005-0000-0000-000009020000}"/>
    <cellStyle name="Comma 2 2 2 10 2" xfId="9429" xr:uid="{A9504AC6-11DF-46E7-9923-75A28C125B66}"/>
    <cellStyle name="Comma 2 2 2 10 3" xfId="3808" xr:uid="{D5766A26-4317-4596-9C33-4E3457207945}"/>
    <cellStyle name="Comma 2 2 2 11" xfId="5709" xr:uid="{F1BFB216-6B0F-49BD-A84B-43F77972D7C2}"/>
    <cellStyle name="Comma 2 2 2 11 2" xfId="11011" xr:uid="{756CF06A-036B-49AE-8368-A161BBA4C7DD}"/>
    <cellStyle name="Comma 2 2 2 12" xfId="5630" xr:uid="{52940AC8-F186-40D1-901B-E5560508D783}"/>
    <cellStyle name="Comma 2 2 2 12 2" xfId="10948" xr:uid="{D2F3DB81-229F-453C-8295-BA9A6EF83B2D}"/>
    <cellStyle name="Comma 2 2 2 12 2 2" xfId="21231" xr:uid="{28E5867E-DE44-4786-A888-91D1C32C8F7E}"/>
    <cellStyle name="Comma 2 2 2 12 2 3" xfId="28129" xr:uid="{204ABD13-1C77-467A-B2CA-F15EAC8D0346}"/>
    <cellStyle name="Comma 2 2 2 12 2 4" xfId="43017" xr:uid="{F524B88F-8B46-42E7-AD56-25028826420D}"/>
    <cellStyle name="Comma 2 2 2 12 3" xfId="18571" xr:uid="{1F1E1A5E-365E-4900-AD32-B2CE439A8422}"/>
    <cellStyle name="Comma 2 2 2 12 4" xfId="25542" xr:uid="{7B3656CD-3989-4733-9312-0FBAABC93C1E}"/>
    <cellStyle name="Comma 2 2 2 12 5" xfId="40420" xr:uid="{7363A2D1-5F88-4302-A183-55043417F8AE}"/>
    <cellStyle name="Comma 2 2 2 13" xfId="8191" xr:uid="{86B49EBE-D48F-4417-AD36-7E89A588E682}"/>
    <cellStyle name="Comma 2 2 2 14" xfId="7314" xr:uid="{13C1B092-2A84-49CF-AC1F-AC9FD8D47C1C}"/>
    <cellStyle name="Comma 2 2 2 14 2" xfId="19352" xr:uid="{299BE76A-C24D-4FEB-99E3-CF199405438F}"/>
    <cellStyle name="Comma 2 2 2 14 3" xfId="26301" xr:uid="{604FFE24-77E3-4272-83FA-D6680D1233AA}"/>
    <cellStyle name="Comma 2 2 2 14 4" xfId="41176" xr:uid="{01E4C209-C0A0-4C3E-8CAE-600CD9B1EDFF}"/>
    <cellStyle name="Comma 2 2 2 15" xfId="12626" xr:uid="{32311902-F410-4147-88EA-494E23800EC3}"/>
    <cellStyle name="Comma 2 2 2 15 2" xfId="22021" xr:uid="{263DB4C9-E491-4D07-B369-40885D952A91}"/>
    <cellStyle name="Comma 2 2 2 15 3" xfId="28902" xr:uid="{6FBFA182-77EC-4661-8FDA-75982B7364EE}"/>
    <cellStyle name="Comma 2 2 2 15 4" xfId="43791" xr:uid="{A3D5A7A6-2D1D-41DA-96CD-3307460E872B}"/>
    <cellStyle name="Comma 2 2 2 16" xfId="15668" xr:uid="{D438D542-DAF5-4F6B-95E7-EA5F269C2EB8}"/>
    <cellStyle name="Comma 2 2 2 17" xfId="30726" xr:uid="{394AC8A6-60C2-40E4-98EA-A50FDE2D68E8}"/>
    <cellStyle name="Comma 2 2 2 2" xfId="523" xr:uid="{00000000-0005-0000-0000-00000A020000}"/>
    <cellStyle name="Comma 2 2 2 2 10" xfId="7428" xr:uid="{B2BC853F-8950-4888-8669-DCFA4C3752C2}"/>
    <cellStyle name="Comma 2 2 2 2 11" xfId="12792" xr:uid="{4804D69E-CD4A-460F-8606-3A511681379D}"/>
    <cellStyle name="Comma 2 2 2 2 12" xfId="2469" xr:uid="{09328D47-CA49-430A-B902-9CDBF8AA7B5F}"/>
    <cellStyle name="Comma 2 2 2 2 12 2" xfId="15732" xr:uid="{7637B247-6297-419A-9897-EC6ECE10A4D5}"/>
    <cellStyle name="Comma 2 2 2 2 12 3" xfId="16940" xr:uid="{9D7AE9D7-3350-4C5B-A570-180062AE3902}"/>
    <cellStyle name="Comma 2 2 2 2 12 4" xfId="23948" xr:uid="{3C43684D-EA34-4367-A77F-97E97621D94B}"/>
    <cellStyle name="Comma 2 2 2 2 12 5" xfId="38828" xr:uid="{6098F71A-8567-4929-AE8E-E07BB51AE34C}"/>
    <cellStyle name="Comma 2 2 2 2 13" xfId="16047" xr:uid="{4FFFDD91-80C8-4B05-BDC1-82A282B6765E}"/>
    <cellStyle name="Comma 2 2 2 2 14" xfId="30727" xr:uid="{BE7D39FF-3E52-406C-BD63-AAD00EAEB6CB}"/>
    <cellStyle name="Comma 2 2 2 2 2" xfId="524" xr:uid="{00000000-0005-0000-0000-00000B020000}"/>
    <cellStyle name="Comma 2 2 2 2 2 10" xfId="7385" xr:uid="{7C96D2F2-608F-4ECE-B191-86221B5A3608}"/>
    <cellStyle name="Comma 2 2 2 2 2 10 2" xfId="19382" xr:uid="{DE0D6567-204A-4E9C-9D31-1035D400D1E5}"/>
    <cellStyle name="Comma 2 2 2 2 2 10 3" xfId="26329" xr:uid="{CBBE0068-CA04-4262-9E6C-2EE0F4939FF5}"/>
    <cellStyle name="Comma 2 2 2 2 2 10 4" xfId="41204" xr:uid="{BD8944E9-1BCE-4C7A-BC39-70971D0C7A11}"/>
    <cellStyle name="Comma 2 2 2 2 2 11" xfId="12747" xr:uid="{62635646-B2B0-4A0D-B80E-0AA3BC5DD3BA}"/>
    <cellStyle name="Comma 2 2 2 2 2 11 2" xfId="22073" xr:uid="{D5CC8D07-07F2-4CA1-B868-AFCD2CB915D4}"/>
    <cellStyle name="Comma 2 2 2 2 2 11 3" xfId="28948" xr:uid="{2A4AE9CF-64CB-400E-A10E-7F40FD546F59}"/>
    <cellStyle name="Comma 2 2 2 2 2 11 4" xfId="43836" xr:uid="{70AC4078-48AA-41D4-BE40-887B370A5D1D}"/>
    <cellStyle name="Comma 2 2 2 2 2 12" xfId="2657" xr:uid="{1FC600B3-EEE1-4821-A0B5-64A640122233}"/>
    <cellStyle name="Comma 2 2 2 2 2 12 2" xfId="15640" xr:uid="{C428FCC3-5678-4675-886C-5DB2B0331FDA}"/>
    <cellStyle name="Comma 2 2 2 2 2 12 3" xfId="17066" xr:uid="{7AB7E30F-AA4C-4E7A-99CC-C1BEE0061874}"/>
    <cellStyle name="Comma 2 2 2 2 2 12 4" xfId="24075" xr:uid="{E91A4E50-81A5-4BDA-892E-D266395B2C91}"/>
    <cellStyle name="Comma 2 2 2 2 2 12 5" xfId="38955" xr:uid="{8D54555C-B8B1-4D5A-B4B3-4108C4F88D24}"/>
    <cellStyle name="Comma 2 2 2 2 2 13" xfId="15800" xr:uid="{615E5AA0-44E3-40EF-9F2D-41F65870F051}"/>
    <cellStyle name="Comma 2 2 2 2 2 14" xfId="16048" xr:uid="{550F3B62-01E5-43E3-8E17-458ACBE9A857}"/>
    <cellStyle name="Comma 2 2 2 2 2 15" xfId="33400" xr:uid="{389132BE-3FB7-4222-9444-7B643C33AD7E}"/>
    <cellStyle name="Comma 2 2 2 2 2 2" xfId="525" xr:uid="{00000000-0005-0000-0000-00000C020000}"/>
    <cellStyle name="Comma 2 2 2 2 2 2 10" xfId="2818" xr:uid="{F1E2869A-A9A6-473C-9D4B-1C33E54774DD}"/>
    <cellStyle name="Comma 2 2 2 2 2 2 10 2" xfId="17128" xr:uid="{5673418E-D67C-4234-AB84-F5112E4EF468}"/>
    <cellStyle name="Comma 2 2 2 2 2 2 10 3" xfId="24135" xr:uid="{A204B01A-55F0-43AD-9C45-99C5050CD602}"/>
    <cellStyle name="Comma 2 2 2 2 2 2 10 4" xfId="39015" xr:uid="{3F7BC015-2A06-4512-9027-036071407761}"/>
    <cellStyle name="Comma 2 2 2 2 2 2 11" xfId="16049" xr:uid="{2621471B-AE5F-42ED-919F-2FB8EF6A3188}"/>
    <cellStyle name="Comma 2 2 2 2 2 2 2" xfId="526" xr:uid="{00000000-0005-0000-0000-00000D020000}"/>
    <cellStyle name="Comma 2 2 2 2 2 2 2 2" xfId="5313" xr:uid="{DDF78137-9152-4363-B905-4A2B990B4E1D}"/>
    <cellStyle name="Comma 2 2 2 2 2 2 2 2 2" xfId="10705" xr:uid="{873F6CFD-9FE6-4317-A2A5-941319FA54AF}"/>
    <cellStyle name="Comma 2 2 2 2 2 2 2 2 2 2" xfId="15418" xr:uid="{58765A30-6C1B-43A0-A82D-3F8257CF12AF}"/>
    <cellStyle name="Comma 2 2 2 2 2 2 2 2 2 2 2" xfId="23117" xr:uid="{8055AB17-C21A-4861-AC7B-9FF48C1D0B7A}"/>
    <cellStyle name="Comma 2 2 2 2 2 2 2 2 2 2 3" xfId="29971" xr:uid="{C7E62079-493A-4691-9C19-DBDA4C5D555C}"/>
    <cellStyle name="Comma 2 2 2 2 2 2 2 2 2 2 4" xfId="44855" xr:uid="{28D05844-A701-4EE7-A73F-C48DB5FC3A93}"/>
    <cellStyle name="Comma 2 2 2 2 2 2 2 2 2 3" xfId="21068" xr:uid="{24DFD2C7-804B-4B68-9A59-95366E5EC64D}"/>
    <cellStyle name="Comma 2 2 2 2 2 2 2 2 2 4" xfId="27966" xr:uid="{FEAD5D65-C3CC-4712-9E01-F6DB303CE46B}"/>
    <cellStyle name="Comma 2 2 2 2 2 2 2 2 2 5" xfId="42854" xr:uid="{F26E6E09-C228-48CD-BCCD-06281533C6AD}"/>
    <cellStyle name="Comma 2 2 2 2 2 2 2 2 3" xfId="13971" xr:uid="{A4E0A718-F848-4512-AB9E-746118604A6D}"/>
    <cellStyle name="Comma 2 2 2 2 2 2 2 2 3 2" xfId="22559" xr:uid="{1FFCBA4D-F503-4DED-A817-2EADD44000F8}"/>
    <cellStyle name="Comma 2 2 2 2 2 2 2 2 3 3" xfId="29424" xr:uid="{A7E0F289-96B8-4F1C-B0CE-54152665240C}"/>
    <cellStyle name="Comma 2 2 2 2 2 2 2 2 3 4" xfId="44309" xr:uid="{7B812516-87B7-4195-85C5-D8B0D0F031E3}"/>
    <cellStyle name="Comma 2 2 2 2 2 2 2 2 4" xfId="18411" xr:uid="{883D9262-E7EF-44F9-A755-22947267F7CC}"/>
    <cellStyle name="Comma 2 2 2 2 2 2 2 2 5" xfId="25388" xr:uid="{D6966518-9474-46CA-BD1F-99A329321548}"/>
    <cellStyle name="Comma 2 2 2 2 2 2 2 2 6" xfId="40266" xr:uid="{5C1F2B87-CD71-49E4-930D-8ACA19A65189}"/>
    <cellStyle name="Comma 2 2 2 2 2 2 2 3" xfId="4628" xr:uid="{A64EF8B7-2FC7-425A-8B05-7DD09D992A69}"/>
    <cellStyle name="Comma 2 2 2 2 2 2 2 3 2" xfId="10186" xr:uid="{110A5300-F40B-4F21-9168-B095DB2B051E}"/>
    <cellStyle name="Comma 2 2 2 2 2 2 2 3 2 2" xfId="20848" xr:uid="{7D0C58D3-A35A-4895-ABF3-6598E93A4B2A}"/>
    <cellStyle name="Comma 2 2 2 2 2 2 2 3 2 3" xfId="27754" xr:uid="{89B9DF50-4A2A-40D1-BBFC-D1F6563F0F45}"/>
    <cellStyle name="Comma 2 2 2 2 2 2 2 3 2 4" xfId="42641" xr:uid="{AE3C2093-703E-4187-B48F-5C6B4A0330DC}"/>
    <cellStyle name="Comma 2 2 2 2 2 2 2 3 3" xfId="14704" xr:uid="{61A19FF1-C59D-4873-BFAE-35621633F804}"/>
    <cellStyle name="Comma 2 2 2 2 2 2 2 3 3 2" xfId="22836" xr:uid="{05CAF576-9D4F-49F2-81A5-17699646F006}"/>
    <cellStyle name="Comma 2 2 2 2 2 2 2 3 3 3" xfId="29698" xr:uid="{DFA6C7D7-7B10-4E53-B40D-B0850FC31296}"/>
    <cellStyle name="Comma 2 2 2 2 2 2 2 3 3 4" xfId="44581" xr:uid="{D3C05BAA-D5CF-4794-9B84-02E19F8F8BAB}"/>
    <cellStyle name="Comma 2 2 2 2 2 2 2 3 4" xfId="18144" xr:uid="{C03F2538-C1AE-44B6-A5F9-07A7DEA1B9E1}"/>
    <cellStyle name="Comma 2 2 2 2 2 2 2 3 5" xfId="25124" xr:uid="{3A51E245-35EC-4FAF-803A-3357709CBCD5}"/>
    <cellStyle name="Comma 2 2 2 2 2 2 2 3 6" xfId="40003" xr:uid="{EBD01DD9-DDEF-430B-A096-0EF6BD61161B}"/>
    <cellStyle name="Comma 2 2 2 2 2 2 2 4" xfId="6834" xr:uid="{8F81DFD7-A396-4AAB-9D2A-BEDC7E3E1F46}"/>
    <cellStyle name="Comma 2 2 2 2 2 2 2 4 2" xfId="12122" xr:uid="{B973D549-DA07-4DA3-8214-46EC955CA5DB}"/>
    <cellStyle name="Comma 2 2 2 2 2 2 2 4 2 2" xfId="21803" xr:uid="{83FCBBA6-D46F-4AA5-AB8F-7CB483D58A3E}"/>
    <cellStyle name="Comma 2 2 2 2 2 2 2 4 2 3" xfId="28694" xr:uid="{241608D3-E137-4B0C-BC75-2A3D6F685A1A}"/>
    <cellStyle name="Comma 2 2 2 2 2 2 2 4 2 4" xfId="43581" xr:uid="{7F62C3D2-81DC-4CEE-8938-5C39C8A9ED5F}"/>
    <cellStyle name="Comma 2 2 2 2 2 2 2 4 3" xfId="19156" xr:uid="{A79B0138-17F4-4DF8-B78F-43C4E407BC69}"/>
    <cellStyle name="Comma 2 2 2 2 2 2 2 4 4" xfId="26109" xr:uid="{89C450F1-E2EA-4CDD-8452-D5B9268A238D}"/>
    <cellStyle name="Comma 2 2 2 2 2 2 2 4 5" xfId="40985" xr:uid="{C5C907A2-D61C-47D3-920E-274A84CAF52F}"/>
    <cellStyle name="Comma 2 2 2 2 2 2 2 5" xfId="8666" xr:uid="{EAB5DB63-1E2B-4822-8E45-18CE5E63E3DD}"/>
    <cellStyle name="Comma 2 2 2 2 2 2 2 5 2" xfId="19928" xr:uid="{3465CD29-3A6D-4C26-8B7C-99458A3733B1}"/>
    <cellStyle name="Comma 2 2 2 2 2 2 2 5 3" xfId="26861" xr:uid="{5DA1581B-F4FE-4EBC-B801-D11BCCE200BA}"/>
    <cellStyle name="Comma 2 2 2 2 2 2 2 5 4" xfId="41740" xr:uid="{2356B745-B7E0-4250-A97B-180DFEB940C2}"/>
    <cellStyle name="Comma 2 2 2 2 2 2 2 6" xfId="7893" xr:uid="{A117A897-3604-48D8-B54D-06223726C206}"/>
    <cellStyle name="Comma 2 2 2 2 2 2 2 6 2" xfId="19575" xr:uid="{FA7C5B14-0FEE-49CB-B67C-D3458D0823BC}"/>
    <cellStyle name="Comma 2 2 2 2 2 2 2 6 3" xfId="26519" xr:uid="{7FF49CA1-5F7B-4DB7-AB0A-617B847999CC}"/>
    <cellStyle name="Comma 2 2 2 2 2 2 2 6 4" xfId="41395" xr:uid="{29801C23-FD27-4F14-9384-D91CE26BBE9A}"/>
    <cellStyle name="Comma 2 2 2 2 2 2 2 7" xfId="13257" xr:uid="{81CA64A3-B617-4933-92B5-D30DB0D93B98}"/>
    <cellStyle name="Comma 2 2 2 2 2 2 2 7 2" xfId="22276" xr:uid="{5A4FFF31-636A-4A8D-9FB8-C97F723AE39B}"/>
    <cellStyle name="Comma 2 2 2 2 2 2 2 7 3" xfId="29148" xr:uid="{C6A3CB9F-86CC-4E29-8CFE-DC6D0C2B9AEB}"/>
    <cellStyle name="Comma 2 2 2 2 2 2 2 7 4" xfId="44034" xr:uid="{37A44EC9-2985-47D1-AAC6-C9BA8DDF75B4}"/>
    <cellStyle name="Comma 2 2 2 2 2 2 2 8" xfId="2948" xr:uid="{792D90E8-29EA-4952-BC1C-2555306688E6}"/>
    <cellStyle name="Comma 2 2 2 2 2 2 2 8 2" xfId="17176" xr:uid="{6A508C18-516E-4492-9657-E7E725974D08}"/>
    <cellStyle name="Comma 2 2 2 2 2 2 2 8 3" xfId="24182" xr:uid="{079895A6-EE6D-4108-A5D6-5695E2063940}"/>
    <cellStyle name="Comma 2 2 2 2 2 2 2 8 4" xfId="39062" xr:uid="{1DBC4415-69C8-42E1-B071-D02F396CD3A6}"/>
    <cellStyle name="Comma 2 2 2 2 2 2 2 9" xfId="16050" xr:uid="{7B466C3D-48E9-4F20-9C5E-993DC82CD2B4}"/>
    <cellStyle name="Comma 2 2 2 2 2 2 3" xfId="527" xr:uid="{00000000-0005-0000-0000-00000E020000}"/>
    <cellStyle name="Comma 2 2 2 2 2 2 3 2" xfId="4976" xr:uid="{1C104031-20CD-4874-A6FC-B09293F154D7}"/>
    <cellStyle name="Comma 2 2 2 2 2 2 3 2 2" xfId="10448" xr:uid="{4C771D73-D3FE-46D5-87D7-79F936ED5964}"/>
    <cellStyle name="Comma 2 2 2 2 2 2 3 2 2 2" xfId="20962" xr:uid="{AE55F7D5-DF07-43FA-80DB-4B226E1C1106}"/>
    <cellStyle name="Comma 2 2 2 2 2 2 3 2 2 3" xfId="27864" xr:uid="{53258E50-F8E6-4446-A192-61E96AC2C738}"/>
    <cellStyle name="Comma 2 2 2 2 2 2 3 2 2 4" xfId="42751" xr:uid="{B887939A-6B22-47DE-8BFD-F74DD8DFE05C}"/>
    <cellStyle name="Comma 2 2 2 2 2 2 3 2 3" xfId="15076" xr:uid="{DA04E684-B45A-4E8A-B4E3-F2F1BCF64291}"/>
    <cellStyle name="Comma 2 2 2 2 2 2 3 2 3 2" xfId="22980" xr:uid="{C64121B3-8961-4C3E-BC52-EF6546D42CB9}"/>
    <cellStyle name="Comma 2 2 2 2 2 2 3 2 3 3" xfId="29836" xr:uid="{22435440-34BB-4CE2-93BD-C44C5F38B38B}"/>
    <cellStyle name="Comma 2 2 2 2 2 2 3 2 3 4" xfId="44719" xr:uid="{64E80978-E81F-44CC-ABCC-115E5ECEFF55}"/>
    <cellStyle name="Comma 2 2 2 2 2 2 3 2 4" xfId="18278" xr:uid="{3310FD37-F3EE-40B1-BE38-565BEAFA9AB2}"/>
    <cellStyle name="Comma 2 2 2 2 2 2 3 2 5" xfId="25254" xr:uid="{DDB22484-BEE5-4C87-BD4B-6A857D1BE305}"/>
    <cellStyle name="Comma 2 2 2 2 2 2 3 2 6" xfId="40133" xr:uid="{EE911EA3-41E3-4C46-84DC-DE6B7CE9F7F5}"/>
    <cellStyle name="Comma 2 2 2 2 2 2 3 3" xfId="7163" xr:uid="{F300CA5A-0A8D-4430-86A6-FD41F2D62FBE}"/>
    <cellStyle name="Comma 2 2 2 2 2 2 3 3 2" xfId="12449" xr:uid="{2EEA18E1-5F2A-4469-8A61-D6111E9EA13D}"/>
    <cellStyle name="Comma 2 2 2 2 2 2 3 3 2 2" xfId="21928" xr:uid="{D2947D62-A7F6-4326-AD88-63F3B095CAA0}"/>
    <cellStyle name="Comma 2 2 2 2 2 2 3 3 2 3" xfId="28812" xr:uid="{1DE0AB00-BDEC-4BED-AFB9-500742C0BAB8}"/>
    <cellStyle name="Comma 2 2 2 2 2 2 3 3 2 4" xfId="43700" xr:uid="{686D19DE-1E35-47AA-8059-BF201AF26409}"/>
    <cellStyle name="Comma 2 2 2 2 2 2 3 3 3" xfId="19277" xr:uid="{36535833-4346-48F3-B927-D59C1DA8283B}"/>
    <cellStyle name="Comma 2 2 2 2 2 2 3 3 4" xfId="26228" xr:uid="{D4364382-9FA8-4FBC-9769-BDFB27C5C462}"/>
    <cellStyle name="Comma 2 2 2 2 2 2 3 3 5" xfId="41103" xr:uid="{21804BB0-8A1A-4F50-A2D4-921A920DD3C8}"/>
    <cellStyle name="Comma 2 2 2 2 2 2 3 4" xfId="8306" xr:uid="{8EE295A6-6A67-440F-AC42-685ADAC26275}"/>
    <cellStyle name="Comma 2 2 2 2 2 2 3 4 2" xfId="19742" xr:uid="{28B63A5A-09F3-4270-897C-B8070F92902D}"/>
    <cellStyle name="Comma 2 2 2 2 2 2 3 4 3" xfId="26680" xr:uid="{A544FB28-439C-4AD2-811A-2ABD96F4F9DC}"/>
    <cellStyle name="Comma 2 2 2 2 2 2 3 4 4" xfId="41556" xr:uid="{146DA305-3FB0-43BD-A05E-929797E3249E}"/>
    <cellStyle name="Comma 2 2 2 2 2 2 3 5" xfId="13629" xr:uid="{79D9496B-0E8E-4EE2-B310-5EB0D8B59824}"/>
    <cellStyle name="Comma 2 2 2 2 2 2 3 5 2" xfId="22420" xr:uid="{22388942-A0DF-4101-9658-044683ED7BE8}"/>
    <cellStyle name="Comma 2 2 2 2 2 2 3 5 3" xfId="29288" xr:uid="{A1EA048F-EAAC-42A3-9FAC-B7F68E93560C}"/>
    <cellStyle name="Comma 2 2 2 2 2 2 3 5 4" xfId="44172" xr:uid="{0BB93799-50B9-42B5-8343-A4131153510A}"/>
    <cellStyle name="Comma 2 2 2 2 2 2 3 6" xfId="3168" xr:uid="{0C5F5F31-4AE9-44BF-829E-5AFFA2FC80D3}"/>
    <cellStyle name="Comma 2 2 2 2 2 2 3 6 2" xfId="17339" xr:uid="{300D31E9-C33F-405F-BFDD-F2E970360379}"/>
    <cellStyle name="Comma 2 2 2 2 2 2 3 6 3" xfId="24346" xr:uid="{A4F1EF3D-3776-4466-A672-CFB27A38760E}"/>
    <cellStyle name="Comma 2 2 2 2 2 2 3 6 4" xfId="39225" xr:uid="{EB601278-06C1-4CCA-AD1D-178CAF92DEDF}"/>
    <cellStyle name="Comma 2 2 2 2 2 2 3 7" xfId="16051" xr:uid="{16507966-2B49-4E2C-B4BA-EAC92F35E315}"/>
    <cellStyle name="Comma 2 2 2 2 2 2 4" xfId="528" xr:uid="{00000000-0005-0000-0000-00000F020000}"/>
    <cellStyle name="Comma 2 2 2 2 2 2 4 2" xfId="8941" xr:uid="{D0082756-2547-4865-9A50-B83465BDE56A}"/>
    <cellStyle name="Comma 2 2 2 2 2 2 4 2 2" xfId="20152" xr:uid="{EF18B190-62BB-42DF-AAE2-1F1CE9A6311A}"/>
    <cellStyle name="Comma 2 2 2 2 2 2 4 2 3" xfId="27082" xr:uid="{0CA4E569-0F3E-41F7-9E04-21AB53CD0BA4}"/>
    <cellStyle name="Comma 2 2 2 2 2 2 4 2 4" xfId="41961" xr:uid="{E4524B99-FF8C-4CA0-A84E-7F950ECF6E4F}"/>
    <cellStyle name="Comma 2 2 2 2 2 2 4 3" xfId="14364" xr:uid="{3AC3FAE7-C579-4142-B293-F679C75EF3F1}"/>
    <cellStyle name="Comma 2 2 2 2 2 2 4 3 2" xfId="22702" xr:uid="{3FBD2B68-7595-442B-B2FE-DBB969CC5B81}"/>
    <cellStyle name="Comma 2 2 2 2 2 2 4 3 3" xfId="29563" xr:uid="{7396E07E-5FFB-4528-9527-EC92039CE1D6}"/>
    <cellStyle name="Comma 2 2 2 2 2 2 4 3 4" xfId="44447" xr:uid="{7411784A-B5B2-4584-BA8A-52C55B4FC288}"/>
    <cellStyle name="Comma 2 2 2 2 2 2 4 4" xfId="3292" xr:uid="{6CB1B6C7-DBEC-4ECE-B0F8-369CAE756D48}"/>
    <cellStyle name="Comma 2 2 2 2 2 2 4 4 2" xfId="17456" xr:uid="{6E428BCA-A68C-4D9B-813A-6C723B487560}"/>
    <cellStyle name="Comma 2 2 2 2 2 2 4 4 3" xfId="24462" xr:uid="{DFC445B2-33F4-45EF-9E0E-5131230D936B}"/>
    <cellStyle name="Comma 2 2 2 2 2 2 4 4 4" xfId="39341" xr:uid="{31C28509-2D8B-4132-86BF-0C116CE57E45}"/>
    <cellStyle name="Comma 2 2 2 2 2 2 4 5" xfId="16052" xr:uid="{78701913-7382-4784-8385-F9164467206C}"/>
    <cellStyle name="Comma 2 2 2 2 2 2 5" xfId="4202" xr:uid="{07ADBC14-3F1D-48E3-8980-6611DC862706}"/>
    <cellStyle name="Comma 2 2 2 2 2 2 5 2" xfId="9795" xr:uid="{7401C900-BB1E-4E14-A80C-5F757147910E}"/>
    <cellStyle name="Comma 2 2 2 2 2 2 5 2 2" xfId="20687" xr:uid="{1142F2D1-3CC0-4594-B851-6F7DAECE3738}"/>
    <cellStyle name="Comma 2 2 2 2 2 2 5 2 3" xfId="27601" xr:uid="{EE7F2A55-B540-4F2D-9D43-012DD00AAE78}"/>
    <cellStyle name="Comma 2 2 2 2 2 2 5 2 4" xfId="42488" xr:uid="{A5DDE683-5772-49C2-9F9B-D1901E30F397}"/>
    <cellStyle name="Comma 2 2 2 2 2 2 5 3" xfId="17977" xr:uid="{BF23CC84-BCA7-4E7D-BDF8-B19A703F1D40}"/>
    <cellStyle name="Comma 2 2 2 2 2 2 5 4" xfId="24970" xr:uid="{EEDD21B4-46B8-411E-9F60-C3B668F9ABB5}"/>
    <cellStyle name="Comma 2 2 2 2 2 2 5 5" xfId="39849" xr:uid="{4C2D1C2C-0EB9-4712-A8E4-F9A6D3A440FB}"/>
    <cellStyle name="Comma 2 2 2 2 2 2 6" xfId="6236" xr:uid="{11334B74-081A-49E1-96C4-0915BFD08D7D}"/>
    <cellStyle name="Comma 2 2 2 2 2 2 6 2" xfId="11531" xr:uid="{100CEBD2-5A2F-471E-B72F-D184B7A3653E}"/>
    <cellStyle name="Comma 2 2 2 2 2 2 7" xfId="6519" xr:uid="{318DADFC-FF4F-4CA4-BE14-E3976E33432C}"/>
    <cellStyle name="Comma 2 2 2 2 2 2 7 2" xfId="11807" xr:uid="{F4BD2EBB-601A-4553-9394-E8830A61EC4B}"/>
    <cellStyle name="Comma 2 2 2 2 2 2 7 2 2" xfId="21693" xr:uid="{DF51D0FB-BA27-4AA4-8281-A8A6C338DF76}"/>
    <cellStyle name="Comma 2 2 2 2 2 2 7 2 3" xfId="28584" xr:uid="{67EB21B8-30F1-41B1-B786-D034427CBEB8}"/>
    <cellStyle name="Comma 2 2 2 2 2 2 7 2 4" xfId="43471" xr:uid="{4D35CA93-CD4F-482C-BC3E-235EA4F68922}"/>
    <cellStyle name="Comma 2 2 2 2 2 2 7 3" xfId="19045" xr:uid="{D9B07BC3-4666-44FE-AFA0-164386665233}"/>
    <cellStyle name="Comma 2 2 2 2 2 2 7 4" xfId="25999" xr:uid="{80B402FA-6320-4B44-8158-4DA94729F8A1}"/>
    <cellStyle name="Comma 2 2 2 2 2 2 7 5" xfId="40876" xr:uid="{9C411B9B-2379-42D5-9915-02D99E994B34}"/>
    <cellStyle name="Comma 2 2 2 2 2 2 8" xfId="7546" xr:uid="{F12F0508-0145-4AA0-B9FC-B376EFCB9182}"/>
    <cellStyle name="Comma 2 2 2 2 2 2 8 2" xfId="19443" xr:uid="{F8FEBAD1-14F7-4DE1-9D20-16733392D6DE}"/>
    <cellStyle name="Comma 2 2 2 2 2 2 8 3" xfId="26388" xr:uid="{0DD30D72-678A-4D10-84D8-193F7C4D27E4}"/>
    <cellStyle name="Comma 2 2 2 2 2 2 8 4" xfId="41263" xr:uid="{D0CEBC3E-51AA-42A9-890E-06D633781853}"/>
    <cellStyle name="Comma 2 2 2 2 2 2 9" xfId="12910" xr:uid="{9DB7FD20-E2CA-4A15-8D1B-DDE2D1A87BFC}"/>
    <cellStyle name="Comma 2 2 2 2 2 2 9 2" xfId="22134" xr:uid="{C7E674E8-A6B4-4656-83D7-1AEDCF6C4920}"/>
    <cellStyle name="Comma 2 2 2 2 2 2 9 3" xfId="29007" xr:uid="{813B95A7-DC49-42EA-9923-3743BF791282}"/>
    <cellStyle name="Comma 2 2 2 2 2 2 9 4" xfId="43895" xr:uid="{B37A712A-C360-48B1-A2D2-F801E98D2243}"/>
    <cellStyle name="Comma 2 2 2 2 2 3" xfId="529" xr:uid="{00000000-0005-0000-0000-000010020000}"/>
    <cellStyle name="Comma 2 2 2 2 2 3 2" xfId="530" xr:uid="{00000000-0005-0000-0000-000011020000}"/>
    <cellStyle name="Comma 2 2 2 2 2 3 2 2" xfId="5234" xr:uid="{C97329AD-B3D7-46DF-8183-AF0B69457A57}"/>
    <cellStyle name="Comma 2 2 2 2 2 3 2 2 2" xfId="10626" xr:uid="{29600912-8AFD-4D28-89CB-41E5ED2498CB}"/>
    <cellStyle name="Comma 2 2 2 2 2 3 2 2 2 2" xfId="15339" xr:uid="{BF9B27EA-DB77-4C02-80CD-46363F92B5E7}"/>
    <cellStyle name="Comma 2 2 2 2 2 3 2 2 2 2 2" xfId="23088" xr:uid="{769BA39D-19F2-4D13-9442-C5A5FCFA743A}"/>
    <cellStyle name="Comma 2 2 2 2 2 3 2 2 2 2 3" xfId="29943" xr:uid="{13DD662E-7380-468E-9685-B48CAF7E17F5}"/>
    <cellStyle name="Comma 2 2 2 2 2 3 2 2 2 2 4" xfId="44827" xr:uid="{6B1E14A1-B73C-45AE-9DE4-3F114B3819EC}"/>
    <cellStyle name="Comma 2 2 2 2 2 3 2 2 2 3" xfId="21040" xr:uid="{D1A4FB89-1EF8-4582-B6F8-31B2E98510A1}"/>
    <cellStyle name="Comma 2 2 2 2 2 3 2 2 2 4" xfId="27938" xr:uid="{8949B8B7-5339-47C7-A26E-34D2ECA0A2A3}"/>
    <cellStyle name="Comma 2 2 2 2 2 3 2 2 2 5" xfId="42826" xr:uid="{66EB70A9-B84D-43AE-A68B-D6098764388B}"/>
    <cellStyle name="Comma 2 2 2 2 2 3 2 2 3" xfId="13892" xr:uid="{6023BD4E-0BC6-4579-BA0F-EE5ACAC2809C}"/>
    <cellStyle name="Comma 2 2 2 2 2 3 2 2 3 2" xfId="22530" xr:uid="{897DFD94-F89A-4DE4-9371-738DCB11A7F5}"/>
    <cellStyle name="Comma 2 2 2 2 2 3 2 2 3 3" xfId="29396" xr:uid="{8931674F-F073-4C46-A20D-4958932D509F}"/>
    <cellStyle name="Comma 2 2 2 2 2 3 2 2 3 4" xfId="44281" xr:uid="{4DF16801-9E32-4CAA-8E76-EC8603E44058}"/>
    <cellStyle name="Comma 2 2 2 2 2 3 2 2 4" xfId="18383" xr:uid="{289B1D1D-1E5E-4C7C-AEE6-38490528EFFF}"/>
    <cellStyle name="Comma 2 2 2 2 2 3 2 2 5" xfId="25359" xr:uid="{072062F7-7F74-4772-BE00-FDA638FAF52B}"/>
    <cellStyle name="Comma 2 2 2 2 2 3 2 2 6" xfId="40238" xr:uid="{6D07DCCE-BBCE-4BCE-B446-FD23FB4A48D3}"/>
    <cellStyle name="Comma 2 2 2 2 2 3 2 3" xfId="4558" xr:uid="{091C4DC2-BE93-4325-B057-D80DFBF95216}"/>
    <cellStyle name="Comma 2 2 2 2 2 3 2 3 2" xfId="10116" xr:uid="{92131E36-F02B-456D-B431-2757DD84B66E}"/>
    <cellStyle name="Comma 2 2 2 2 2 3 2 3 2 2" xfId="20821" xr:uid="{7884B9BE-D52F-48D6-A54A-3283249BE870}"/>
    <cellStyle name="Comma 2 2 2 2 2 3 2 3 2 3" xfId="27730" xr:uid="{1AA85AED-C040-4FAC-9B1E-1E3149AC04C8}"/>
    <cellStyle name="Comma 2 2 2 2 2 3 2 3 2 4" xfId="42617" xr:uid="{022EA795-26A6-4D97-8A3B-18F5C07D0BCE}"/>
    <cellStyle name="Comma 2 2 2 2 2 3 2 3 3" xfId="14625" xr:uid="{051773CA-BB0D-40C5-9552-EDB540622F1F}"/>
    <cellStyle name="Comma 2 2 2 2 2 3 2 3 3 2" xfId="22808" xr:uid="{D08AC891-9A1F-44F1-BE34-1AE761A6C38A}"/>
    <cellStyle name="Comma 2 2 2 2 2 3 2 3 3 3" xfId="29669" xr:uid="{C084CEAD-CD17-44C4-A9B6-8E9575F865E9}"/>
    <cellStyle name="Comma 2 2 2 2 2 3 2 3 3 4" xfId="44553" xr:uid="{6DB279BC-4567-4628-BC40-24594B7095C1}"/>
    <cellStyle name="Comma 2 2 2 2 2 3 2 3 4" xfId="18119" xr:uid="{DA070B4A-7AB0-4696-A4EA-A876ADEA85B1}"/>
    <cellStyle name="Comma 2 2 2 2 2 3 2 3 5" xfId="25100" xr:uid="{82E85312-EE70-4C29-836B-9304D69FBBFA}"/>
    <cellStyle name="Comma 2 2 2 2 2 3 2 3 6" xfId="39978" xr:uid="{3294010C-47B3-4144-ADFA-2B3FBE877C44}"/>
    <cellStyle name="Comma 2 2 2 2 2 3 2 4" xfId="6758" xr:uid="{FA2A52D9-2D35-499B-87E2-E32C8BF0400B}"/>
    <cellStyle name="Comma 2 2 2 2 2 3 2 4 2" xfId="12046" xr:uid="{BBA74053-5F6E-4002-9E2F-3F2C71885EE6}"/>
    <cellStyle name="Comma 2 2 2 2 2 3 2 4 2 2" xfId="21778" xr:uid="{763A4A61-7D0E-43F8-9BD5-12492D59621D}"/>
    <cellStyle name="Comma 2 2 2 2 2 3 2 4 2 3" xfId="28668" xr:uid="{FE90BD35-1558-404D-BDFE-0C9B7FDBF9DC}"/>
    <cellStyle name="Comma 2 2 2 2 2 3 2 4 2 4" xfId="43556" xr:uid="{DDA5EC5C-63D5-4740-B37B-012629D62515}"/>
    <cellStyle name="Comma 2 2 2 2 2 3 2 4 3" xfId="19131" xr:uid="{E300768C-42A6-46B2-902E-A69274CBCBC7}"/>
    <cellStyle name="Comma 2 2 2 2 2 3 2 4 4" xfId="26084" xr:uid="{77328F5F-CF1B-4145-AD99-20DE670D2AB4}"/>
    <cellStyle name="Comma 2 2 2 2 2 3 2 4 5" xfId="40960" xr:uid="{DE34C45D-D4A6-499C-9BD2-4CC93024375D}"/>
    <cellStyle name="Comma 2 2 2 2 2 3 2 5" xfId="8806" xr:uid="{7FD46F60-1259-4AC8-8CF4-365B43245CE9}"/>
    <cellStyle name="Comma 2 2 2 2 2 3 2 5 2" xfId="20023" xr:uid="{05991F2D-1B82-425E-BCF1-F9CA09926344}"/>
    <cellStyle name="Comma 2 2 2 2 2 3 2 5 3" xfId="26953" xr:uid="{6CBD1281-DD94-4382-8AD7-17B34F77903F}"/>
    <cellStyle name="Comma 2 2 2 2 2 3 2 5 4" xfId="41832" xr:uid="{55381F32-3472-427E-8FBF-712631B8D43D}"/>
    <cellStyle name="Comma 2 2 2 2 2 3 2 6" xfId="7814" xr:uid="{FEC28FD0-99D8-4604-80A3-C66E6A036EC8}"/>
    <cellStyle name="Comma 2 2 2 2 2 3 2 6 2" xfId="19546" xr:uid="{2A15110C-0C32-4E27-B5B7-5BB6D43CBBEB}"/>
    <cellStyle name="Comma 2 2 2 2 2 3 2 6 3" xfId="26491" xr:uid="{AA92277A-A01A-4A3D-A58C-BDDCC5F3D4E8}"/>
    <cellStyle name="Comma 2 2 2 2 2 3 2 6 4" xfId="41367" xr:uid="{ED189A3F-D792-41FB-97A2-AC35B7E1CDF5}"/>
    <cellStyle name="Comma 2 2 2 2 2 3 2 7" xfId="13178" xr:uid="{17BBBB62-D8F0-4D0C-9053-8A948A01D050}"/>
    <cellStyle name="Comma 2 2 2 2 2 3 2 7 2" xfId="22248" xr:uid="{CB1DD132-2F15-419C-B0EA-796B9EE2E415}"/>
    <cellStyle name="Comma 2 2 2 2 2 3 2 7 3" xfId="29120" xr:uid="{16A1E0F6-93CD-4345-848A-EC74846BED23}"/>
    <cellStyle name="Comma 2 2 2 2 2 3 2 7 4" xfId="44006" xr:uid="{16D98332-4E66-46BD-A017-71B863280F6D}"/>
    <cellStyle name="Comma 2 2 2 2 2 3 2 8" xfId="3140" xr:uid="{714D0B36-89D2-4416-8D5A-7EF76AF659BA}"/>
    <cellStyle name="Comma 2 2 2 2 2 3 2 8 2" xfId="17311" xr:uid="{ADD09BF0-B3A0-4508-A088-F2EA01F37A2B}"/>
    <cellStyle name="Comma 2 2 2 2 2 3 2 8 3" xfId="24318" xr:uid="{8E70B549-C86E-4C7E-8040-D3A8B6A1C44D}"/>
    <cellStyle name="Comma 2 2 2 2 2 3 2 8 4" xfId="39197" xr:uid="{CE91B81D-B089-4C68-860D-0812750DAAF7}"/>
    <cellStyle name="Comma 2 2 2 2 2 3 2 9" xfId="16054" xr:uid="{A85AAAB1-396D-43A2-B46D-6AD03B5AA68B}"/>
    <cellStyle name="Comma 2 2 2 2 2 3 3" xfId="4902" xr:uid="{B0147388-AE2D-48B2-B8B1-FD67CBC71764}"/>
    <cellStyle name="Comma 2 2 2 2 2 3 3 2" xfId="7085" xr:uid="{AF564324-BE27-41B1-A4E4-452BCF6FAD04}"/>
    <cellStyle name="Comma 2 2 2 2 2 3 3 2 2" xfId="12371" xr:uid="{54DA072E-73E1-436E-847A-425B9C19A6C6}"/>
    <cellStyle name="Comma 2 2 2 2 2 3 3 2 2 2" xfId="21899" xr:uid="{2B0C5D8A-C404-4044-B92E-3CD0E63C7A77}"/>
    <cellStyle name="Comma 2 2 2 2 2 3 3 2 2 3" xfId="28784" xr:uid="{0753C81B-1287-4E91-A3F9-214E1F0C399E}"/>
    <cellStyle name="Comma 2 2 2 2 2 3 3 2 2 4" xfId="43672" xr:uid="{849A86FC-FC6B-4852-90D2-85BDECF69F8A}"/>
    <cellStyle name="Comma 2 2 2 2 2 3 3 2 3" xfId="14997" xr:uid="{AC613596-F2F1-48F2-90A4-78DFD95AFEB1}"/>
    <cellStyle name="Comma 2 2 2 2 2 3 3 2 3 2" xfId="22950" xr:uid="{BF7C09BC-BDF2-411F-B0E4-ABBC2D25D8C8}"/>
    <cellStyle name="Comma 2 2 2 2 2 3 3 2 3 3" xfId="29808" xr:uid="{0272291A-1E6B-4BA2-9868-A6A86AFD4108}"/>
    <cellStyle name="Comma 2 2 2 2 2 3 3 2 3 4" xfId="44691" xr:uid="{96D7F8AE-F563-41F6-A48D-CE70FB7DC128}"/>
    <cellStyle name="Comma 2 2 2 2 2 3 3 2 4" xfId="19248" xr:uid="{FDF598B1-421E-4D35-AB7A-EDEBB52D571C}"/>
    <cellStyle name="Comma 2 2 2 2 2 3 3 2 5" xfId="26200" xr:uid="{230B177A-BE88-46DA-A7BF-8D4DEB9C6185}"/>
    <cellStyle name="Comma 2 2 2 2 2 3 3 2 6" xfId="41075" xr:uid="{2D0C4299-1261-4CBD-8671-B7ECE7CAF253}"/>
    <cellStyle name="Comma 2 2 2 2 2 3 3 3" xfId="8227" xr:uid="{1A35238A-0993-46A7-94EE-DBFCDDC6F77C}"/>
    <cellStyle name="Comma 2 2 2 2 2 3 3 3 2" xfId="19713" xr:uid="{F6D7B64C-265B-4D26-BE76-966420542BA3}"/>
    <cellStyle name="Comma 2 2 2 2 2 3 3 3 3" xfId="26651" xr:uid="{8F66D31B-0A34-4F8E-84AC-B010945A2E58}"/>
    <cellStyle name="Comma 2 2 2 2 2 3 3 3 4" xfId="41528" xr:uid="{F7B6EB0B-4498-4D08-90EB-BBA4A6215C08}"/>
    <cellStyle name="Comma 2 2 2 2 2 3 3 4" xfId="13550" xr:uid="{3051D16A-ECE8-40D8-AE67-5DCD949202FE}"/>
    <cellStyle name="Comma 2 2 2 2 2 3 3 4 2" xfId="22389" xr:uid="{1ABEBB7E-3184-48EE-BEE3-53DFCBF2569B}"/>
    <cellStyle name="Comma 2 2 2 2 2 3 3 4 3" xfId="29259" xr:uid="{58CD8A72-8447-4A18-8354-29898CA3AB61}"/>
    <cellStyle name="Comma 2 2 2 2 2 3 3 4 4" xfId="44144" xr:uid="{C8C5CF59-ACF7-4AAF-8B38-7B9EBB5F89D6}"/>
    <cellStyle name="Comma 2 2 2 2 2 3 3 5" xfId="18250" xr:uid="{B61EB8A1-B9F7-4367-98CA-8F778A0951FA}"/>
    <cellStyle name="Comma 2 2 2 2 2 3 3 6" xfId="25226" xr:uid="{A64E9B1F-A322-408E-BE44-28C14AADF252}"/>
    <cellStyle name="Comma 2 2 2 2 2 3 3 7" xfId="40105" xr:uid="{3C937D90-0647-4C71-9F0E-C2A594F63B85}"/>
    <cellStyle name="Comma 2 2 2 2 2 3 4" xfId="4091" xr:uid="{9499DB20-17F8-404B-A54A-51F540B4038B}"/>
    <cellStyle name="Comma 2 2 2 2 2 3 4 2" xfId="9703" xr:uid="{2729AEE6-DDA3-4AEE-9A70-58C78BF4BA4F}"/>
    <cellStyle name="Comma 2 2 2 2 2 3 4 2 2" xfId="20646" xr:uid="{EA59A125-EF32-4529-9503-C3D9A0CF4B24}"/>
    <cellStyle name="Comma 2 2 2 2 2 3 4 2 3" xfId="27564" xr:uid="{20759BC8-9817-417F-A53F-809F5C95B2DE}"/>
    <cellStyle name="Comma 2 2 2 2 2 3 4 2 4" xfId="42451" xr:uid="{5D2C740C-8632-450D-9DAA-12F42C1CD0AC}"/>
    <cellStyle name="Comma 2 2 2 2 2 3 4 3" xfId="14285" xr:uid="{780C605B-98B3-466A-88DB-11169F3C669F}"/>
    <cellStyle name="Comma 2 2 2 2 2 3 4 3 2" xfId="22674" xr:uid="{E71EDBB6-79E9-4914-B1BD-2E201D698A4E}"/>
    <cellStyle name="Comma 2 2 2 2 2 3 4 3 3" xfId="29535" xr:uid="{449746F1-B664-43FC-A11E-6EAEB420A190}"/>
    <cellStyle name="Comma 2 2 2 2 2 3 4 3 4" xfId="44419" xr:uid="{B0FF79AE-EA3A-4CAE-BB7F-F8E96DE9364C}"/>
    <cellStyle name="Comma 2 2 2 2 2 3 4 4" xfId="17934" xr:uid="{8569310D-2619-44E5-BDB9-062EF7117272}"/>
    <cellStyle name="Comma 2 2 2 2 2 3 4 5" xfId="24933" xr:uid="{F0CB6A2F-3C4C-4EE4-B6EA-AA5059890BD4}"/>
    <cellStyle name="Comma 2 2 2 2 2 3 4 6" xfId="39812" xr:uid="{2AFA112D-73DB-49AB-9770-CC2C8EA64B54}"/>
    <cellStyle name="Comma 2 2 2 2 2 3 5" xfId="6451" xr:uid="{696E0E55-2117-4653-9B11-72E00F605F52}"/>
    <cellStyle name="Comma 2 2 2 2 2 3 5 2" xfId="11739" xr:uid="{6ABB3FCF-FC28-4AA4-860B-BE8EF87B4ADB}"/>
    <cellStyle name="Comma 2 2 2 2 2 3 5 2 2" xfId="21673" xr:uid="{6D56051C-18EA-4782-8390-1CD9F44AC644}"/>
    <cellStyle name="Comma 2 2 2 2 2 3 5 2 3" xfId="28565" xr:uid="{F1849A27-D4FF-48F6-A3D5-0C26C7412D7B}"/>
    <cellStyle name="Comma 2 2 2 2 2 3 5 2 4" xfId="43452" xr:uid="{4F55EC45-3789-4542-86A0-D2F3EE3B7EF4}"/>
    <cellStyle name="Comma 2 2 2 2 2 3 5 3" xfId="19026" xr:uid="{7E71F2DA-DC6F-4F08-900C-BA27E7DF969C}"/>
    <cellStyle name="Comma 2 2 2 2 2 3 5 4" xfId="25980" xr:uid="{894B358D-6819-4F37-8460-7FDFC6E819A1}"/>
    <cellStyle name="Comma 2 2 2 2 2 3 5 5" xfId="40857" xr:uid="{077C9F6C-8661-4CCC-91FD-006CF2BD2D49}"/>
    <cellStyle name="Comma 2 2 2 2 2 3 6" xfId="7467" xr:uid="{820FF955-5D73-446D-B7DB-EA1E71014083}"/>
    <cellStyle name="Comma 2 2 2 2 2 3 6 2" xfId="19414" xr:uid="{622B9335-001F-4A1E-862C-4691B5203C92}"/>
    <cellStyle name="Comma 2 2 2 2 2 3 6 3" xfId="26360" xr:uid="{D7694C4F-EC91-462F-8E2B-C1186D28ABE1}"/>
    <cellStyle name="Comma 2 2 2 2 2 3 6 4" xfId="41235" xr:uid="{4CDB0699-1979-4BA2-8845-60AE62AB3A0C}"/>
    <cellStyle name="Comma 2 2 2 2 2 3 7" xfId="12831" xr:uid="{842E5335-9ECC-4988-9380-FD3F8B1D88AD}"/>
    <cellStyle name="Comma 2 2 2 2 2 3 7 2" xfId="22105" xr:uid="{B4C01B73-EBDD-4581-AC15-83A6F0270E01}"/>
    <cellStyle name="Comma 2 2 2 2 2 3 7 3" xfId="28979" xr:uid="{AEDD4119-2293-4872-93C2-C607A3ED5C4D}"/>
    <cellStyle name="Comma 2 2 2 2 2 3 7 4" xfId="43867" xr:uid="{3DABE91F-E391-4CC4-8546-E49C2E5C55EE}"/>
    <cellStyle name="Comma 2 2 2 2 2 3 8" xfId="2739" xr:uid="{5370DE6E-7013-4CB9-93A8-C8323ECD980E}"/>
    <cellStyle name="Comma 2 2 2 2 2 3 8 2" xfId="17098" xr:uid="{DCACFBAB-996C-4AFF-9ECC-F063148868BC}"/>
    <cellStyle name="Comma 2 2 2 2 2 3 8 3" xfId="24106" xr:uid="{93D46687-CBAD-463B-AF85-44371875B9D4}"/>
    <cellStyle name="Comma 2 2 2 2 2 3 8 4" xfId="38986" xr:uid="{142FB7E5-6EC7-4032-9B76-CBB12DF9A84C}"/>
    <cellStyle name="Comma 2 2 2 2 2 3 9" xfId="16053" xr:uid="{E56E1A05-4441-4046-8B32-64E35CA0CDE1}"/>
    <cellStyle name="Comma 2 2 2 2 2 4" xfId="531" xr:uid="{00000000-0005-0000-0000-000012020000}"/>
    <cellStyle name="Comma 2 2 2 2 2 4 2" xfId="5153" xr:uid="{AC49BE54-022F-4502-B8A0-A8A3D0795A6D}"/>
    <cellStyle name="Comma 2 2 2 2 2 4 2 2" xfId="10545" xr:uid="{D8C87445-933C-4C26-A279-75B09FC8DF64}"/>
    <cellStyle name="Comma 2 2 2 2 2 4 2 2 2" xfId="15258" xr:uid="{7B41DC58-3662-42FE-BC70-E1BDAC6059E7}"/>
    <cellStyle name="Comma 2 2 2 2 2 4 2 2 2 2" xfId="23058" xr:uid="{A7F316BC-BA70-4F87-9411-FCD44C0A18D0}"/>
    <cellStyle name="Comma 2 2 2 2 2 4 2 2 2 3" xfId="29913" xr:uid="{0CD7B4BE-B293-4C80-9105-444032A20E04}"/>
    <cellStyle name="Comma 2 2 2 2 2 4 2 2 2 4" xfId="44797" xr:uid="{8402A2FB-F2B8-4E31-8CE7-C94ADCF28D66}"/>
    <cellStyle name="Comma 2 2 2 2 2 4 2 2 3" xfId="21009" xr:uid="{6E4FDF74-698C-4E5D-85D8-B5A2148C6DDD}"/>
    <cellStyle name="Comma 2 2 2 2 2 4 2 2 4" xfId="27908" xr:uid="{07CA065C-C6DF-40D5-9234-904A58B0B718}"/>
    <cellStyle name="Comma 2 2 2 2 2 4 2 2 5" xfId="42796" xr:uid="{BD66E1E9-3648-48A5-BDFE-8BC7EB4DA21A}"/>
    <cellStyle name="Comma 2 2 2 2 2 4 2 3" xfId="13811" xr:uid="{DB0981E9-1C6E-43E9-A73F-367BD5F43AD3}"/>
    <cellStyle name="Comma 2 2 2 2 2 4 2 3 2" xfId="22500" xr:uid="{220E8E9D-EC92-4E21-99B0-05BF1E0725F1}"/>
    <cellStyle name="Comma 2 2 2 2 2 4 2 3 3" xfId="29366" xr:uid="{7838D1E8-292A-45AF-B21A-F76577FBB81B}"/>
    <cellStyle name="Comma 2 2 2 2 2 4 2 3 4" xfId="44251" xr:uid="{EC9D37CF-FB88-4911-8230-A4BACDEAE7BF}"/>
    <cellStyle name="Comma 2 2 2 2 2 4 2 4" xfId="18352" xr:uid="{2CF96C15-7265-40DA-822E-A331B8B1A1D9}"/>
    <cellStyle name="Comma 2 2 2 2 2 4 2 5" xfId="25329" xr:uid="{4D7542D6-3697-46A8-9CA1-22BB649E916C}"/>
    <cellStyle name="Comma 2 2 2 2 2 4 2 6" xfId="40208" xr:uid="{EFEE31D3-FDBC-479C-A6EF-1083D01DD245}"/>
    <cellStyle name="Comma 2 2 2 2 2 4 3" xfId="4490" xr:uid="{D040F9D5-65D5-4D83-8151-CB12CF6F22A9}"/>
    <cellStyle name="Comma 2 2 2 2 2 4 3 2" xfId="10049" xr:uid="{98CA0BB0-663C-4B1E-BC91-89D2ADE49907}"/>
    <cellStyle name="Comma 2 2 2 2 2 4 3 2 2" xfId="20796" xr:uid="{371B0F6D-8A28-41C9-9CA5-2AE92BB8757A}"/>
    <cellStyle name="Comma 2 2 2 2 2 4 3 2 3" xfId="27705" xr:uid="{E2720EC8-3C12-4DC1-BBCE-C1679A76902C}"/>
    <cellStyle name="Comma 2 2 2 2 2 4 3 2 4" xfId="42592" xr:uid="{7876E78F-A547-4EB0-802D-D3312D82D18F}"/>
    <cellStyle name="Comma 2 2 2 2 2 4 3 3" xfId="14544" xr:uid="{3113DEB3-AEBF-409C-9CBE-3EFA171124FC}"/>
    <cellStyle name="Comma 2 2 2 2 2 4 3 3 2" xfId="22778" xr:uid="{49474337-E472-4DA6-9DB1-AE9676BBCB1B}"/>
    <cellStyle name="Comma 2 2 2 2 2 4 3 3 3" xfId="29638" xr:uid="{4C7740D8-5CBA-4234-9AFD-859F39800144}"/>
    <cellStyle name="Comma 2 2 2 2 2 4 3 3 4" xfId="44523" xr:uid="{04800614-A51A-4DC7-ABF7-C098ABAD0E8C}"/>
    <cellStyle name="Comma 2 2 2 2 2 4 3 4" xfId="18092" xr:uid="{BBD886A4-6ABD-4F76-B549-A622AE2DC344}"/>
    <cellStyle name="Comma 2 2 2 2 2 4 3 5" xfId="25075" xr:uid="{408397B6-8184-4402-9230-17809260E23E}"/>
    <cellStyle name="Comma 2 2 2 2 2 4 3 6" xfId="39953" xr:uid="{A20C53AF-C26B-4EA5-9D37-3D94E61998B6}"/>
    <cellStyle name="Comma 2 2 2 2 2 4 4" xfId="6681" xr:uid="{B65B10F0-B498-4958-A8CC-C80C2232ED73}"/>
    <cellStyle name="Comma 2 2 2 2 2 4 4 2" xfId="11969" xr:uid="{0610237E-0A35-478D-AF10-02B8DBB601C6}"/>
    <cellStyle name="Comma 2 2 2 2 2 4 4 2 2" xfId="21751" xr:uid="{47E84794-24AE-4BB7-823A-674869F3B70B}"/>
    <cellStyle name="Comma 2 2 2 2 2 4 4 2 3" xfId="28641" xr:uid="{0D589B72-C49D-48B0-A041-AC688B73D801}"/>
    <cellStyle name="Comma 2 2 2 2 2 4 4 2 4" xfId="43529" xr:uid="{BBB32629-A384-4432-9B66-6EA50F9B2A0B}"/>
    <cellStyle name="Comma 2 2 2 2 2 4 4 3" xfId="19103" xr:uid="{0690BEF6-612E-424D-A0A1-86CDED5ECFF5}"/>
    <cellStyle name="Comma 2 2 2 2 2 4 4 4" xfId="26056" xr:uid="{B84F6904-6A7F-405B-A997-F745B3DD5C9B}"/>
    <cellStyle name="Comma 2 2 2 2 2 4 4 5" xfId="40933" xr:uid="{732F29E0-33F7-4682-89B5-C2FB18BECE2C}"/>
    <cellStyle name="Comma 2 2 2 2 2 4 5" xfId="8795" xr:uid="{3036E40D-AC96-4B56-BAA7-3F95C26850AE}"/>
    <cellStyle name="Comma 2 2 2 2 2 4 5 2" xfId="20012" xr:uid="{771B3922-B67A-47CD-AF99-0FA5E194AEBB}"/>
    <cellStyle name="Comma 2 2 2 2 2 4 5 3" xfId="26942" xr:uid="{EAD3E1C1-E842-4F32-BAF1-E9F86371D94D}"/>
    <cellStyle name="Comma 2 2 2 2 2 4 5 4" xfId="41821" xr:uid="{894E3288-3729-4806-9099-BE51A13A47AF}"/>
    <cellStyle name="Comma 2 2 2 2 2 4 6" xfId="7733" xr:uid="{2CF36380-8B35-440B-8EF7-3052D90BD302}"/>
    <cellStyle name="Comma 2 2 2 2 2 4 6 2" xfId="19516" xr:uid="{3C7C29E5-D76F-40C2-B435-9979404B2769}"/>
    <cellStyle name="Comma 2 2 2 2 2 4 6 3" xfId="26461" xr:uid="{B4F8DC1A-5C50-44FA-8CFC-D95595C1E411}"/>
    <cellStyle name="Comma 2 2 2 2 2 4 6 4" xfId="41337" xr:uid="{2D772CD8-7F7C-4FDD-A366-FBD9FA6B624D}"/>
    <cellStyle name="Comma 2 2 2 2 2 4 7" xfId="13097" xr:uid="{B1B4A721-76BE-4B78-8A58-63D6AE92014F}"/>
    <cellStyle name="Comma 2 2 2 2 2 4 7 2" xfId="22218" xr:uid="{9F183537-4254-4E05-9839-39233A5F82E1}"/>
    <cellStyle name="Comma 2 2 2 2 2 4 7 3" xfId="29089" xr:uid="{6A9CD1ED-42B3-4BCD-B26A-A89DF32FFE87}"/>
    <cellStyle name="Comma 2 2 2 2 2 4 7 4" xfId="43976" xr:uid="{2239F608-CEC3-407A-9784-1ED65D728244}"/>
    <cellStyle name="Comma 2 2 2 2 2 4 8" xfId="3108" xr:uid="{0C6D6F80-FD34-4BD1-A973-430AA4110221}"/>
    <cellStyle name="Comma 2 2 2 2 2 4 8 2" xfId="17279" xr:uid="{F66E85DA-EEC1-40CD-A527-96E4571B7DC1}"/>
    <cellStyle name="Comma 2 2 2 2 2 4 8 3" xfId="24286" xr:uid="{3D8FF946-5704-408C-BF18-4898B4A88816}"/>
    <cellStyle name="Comma 2 2 2 2 2 4 8 4" xfId="39165" xr:uid="{FAC5BEEC-4330-4F7A-8A75-4BB93191309C}"/>
    <cellStyle name="Comma 2 2 2 2 2 4 9" xfId="16055" xr:uid="{D8A1C8A7-DDDF-4A3C-92DE-0EE88AB4D418}"/>
    <cellStyle name="Comma 2 2 2 2 2 5" xfId="532" xr:uid="{00000000-0005-0000-0000-000013020000}"/>
    <cellStyle name="Comma 2 2 2 2 2 5 2" xfId="4822" xr:uid="{FBF5B9A2-EC0A-4BC0-A526-B261CB6E92EF}"/>
    <cellStyle name="Comma 2 2 2 2 2 5 2 2" xfId="10373" xr:uid="{2FF8F370-1979-426C-A658-E1C6969495F3}"/>
    <cellStyle name="Comma 2 2 2 2 2 5 2 2 2" xfId="20924" xr:uid="{FF4AB67E-CB7F-4FDE-BB21-477D5E0DDD06}"/>
    <cellStyle name="Comma 2 2 2 2 2 5 2 2 3" xfId="27826" xr:uid="{D3C3EEFD-8797-4E5F-AE61-F629388CE0BA}"/>
    <cellStyle name="Comma 2 2 2 2 2 5 2 2 4" xfId="42713" xr:uid="{1C14BEF7-3587-497A-B22A-8DE6A3E02A5F}"/>
    <cellStyle name="Comma 2 2 2 2 2 5 2 3" xfId="14916" xr:uid="{5D9C355C-1FD0-4A92-9E8B-B141E65AE5AE}"/>
    <cellStyle name="Comma 2 2 2 2 2 5 2 3 2" xfId="22917" xr:uid="{ACBC6F6A-F8AF-4732-ADE9-28411EE981FA}"/>
    <cellStyle name="Comma 2 2 2 2 2 5 2 3 3" xfId="29778" xr:uid="{AAFC0701-D394-4C2A-9192-B7CCC098B844}"/>
    <cellStyle name="Comma 2 2 2 2 2 5 2 3 4" xfId="44661" xr:uid="{B5D4ED18-7DEA-4660-90C8-6628C4DDE6FA}"/>
    <cellStyle name="Comma 2 2 2 2 2 5 2 4" xfId="18220" xr:uid="{801BC174-2BFB-4822-9998-F2B3C1E0DD6F}"/>
    <cellStyle name="Comma 2 2 2 2 2 5 2 5" xfId="25196" xr:uid="{FDBD0614-D04E-4421-B265-447F9310A701}"/>
    <cellStyle name="Comma 2 2 2 2 2 5 2 6" xfId="40075" xr:uid="{414B4D39-2113-4762-A772-8AB13249EF81}"/>
    <cellStyle name="Comma 2 2 2 2 2 5 3" xfId="7005" xr:uid="{7315206C-CF5D-4D90-876B-0F70F9FD9F88}"/>
    <cellStyle name="Comma 2 2 2 2 2 5 3 2" xfId="12291" xr:uid="{6BEF3A62-695B-492F-8E16-25844F27708E}"/>
    <cellStyle name="Comma 2 2 2 2 2 5 3 2 2" xfId="21868" xr:uid="{6DF024F5-8404-4D23-9C7A-70C1891225EF}"/>
    <cellStyle name="Comma 2 2 2 2 2 5 3 2 3" xfId="28755" xr:uid="{42BCAF5C-8B04-414D-829C-E14CE1B54EE1}"/>
    <cellStyle name="Comma 2 2 2 2 2 5 3 2 4" xfId="43643" xr:uid="{3B9EF4D0-5195-4FCC-BEDC-63B7AF65B314}"/>
    <cellStyle name="Comma 2 2 2 2 2 5 3 3" xfId="19219" xr:uid="{057F2570-1C55-40E9-BE73-2F91BD0D5E24}"/>
    <cellStyle name="Comma 2 2 2 2 2 5 3 4" xfId="26170" xr:uid="{905F9E20-2841-43C5-ABB9-3C5B3874E399}"/>
    <cellStyle name="Comma 2 2 2 2 2 5 3 5" xfId="41046" xr:uid="{8C4958C6-808C-4AAA-AD06-A5EEC280D808}"/>
    <cellStyle name="Comma 2 2 2 2 2 5 4" xfId="8139" xr:uid="{94610087-D809-4444-BAE0-21F7BB49AC8A}"/>
    <cellStyle name="Comma 2 2 2 2 2 5 4 2" xfId="19679" xr:uid="{B25CA3E5-AF6E-4A25-8146-3B9B1F9D315D}"/>
    <cellStyle name="Comma 2 2 2 2 2 5 4 3" xfId="26620" xr:uid="{A88029DE-2860-4566-8814-9D6383262DD7}"/>
    <cellStyle name="Comma 2 2 2 2 2 5 4 4" xfId="41497" xr:uid="{CF3FC8FA-8607-4AAB-930B-E5F9FE77FC06}"/>
    <cellStyle name="Comma 2 2 2 2 2 5 5" xfId="13469" xr:uid="{5B083813-3C17-4871-B473-AA7B0C5F9468}"/>
    <cellStyle name="Comma 2 2 2 2 2 5 5 2" xfId="22358" xr:uid="{8B6CE44E-2A49-4B3D-9E5D-00B63ABDC974}"/>
    <cellStyle name="Comma 2 2 2 2 2 5 5 3" xfId="29229" xr:uid="{C360FC26-C8D1-4522-B562-0531EAD5DD31}"/>
    <cellStyle name="Comma 2 2 2 2 2 5 5 4" xfId="44114" xr:uid="{CFCF37E8-DC78-4034-904D-43157010DD83}"/>
    <cellStyle name="Comma 2 2 2 2 2 5 6" xfId="3227" xr:uid="{FC39A869-111E-4BE8-A2F7-28375C3D19DE}"/>
    <cellStyle name="Comma 2 2 2 2 2 5 6 2" xfId="17392" xr:uid="{26C57CC7-3114-4868-95B6-8037C2D08F6D}"/>
    <cellStyle name="Comma 2 2 2 2 2 5 6 3" xfId="24398" xr:uid="{E275B480-4754-4F89-9F9F-7AA12EEA3C4D}"/>
    <cellStyle name="Comma 2 2 2 2 2 5 6 4" xfId="39277" xr:uid="{AFB7A91F-456C-47BA-8CA9-414BC7D1E5D6}"/>
    <cellStyle name="Comma 2 2 2 2 2 5 7" xfId="16056" xr:uid="{EEF168C4-0214-484A-8F37-92189F1FAB8A}"/>
    <cellStyle name="Comma 2 2 2 2 2 6" xfId="533" xr:uid="{00000000-0005-0000-0000-000014020000}"/>
    <cellStyle name="Comma 2 2 2 2 2 6 2" xfId="9185" xr:uid="{223B8240-D94D-490E-857A-3EC9BE52E447}"/>
    <cellStyle name="Comma 2 2 2 2 2 6 2 2" xfId="20325" xr:uid="{594051DD-24F2-448D-B551-F66F861038AD}"/>
    <cellStyle name="Comma 2 2 2 2 2 6 2 3" xfId="27253" xr:uid="{D7F2B7E8-5C03-41D1-90A6-636028675F5E}"/>
    <cellStyle name="Comma 2 2 2 2 2 6 2 4" xfId="42133" xr:uid="{6D4BA6AF-FD63-4AC5-8DB0-F335735B93E9}"/>
    <cellStyle name="Comma 2 2 2 2 2 6 3" xfId="14205" xr:uid="{12193101-CA13-4F55-AAA6-51A074215375}"/>
    <cellStyle name="Comma 2 2 2 2 2 6 3 2" xfId="22645" xr:uid="{8EC4DB5C-AAF5-4B9A-978D-673161E4A0EE}"/>
    <cellStyle name="Comma 2 2 2 2 2 6 3 3" xfId="29506" xr:uid="{7AD2F4DD-12D3-4D52-A0AF-A90DB1C0157A}"/>
    <cellStyle name="Comma 2 2 2 2 2 6 3 4" xfId="44390" xr:uid="{70D82783-F72A-4C7F-BF22-0D16BAF6B785}"/>
    <cellStyle name="Comma 2 2 2 2 2 6 4" xfId="3536" xr:uid="{E5EAC00A-2701-4F35-A596-0A5DFC307693}"/>
    <cellStyle name="Comma 2 2 2 2 2 6 4 2" xfId="17629" xr:uid="{2A696CAF-7A1B-4BE5-B41C-761E0AD91BDF}"/>
    <cellStyle name="Comma 2 2 2 2 2 6 4 3" xfId="24634" xr:uid="{61DD48B7-07D0-433B-88CA-5E911C1AB034}"/>
    <cellStyle name="Comma 2 2 2 2 2 6 4 4" xfId="39513" xr:uid="{C198986D-1A34-433D-B4F0-2B2006AD5E3D}"/>
    <cellStyle name="Comma 2 2 2 2 2 6 5" xfId="16057" xr:uid="{025AEBDA-730A-45E0-B4EE-4C6337D0DCE1}"/>
    <cellStyle name="Comma 2 2 2 2 2 7" xfId="3998" xr:uid="{C78DB9EC-986E-45DF-9886-2418C36BD34C}"/>
    <cellStyle name="Comma 2 2 2 2 2 7 2" xfId="9609" xr:uid="{ACC57B4A-3882-4A26-833A-A777E9821229}"/>
    <cellStyle name="Comma 2 2 2 2 2 8" xfId="5911" xr:uid="{7DCA735C-0729-46E2-BEF4-3113998AFBB6}"/>
    <cellStyle name="Comma 2 2 2 2 2 8 2" xfId="11207" xr:uid="{DABB097D-1111-46A0-B6DB-EFD2B4F4465E}"/>
    <cellStyle name="Comma 2 2 2 2 2 9" xfId="6383" xr:uid="{4C165E9D-55D5-4E39-B10B-54D1EFAFB184}"/>
    <cellStyle name="Comma 2 2 2 2 2 9 2" xfId="11672" xr:uid="{127B36A1-F1B3-4FCA-AC52-BBF3D659CED8}"/>
    <cellStyle name="Comma 2 2 2 2 2 9 2 2" xfId="21650" xr:uid="{C53F9851-E0BE-4BA5-972C-C0A65730D639}"/>
    <cellStyle name="Comma 2 2 2 2 2 9 2 3" xfId="28545" xr:uid="{D3E86892-142C-4E8B-BFD4-8EAD5CACD1EB}"/>
    <cellStyle name="Comma 2 2 2 2 2 9 2 4" xfId="43433" xr:uid="{A9FB8580-170A-4AA1-AD9C-8A168F49C6F8}"/>
    <cellStyle name="Comma 2 2 2 2 2 9 3" xfId="19005" xr:uid="{4103C9D6-C26F-4A77-8371-49241B4859D4}"/>
    <cellStyle name="Comma 2 2 2 2 2 9 4" xfId="25961" xr:uid="{F3DE639F-33AC-4567-8A67-374E3760844E}"/>
    <cellStyle name="Comma 2 2 2 2 2 9 5" xfId="40838" xr:uid="{B43F1369-EB60-4F0D-A1EF-0A72281D6E79}"/>
    <cellStyle name="Comma 2 2 2 2 3" xfId="534" xr:uid="{00000000-0005-0000-0000-000015020000}"/>
    <cellStyle name="Comma 2 2 2 2 3 10" xfId="33940" xr:uid="{15A483CF-312A-41B5-87CF-8B3CCDFDC3BC}"/>
    <cellStyle name="Comma 2 2 2 2 3 2" xfId="535" xr:uid="{00000000-0005-0000-0000-000016020000}"/>
    <cellStyle name="Comma 2 2 2 2 3 2 2" xfId="5355" xr:uid="{40002378-89D3-43E3-9FE1-49DB28EB626A}"/>
    <cellStyle name="Comma 2 2 2 2 3 2 2 2" xfId="10747" xr:uid="{6031CB18-5DC3-4B31-904A-32014751D72C}"/>
    <cellStyle name="Comma 2 2 2 2 3 2 2 2 2" xfId="15460" xr:uid="{5192EA8A-9EC7-48E1-89F4-1129B7EC3D39}"/>
    <cellStyle name="Comma 2 2 2 2 3 2 2 3" xfId="14013" xr:uid="{4A50ED1F-A720-4F59-B8D2-7969B8DD0133}"/>
    <cellStyle name="Comma 2 2 2 2 3 2 3" xfId="4666" xr:uid="{45E7FFD4-84CF-4085-96DE-6FE086938804}"/>
    <cellStyle name="Comma 2 2 2 2 3 2 3 2" xfId="10224" xr:uid="{06EE98F3-DBD7-4F1F-9174-E4569593E75B}"/>
    <cellStyle name="Comma 2 2 2 2 3 2 3 3" xfId="14746" xr:uid="{55E39E86-B95E-4BE1-B019-F6DD37513B21}"/>
    <cellStyle name="Comma 2 2 2 2 3 2 4" xfId="6873" xr:uid="{CDB452BE-5F2E-453C-8621-2B2D118D5B48}"/>
    <cellStyle name="Comma 2 2 2 2 3 2 4 2" xfId="12161" xr:uid="{21BBC69A-77D4-4FFD-85D3-1FD93F2F094A}"/>
    <cellStyle name="Comma 2 2 2 2 3 2 5" xfId="8718" xr:uid="{503FA346-D2DC-4529-B28C-F20A78131FE9}"/>
    <cellStyle name="Comma 2 2 2 2 3 2 6" xfId="7935" xr:uid="{78E0D209-C2E5-4F7C-8A1B-3CEA223846E1}"/>
    <cellStyle name="Comma 2 2 2 2 3 2 7" xfId="13299" xr:uid="{52559077-B0E6-4D73-A4F9-8BB3F356D3ED}"/>
    <cellStyle name="Comma 2 2 2 2 3 2 8" xfId="3022" xr:uid="{7E96EE73-ACA7-4740-91AB-DB161624E69A}"/>
    <cellStyle name="Comma 2 2 2 2 3 3" xfId="536" xr:uid="{00000000-0005-0000-0000-000017020000}"/>
    <cellStyle name="Comma 2 2 2 2 3 3 2" xfId="5018" xr:uid="{571BDFD2-1C39-4482-AD18-A7659E1B7DA2}"/>
    <cellStyle name="Comma 2 2 2 2 3 3 2 2" xfId="10454" xr:uid="{7C075DEA-B0A7-4FC5-A428-5695BE86E969}"/>
    <cellStyle name="Comma 2 2 2 2 3 3 2 3" xfId="15118" xr:uid="{CC6F8A36-A337-42A6-BBF6-4AF0BC636018}"/>
    <cellStyle name="Comma 2 2 2 2 3 3 3" xfId="7205" xr:uid="{3428B26A-852C-4119-B28A-0F7AF8082609}"/>
    <cellStyle name="Comma 2 2 2 2 3 3 3 2" xfId="12491" xr:uid="{886F758A-2EAD-4832-BC12-B36908CB65B2}"/>
    <cellStyle name="Comma 2 2 2 2 3 3 4" xfId="9237" xr:uid="{44B5476F-A911-4D41-83D6-78E1511EA534}"/>
    <cellStyle name="Comma 2 2 2 2 3 3 5" xfId="8348" xr:uid="{FD8B3BCD-686F-4A74-AB1D-8C2F4795DC58}"/>
    <cellStyle name="Comma 2 2 2 2 3 3 6" xfId="13671" xr:uid="{5309DDD1-92FB-47DD-A931-85BB5B616281}"/>
    <cellStyle name="Comma 2 2 2 2 3 3 7" xfId="3592" xr:uid="{F740C08B-2EFC-4351-98E6-37930AE21F17}"/>
    <cellStyle name="Comma 2 2 2 2 3 4" xfId="4245" xr:uid="{C31A743B-A674-4F1C-8F75-C1BDCE86CA81}"/>
    <cellStyle name="Comma 2 2 2 2 3 4 2" xfId="9837" xr:uid="{95B04FFE-EDA9-465A-A4DA-D9C2F3487A59}"/>
    <cellStyle name="Comma 2 2 2 2 3 4 3" xfId="14406" xr:uid="{6D41572E-0877-4EDC-9D7A-AE197DFA0F34}"/>
    <cellStyle name="Comma 2 2 2 2 3 5" xfId="6085" xr:uid="{42B58076-1399-46C0-B3A4-51B40DC208C7}"/>
    <cellStyle name="Comma 2 2 2 2 3 5 2" xfId="11381" xr:uid="{EE640A44-272C-4D4B-8D74-33FB907865A0}"/>
    <cellStyle name="Comma 2 2 2 2 3 6" xfId="6552" xr:uid="{7729528F-04DE-445F-AB52-2DE3CC1770BD}"/>
    <cellStyle name="Comma 2 2 2 2 3 6 2" xfId="11840" xr:uid="{FEEBB7D1-4AB8-4C5B-86A2-03ACFF6F4714}"/>
    <cellStyle name="Comma 2 2 2 2 3 7" xfId="7588" xr:uid="{AAA5F687-FBBA-49E8-B9CB-964F61ACD9B3}"/>
    <cellStyle name="Comma 2 2 2 2 3 8" xfId="12952" xr:uid="{DFF72D9F-3FF4-4EFF-9E71-488573A9A147}"/>
    <cellStyle name="Comma 2 2 2 2 3 9" xfId="2860" xr:uid="{2B0D86A2-476B-4833-841B-513CF92C127B}"/>
    <cellStyle name="Comma 2 2 2 2 4" xfId="537" xr:uid="{00000000-0005-0000-0000-000018020000}"/>
    <cellStyle name="Comma 2 2 2 2 4 2" xfId="4593" xr:uid="{B293980A-152C-4C42-9F99-D445ABDAE6F5}"/>
    <cellStyle name="Comma 2 2 2 2 4 2 2" xfId="5274" xr:uid="{D57C30FA-F19C-4ABF-A542-5254E6EC5099}"/>
    <cellStyle name="Comma 2 2 2 2 4 2 2 2" xfId="10666" xr:uid="{7FCDBE11-C9AD-4238-BCCC-38F0AAEFBE77}"/>
    <cellStyle name="Comma 2 2 2 2 4 2 2 2 2" xfId="15379" xr:uid="{52035D14-8745-41E6-AE01-8A68257BA9BE}"/>
    <cellStyle name="Comma 2 2 2 2 4 2 2 3" xfId="13932" xr:uid="{A20F6681-4B01-4E5A-88D9-3ED3C3DFBE0F}"/>
    <cellStyle name="Comma 2 2 2 2 4 2 3" xfId="6796" xr:uid="{3901ABB0-2241-4D6A-B193-4F82D160582E}"/>
    <cellStyle name="Comma 2 2 2 2 4 2 3 2" xfId="12084" xr:uid="{36643851-A399-4DF8-82ED-C8C038AE93B4}"/>
    <cellStyle name="Comma 2 2 2 2 4 2 3 3" xfId="14665" xr:uid="{682DA6B6-3F30-4098-96A3-55E2A0DFD564}"/>
    <cellStyle name="Comma 2 2 2 2 4 2 4" xfId="10151" xr:uid="{256325B1-1DC4-453D-A801-38C19608A198}"/>
    <cellStyle name="Comma 2 2 2 2 4 2 5" xfId="7854" xr:uid="{F1E99F97-6512-4F8A-A0F3-76ACD93224DA}"/>
    <cellStyle name="Comma 2 2 2 2 4 2 6" xfId="13218" xr:uid="{40D18B0A-3CC4-4EA5-B8AE-161C97102080}"/>
    <cellStyle name="Comma 2 2 2 2 4 3" xfId="4939" xr:uid="{C8F55A6C-D91F-4FD1-A8F8-82FE02D43E8D}"/>
    <cellStyle name="Comma 2 2 2 2 4 3 2" xfId="7124" xr:uid="{DF9688B3-B837-42B6-AA3D-26F156FFEE6B}"/>
    <cellStyle name="Comma 2 2 2 2 4 3 2 2" xfId="12410" xr:uid="{3D3A8922-1E36-4F11-9298-BAE641CBA914}"/>
    <cellStyle name="Comma 2 2 2 2 4 3 2 3" xfId="15037" xr:uid="{A651BD9F-9D44-4B2D-BF0B-5FD94BD7CE0A}"/>
    <cellStyle name="Comma 2 2 2 2 4 3 3" xfId="8267" xr:uid="{AA436D9D-81BE-404E-85D7-784404201236}"/>
    <cellStyle name="Comma 2 2 2 2 4 3 4" xfId="13590" xr:uid="{67A9523D-1443-427B-9370-0977AC3E28D0}"/>
    <cellStyle name="Comma 2 2 2 2 4 4" xfId="4154" xr:uid="{CC81A597-9678-459E-B6F4-192DFFE7B516}"/>
    <cellStyle name="Comma 2 2 2 2 4 4 2" xfId="9754" xr:uid="{232F6107-C83B-475F-BA6C-7A08CC8908FE}"/>
    <cellStyle name="Comma 2 2 2 2 4 4 3" xfId="14325" xr:uid="{C384A944-7348-40DA-98A5-CFCF5C3547E5}"/>
    <cellStyle name="Comma 2 2 2 2 4 5" xfId="6482" xr:uid="{48D20D85-2D1E-435A-A468-A47E76669CDD}"/>
    <cellStyle name="Comma 2 2 2 2 4 5 2" xfId="11770" xr:uid="{1EF848B5-1A6C-47D0-B2A2-B0271A564902}"/>
    <cellStyle name="Comma 2 2 2 2 4 6" xfId="7507" xr:uid="{C47BDFB8-F7F2-48BB-95DC-162B37AAB09E}"/>
    <cellStyle name="Comma 2 2 2 2 4 7" xfId="12871" xr:uid="{E5D8DADF-67CE-4881-882B-F1955E90AEDF}"/>
    <cellStyle name="Comma 2 2 2 2 4 8" xfId="2779" xr:uid="{93858893-0F8B-45CA-BCB8-76DB60A5C38A}"/>
    <cellStyle name="Comma 2 2 2 2 5" xfId="538" xr:uid="{00000000-0005-0000-0000-000019020000}"/>
    <cellStyle name="Comma 2 2 2 2 5 2" xfId="5195" xr:uid="{12023990-9428-418B-A468-E0145FDAC69C}"/>
    <cellStyle name="Comma 2 2 2 2 5 2 2" xfId="10587" xr:uid="{B301F8A1-5FBF-4F20-B25C-0DB58F86C6E5}"/>
    <cellStyle name="Comma 2 2 2 2 5 2 2 2" xfId="15300" xr:uid="{EA9C2C08-B67F-4FF2-BC41-E89C8F433539}"/>
    <cellStyle name="Comma 2 2 2 2 5 2 3" xfId="13853" xr:uid="{B4BC64B7-D300-4C40-BFDF-73BF780C553B}"/>
    <cellStyle name="Comma 2 2 2 2 5 3" xfId="4524" xr:uid="{696BD960-01BA-44E1-8AC3-225BC09F5674}"/>
    <cellStyle name="Comma 2 2 2 2 5 3 2" xfId="10083" xr:uid="{5CC9A0BF-0389-40A0-80B2-DB1494062DF2}"/>
    <cellStyle name="Comma 2 2 2 2 5 3 3" xfId="14586" xr:uid="{E58E0A6F-EEFA-4BFF-AB49-E20ED04F2DB7}"/>
    <cellStyle name="Comma 2 2 2 2 5 4" xfId="6720" xr:uid="{11F9A877-F489-468E-93F0-EB213E758466}"/>
    <cellStyle name="Comma 2 2 2 2 5 4 2" xfId="12008" xr:uid="{6B96C238-1091-47B7-8F36-6FB569F497DE}"/>
    <cellStyle name="Comma 2 2 2 2 5 5" xfId="8625" xr:uid="{FD157C3B-E9AB-43C3-AA30-3967962CAD6C}"/>
    <cellStyle name="Comma 2 2 2 2 5 6" xfId="7775" xr:uid="{AE0E28E7-98A7-4E41-A5EB-5434B961006B}"/>
    <cellStyle name="Comma 2 2 2 2 5 7" xfId="13139" xr:uid="{DC94D549-CE65-45D1-AB10-E980838CA915}"/>
    <cellStyle name="Comma 2 2 2 2 5 8" xfId="2700" xr:uid="{8F6AAA03-25C7-486B-B76D-A139B46EEF1D}"/>
    <cellStyle name="Comma 2 2 2 2 6" xfId="539" xr:uid="{00000000-0005-0000-0000-00001A020000}"/>
    <cellStyle name="Comma 2 2 2 2 6 2" xfId="4864" xr:uid="{9A872E8B-C858-4F76-93E3-5A39062F02EE}"/>
    <cellStyle name="Comma 2 2 2 2 6 2 2" xfId="10409" xr:uid="{D7ECB4FC-F65B-4A33-A466-8E9ED8B39653}"/>
    <cellStyle name="Comma 2 2 2 2 6 2 3" xfId="14958" xr:uid="{C028881F-0EA2-4756-8298-BC07F57975AA}"/>
    <cellStyle name="Comma 2 2 2 2 6 3" xfId="7046" xr:uid="{59B2A67E-4BAC-4AB0-9BFA-BF3B1A7531A5}"/>
    <cellStyle name="Comma 2 2 2 2 6 3 2" xfId="12332" xr:uid="{48F4A17F-9B5B-4AA2-92AC-FF808ADD3EAF}"/>
    <cellStyle name="Comma 2 2 2 2 6 4" xfId="9067" xr:uid="{01465F02-EF27-4487-AF8A-927F353EEF67}"/>
    <cellStyle name="Comma 2 2 2 2 6 5" xfId="8183" xr:uid="{D644EFFA-2C50-4302-BF4F-EE64882B49C3}"/>
    <cellStyle name="Comma 2 2 2 2 6 6" xfId="13511" xr:uid="{20F3CBF5-10A5-4C80-800E-12B89793E518}"/>
    <cellStyle name="Comma 2 2 2 2 6 7" xfId="3421" xr:uid="{4D3765E2-0272-45D2-A2AE-51FA9D4F2B1E}"/>
    <cellStyle name="Comma 2 2 2 2 6 8" xfId="16058" xr:uid="{80588892-4D3C-43E6-B0E5-52C79C287757}"/>
    <cellStyle name="Comma 2 2 2 2 7" xfId="3840" xr:uid="{922B64B7-BACC-4576-ADF0-4CC0BCA551D6}"/>
    <cellStyle name="Comma 2 2 2 2 7 2" xfId="9461" xr:uid="{C815A099-092B-4B40-BF40-634D9522F462}"/>
    <cellStyle name="Comma 2 2 2 2 7 3" xfId="14247" xr:uid="{56CC50CC-4464-43A3-A09E-05E8C981345F}"/>
    <cellStyle name="Comma 2 2 2 2 8" xfId="5742" xr:uid="{C87CAEEB-484B-430A-8C8E-66CFC66E8497}"/>
    <cellStyle name="Comma 2 2 2 2 8 2" xfId="11044" xr:uid="{C029D70F-8F87-4FAE-A320-706EFB32F3F7}"/>
    <cellStyle name="Comma 2 2 2 2 9" xfId="6415" xr:uid="{365126ED-5239-48EA-9A1F-FF367137121D}"/>
    <cellStyle name="Comma 2 2 2 2 9 2" xfId="11703" xr:uid="{552C3F33-3213-4418-9978-2D9FF755144C}"/>
    <cellStyle name="Comma 2 2 2 3" xfId="540" xr:uid="{00000000-0005-0000-0000-00001B020000}"/>
    <cellStyle name="Comma 2 2 2 3 10" xfId="6390" xr:uid="{669E5AE9-3147-4DCB-BE03-662B5778BB37}"/>
    <cellStyle name="Comma 2 2 2 3 10 2" xfId="11678" xr:uid="{C105E3DB-4B7B-444D-AD75-534A6BC44659}"/>
    <cellStyle name="Comma 2 2 2 3 10 2 2" xfId="21655" xr:uid="{881415D4-0CB0-478C-80CA-E38AF27EFF28}"/>
    <cellStyle name="Comma 2 2 2 3 10 2 3" xfId="28550" xr:uid="{7BF1471C-0AAD-4348-A6B3-6A44C3EDE237}"/>
    <cellStyle name="Comma 2 2 2 3 10 2 4" xfId="43438" xr:uid="{79121090-7C09-4906-B01B-6BF1D76D8522}"/>
    <cellStyle name="Comma 2 2 2 3 10 3" xfId="19011" xr:uid="{737468A1-789C-42AB-8B3A-2D7071B5A745}"/>
    <cellStyle name="Comma 2 2 2 3 10 4" xfId="25966" xr:uid="{BE73FE06-0CA2-4E3A-8B0C-A2AC08D12225}"/>
    <cellStyle name="Comma 2 2 2 3 10 5" xfId="40843" xr:uid="{1D3DE567-C692-4DDD-855B-50F47DF96F1F}"/>
    <cellStyle name="Comma 2 2 2 3 11" xfId="8428" xr:uid="{12A6D3F8-D30A-490C-9995-9AD8C3C89CEF}"/>
    <cellStyle name="Comma 2 2 2 3 12" xfId="7393" xr:uid="{380EBC6B-2608-4595-AAA6-474BCEBDDA34}"/>
    <cellStyle name="Comma 2 2 2 3 12 2" xfId="19388" xr:uid="{4676E4A8-3D89-44F9-B5B1-20764B1FBDB7}"/>
    <cellStyle name="Comma 2 2 2 3 12 3" xfId="26335" xr:uid="{458A7CC2-C65B-4591-A018-1854C45FDD9B}"/>
    <cellStyle name="Comma 2 2 2 3 12 4" xfId="41210" xr:uid="{47C42C56-A865-432B-8859-DF2702002BE3}"/>
    <cellStyle name="Comma 2 2 2 3 13" xfId="12757" xr:uid="{C825CE45-31D2-4145-912D-E4544C6CFC50}"/>
    <cellStyle name="Comma 2 2 2 3 13 2" xfId="22080" xr:uid="{D117EEBD-F253-4177-B427-3A65126DC960}"/>
    <cellStyle name="Comma 2 2 2 3 13 3" xfId="28954" xr:uid="{6EB9208E-7A28-4E99-B379-75A6F9350885}"/>
    <cellStyle name="Comma 2 2 2 3 13 4" xfId="43842" xr:uid="{B8F7DF5B-B010-4E59-AB4D-58978B82D625}"/>
    <cellStyle name="Comma 2 2 2 3 14" xfId="15609" xr:uid="{3AB94687-3A41-46EB-B679-3517B4DB3C02}"/>
    <cellStyle name="Comma 2 2 2 3 15" xfId="16059" xr:uid="{1FC3CA19-5CFD-4768-A61E-221D95AE136B}"/>
    <cellStyle name="Comma 2 2 2 3 16" xfId="23304" xr:uid="{62086C8D-9838-42A8-8BA7-059A866D4DF5}"/>
    <cellStyle name="Comma 2 2 2 3 2" xfId="541" xr:uid="{00000000-0005-0000-0000-00001C020000}"/>
    <cellStyle name="Comma 2 2 2 3 2 10" xfId="16060" xr:uid="{F4254210-B78D-434B-AAB2-45A6696D439A}"/>
    <cellStyle name="Comma 2 2 2 3 2 2" xfId="542" xr:uid="{00000000-0005-0000-0000-00001D020000}"/>
    <cellStyle name="Comma 2 2 2 3 2 2 2" xfId="5320" xr:uid="{953B2078-2BFC-4680-975E-C4794A99F1A9}"/>
    <cellStyle name="Comma 2 2 2 3 2 2 2 2" xfId="10712" xr:uid="{E83C004D-9EFA-4D50-BB60-F9A532F707AF}"/>
    <cellStyle name="Comma 2 2 2 3 2 2 2 2 2" xfId="15425" xr:uid="{FDA46D4B-2242-49FD-A2CB-9192A90D43E2}"/>
    <cellStyle name="Comma 2 2 2 3 2 2 2 2 2 2" xfId="23122" xr:uid="{2FFAB305-5328-453F-BF2C-72BFCB289198}"/>
    <cellStyle name="Comma 2 2 2 3 2 2 2 2 2 3" xfId="29976" xr:uid="{727E954C-E377-4E9B-B2E0-4C45C9BD85F9}"/>
    <cellStyle name="Comma 2 2 2 3 2 2 2 2 2 4" xfId="44860" xr:uid="{3A2DC494-426D-4AC0-AF2B-DFA3957AA06B}"/>
    <cellStyle name="Comma 2 2 2 3 2 2 2 2 3" xfId="21073" xr:uid="{4BE461EA-8370-4245-883E-9C5BE637D536}"/>
    <cellStyle name="Comma 2 2 2 3 2 2 2 2 4" xfId="27971" xr:uid="{8FF9310C-F0DF-4A9E-ADD2-D4C07C4F6506}"/>
    <cellStyle name="Comma 2 2 2 3 2 2 2 2 5" xfId="42859" xr:uid="{33685214-2F75-4BC1-8B05-1C6783ADECE8}"/>
    <cellStyle name="Comma 2 2 2 3 2 2 2 3" xfId="13978" xr:uid="{CDFB6C09-D09B-4518-BCE0-6C737C3BD9BF}"/>
    <cellStyle name="Comma 2 2 2 3 2 2 2 3 2" xfId="22564" xr:uid="{90BF1FD3-9448-43F7-B4A3-0BED50220726}"/>
    <cellStyle name="Comma 2 2 2 3 2 2 2 3 3" xfId="29429" xr:uid="{8EDB3B47-506A-4E1D-A9DE-137A9AFE5A9D}"/>
    <cellStyle name="Comma 2 2 2 3 2 2 2 3 4" xfId="44314" xr:uid="{6DA3F8A8-F532-46FB-8214-EA6802994DDD}"/>
    <cellStyle name="Comma 2 2 2 3 2 2 2 4" xfId="18417" xr:uid="{7D9D812F-9F6F-4EF3-8684-072D86A5E1F9}"/>
    <cellStyle name="Comma 2 2 2 3 2 2 2 5" xfId="25393" xr:uid="{73DB99CD-9D48-4A6B-AF6B-1142914A3BD9}"/>
    <cellStyle name="Comma 2 2 2 3 2 2 2 6" xfId="40271" xr:uid="{CCFCC8C8-9E57-4132-BFC1-DE3C54E6A000}"/>
    <cellStyle name="Comma 2 2 2 3 2 2 3" xfId="4635" xr:uid="{A1B536B3-D7D6-40AB-8F39-87E56BD1812C}"/>
    <cellStyle name="Comma 2 2 2 3 2 2 3 2" xfId="10193" xr:uid="{A08331E6-4227-42F7-828B-440E9C9B9646}"/>
    <cellStyle name="Comma 2 2 2 3 2 2 3 2 2" xfId="20853" xr:uid="{35A58716-2F9E-4A7E-AB00-01389C872458}"/>
    <cellStyle name="Comma 2 2 2 3 2 2 3 2 3" xfId="27759" xr:uid="{04C6DDD3-BBA9-4537-86F4-64F307097173}"/>
    <cellStyle name="Comma 2 2 2 3 2 2 3 2 4" xfId="42646" xr:uid="{1A2EAC92-55AC-4321-AAFF-36FE8BC4E36F}"/>
    <cellStyle name="Comma 2 2 2 3 2 2 3 3" xfId="14711" xr:uid="{E63E7B0A-1680-4CEC-88D8-1CFE75A33FFE}"/>
    <cellStyle name="Comma 2 2 2 3 2 2 3 3 2" xfId="22841" xr:uid="{C243C51D-B7DC-473A-97F6-BA61B95DF70A}"/>
    <cellStyle name="Comma 2 2 2 3 2 2 3 3 3" xfId="29703" xr:uid="{A7A11595-B1B5-4E40-B9B5-0DEE18A2BFBA}"/>
    <cellStyle name="Comma 2 2 2 3 2 2 3 3 4" xfId="44586" xr:uid="{6DF0D428-3532-406F-A9DC-43D23C48EEE0}"/>
    <cellStyle name="Comma 2 2 2 3 2 2 3 4" xfId="18149" xr:uid="{E64B3795-3CDD-497E-B4CE-006F41CED0F3}"/>
    <cellStyle name="Comma 2 2 2 3 2 2 3 5" xfId="25129" xr:uid="{7276E64D-D0AA-47EC-B5ED-926FF77ECD70}"/>
    <cellStyle name="Comma 2 2 2 3 2 2 3 6" xfId="40008" xr:uid="{799AD0C0-4F76-4170-981B-8E047A0E87D3}"/>
    <cellStyle name="Comma 2 2 2 3 2 2 4" xfId="6840" xr:uid="{D8213BE2-D51A-4643-B1DF-3D1102032B86}"/>
    <cellStyle name="Comma 2 2 2 3 2 2 4 2" xfId="12128" xr:uid="{847A7459-8DAB-42B7-9166-3512F9564E95}"/>
    <cellStyle name="Comma 2 2 2 3 2 2 4 2 2" xfId="21808" xr:uid="{F10EA736-DA53-43FD-BC68-E056BBCC7737}"/>
    <cellStyle name="Comma 2 2 2 3 2 2 4 2 3" xfId="28699" xr:uid="{CA9A9BC2-595E-4B65-942B-8AEE3BC763C5}"/>
    <cellStyle name="Comma 2 2 2 3 2 2 4 2 4" xfId="43586" xr:uid="{2A7F598E-830B-4234-8A63-3539B7174E93}"/>
    <cellStyle name="Comma 2 2 2 3 2 2 4 3" xfId="19161" xr:uid="{15CCD37C-BCAD-4202-A0F0-D43A4DD201AB}"/>
    <cellStyle name="Comma 2 2 2 3 2 2 4 4" xfId="26114" xr:uid="{486E3AF6-A273-468C-BD2C-2602588383C6}"/>
    <cellStyle name="Comma 2 2 2 3 2 2 4 5" xfId="40990" xr:uid="{4A7F00DE-0103-499B-AA1F-A79F743EA91A}"/>
    <cellStyle name="Comma 2 2 2 3 2 2 5" xfId="8833" xr:uid="{E98A5F8F-EC7B-4011-9C35-FBD31E9C32E8}"/>
    <cellStyle name="Comma 2 2 2 3 2 2 5 2" xfId="20050" xr:uid="{92E3A9A8-B5D9-4F33-A2A0-3CE0E8A35F68}"/>
    <cellStyle name="Comma 2 2 2 3 2 2 5 3" xfId="26980" xr:uid="{B0F0251C-EFEB-40D7-AB4D-3D2A457C6D49}"/>
    <cellStyle name="Comma 2 2 2 3 2 2 5 4" xfId="41859" xr:uid="{0250DB76-E029-4A92-8BC8-8079225486C6}"/>
    <cellStyle name="Comma 2 2 2 3 2 2 6" xfId="7900" xr:uid="{EAB7D6AA-4B0F-49AA-8CC2-786B9DCD08C6}"/>
    <cellStyle name="Comma 2 2 2 3 2 2 6 2" xfId="19580" xr:uid="{A142B787-5518-4623-8A9E-2E0D9BE0F951}"/>
    <cellStyle name="Comma 2 2 2 3 2 2 6 3" xfId="26524" xr:uid="{D31B04AE-DB5C-4173-BC3E-ADB5F85534F0}"/>
    <cellStyle name="Comma 2 2 2 3 2 2 6 4" xfId="41400" xr:uid="{FC4815C4-FC5C-4B8A-865F-921A20B85857}"/>
    <cellStyle name="Comma 2 2 2 3 2 2 7" xfId="13264" xr:uid="{B22A80ED-39E7-49DA-AAB2-1C9D25E54D97}"/>
    <cellStyle name="Comma 2 2 2 3 2 2 7 2" xfId="22281" xr:uid="{3ADEAC45-9F33-4D5F-8A67-6ED984FB47FB}"/>
    <cellStyle name="Comma 2 2 2 3 2 2 7 3" xfId="29153" xr:uid="{3A490E32-4F4F-4EC2-8B51-809688BCF068}"/>
    <cellStyle name="Comma 2 2 2 3 2 2 7 4" xfId="44039" xr:uid="{413F6299-C231-4F4A-9E05-E85E475F9A76}"/>
    <cellStyle name="Comma 2 2 2 3 2 2 8" xfId="3173" xr:uid="{D8C143C4-9A1F-42C6-8328-156BCD4574F5}"/>
    <cellStyle name="Comma 2 2 2 3 2 2 8 2" xfId="17344" xr:uid="{AA6FEED0-F132-4AD2-9C05-C755CFE02624}"/>
    <cellStyle name="Comma 2 2 2 3 2 2 8 3" xfId="24351" xr:uid="{57491812-0FD6-4D8C-834C-297D961F9990}"/>
    <cellStyle name="Comma 2 2 2 3 2 2 8 4" xfId="39230" xr:uid="{EBEE64B0-DAAE-47CA-ADC5-A601E6787859}"/>
    <cellStyle name="Comma 2 2 2 3 2 2 9" xfId="16061" xr:uid="{12E537C9-C22E-47DC-8D24-E1B40B68BF3E}"/>
    <cellStyle name="Comma 2 2 2 3 2 3" xfId="4983" xr:uid="{EF7ED9B1-FFF4-42A3-A873-38D7046EAC0C}"/>
    <cellStyle name="Comma 2 2 2 3 2 3 2" xfId="7170" xr:uid="{5B2A01FD-AD38-42AA-8B0F-673001495793}"/>
    <cellStyle name="Comma 2 2 2 3 2 3 2 2" xfId="12456" xr:uid="{1FD8B59A-5B4D-4418-BEA3-2870ED7AEDAC}"/>
    <cellStyle name="Comma 2 2 2 3 2 3 2 2 2" xfId="21933" xr:uid="{F23C44D2-673E-4FD0-B02B-05B11721CB91}"/>
    <cellStyle name="Comma 2 2 2 3 2 3 2 2 3" xfId="28817" xr:uid="{ABF31851-46FF-4E62-BB0C-36A59113C9DB}"/>
    <cellStyle name="Comma 2 2 2 3 2 3 2 2 4" xfId="43705" xr:uid="{174204D1-B431-4E2E-97F3-1D41178785C2}"/>
    <cellStyle name="Comma 2 2 2 3 2 3 2 3" xfId="15083" xr:uid="{6BB13D9F-5A6D-4BB5-9B05-C5A32CA1709B}"/>
    <cellStyle name="Comma 2 2 2 3 2 3 2 3 2" xfId="22985" xr:uid="{C7686AFC-A5E4-45E5-88AF-C223DC8E4F43}"/>
    <cellStyle name="Comma 2 2 2 3 2 3 2 3 3" xfId="29841" xr:uid="{3C789F1C-72C1-453B-B284-48A9A54A74D6}"/>
    <cellStyle name="Comma 2 2 2 3 2 3 2 3 4" xfId="44724" xr:uid="{ED781730-0303-4DCA-9920-05FF9570B89A}"/>
    <cellStyle name="Comma 2 2 2 3 2 3 2 4" xfId="19282" xr:uid="{00748445-885B-4E89-8F65-A87B805C6537}"/>
    <cellStyle name="Comma 2 2 2 3 2 3 2 5" xfId="26233" xr:uid="{2CF09039-C7C2-4358-BE8A-F28C2F321668}"/>
    <cellStyle name="Comma 2 2 2 3 2 3 2 6" xfId="41108" xr:uid="{7C30DC5E-A7FC-4DC4-9C33-37F544B22DF4}"/>
    <cellStyle name="Comma 2 2 2 3 2 3 3" xfId="8313" xr:uid="{A896B842-BFCB-486F-9EDF-35C3CD3EF653}"/>
    <cellStyle name="Comma 2 2 2 3 2 3 3 2" xfId="19747" xr:uid="{C1DC7FC2-9DD3-41D0-B689-17EC7664D0EF}"/>
    <cellStyle name="Comma 2 2 2 3 2 3 3 3" xfId="26685" xr:uid="{33D41D3E-344E-423D-97A8-54F50D022C5E}"/>
    <cellStyle name="Comma 2 2 2 3 2 3 3 4" xfId="41561" xr:uid="{A9693D68-FF69-4E55-B3AF-54A4649E18BB}"/>
    <cellStyle name="Comma 2 2 2 3 2 3 4" xfId="13636" xr:uid="{734C0760-7BCD-4D66-8AA9-ACF71A22A2F8}"/>
    <cellStyle name="Comma 2 2 2 3 2 3 4 2" xfId="22425" xr:uid="{34CD1BE6-0D98-4395-8164-F1ACF47110DB}"/>
    <cellStyle name="Comma 2 2 2 3 2 3 4 3" xfId="29293" xr:uid="{1FE1FDD5-7A82-4252-8C85-ED6ED0C40EF7}"/>
    <cellStyle name="Comma 2 2 2 3 2 3 4 4" xfId="44177" xr:uid="{79D3A39C-9589-4D85-A128-C14446446E20}"/>
    <cellStyle name="Comma 2 2 2 3 2 3 5" xfId="18283" xr:uid="{9CB135B4-F83D-4210-B729-D453765D40F4}"/>
    <cellStyle name="Comma 2 2 2 3 2 3 6" xfId="25259" xr:uid="{6491EE99-DC28-4B2E-A382-4332410FE07E}"/>
    <cellStyle name="Comma 2 2 2 3 2 3 7" xfId="40138" xr:uid="{F05C4164-CADC-4A66-89A2-832B382B4552}"/>
    <cellStyle name="Comma 2 2 2 3 2 4" xfId="4210" xr:uid="{7357A098-C5AC-4510-BDFE-18F9AD649D78}"/>
    <cellStyle name="Comma 2 2 2 3 2 4 2" xfId="9802" xr:uid="{52DA5819-8933-40B6-B399-290DAF1E6088}"/>
    <cellStyle name="Comma 2 2 2 3 2 4 2 2" xfId="20692" xr:uid="{A794174A-C14A-4C14-9DA8-7150906FDDDC}"/>
    <cellStyle name="Comma 2 2 2 3 2 4 2 3" xfId="27606" xr:uid="{051F7B41-E2E0-4023-B59F-372B7845B061}"/>
    <cellStyle name="Comma 2 2 2 3 2 4 2 4" xfId="42493" xr:uid="{7B4BE102-FC93-4551-848F-E394D603E729}"/>
    <cellStyle name="Comma 2 2 2 3 2 4 3" xfId="14371" xr:uid="{2A7B4CCF-9E3E-4C0B-81AB-26D77AC3D40F}"/>
    <cellStyle name="Comma 2 2 2 3 2 4 3 2" xfId="22707" xr:uid="{BBF0D7EA-9030-4A80-A264-55549F171D0E}"/>
    <cellStyle name="Comma 2 2 2 3 2 4 3 3" xfId="29568" xr:uid="{F214E285-F3E4-4534-939E-8C910FF187CC}"/>
    <cellStyle name="Comma 2 2 2 3 2 4 3 4" xfId="44452" xr:uid="{C92942B8-838A-437D-94CE-44B3572CB8AB}"/>
    <cellStyle name="Comma 2 2 2 3 2 4 4" xfId="17982" xr:uid="{7785CBB0-96DB-4F30-ACBF-76C2A7B885A4}"/>
    <cellStyle name="Comma 2 2 2 3 2 4 5" xfId="24975" xr:uid="{B5405BB0-7345-4CB3-8443-31AC7CEDD22B}"/>
    <cellStyle name="Comma 2 2 2 3 2 4 6" xfId="39854" xr:uid="{B5E013F8-6BF6-4357-BE32-19913E40A4AE}"/>
    <cellStyle name="Comma 2 2 2 3 2 5" xfId="6204" xr:uid="{F4594557-3F7D-421F-AF41-AB332EF00D86}"/>
    <cellStyle name="Comma 2 2 2 3 2 5 2" xfId="11499" xr:uid="{530E8339-45E6-48CE-8B37-789A497BB612}"/>
    <cellStyle name="Comma 2 2 2 3 2 6" xfId="6525" xr:uid="{131F6DFD-06A2-441C-84DC-B95843DDF133}"/>
    <cellStyle name="Comma 2 2 2 3 2 6 2" xfId="11813" xr:uid="{1C44713C-17DD-4367-A2F3-2F4DB4AD1E19}"/>
    <cellStyle name="Comma 2 2 2 3 2 6 2 2" xfId="21698" xr:uid="{DEC819FD-7B84-4B38-95D4-999BE5FC0C99}"/>
    <cellStyle name="Comma 2 2 2 3 2 6 2 3" xfId="28589" xr:uid="{40D4C26D-5071-4BF5-972C-23821A762CC1}"/>
    <cellStyle name="Comma 2 2 2 3 2 6 2 4" xfId="43476" xr:uid="{663128B2-AC58-42ED-9742-7A4F40075939}"/>
    <cellStyle name="Comma 2 2 2 3 2 6 3" xfId="19050" xr:uid="{7F8B1469-29BE-499A-B411-1A602F6F6FFF}"/>
    <cellStyle name="Comma 2 2 2 3 2 6 4" xfId="26004" xr:uid="{CFAAAA92-C438-43C9-85B7-2F6890A57A5D}"/>
    <cellStyle name="Comma 2 2 2 3 2 6 5" xfId="40881" xr:uid="{CA78D52E-B4C6-4C08-B643-823F625F1FD2}"/>
    <cellStyle name="Comma 2 2 2 3 2 7" xfId="7553" xr:uid="{29771752-9302-4559-85F5-219CD3A46359}"/>
    <cellStyle name="Comma 2 2 2 3 2 7 2" xfId="19448" xr:uid="{8BF2AAA5-4608-4BF7-AA6C-0EF2BAB68355}"/>
    <cellStyle name="Comma 2 2 2 3 2 7 3" xfId="26393" xr:uid="{45894A16-27F1-413D-A3EE-8D391B02DA45}"/>
    <cellStyle name="Comma 2 2 2 3 2 7 4" xfId="41268" xr:uid="{70B7FDA0-E11D-44AA-8341-D067E45A1895}"/>
    <cellStyle name="Comma 2 2 2 3 2 8" xfId="12917" xr:uid="{EC00DEC6-31FF-44BD-B551-6FDC462F9BD8}"/>
    <cellStyle name="Comma 2 2 2 3 2 8 2" xfId="22139" xr:uid="{60682B98-0B7F-41B4-8788-D301074215FB}"/>
    <cellStyle name="Comma 2 2 2 3 2 8 3" xfId="29012" xr:uid="{5E4F7D8B-F4A6-4F0F-A36B-221A85D6DDF7}"/>
    <cellStyle name="Comma 2 2 2 3 2 8 4" xfId="43900" xr:uid="{11F8AA24-9799-4952-8C76-355A5E0730DA}"/>
    <cellStyle name="Comma 2 2 2 3 2 9" xfId="2825" xr:uid="{398AC00F-20F1-4284-869C-A280F5D29EBE}"/>
    <cellStyle name="Comma 2 2 2 3 2 9 2" xfId="17133" xr:uid="{67CCC5DB-53A0-4CDF-BA1E-65AC8E97E5FE}"/>
    <cellStyle name="Comma 2 2 2 3 2 9 3" xfId="24140" xr:uid="{0A32A6B1-4275-41F6-BC0D-8A473880BF0C}"/>
    <cellStyle name="Comma 2 2 2 3 2 9 4" xfId="39020" xr:uid="{C70CAF75-9B50-4E75-92E3-B5BE0937F9B7}"/>
    <cellStyle name="Comma 2 2 2 3 3" xfId="543" xr:uid="{00000000-0005-0000-0000-00001E020000}"/>
    <cellStyle name="Comma 2 2 2 3 3 2" xfId="5160" xr:uid="{1D8C1669-8F6B-4529-8E54-31BEE7D08A5D}"/>
    <cellStyle name="Comma 2 2 2 3 3 2 2" xfId="10552" xr:uid="{EF8D13AD-EBA0-49FE-854F-449173ACA5FF}"/>
    <cellStyle name="Comma 2 2 2 3 3 2 2 2" xfId="15265" xr:uid="{2F89C542-E10C-4AA7-8ED6-9EA4AC1EC082}"/>
    <cellStyle name="Comma 2 2 2 3 3 2 2 2 2" xfId="23063" xr:uid="{6C30F7B7-3F47-4817-8579-5F290586B462}"/>
    <cellStyle name="Comma 2 2 2 3 3 2 2 2 3" xfId="29918" xr:uid="{8C70C262-3937-43A2-9F8B-FB30A633F8C9}"/>
    <cellStyle name="Comma 2 2 2 3 3 2 2 2 4" xfId="44802" xr:uid="{8318E619-441C-434A-B3BE-11F108572F36}"/>
    <cellStyle name="Comma 2 2 2 3 3 2 2 3" xfId="21014" xr:uid="{B6F2B9B3-A054-4FE5-B503-36834C0FBCE0}"/>
    <cellStyle name="Comma 2 2 2 3 3 2 2 4" xfId="27913" xr:uid="{359CE567-0021-4035-881B-6EBF30414D32}"/>
    <cellStyle name="Comma 2 2 2 3 3 2 2 5" xfId="42801" xr:uid="{817831BB-31E8-430F-887D-AC76A3FA9CA4}"/>
    <cellStyle name="Comma 2 2 2 3 3 2 3" xfId="13818" xr:uid="{23DBCD5F-CBE1-41D2-BF1D-1D053A3D3D10}"/>
    <cellStyle name="Comma 2 2 2 3 3 2 3 2" xfId="22505" xr:uid="{35FCC65E-775F-4B34-9B59-994F16C1121C}"/>
    <cellStyle name="Comma 2 2 2 3 3 2 3 3" xfId="29371" xr:uid="{39348F8B-4B6F-4EF4-B9D2-B56EC42A9123}"/>
    <cellStyle name="Comma 2 2 2 3 3 2 3 4" xfId="44256" xr:uid="{6A67FAE8-385A-4158-9188-CE9FC0EF0A07}"/>
    <cellStyle name="Comma 2 2 2 3 3 2 4" xfId="18357" xr:uid="{CE4CB1BF-8A1B-4C52-A9B8-158B5FED6078}"/>
    <cellStyle name="Comma 2 2 2 3 3 2 5" xfId="25334" xr:uid="{5EF86BBE-49F0-469C-80A0-04341E093B58}"/>
    <cellStyle name="Comma 2 2 2 3 3 2 6" xfId="40213" xr:uid="{A9EB17D1-BE43-49A4-B2E1-6FE63D41A430}"/>
    <cellStyle name="Comma 2 2 2 3 3 3" xfId="4495" xr:uid="{6F343781-C1C4-4B2D-91E6-10A09DF4AC80}"/>
    <cellStyle name="Comma 2 2 2 3 3 3 2" xfId="10054" xr:uid="{93209F02-8DA0-479B-A632-26AC0BB0F56B}"/>
    <cellStyle name="Comma 2 2 2 3 3 3 2 2" xfId="20800" xr:uid="{5D4AF6D9-0C29-4575-A4B0-68E57E41AA05}"/>
    <cellStyle name="Comma 2 2 2 3 3 3 2 3" xfId="27709" xr:uid="{A3FC48AE-B3CF-48AC-8C1F-C9527E3A450A}"/>
    <cellStyle name="Comma 2 2 2 3 3 3 2 4" xfId="42596" xr:uid="{D0AB7AE4-5217-4593-8EDF-7086169D482D}"/>
    <cellStyle name="Comma 2 2 2 3 3 3 3" xfId="14551" xr:uid="{C0EC2803-C705-4713-B3DD-092C507D82E1}"/>
    <cellStyle name="Comma 2 2 2 3 3 3 3 2" xfId="22783" xr:uid="{A1D5B8AC-87AC-49CB-8716-105DEA13C632}"/>
    <cellStyle name="Comma 2 2 2 3 3 3 3 3" xfId="29643" xr:uid="{5E137603-32FF-4950-8C39-76C625FEF253}"/>
    <cellStyle name="Comma 2 2 2 3 3 3 3 4" xfId="44528" xr:uid="{EC4A14B4-BA6A-4993-9769-9D487AEA235F}"/>
    <cellStyle name="Comma 2 2 2 3 3 3 4" xfId="18096" xr:uid="{7E39975B-B5DF-4F7D-A600-7B62C9AB00BF}"/>
    <cellStyle name="Comma 2 2 2 3 3 3 5" xfId="25079" xr:uid="{C281A94F-7CDF-4A80-BEFA-23D70B873F0D}"/>
    <cellStyle name="Comma 2 2 2 3 3 3 6" xfId="39957" xr:uid="{8DDDCE92-ED8A-4A59-A30C-2EA26F6A1D28}"/>
    <cellStyle name="Comma 2 2 2 3 3 4" xfId="6687" xr:uid="{B932B9A5-1316-4635-95E7-1C5913FC19F7}"/>
    <cellStyle name="Comma 2 2 2 3 3 4 2" xfId="11975" xr:uid="{F4999E99-920A-49C0-895A-74DEDD4853F8}"/>
    <cellStyle name="Comma 2 2 2 3 3 4 2 2" xfId="21756" xr:uid="{7818AFE5-3CE6-4343-859E-68F5151E3788}"/>
    <cellStyle name="Comma 2 2 2 3 3 4 2 3" xfId="28646" xr:uid="{5FAA3227-B6A2-4E64-95B6-A08C72151393}"/>
    <cellStyle name="Comma 2 2 2 3 3 4 2 4" xfId="43534" xr:uid="{DAB90EFD-EAB2-45F0-9186-A8987AECB64D}"/>
    <cellStyle name="Comma 2 2 2 3 3 4 3" xfId="19108" xr:uid="{A27C0E8D-FDC4-4757-B72A-AAEADFAA4745}"/>
    <cellStyle name="Comma 2 2 2 3 3 4 4" xfId="26061" xr:uid="{FC1084E2-A38E-4A57-A248-D5473C7DA987}"/>
    <cellStyle name="Comma 2 2 2 3 3 4 5" xfId="40938" xr:uid="{E20DF2BC-91CF-4F63-B204-A6BF310ECD81}"/>
    <cellStyle name="Comma 2 2 2 3 3 5" xfId="8616" xr:uid="{B2E21248-C534-4319-8DD2-77C414C77502}"/>
    <cellStyle name="Comma 2 2 2 3 3 5 2" xfId="19911" xr:uid="{3230F94E-E09C-4B8A-A243-F04FFE75D6B0}"/>
    <cellStyle name="Comma 2 2 2 3 3 5 3" xfId="26845" xr:uid="{223F8730-A814-4202-9C1B-9A67D29150A5}"/>
    <cellStyle name="Comma 2 2 2 3 3 5 4" xfId="41724" xr:uid="{FA0B3954-270C-4280-A8D2-9FEBC7BB1F97}"/>
    <cellStyle name="Comma 2 2 2 3 3 6" xfId="7740" xr:uid="{C4541993-8A54-47CB-A04C-D65AE1AEA5CF}"/>
    <cellStyle name="Comma 2 2 2 3 3 6 2" xfId="19521" xr:uid="{AD3D2C8E-413C-4794-8DC0-3810233056D8}"/>
    <cellStyle name="Comma 2 2 2 3 3 6 3" xfId="26466" xr:uid="{55F67490-14B6-4708-A79E-C46D5BE3A190}"/>
    <cellStyle name="Comma 2 2 2 3 3 6 4" xfId="41342" xr:uid="{CE8EEBB2-4E93-4CE4-B7D3-2F1C4C21BAC8}"/>
    <cellStyle name="Comma 2 2 2 3 3 7" xfId="13104" xr:uid="{A0EA41EB-9B2F-46B3-B1A9-CD1A684C8C22}"/>
    <cellStyle name="Comma 2 2 2 3 3 7 2" xfId="22223" xr:uid="{449EDB4D-02E4-47D2-9D35-5D99B5866485}"/>
    <cellStyle name="Comma 2 2 2 3 3 7 3" xfId="29094" xr:uid="{C692C913-1C99-44EC-B276-393D070D7EBC}"/>
    <cellStyle name="Comma 2 2 2 3 3 7 4" xfId="43981" xr:uid="{62F2B5BA-6DDA-4722-ABDE-59AD49BBF03E}"/>
    <cellStyle name="Comma 2 2 2 3 3 8" xfId="2665" xr:uid="{5CDB6293-F229-4229-B16C-46C28BCAC41A}"/>
    <cellStyle name="Comma 2 2 2 3 3 8 2" xfId="17072" xr:uid="{5A7D5EAA-E8C9-47A3-92B6-C9BB78490E8A}"/>
    <cellStyle name="Comma 2 2 2 3 3 8 3" xfId="24081" xr:uid="{A1EC50D4-ABC6-47F3-A5E6-3F62860EC0EA}"/>
    <cellStyle name="Comma 2 2 2 3 3 8 4" xfId="38961" xr:uid="{184E2300-4EB4-4F80-AC9C-157EE982FCE9}"/>
    <cellStyle name="Comma 2 2 2 3 3 9" xfId="16062" xr:uid="{6CAC30B9-6941-4468-9A5F-086C5C2ED1DC}"/>
    <cellStyle name="Comma 2 2 2 3 4" xfId="544" xr:uid="{00000000-0005-0000-0000-00001F020000}"/>
    <cellStyle name="Comma 2 2 2 3 4 2" xfId="4829" xr:uid="{145BF789-F1B5-4D1E-B0E6-497B11466307}"/>
    <cellStyle name="Comma 2 2 2 3 4 2 2" xfId="10380" xr:uid="{FCAEDF4A-8BBD-4D11-A804-E751D7D3E892}"/>
    <cellStyle name="Comma 2 2 2 3 4 2 2 2" xfId="20929" xr:uid="{E8C45586-28D9-4330-9140-E9A4206ACE03}"/>
    <cellStyle name="Comma 2 2 2 3 4 2 2 3" xfId="27831" xr:uid="{7F347F79-1AB7-4572-BA2B-F86E6E57B4D6}"/>
    <cellStyle name="Comma 2 2 2 3 4 2 2 4" xfId="42718" xr:uid="{A9F39357-FB45-4C6B-8126-021EA630AFF7}"/>
    <cellStyle name="Comma 2 2 2 3 4 2 3" xfId="14923" xr:uid="{2104AA8D-FBBD-47B7-B2F8-D4A6B9C4930C}"/>
    <cellStyle name="Comma 2 2 2 3 4 2 3 2" xfId="22922" xr:uid="{C8D8402F-A86A-40D3-8B32-61898BDA6DD0}"/>
    <cellStyle name="Comma 2 2 2 3 4 2 3 3" xfId="29783" xr:uid="{63BC51A2-7112-44A5-989A-DFDFE5D76120}"/>
    <cellStyle name="Comma 2 2 2 3 4 2 3 4" xfId="44666" xr:uid="{F6D1560B-E9F5-41DC-A02B-7EA2A578851B}"/>
    <cellStyle name="Comma 2 2 2 3 4 2 4" xfId="18225" xr:uid="{B6B15DC1-BB4A-48C6-A18E-3DF9A59E05B6}"/>
    <cellStyle name="Comma 2 2 2 3 4 2 5" xfId="25201" xr:uid="{1BD279E1-4F10-40BD-AE5B-4894973A8B6E}"/>
    <cellStyle name="Comma 2 2 2 3 4 2 6" xfId="40080" xr:uid="{213C6559-2714-4C9D-986B-123716B4D5C3}"/>
    <cellStyle name="Comma 2 2 2 3 4 3" xfId="7011" xr:uid="{C7AFCDCB-D0F6-4D93-8D6F-920EA28600E3}"/>
    <cellStyle name="Comma 2 2 2 3 4 3 2" xfId="12297" xr:uid="{C09D713A-ABB1-4DEF-B033-7B5E8E015F09}"/>
    <cellStyle name="Comma 2 2 2 3 4 3 2 2" xfId="21872" xr:uid="{A5AC1FAC-FE55-4E5D-BF20-5953C302F29F}"/>
    <cellStyle name="Comma 2 2 2 3 4 3 2 3" xfId="28759" xr:uid="{5AF2A745-12EB-4489-9C3D-E843EC735FFC}"/>
    <cellStyle name="Comma 2 2 2 3 4 3 2 4" xfId="43647" xr:uid="{A157DF14-303D-4055-93B2-367DC770DA75}"/>
    <cellStyle name="Comma 2 2 2 3 4 3 3" xfId="19223" xr:uid="{617597B8-5B75-48EC-A70F-61801E2CDBD9}"/>
    <cellStyle name="Comma 2 2 2 3 4 3 4" xfId="26174" xr:uid="{DF1F5025-E6BE-41FE-93ED-62DC6190ED18}"/>
    <cellStyle name="Comma 2 2 2 3 4 3 5" xfId="41050" xr:uid="{6F6F2D31-C906-434B-A8F1-8E05BCEE84E2}"/>
    <cellStyle name="Comma 2 2 2 3 4 4" xfId="8148" xr:uid="{639B5757-4F18-4167-9CC5-408778488B07}"/>
    <cellStyle name="Comma 2 2 2 3 4 4 2" xfId="19684" xr:uid="{6F3330F1-3172-4524-B81E-D8814FA52E59}"/>
    <cellStyle name="Comma 2 2 2 3 4 4 3" xfId="26625" xr:uid="{C6D0E3C7-C154-45F1-A33C-A590DAD5D758}"/>
    <cellStyle name="Comma 2 2 2 3 4 4 4" xfId="41502" xr:uid="{1EE737FB-5927-4566-8ADE-301C603A3A67}"/>
    <cellStyle name="Comma 2 2 2 3 4 5" xfId="13476" xr:uid="{83BBF78E-F60D-42D7-A67A-B8E1EDCCEFC8}"/>
    <cellStyle name="Comma 2 2 2 3 4 5 2" xfId="22363" xr:uid="{391A35B1-3DE6-4289-8D44-0B589994043C}"/>
    <cellStyle name="Comma 2 2 2 3 4 5 3" xfId="29234" xr:uid="{962CD395-979F-4951-897A-AD8C0E06852B}"/>
    <cellStyle name="Comma 2 2 2 3 4 5 4" xfId="44119" xr:uid="{CFFA67C5-7CD5-4698-ADDB-B56DEE7C88C5}"/>
    <cellStyle name="Comma 2 2 2 3 4 6" xfId="2924" xr:uid="{E31B52FD-033C-4FF4-A0F6-3F65F42A710C}"/>
    <cellStyle name="Comma 2 2 2 3 4 6 2" xfId="17172" xr:uid="{0E763BAF-30A2-49D5-B860-BD1612035C32}"/>
    <cellStyle name="Comma 2 2 2 3 4 6 3" xfId="24178" xr:uid="{7621D554-6E2C-4CEA-ACC1-F264CBBD067E}"/>
    <cellStyle name="Comma 2 2 2 3 4 6 4" xfId="39058" xr:uid="{0A3DC087-FBD4-48C1-8CA5-419B117C9BD3}"/>
    <cellStyle name="Comma 2 2 2 3 4 7" xfId="16063" xr:uid="{994FE338-5A1A-49BB-B8D8-3BCACB6A3408}"/>
    <cellStyle name="Comma 2 2 2 3 5" xfId="545" xr:uid="{00000000-0005-0000-0000-000020020000}"/>
    <cellStyle name="Comma 2 2 2 3 5 2" xfId="8797" xr:uid="{D195D5EB-C7D7-4115-8571-B63A3CFDD872}"/>
    <cellStyle name="Comma 2 2 2 3 5 2 2" xfId="20014" xr:uid="{DA4CF3E2-1D80-4E1C-9F79-C81D4D3FED69}"/>
    <cellStyle name="Comma 2 2 2 3 5 2 3" xfId="26944" xr:uid="{A7F2F0F0-F440-4533-9D10-3EC8778B3863}"/>
    <cellStyle name="Comma 2 2 2 3 5 2 4" xfId="41823" xr:uid="{F112F6B7-2E34-4EF3-A2D7-636F45B02C29}"/>
    <cellStyle name="Comma 2 2 2 3 5 3" xfId="14212" xr:uid="{1E3BCB9A-1126-4299-AE48-292410A6A473}"/>
    <cellStyle name="Comma 2 2 2 3 5 3 2" xfId="22650" xr:uid="{06DE6D20-D2D7-457F-B1C5-E7EA1CD185D1}"/>
    <cellStyle name="Comma 2 2 2 3 5 3 3" xfId="29511" xr:uid="{C65B83E1-33C2-4EEE-8E03-08328900D272}"/>
    <cellStyle name="Comma 2 2 2 3 5 3 4" xfId="44395" xr:uid="{7404596E-4481-4887-8E43-1CD42265AED8}"/>
    <cellStyle name="Comma 2 2 2 3 5 4" xfId="3114" xr:uid="{C3530C95-180C-4ED5-AF14-A2576CB01F7F}"/>
    <cellStyle name="Comma 2 2 2 3 5 4 2" xfId="17285" xr:uid="{19F951C8-72F8-4940-84AB-CA9F308AC43F}"/>
    <cellStyle name="Comma 2 2 2 3 5 4 3" xfId="24292" xr:uid="{00B9EFC8-28B0-49FF-AC53-A4F7CF738F8E}"/>
    <cellStyle name="Comma 2 2 2 3 5 4 4" xfId="39171" xr:uid="{7ECB457F-D10C-466B-ABFC-F164F4C4EB7F}"/>
    <cellStyle name="Comma 2 2 2 3 5 5" xfId="16064" xr:uid="{802F90C1-4C82-49C6-9CB9-8D956773BDCB}"/>
    <cellStyle name="Comma 2 2 2 3 6" xfId="546" xr:uid="{00000000-0005-0000-0000-000021020000}"/>
    <cellStyle name="Comma 2 2 2 3 6 2" xfId="8946" xr:uid="{BB15F43A-88B4-45A3-B128-1FDCC2A35D33}"/>
    <cellStyle name="Comma 2 2 2 3 6 2 2" xfId="20157" xr:uid="{EB26ED3A-7007-473F-827A-76FAB19924B9}"/>
    <cellStyle name="Comma 2 2 2 3 6 2 3" xfId="27087" xr:uid="{63B03400-DF67-4A31-A08E-CE60158218B3}"/>
    <cellStyle name="Comma 2 2 2 3 6 2 4" xfId="41966" xr:uid="{AC9CDCCB-4D4B-431D-93CC-A5E991CC8284}"/>
    <cellStyle name="Comma 2 2 2 3 6 3" xfId="3297" xr:uid="{CA6BCA48-5DA4-4529-B51F-66981697A5B3}"/>
    <cellStyle name="Comma 2 2 2 3 6 3 2" xfId="17461" xr:uid="{9E792CCF-A9FB-49BC-8A93-7B0BEAD66E48}"/>
    <cellStyle name="Comma 2 2 2 3 6 3 3" xfId="24467" xr:uid="{A485B85E-0BF9-4BDF-A989-82D307014B87}"/>
    <cellStyle name="Comma 2 2 2 3 6 3 4" xfId="39346" xr:uid="{0DD9288E-536A-4BF7-886D-3C2F4A16DDE8}"/>
    <cellStyle name="Comma 2 2 2 3 6 4" xfId="16065" xr:uid="{00608915-E358-4599-B5E3-B1D1A320FAF7}"/>
    <cellStyle name="Comma 2 2 2 3 7" xfId="547" xr:uid="{00000000-0005-0000-0000-000022020000}"/>
    <cellStyle name="Comma 2 2 2 3 7 2" xfId="9094" xr:uid="{A32DCA1D-D6CB-4CD9-BAEF-F2434C485ABB}"/>
    <cellStyle name="Comma 2 2 2 3 7 3" xfId="3446" xr:uid="{B4F71703-DBD8-489E-95AB-7BDFA0EB16B1}"/>
    <cellStyle name="Comma 2 2 2 3 8" xfId="548" xr:uid="{00000000-0005-0000-0000-000023020000}"/>
    <cellStyle name="Comma 2 2 2 3 8 2" xfId="9578" xr:uid="{C69FA5B7-B9D4-40B7-8CDA-4667E3EFB594}"/>
    <cellStyle name="Comma 2 2 2 3 8 3" xfId="3967" xr:uid="{99ACC461-D321-4441-AC1C-37E7A433F3CF}"/>
    <cellStyle name="Comma 2 2 2 3 9" xfId="5879" xr:uid="{09C463B3-65A6-432B-997A-060D808F5357}"/>
    <cellStyle name="Comma 2 2 2 3 9 2" xfId="11175" xr:uid="{C2EC60C3-9809-4253-B8CD-0F80DAE7802F}"/>
    <cellStyle name="Comma 2 2 2 4" xfId="549" xr:uid="{00000000-0005-0000-0000-000024020000}"/>
    <cellStyle name="Comma 2 2 2 4 10" xfId="2481" xr:uid="{887E16C5-C2E5-4D4A-83CE-03F13F9243AD}"/>
    <cellStyle name="Comma 2 2 2 4 10 2" xfId="16952" xr:uid="{A66D9133-DA30-47D5-9631-C702FCFDED36}"/>
    <cellStyle name="Comma 2 2 2 4 10 3" xfId="23960" xr:uid="{483A6A03-43AD-423A-A1D3-0DA19AFD37EF}"/>
    <cellStyle name="Comma 2 2 2 4 10 4" xfId="38840" xr:uid="{00B626AD-0FF2-41CD-AB03-E8956DF809D2}"/>
    <cellStyle name="Comma 2 2 2 4 11" xfId="16066" xr:uid="{58E77CC0-33EA-4765-B1C4-31BA9B42F05E}"/>
    <cellStyle name="Comma 2 2 2 4 12" xfId="32697" xr:uid="{86576AC4-0C85-4021-B1DC-8B0EE31117D2}"/>
    <cellStyle name="Comma 2 2 2 4 2" xfId="550" xr:uid="{00000000-0005-0000-0000-000025020000}"/>
    <cellStyle name="Comma 2 2 2 4 2 2" xfId="5239" xr:uid="{C1584853-A97A-47CC-B3A0-00541E8DF859}"/>
    <cellStyle name="Comma 2 2 2 4 2 2 2" xfId="10631" xr:uid="{68AF453F-7C86-4E82-9F9E-4310BAD1057B}"/>
    <cellStyle name="Comma 2 2 2 4 2 2 2 2" xfId="15344" xr:uid="{FCFB2F31-A37C-4F67-AE53-52233D21E538}"/>
    <cellStyle name="Comma 2 2 2 4 2 2 2 2 2" xfId="23091" xr:uid="{432DE9ED-7EDF-4B7B-AC53-64628DE7D332}"/>
    <cellStyle name="Comma 2 2 2 4 2 2 2 2 3" xfId="29946" xr:uid="{3A324DC8-03D1-447A-81C7-EB7E436737F4}"/>
    <cellStyle name="Comma 2 2 2 4 2 2 2 2 4" xfId="44830" xr:uid="{0F0E8344-52B6-43DC-B2BF-1281B9BAA174}"/>
    <cellStyle name="Comma 2 2 2 4 2 2 2 3" xfId="21043" xr:uid="{F7B118C0-4CB0-40EA-A029-543D85833411}"/>
    <cellStyle name="Comma 2 2 2 4 2 2 2 4" xfId="27941" xr:uid="{9930FC37-6891-43F4-9DB7-4D511B99EA2F}"/>
    <cellStyle name="Comma 2 2 2 4 2 2 2 5" xfId="42829" xr:uid="{A7F09437-E83B-428A-BADC-BF84E5FC9422}"/>
    <cellStyle name="Comma 2 2 2 4 2 2 3" xfId="13897" xr:uid="{F8A8E446-359F-4380-A8B0-BE354384922A}"/>
    <cellStyle name="Comma 2 2 2 4 2 2 3 2" xfId="22533" xr:uid="{3C38456C-3764-4FE2-B143-CA3DFBB8F579}"/>
    <cellStyle name="Comma 2 2 2 4 2 2 3 3" xfId="29399" xr:uid="{9B39D973-FB13-4825-B427-F18CAC5D8497}"/>
    <cellStyle name="Comma 2 2 2 4 2 2 3 4" xfId="44284" xr:uid="{6E441CCD-D249-44ED-889F-435EDFE664B4}"/>
    <cellStyle name="Comma 2 2 2 4 2 2 4" xfId="18386" xr:uid="{C02ADD40-72A2-422C-8746-1EC8B6F19929}"/>
    <cellStyle name="Comma 2 2 2 4 2 2 5" xfId="25362" xr:uid="{230883AC-E9A9-45A8-B5B0-4D07EBDC5001}"/>
    <cellStyle name="Comma 2 2 2 4 2 2 6" xfId="40241" xr:uid="{19FBC471-DA83-49D9-9567-DA8BD6E416FB}"/>
    <cellStyle name="Comma 2 2 2 4 2 3" xfId="4562" xr:uid="{EAB1900D-79AC-40C4-983C-F93F89076980}"/>
    <cellStyle name="Comma 2 2 2 4 2 3 2" xfId="10120" xr:uid="{E3BF1843-63AD-4F87-B9C7-FAF3159D3B6F}"/>
    <cellStyle name="Comma 2 2 2 4 2 3 2 2" xfId="20823" xr:uid="{D68E7694-E9EF-4B38-87F6-04597AB7B9DC}"/>
    <cellStyle name="Comma 2 2 2 4 2 3 2 3" xfId="27732" xr:uid="{AF82B6E8-F478-456D-94B9-AB45C59ED7F0}"/>
    <cellStyle name="Comma 2 2 2 4 2 3 2 4" xfId="42619" xr:uid="{52222379-D60A-4B07-B5AD-19B098A830CB}"/>
    <cellStyle name="Comma 2 2 2 4 2 3 3" xfId="14630" xr:uid="{1F244332-0237-44EA-9647-C9B4F32F73F1}"/>
    <cellStyle name="Comma 2 2 2 4 2 3 3 2" xfId="22811" xr:uid="{968A685D-9941-4B1A-9FD5-D9C762A483CF}"/>
    <cellStyle name="Comma 2 2 2 4 2 3 3 3" xfId="29673" xr:uid="{FCECC48C-F7CA-4127-AD11-EFA26B7F4B9A}"/>
    <cellStyle name="Comma 2 2 2 4 2 3 3 4" xfId="44556" xr:uid="{A3D5D524-28D0-42F0-BED5-5C9A16F2C84F}"/>
    <cellStyle name="Comma 2 2 2 4 2 3 4" xfId="18121" xr:uid="{44CF318C-6479-4290-AC02-70E50B8AB237}"/>
    <cellStyle name="Comma 2 2 2 4 2 3 5" xfId="25102" xr:uid="{008FAF37-3286-44E0-A446-41D9316E87B8}"/>
    <cellStyle name="Comma 2 2 2 4 2 3 6" xfId="39980" xr:uid="{CAD4CE25-7FC4-4D55-BECC-82DFA180B96B}"/>
    <cellStyle name="Comma 2 2 2 4 2 4" xfId="6761" xr:uid="{D3A3DD04-62F5-4C63-9EFE-C4D7B78717B0}"/>
    <cellStyle name="Comma 2 2 2 4 2 4 2" xfId="12049" xr:uid="{BBB2F8AC-3E7D-49E3-854F-15D96A0E867C}"/>
    <cellStyle name="Comma 2 2 2 4 2 4 2 2" xfId="21779" xr:uid="{6CFB7395-48F2-47BE-8776-EA97C9E683F9}"/>
    <cellStyle name="Comma 2 2 2 4 2 4 2 3" xfId="28669" xr:uid="{32755F61-371C-4C5C-AEB5-77ACEFEE97C8}"/>
    <cellStyle name="Comma 2 2 2 4 2 4 2 4" xfId="43557" xr:uid="{D2A43FDC-EC23-4697-AF80-7AF4A1FF8CD3}"/>
    <cellStyle name="Comma 2 2 2 4 2 4 3" xfId="19132" xr:uid="{A263D102-186D-408C-9226-89761CB18CE9}"/>
    <cellStyle name="Comma 2 2 2 4 2 4 4" xfId="26085" xr:uid="{0D89694B-5765-4CE2-8150-334ADE388700}"/>
    <cellStyle name="Comma 2 2 2 4 2 4 5" xfId="40961" xr:uid="{F0353283-35F4-4940-A728-A50AE485A327}"/>
    <cellStyle name="Comma 2 2 2 4 2 5" xfId="8629" xr:uid="{52233F5F-BA05-4CFE-820E-C73AF54F3AE9}"/>
    <cellStyle name="Comma 2 2 2 4 2 5 2" xfId="19919" xr:uid="{307B1682-48A8-41EE-AE12-AF11D38F2388}"/>
    <cellStyle name="Comma 2 2 2 4 2 5 3" xfId="26853" xr:uid="{27FD75A3-D74E-4122-8C0E-331A36ABD58D}"/>
    <cellStyle name="Comma 2 2 2 4 2 5 4" xfId="41732" xr:uid="{CE5035D3-06C0-4E84-AE16-0105F94A7393}"/>
    <cellStyle name="Comma 2 2 2 4 2 6" xfId="7819" xr:uid="{EDEA2E02-CEC8-4A7D-9E99-14BE62C03288}"/>
    <cellStyle name="Comma 2 2 2 4 2 6 2" xfId="19549" xr:uid="{FF52DE6E-C646-4D2D-9EEB-42D28AF6C9DD}"/>
    <cellStyle name="Comma 2 2 2 4 2 6 3" xfId="26494" xr:uid="{2E5BC0DE-F25A-46DE-82ED-B6B7EA7CBD2F}"/>
    <cellStyle name="Comma 2 2 2 4 2 6 4" xfId="41370" xr:uid="{9C2F7195-CD4F-4019-BCEB-7D4B96AF42E4}"/>
    <cellStyle name="Comma 2 2 2 4 2 7" xfId="13183" xr:uid="{05483628-F9FA-46BA-B0D0-ABAB260EB37B}"/>
    <cellStyle name="Comma 2 2 2 4 2 7 2" xfId="22251" xr:uid="{F5EFBDC0-067E-4563-A911-055AE7566CDF}"/>
    <cellStyle name="Comma 2 2 2 4 2 7 3" xfId="29123" xr:uid="{ED381CF2-F5DC-448A-B6FE-623F6C1481FC}"/>
    <cellStyle name="Comma 2 2 2 4 2 7 4" xfId="44009" xr:uid="{B887661F-C5AC-4FD8-B4FB-82F1EE07D6F3}"/>
    <cellStyle name="Comma 2 2 2 4 2 8" xfId="2744" xr:uid="{20FF9524-06A5-4341-8816-E11879AC4C00}"/>
    <cellStyle name="Comma 2 2 2 4 2 8 2" xfId="17101" xr:uid="{9EFD30AD-C85A-4ED1-BB9D-8944EA4EFEBE}"/>
    <cellStyle name="Comma 2 2 2 4 2 8 3" xfId="24109" xr:uid="{0327E1FB-A9A0-42A9-B97C-57785FAFC152}"/>
    <cellStyle name="Comma 2 2 2 4 2 8 4" xfId="38990" xr:uid="{27E67829-67F1-4C3F-8FD5-6364FE189D33}"/>
    <cellStyle name="Comma 2 2 2 4 2 9" xfId="16067" xr:uid="{2CEAC595-46BE-4B67-8867-ADBFA8CFDFF5}"/>
    <cellStyle name="Comma 2 2 2 4 3" xfId="551" xr:uid="{00000000-0005-0000-0000-000026020000}"/>
    <cellStyle name="Comma 2 2 2 4 3 2" xfId="4906" xr:uid="{1E8B58CA-63C9-4C0B-8D93-55F42E01ECDF}"/>
    <cellStyle name="Comma 2 2 2 4 3 2 2" xfId="10441" xr:uid="{E1BEEEC5-6E58-4941-A643-C37F6D7A1AB1}"/>
    <cellStyle name="Comma 2 2 2 4 3 2 2 2" xfId="20956" xr:uid="{90768445-D5ED-4DC5-9CDC-12B084B679EE}"/>
    <cellStyle name="Comma 2 2 2 4 3 2 2 3" xfId="27858" xr:uid="{D6CB9AB5-33C7-43BF-A6E4-4B40F6FFDE08}"/>
    <cellStyle name="Comma 2 2 2 4 3 2 2 4" xfId="42745" xr:uid="{F87302DA-A888-4B03-A1C0-72FD5944513C}"/>
    <cellStyle name="Comma 2 2 2 4 3 2 3" xfId="15002" xr:uid="{BD6D85C8-AAA1-4152-AB3C-0CF59F588D3C}"/>
    <cellStyle name="Comma 2 2 2 4 3 2 3 2" xfId="22953" xr:uid="{7AA74B8A-2D7B-4E47-8E3F-19D22F1CD4FB}"/>
    <cellStyle name="Comma 2 2 2 4 3 2 3 3" xfId="29811" xr:uid="{7F2A0630-7D56-4608-AACD-4EB2660167CF}"/>
    <cellStyle name="Comma 2 2 2 4 3 2 3 4" xfId="44694" xr:uid="{A5674376-868E-4D44-BA09-F3960171F101}"/>
    <cellStyle name="Comma 2 2 2 4 3 2 4" xfId="18253" xr:uid="{E89B953B-340C-43A5-9641-F2C1BABC9A5A}"/>
    <cellStyle name="Comma 2 2 2 4 3 2 5" xfId="25229" xr:uid="{8411F37C-D43C-46DF-A0CB-66036123B506}"/>
    <cellStyle name="Comma 2 2 2 4 3 2 6" xfId="40108" xr:uid="{898FE7E3-58C1-4FD7-983A-86B4BB2FB3AB}"/>
    <cellStyle name="Comma 2 2 2 4 3 3" xfId="7089" xr:uid="{C0F23740-A7CE-4773-98A9-49132E081A04}"/>
    <cellStyle name="Comma 2 2 2 4 3 3 2" xfId="12375" xr:uid="{FA247BE4-81B5-4BDB-9327-586935010277}"/>
    <cellStyle name="Comma 2 2 2 4 3 3 2 2" xfId="21902" xr:uid="{5DD619F8-B585-4D0B-A4E3-A5C841A79041}"/>
    <cellStyle name="Comma 2 2 2 4 3 3 2 3" xfId="28787" xr:uid="{44EACDFE-4285-49DC-9F97-2AB467474DE8}"/>
    <cellStyle name="Comma 2 2 2 4 3 3 2 4" xfId="43675" xr:uid="{DA4F49BD-0368-47FF-B92F-5651F9471BA1}"/>
    <cellStyle name="Comma 2 2 2 4 3 3 3" xfId="19251" xr:uid="{3FE36C8E-5424-4FFD-A57C-481F131D6292}"/>
    <cellStyle name="Comma 2 2 2 4 3 3 4" xfId="26203" xr:uid="{2CDE8AF7-E878-40B8-BB47-104A4FB5B98A}"/>
    <cellStyle name="Comma 2 2 2 4 3 3 5" xfId="41078" xr:uid="{5DA3C92D-ADA4-4197-85E0-A6EE20365F95}"/>
    <cellStyle name="Comma 2 2 2 4 3 4" xfId="8232" xr:uid="{B053EE6B-EACF-49CC-9E76-447167F7804F}"/>
    <cellStyle name="Comma 2 2 2 4 3 4 2" xfId="19716" xr:uid="{FC791496-28D0-453D-B5FD-E9B410F93867}"/>
    <cellStyle name="Comma 2 2 2 4 3 4 3" xfId="26654" xr:uid="{459E8923-C319-4DAE-B831-F23D80B1BD99}"/>
    <cellStyle name="Comma 2 2 2 4 3 4 4" xfId="41531" xr:uid="{67C438F0-774A-4E9E-AF36-D36E4D954806}"/>
    <cellStyle name="Comma 2 2 2 4 3 5" xfId="13555" xr:uid="{0AA9F85E-5871-4744-A830-D1889768CCAC}"/>
    <cellStyle name="Comma 2 2 2 4 3 5 2" xfId="22392" xr:uid="{B9579171-4E03-4240-807C-0020EFB391DC}"/>
    <cellStyle name="Comma 2 2 2 4 3 5 3" xfId="29262" xr:uid="{14720F28-6ADC-4423-8C21-0FFF47C7980F}"/>
    <cellStyle name="Comma 2 2 2 4 3 5 4" xfId="44147" xr:uid="{F8DBB462-EA87-40F8-9BFD-87E40742D134}"/>
    <cellStyle name="Comma 2 2 2 4 3 6" xfId="3143" xr:uid="{4EA555D0-3B2B-4E11-BF0D-0CAB2F8774EA}"/>
    <cellStyle name="Comma 2 2 2 4 3 6 2" xfId="17314" xr:uid="{4549FFA0-B6AE-4BA7-A89D-A86B4E3C606E}"/>
    <cellStyle name="Comma 2 2 2 4 3 6 3" xfId="24321" xr:uid="{A724C029-705B-41FB-91AA-6957E822CE5B}"/>
    <cellStyle name="Comma 2 2 2 4 3 6 4" xfId="39200" xr:uid="{078F2D85-A32B-4693-A610-0646F6B29077}"/>
    <cellStyle name="Comma 2 2 2 4 3 7" xfId="16068" xr:uid="{46259A90-ACD4-49A7-A65E-78B447FBEFE6}"/>
    <cellStyle name="Comma 2 2 2 4 4" xfId="552" xr:uid="{00000000-0005-0000-0000-000027020000}"/>
    <cellStyle name="Comma 2 2 2 4 4 2" xfId="9093" xr:uid="{60CFD205-72BA-4CD0-876C-96EBB701255E}"/>
    <cellStyle name="Comma 2 2 2 4 4 3" xfId="14290" xr:uid="{0A44CEAA-A269-464B-A32F-615785C353FA}"/>
    <cellStyle name="Comma 2 2 2 4 4 3 2" xfId="22677" xr:uid="{01C40A44-78F7-4C6C-B155-A8CD76CD425A}"/>
    <cellStyle name="Comma 2 2 2 4 4 3 3" xfId="29538" xr:uid="{CF20F91F-044F-4353-85CD-8FD0BB0A9F42}"/>
    <cellStyle name="Comma 2 2 2 4 4 3 4" xfId="44422" xr:uid="{E6617A92-83E9-472A-856F-803F7044C200}"/>
    <cellStyle name="Comma 2 2 2 4 4 4" xfId="3445" xr:uid="{ED775525-4D0E-46DA-8835-F0CA76AE3975}"/>
    <cellStyle name="Comma 2 2 2 4 5" xfId="4103" xr:uid="{443007B9-CD82-4EF5-B22C-C37DCDACBD91}"/>
    <cellStyle name="Comma 2 2 2 4 5 2" xfId="9712" xr:uid="{9159F7C5-A1F3-4BCD-8E33-0CB260F105B1}"/>
    <cellStyle name="Comma 2 2 2 4 5 2 2" xfId="20653" xr:uid="{1E478F1C-841D-43D2-AC10-8F35A2BD72B2}"/>
    <cellStyle name="Comma 2 2 2 4 5 2 3" xfId="27570" xr:uid="{14E7AF20-6850-44A5-9052-9F2CB7ABBA71}"/>
    <cellStyle name="Comma 2 2 2 4 5 2 4" xfId="42457" xr:uid="{9731B961-C8D6-46E9-A62E-BA2C0725F114}"/>
    <cellStyle name="Comma 2 2 2 4 5 3" xfId="17941" xr:uid="{35373021-4003-479C-9794-57DA65410220}"/>
    <cellStyle name="Comma 2 2 2 4 5 4" xfId="24939" xr:uid="{29D0B6CD-46B0-41C3-B635-1BDC36C4EF36}"/>
    <cellStyle name="Comma 2 2 2 4 5 5" xfId="39818" xr:uid="{C3537875-7C68-4403-BF29-8F3FE4B28687}"/>
    <cellStyle name="Comma 2 2 2 4 6" xfId="6053" xr:uid="{BB6B4035-C5BF-419B-9ED9-5DC49CF170BE}"/>
    <cellStyle name="Comma 2 2 2 4 6 2" xfId="11349" xr:uid="{57519BA9-AA49-4659-87ED-8ABC1F23F114}"/>
    <cellStyle name="Comma 2 2 2 4 7" xfId="6453" xr:uid="{99BC1AA4-D5BF-49FA-9991-F14ACB2133CF}"/>
    <cellStyle name="Comma 2 2 2 4 7 2" xfId="11741" xr:uid="{0563CE64-CEBD-4470-9D79-2B86221F643C}"/>
    <cellStyle name="Comma 2 2 2 4 7 2 2" xfId="21674" xr:uid="{58D24D89-6EE3-498F-B4AF-6CA796D8F2D6}"/>
    <cellStyle name="Comma 2 2 2 4 7 2 3" xfId="28566" xr:uid="{A6F5F12C-9E05-41F9-A2C3-21729F90E8D1}"/>
    <cellStyle name="Comma 2 2 2 4 7 2 4" xfId="43453" xr:uid="{6DFC01D1-21E6-4AEC-A068-64544D7109F3}"/>
    <cellStyle name="Comma 2 2 2 4 7 3" xfId="19027" xr:uid="{35C9D068-E1EA-4055-975D-65980D3AF6BB}"/>
    <cellStyle name="Comma 2 2 2 4 7 4" xfId="25981" xr:uid="{DF4B0BF6-9C0D-4375-ACE7-FF8FBA8902AD}"/>
    <cellStyle name="Comma 2 2 2 4 7 5" xfId="40858" xr:uid="{CD2D9F15-DB91-40B2-A87C-315ED15058E5}"/>
    <cellStyle name="Comma 2 2 2 4 8" xfId="7472" xr:uid="{2E122F1E-B7B5-4FCE-ADD0-ED3940B92EE0}"/>
    <cellStyle name="Comma 2 2 2 4 8 2" xfId="19417" xr:uid="{62573302-0A63-444C-BB16-82E27578DC91}"/>
    <cellStyle name="Comma 2 2 2 4 8 3" xfId="26363" xr:uid="{C94FB084-436C-4A7C-BA20-211EB87581C3}"/>
    <cellStyle name="Comma 2 2 2 4 8 4" xfId="41238" xr:uid="{D2F1F837-3451-4AC6-8034-0EEA63DED5E1}"/>
    <cellStyle name="Comma 2 2 2 4 9" xfId="12836" xr:uid="{7F48BEF4-96E8-4C77-AD10-D47D53F96F0D}"/>
    <cellStyle name="Comma 2 2 2 4 9 2" xfId="22108" xr:uid="{3F5EEF93-A0B0-4F6B-9E05-99ABB7C54696}"/>
    <cellStyle name="Comma 2 2 2 4 9 3" xfId="28982" xr:uid="{00E6F4D2-3D50-42C8-9B51-82E81ABEEFAD}"/>
    <cellStyle name="Comma 2 2 2 4 9 4" xfId="43870" xr:uid="{621C45C6-5EA3-4245-A31C-F18A88E1CB49}"/>
    <cellStyle name="Comma 2 2 2 5" xfId="553" xr:uid="{00000000-0005-0000-0000-000028020000}"/>
    <cellStyle name="Comma 2 2 2 5 10" xfId="33855" xr:uid="{2CE5CA94-8DEC-4A71-BBCA-9759FBADFF9D}"/>
    <cellStyle name="Comma 2 2 2 5 2" xfId="554" xr:uid="{00000000-0005-0000-0000-000029020000}"/>
    <cellStyle name="Comma 2 2 2 5 2 2" xfId="5406" xr:uid="{2A8C1E81-BCC7-4FD0-AB1A-1FCAA99CF52B}"/>
    <cellStyle name="Comma 2 2 2 5 2 2 2" xfId="10798" xr:uid="{A46989FF-FEFF-4B47-9E83-B6EB496916CC}"/>
    <cellStyle name="Comma 2 2 2 5 2 2 2 2" xfId="15511" xr:uid="{5B8DD4CE-FBD0-4988-A458-72D453CE631F}"/>
    <cellStyle name="Comma 2 2 2 5 2 2 2 2 2" xfId="23158" xr:uid="{DD0C27D9-6786-4030-85C5-399B1E6C40AF}"/>
    <cellStyle name="Comma 2 2 2 5 2 2 2 2 3" xfId="30012" xr:uid="{5D0074A8-931C-40CC-8E56-F3D9EC5C9687}"/>
    <cellStyle name="Comma 2 2 2 5 2 2 2 2 4" xfId="44895" xr:uid="{84D11E32-4CBE-46FA-A87E-09A066DB62FE}"/>
    <cellStyle name="Comma 2 2 2 5 2 2 2 3" xfId="21108" xr:uid="{034F8E2C-3F00-41E4-AA49-4369FCA11B06}"/>
    <cellStyle name="Comma 2 2 2 5 2 2 2 4" xfId="28006" xr:uid="{ABCF2F04-0DF2-493E-8E12-323EDD2AD394}"/>
    <cellStyle name="Comma 2 2 2 5 2 2 2 5" xfId="42894" xr:uid="{11120792-D2CD-4290-B089-FE5763ED971D}"/>
    <cellStyle name="Comma 2 2 2 5 2 2 3" xfId="14064" xr:uid="{73CB175C-5246-460B-AFE7-CBB94D6BDD93}"/>
    <cellStyle name="Comma 2 2 2 5 2 2 3 2" xfId="22600" xr:uid="{CADC3D97-51E3-4D0B-8675-F4A72279EC37}"/>
    <cellStyle name="Comma 2 2 2 5 2 2 3 3" xfId="29464" xr:uid="{7F4CA88E-C066-42AC-AF67-9D9EDAC1A269}"/>
    <cellStyle name="Comma 2 2 2 5 2 2 3 4" xfId="44349" xr:uid="{5F99EC8A-85B2-4E74-AB41-22E67909D0CB}"/>
    <cellStyle name="Comma 2 2 2 5 2 2 4" xfId="18452" xr:uid="{A5F582DF-D9F8-48A9-BC4C-8AF7A37453AE}"/>
    <cellStyle name="Comma 2 2 2 5 2 2 5" xfId="25428" xr:uid="{970EC570-0987-48A1-ACCB-26C8FBB435BB}"/>
    <cellStyle name="Comma 2 2 2 5 2 2 6" xfId="40306" xr:uid="{EBE75DEC-F74A-4574-8F47-593553C13306}"/>
    <cellStyle name="Comma 2 2 2 5 2 3" xfId="4710" xr:uid="{502EBE2F-6C34-43DE-9A59-5224CC57FF4B}"/>
    <cellStyle name="Comma 2 2 2 5 2 3 2" xfId="10268" xr:uid="{FDA73D00-A26D-4767-B24A-32BE4C455613}"/>
    <cellStyle name="Comma 2 2 2 5 2 3 2 2" xfId="20887" xr:uid="{875050CA-E887-4628-B579-48B111E31CAE}"/>
    <cellStyle name="Comma 2 2 2 5 2 3 2 3" xfId="27791" xr:uid="{D4DC0B27-1112-4BDD-BD55-F958E98A0BE4}"/>
    <cellStyle name="Comma 2 2 2 5 2 3 2 4" xfId="42678" xr:uid="{259F3ED9-3128-4D0C-A7F7-7E0F6B698685}"/>
    <cellStyle name="Comma 2 2 2 5 2 3 3" xfId="14797" xr:uid="{12CD97BC-1C9C-4B78-A2B0-606FE45571D0}"/>
    <cellStyle name="Comma 2 2 2 5 2 3 3 2" xfId="22877" xr:uid="{2CA39BF8-50C7-45FA-A52D-1277D24F2955}"/>
    <cellStyle name="Comma 2 2 2 5 2 3 3 3" xfId="29738" xr:uid="{EB9E1097-8BA1-4A70-8562-3B7B1E51C441}"/>
    <cellStyle name="Comma 2 2 2 5 2 3 3 4" xfId="44621" xr:uid="{3E264686-C8C0-4DCC-BA9E-7412712EA570}"/>
    <cellStyle name="Comma 2 2 2 5 2 3 4" xfId="18182" xr:uid="{84EA7E45-626F-4270-BB29-110F47144163}"/>
    <cellStyle name="Comma 2 2 2 5 2 3 5" xfId="25161" xr:uid="{86224D77-4FF6-4B06-8136-0C0F731CDFBB}"/>
    <cellStyle name="Comma 2 2 2 5 2 3 6" xfId="40040" xr:uid="{F53F6158-3F53-4A3E-BFA8-76F48C397462}"/>
    <cellStyle name="Comma 2 2 2 5 2 4" xfId="6918" xr:uid="{475F99AC-5A18-4340-A72C-8EDBD6532B90}"/>
    <cellStyle name="Comma 2 2 2 5 2 4 2" xfId="12206" xr:uid="{A4884E7B-BC42-4189-AC4C-F6094816AED3}"/>
    <cellStyle name="Comma 2 2 2 5 2 4 2 2" xfId="21837" xr:uid="{B161EBB5-FD83-46A0-99F3-83B4B4AF5536}"/>
    <cellStyle name="Comma 2 2 2 5 2 4 2 3" xfId="28727" xr:uid="{43A7A5B7-E015-45B4-A84D-100A3461B549}"/>
    <cellStyle name="Comma 2 2 2 5 2 4 2 4" xfId="43615" xr:uid="{1B042989-3ED1-4DD1-88DE-341784477862}"/>
    <cellStyle name="Comma 2 2 2 5 2 4 3" xfId="19190" xr:uid="{1DDA20D2-B548-4F54-892F-5283DE59455F}"/>
    <cellStyle name="Comma 2 2 2 5 2 4 4" xfId="26142" xr:uid="{4CB78A20-F250-4D7C-B46D-B2CFCACAF62E}"/>
    <cellStyle name="Comma 2 2 2 5 2 4 5" xfId="41018" xr:uid="{ACC76FF0-7BDE-4A3F-B6EC-95081598E4DB}"/>
    <cellStyle name="Comma 2 2 2 5 2 5" xfId="8867" xr:uid="{3875CE7A-1840-46D2-9389-AB2A7C15D347}"/>
    <cellStyle name="Comma 2 2 2 5 2 5 2" xfId="20083" xr:uid="{113B05E3-F280-4749-A294-4063E7FC59D6}"/>
    <cellStyle name="Comma 2 2 2 5 2 5 3" xfId="27013" xr:uid="{35B6EF4B-2D8B-47A3-95B0-F1B67771FCD7}"/>
    <cellStyle name="Comma 2 2 2 5 2 5 4" xfId="41892" xr:uid="{653BF9A6-DB3D-41F4-B6BB-B0D9BB8E1C44}"/>
    <cellStyle name="Comma 2 2 2 5 2 6" xfId="7986" xr:uid="{79FCE405-EAF0-45F7-A6F8-672D62484757}"/>
    <cellStyle name="Comma 2 2 2 5 2 6 2" xfId="19616" xr:uid="{86B1B4D3-FBD7-460B-9DE0-D94D128D634B}"/>
    <cellStyle name="Comma 2 2 2 5 2 6 3" xfId="26560" xr:uid="{A8CA433B-D289-43DE-8545-F26B89085FF0}"/>
    <cellStyle name="Comma 2 2 2 5 2 6 4" xfId="41436" xr:uid="{F8A0B4BE-E659-4607-B42F-EB1E259E3724}"/>
    <cellStyle name="Comma 2 2 2 5 2 7" xfId="13350" xr:uid="{DA73A007-2CEF-4956-A47A-2CFFF642BECC}"/>
    <cellStyle name="Comma 2 2 2 5 2 7 2" xfId="22316" xr:uid="{3739D30C-865B-48FD-91B3-31413AE8A3C8}"/>
    <cellStyle name="Comma 2 2 2 5 2 7 3" xfId="29188" xr:uid="{CFDF2CDC-E2CE-4C92-855D-59203DEAEDDF}"/>
    <cellStyle name="Comma 2 2 2 5 2 7 4" xfId="44074" xr:uid="{48542410-688D-42CF-AFCE-AAEC36DE6205}"/>
    <cellStyle name="Comma 2 2 2 5 2 8" xfId="3213" xr:uid="{D80611CC-D8E9-467C-9B50-8A3204252008}"/>
    <cellStyle name="Comma 2 2 2 5 2 8 2" xfId="17382" xr:uid="{60F47D0C-A485-4A37-B2F8-60BB7103A458}"/>
    <cellStyle name="Comma 2 2 2 5 2 8 3" xfId="24388" xr:uid="{5CE7072D-027C-4E99-BEBF-C4F89C060BB9}"/>
    <cellStyle name="Comma 2 2 2 5 2 8 4" xfId="39267" xr:uid="{7090847D-79E6-4313-9FCE-B2164A73B269}"/>
    <cellStyle name="Comma 2 2 2 5 2 9" xfId="16070" xr:uid="{23C90C5C-6836-4182-95BC-B66367B5EB46}"/>
    <cellStyle name="Comma 2 2 2 5 3" xfId="555" xr:uid="{00000000-0005-0000-0000-00002A020000}"/>
    <cellStyle name="Comma 2 2 2 5 3 2" xfId="5066" xr:uid="{307B464F-0E7A-403E-97AC-AC215D38B10D}"/>
    <cellStyle name="Comma 2 2 2 5 3 2 2" xfId="10462" xr:uid="{927F49E5-0E17-499C-A660-AC069CB843F2}"/>
    <cellStyle name="Comma 2 2 2 5 3 2 2 2" xfId="20974" xr:uid="{553FB6DD-120E-4E16-93D6-07024B6338AF}"/>
    <cellStyle name="Comma 2 2 2 5 3 2 2 3" xfId="27875" xr:uid="{084A750D-FF2B-4052-A37D-471B37C7B5A9}"/>
    <cellStyle name="Comma 2 2 2 5 3 2 2 4" xfId="42762" xr:uid="{11A9100E-D909-49E4-B050-7364C885A6AB}"/>
    <cellStyle name="Comma 2 2 2 5 3 2 3" xfId="15169" xr:uid="{285B4217-694E-42FD-AF9A-70107D3F92B0}"/>
    <cellStyle name="Comma 2 2 2 5 3 2 3 2" xfId="23021" xr:uid="{FF5A7C6E-F34A-4375-A9E6-1E21A2DDEBC6}"/>
    <cellStyle name="Comma 2 2 2 5 3 2 3 3" xfId="29876" xr:uid="{A133FA66-B985-4020-9982-7CA70D0F4B79}"/>
    <cellStyle name="Comma 2 2 2 5 3 2 3 4" xfId="44759" xr:uid="{AB945442-56C6-4616-89F7-607951FA8354}"/>
    <cellStyle name="Comma 2 2 2 5 3 2 4" xfId="18317" xr:uid="{4A6F76B3-548A-4873-AD08-D8AAF670757D}"/>
    <cellStyle name="Comma 2 2 2 5 3 2 5" xfId="25294" xr:uid="{4EA9FF12-3E4B-4F3A-9DE6-186661CE9C2A}"/>
    <cellStyle name="Comma 2 2 2 5 3 2 6" xfId="40172" xr:uid="{3235ABA4-ACB8-4874-A29E-B5437CBE43CF}"/>
    <cellStyle name="Comma 2 2 2 5 3 3" xfId="7253" xr:uid="{2F5981E0-7005-4874-B771-91C1525852BF}"/>
    <cellStyle name="Comma 2 2 2 5 3 3 2" xfId="12539" xr:uid="{1FAB335E-72A1-4153-A238-3617E51BD785}"/>
    <cellStyle name="Comma 2 2 2 5 3 3 2 2" xfId="21967" xr:uid="{D72D9224-2231-45A4-AE41-420D6B2BC6B3}"/>
    <cellStyle name="Comma 2 2 2 5 3 3 2 3" xfId="28850" xr:uid="{FA81D22D-683D-4C62-ABAD-F53BA511F189}"/>
    <cellStyle name="Comma 2 2 2 5 3 3 2 4" xfId="43739" xr:uid="{CAD51FA2-35C8-4697-A543-28F47470B8E5}"/>
    <cellStyle name="Comma 2 2 2 5 3 3 3" xfId="19316" xr:uid="{57B8FB5B-FF4B-422B-9640-AB21355BAE25}"/>
    <cellStyle name="Comma 2 2 2 5 3 3 4" xfId="26266" xr:uid="{4A79D427-A01D-4C58-BC88-A92C8A575E92}"/>
    <cellStyle name="Comma 2 2 2 5 3 3 5" xfId="41141" xr:uid="{281F1AA4-8885-4427-A10A-A0130862CF0A}"/>
    <cellStyle name="Comma 2 2 2 5 3 4" xfId="9209" xr:uid="{0BE73752-4C25-4C19-A6DE-635579DC1BE4}"/>
    <cellStyle name="Comma 2 2 2 5 3 5" xfId="8402" xr:uid="{339C69E5-13BB-45D2-BB34-BA2060214490}"/>
    <cellStyle name="Comma 2 2 2 5 3 5 2" xfId="19785" xr:uid="{A34238BE-C99C-43E8-9819-3235B6B566FB}"/>
    <cellStyle name="Comma 2 2 2 5 3 5 3" xfId="26721" xr:uid="{8DB75FB7-F362-42F8-AFC7-0CAA841656CA}"/>
    <cellStyle name="Comma 2 2 2 5 3 5 4" xfId="41597" xr:uid="{191A4A47-ED30-428D-88F4-4F0CC76A9226}"/>
    <cellStyle name="Comma 2 2 2 5 3 6" xfId="13722" xr:uid="{54205EF6-210F-40F3-9E4B-A2299D27E6BB}"/>
    <cellStyle name="Comma 2 2 2 5 3 6 2" xfId="22460" xr:uid="{1735ADD4-EA03-4C1A-AC5C-84D646B0CE60}"/>
    <cellStyle name="Comma 2 2 2 5 3 6 3" xfId="29328" xr:uid="{9FE3600C-5F41-4DA4-A8C3-8EA8E621A2C6}"/>
    <cellStyle name="Comma 2 2 2 5 3 6 4" xfId="44213" xr:uid="{B6C6700D-6149-4482-B89E-7F032DF83BBB}"/>
    <cellStyle name="Comma 2 2 2 5 3 7" xfId="3562" xr:uid="{7A304676-5418-4063-9366-4490B9160B99}"/>
    <cellStyle name="Comma 2 2 2 5 4" xfId="4359" xr:uid="{03F76E83-47DB-4EC7-BA87-3590D239C5B5}"/>
    <cellStyle name="Comma 2 2 2 5 4 2" xfId="9947" xr:uid="{FA01CD1B-6A89-472C-838B-C83EFF78981A}"/>
    <cellStyle name="Comma 2 2 2 5 4 2 2" xfId="20751" xr:uid="{4C575780-B5EA-445B-95C8-A56DF772CA56}"/>
    <cellStyle name="Comma 2 2 2 5 4 2 3" xfId="27664" xr:uid="{C0DB8506-722F-4099-9FE9-85455307D321}"/>
    <cellStyle name="Comma 2 2 2 5 4 2 4" xfId="42551" xr:uid="{8E2A7845-562D-426A-A17D-EBB1B58B4D4D}"/>
    <cellStyle name="Comma 2 2 2 5 4 3" xfId="14455" xr:uid="{3BAB17A4-DD80-4C3C-AC19-510F30113D35}"/>
    <cellStyle name="Comma 2 2 2 5 4 3 2" xfId="22741" xr:uid="{0A0456F8-85E5-4CF7-B68B-2F6ADAC06031}"/>
    <cellStyle name="Comma 2 2 2 5 4 3 3" xfId="29601" xr:uid="{2525FCF2-35C5-42C2-B354-37D7FD3C8E6C}"/>
    <cellStyle name="Comma 2 2 2 5 4 3 4" xfId="44485" xr:uid="{4A7282CE-6726-49B1-A129-09C8B996EC81}"/>
    <cellStyle name="Comma 2 2 2 5 4 4" xfId="18044" xr:uid="{F3E9E9B4-1F61-4DBC-BE03-F90062FDD96E}"/>
    <cellStyle name="Comma 2 2 2 5 4 5" xfId="25034" xr:uid="{F070CABC-AD7A-4F7B-B6DD-5CA221BC24F9}"/>
    <cellStyle name="Comma 2 2 2 5 4 6" xfId="39912" xr:uid="{FBFC2D74-C164-4FAB-9E5E-4D63415876D8}"/>
    <cellStyle name="Comma 2 2 2 5 5" xfId="6594" xr:uid="{D991536B-A7B8-4095-87C5-7CA49822A258}"/>
    <cellStyle name="Comma 2 2 2 5 5 2" xfId="11882" xr:uid="{A4E57445-850D-439E-976F-93F4B5E0B0EC}"/>
    <cellStyle name="Comma 2 2 2 5 5 2 2" xfId="21720" xr:uid="{6FC142B1-7E42-4CBE-AD3E-B458BC3219EF}"/>
    <cellStyle name="Comma 2 2 2 5 5 2 3" xfId="28611" xr:uid="{CDAA316E-C065-4A7C-A0ED-08253FEBD7C7}"/>
    <cellStyle name="Comma 2 2 2 5 5 2 4" xfId="43498" xr:uid="{C94F3E72-D4CF-4B67-9550-2713059637AC}"/>
    <cellStyle name="Comma 2 2 2 5 5 3" xfId="19071" xr:uid="{4199E2EA-7ABC-47A2-AC94-07BD6D22EC81}"/>
    <cellStyle name="Comma 2 2 2 5 5 4" xfId="26025" xr:uid="{C6DFFE3A-AA8A-43D1-A054-FCF1C5EB1A43}"/>
    <cellStyle name="Comma 2 2 2 5 5 5" xfId="40903" xr:uid="{7EB9CB15-7CDF-4425-828E-023D584A8E78}"/>
    <cellStyle name="Comma 2 2 2 5 6" xfId="7639" xr:uid="{88075B79-4DE9-4CE7-A5CD-45FE7714973C}"/>
    <cellStyle name="Comma 2 2 2 5 6 2" xfId="19484" xr:uid="{EC9C08E1-9951-42AA-9283-B9A9C0B87253}"/>
    <cellStyle name="Comma 2 2 2 5 6 3" xfId="26429" xr:uid="{BBD7DDB4-8017-4505-B0E5-1A4E76F6BDC5}"/>
    <cellStyle name="Comma 2 2 2 5 6 4" xfId="41304" xr:uid="{CE3E2096-9AB4-4CA9-B9C0-3C0D13115E50}"/>
    <cellStyle name="Comma 2 2 2 5 7" xfId="13003" xr:uid="{0C32BFED-6DCE-4E32-9196-980096B39E95}"/>
    <cellStyle name="Comma 2 2 2 5 7 2" xfId="22174" xr:uid="{2E6F4A0A-E15F-40A9-83EF-F560902C0048}"/>
    <cellStyle name="Comma 2 2 2 5 7 3" xfId="29048" xr:uid="{9694A19F-8343-4823-B0B4-EE572FC33C44}"/>
    <cellStyle name="Comma 2 2 2 5 7 4" xfId="43936" xr:uid="{A74B4B26-B901-4CC8-8FDA-9FCCB65F409F}"/>
    <cellStyle name="Comma 2 2 2 5 8" xfId="2502" xr:uid="{413C915C-118D-441E-B6E4-EB3C3EB6117C}"/>
    <cellStyle name="Comma 2 2 2 5 8 2" xfId="16971" xr:uid="{05B4A42A-E315-4B8E-BD95-EC0711CBA5F1}"/>
    <cellStyle name="Comma 2 2 2 5 8 3" xfId="23979" xr:uid="{50F8D669-E3F7-4D24-9C49-A26007980AB9}"/>
    <cellStyle name="Comma 2 2 2 5 8 4" xfId="38859" xr:uid="{344F5248-F0CF-4550-B63F-04C1D6D17265}"/>
    <cellStyle name="Comma 2 2 2 5 9" xfId="16069" xr:uid="{16E2C65B-DD60-4061-B035-B179B48AE990}"/>
    <cellStyle name="Comma 2 2 2 6" xfId="556" xr:uid="{00000000-0005-0000-0000-00002B020000}"/>
    <cellStyle name="Comma 2 2 2 6 2" xfId="5081" xr:uid="{EE32200C-9730-4D21-AA80-C88E32E0B474}"/>
    <cellStyle name="Comma 2 2 2 6 2 2" xfId="10473" xr:uid="{7980FF59-7944-43AE-8112-E0723C4E3F5F}"/>
    <cellStyle name="Comma 2 2 2 6 2 2 2" xfId="15185" xr:uid="{AC9FBA01-13C0-4275-A711-C632192FACCA}"/>
    <cellStyle name="Comma 2 2 2 6 2 2 2 2" xfId="23030" xr:uid="{77ABB898-6E69-429D-A4E8-099795D234EE}"/>
    <cellStyle name="Comma 2 2 2 6 2 2 2 3" xfId="29885" xr:uid="{6EB6B708-A106-4712-AAC3-5ED9AC3A06E5}"/>
    <cellStyle name="Comma 2 2 2 6 2 2 2 4" xfId="44768" xr:uid="{EFDE5450-A87A-44C4-A5A9-5CAA5F731313}"/>
    <cellStyle name="Comma 2 2 2 6 2 2 3" xfId="20980" xr:uid="{C1B2FE53-6083-4639-AE1D-2040F971C071}"/>
    <cellStyle name="Comma 2 2 2 6 2 2 4" xfId="27881" xr:uid="{BCEB06D4-7D19-4B17-91EA-DC0A2F9A130F}"/>
    <cellStyle name="Comma 2 2 2 6 2 2 5" xfId="42768" xr:uid="{A712C7EA-3073-4090-A8EE-F3126478A412}"/>
    <cellStyle name="Comma 2 2 2 6 2 3" xfId="13738" xr:uid="{09FAD7A9-262E-4F1C-B2DA-BC6CA5B5F22C}"/>
    <cellStyle name="Comma 2 2 2 6 2 3 2" xfId="22469" xr:uid="{CB4CCEBC-4BD1-4240-B11A-CAF5D44C422B}"/>
    <cellStyle name="Comma 2 2 2 6 2 3 3" xfId="29337" xr:uid="{AC61D139-CD26-415F-9774-667DD82C742E}"/>
    <cellStyle name="Comma 2 2 2 6 2 3 4" xfId="44223" xr:uid="{ECD2F328-A884-43D4-AD2E-3CC0F0B8C944}"/>
    <cellStyle name="Comma 2 2 2 6 2 4" xfId="18325" xr:uid="{723812BA-93A4-4C87-B714-E96CC69C3948}"/>
    <cellStyle name="Comma 2 2 2 6 2 5" xfId="25302" xr:uid="{C20DC9C8-2C27-47C7-82C8-CBF12AB73ACA}"/>
    <cellStyle name="Comma 2 2 2 6 2 6" xfId="40180" xr:uid="{A2205D31-2FAA-4979-B0AF-560794293142}"/>
    <cellStyle name="Comma 2 2 2 6 3" xfId="4424" xr:uid="{E8E80A04-1D77-4A32-BBEB-49196F8117AF}"/>
    <cellStyle name="Comma 2 2 2 6 3 2" xfId="9989" xr:uid="{FF284409-8B4F-4572-8074-E3B2C5D55BA8}"/>
    <cellStyle name="Comma 2 2 2 6 3 2 2" xfId="14471" xr:uid="{2885481A-8A36-4727-817A-D63C104D05E9}"/>
    <cellStyle name="Comma 2 2 2 6 3 2 2 2" xfId="22750" xr:uid="{7BE757FF-4E49-4165-8D1A-D39732A79C5D}"/>
    <cellStyle name="Comma 2 2 2 6 3 2 2 3" xfId="29610" xr:uid="{3BE7F99D-B97C-45BF-AABE-3947036D27ED}"/>
    <cellStyle name="Comma 2 2 2 6 3 2 2 4" xfId="44494" xr:uid="{07A219F3-E48D-4180-AE7C-40F201BB5FE2}"/>
    <cellStyle name="Comma 2 2 2 6 3 2 3" xfId="20772" xr:uid="{5D7E930F-6EC5-4F59-9BBB-8AE5B0E4E6E2}"/>
    <cellStyle name="Comma 2 2 2 6 3 2 4" xfId="27683" xr:uid="{344A9E33-71C0-4B03-8E4C-DFCFCD937B7B}"/>
    <cellStyle name="Comma 2 2 2 6 3 2 5" xfId="42570" xr:uid="{8B2F9AC1-1249-4645-BDBD-3C3B0F0DC6AE}"/>
    <cellStyle name="Comma 2 2 2 6 3 3" xfId="14106" xr:uid="{C12A1C37-F1B4-47E5-897C-768353D577BF}"/>
    <cellStyle name="Comma 2 2 2 6 3 4" xfId="18068" xr:uid="{AE86B8AF-112A-4166-BF66-3FC69C605A32}"/>
    <cellStyle name="Comma 2 2 2 6 3 5" xfId="25053" xr:uid="{8FE1B4AF-16C6-4F76-8F76-97DB36355E7B}"/>
    <cellStyle name="Comma 2 2 2 6 3 6" xfId="39931" xr:uid="{BE559F46-A6BA-466B-9D08-CF03FAC62C46}"/>
    <cellStyle name="Comma 2 2 2 6 4" xfId="6618" xr:uid="{EF090DA9-21AA-4CF1-AF86-9C6987F0254C}"/>
    <cellStyle name="Comma 2 2 2 6 4 2" xfId="11906" xr:uid="{3E7F730A-B9BE-477C-8FB4-FAF3786252B1}"/>
    <cellStyle name="Comma 2 2 2 6 4 2 2" xfId="21729" xr:uid="{EDE02F56-64E1-4335-B857-EF9ED884CD41}"/>
    <cellStyle name="Comma 2 2 2 6 4 2 3" xfId="28620" xr:uid="{112A10F0-92A6-4D56-9745-BDDB7CC9D133}"/>
    <cellStyle name="Comma 2 2 2 6 4 2 4" xfId="43508" xr:uid="{3176CE32-6FC0-4A93-A6BE-871E53533CB2}"/>
    <cellStyle name="Comma 2 2 2 6 4 3" xfId="19081" xr:uid="{66306349-C751-4601-AD3D-BA3EB37757AC}"/>
    <cellStyle name="Comma 2 2 2 6 4 4" xfId="26035" xr:uid="{4845D9DF-2CB8-4A68-A7BA-9E33B35EFE3E}"/>
    <cellStyle name="Comma 2 2 2 6 4 5" xfId="40912" xr:uid="{092AFD07-2AAB-4EDD-B15F-23A4F5BB26A3}"/>
    <cellStyle name="Comma 2 2 2 6 5" xfId="8543" xr:uid="{2A3F840D-4E63-4616-B811-21B3CFA1C5DE}"/>
    <cellStyle name="Comma 2 2 2 6 5 2" xfId="19857" xr:uid="{8D308E8C-A259-466C-AD89-29027339B2FC}"/>
    <cellStyle name="Comma 2 2 2 6 5 3" xfId="26791" xr:uid="{C98540E9-AA1F-43F8-B715-50B0553F5AEE}"/>
    <cellStyle name="Comma 2 2 2 6 5 4" xfId="41670" xr:uid="{2D83E5B6-A080-4F91-95D5-E53E891BEC01}"/>
    <cellStyle name="Comma 2 2 2 6 6" xfId="7669" xr:uid="{44861438-D7F2-4973-9D4F-42FC904A8CB1}"/>
    <cellStyle name="Comma 2 2 2 6 6 2" xfId="19494" xr:uid="{F28BBE50-8EAA-467C-BC97-09D2FA075E8E}"/>
    <cellStyle name="Comma 2 2 2 6 6 3" xfId="26439" xr:uid="{E03A59C2-78A3-4D50-AAE5-6AD119648DD6}"/>
    <cellStyle name="Comma 2 2 2 6 6 4" xfId="41314" xr:uid="{3E1FAE2E-93BB-4B0A-840E-3CFDBFEAA22E}"/>
    <cellStyle name="Comma 2 2 2 6 7" xfId="13023" xr:uid="{B641CF77-4AD3-4DA5-9403-16DDF225E54C}"/>
    <cellStyle name="Comma 2 2 2 6 7 2" xfId="22187" xr:uid="{CB1CBC5B-8620-4A54-A12D-59AEBD9E69A8}"/>
    <cellStyle name="Comma 2 2 2 6 7 3" xfId="29060" xr:uid="{8E34D4D0-7EBF-41F1-91C4-533C22B6F663}"/>
    <cellStyle name="Comma 2 2 2 6 7 4" xfId="43948" xr:uid="{52E55D93-FEBE-4B20-A284-ACD3EFE2F773}"/>
    <cellStyle name="Comma 2 2 2 6 8" xfId="2554" xr:uid="{B37A0E3D-CC9F-4691-A20D-5FBCF790BDFB}"/>
    <cellStyle name="Comma 2 2 2 6 8 2" xfId="17008" xr:uid="{F8E9E7AC-E6E6-42E7-8E38-BBFC5CC4B6CF}"/>
    <cellStyle name="Comma 2 2 2 6 8 3" xfId="24016" xr:uid="{94E8632A-C2D0-418D-B17D-78E2BCB0523B}"/>
    <cellStyle name="Comma 2 2 2 6 8 4" xfId="38896" xr:uid="{599B1B20-2F05-4809-B5B9-BF2C330D50AF}"/>
    <cellStyle name="Comma 2 2 2 6 9" xfId="16071" xr:uid="{E96B0282-A1E8-4E13-813E-F6CFF24348FA}"/>
    <cellStyle name="Comma 2 2 2 7" xfId="557" xr:uid="{00000000-0005-0000-0000-00002C020000}"/>
    <cellStyle name="Comma 2 2 2 7 2" xfId="4754" xr:uid="{DBC7B637-A5CB-4A75-AEDB-EA508375216E}"/>
    <cellStyle name="Comma 2 2 2 7 2 2" xfId="10312" xr:uid="{8C698C65-AA11-4D07-A7C0-505B4CAA8959}"/>
    <cellStyle name="Comma 2 2 2 7 2 2 2" xfId="14846" xr:uid="{14A8BC72-C04D-4CD7-8C0C-C665B296D57F}"/>
    <cellStyle name="Comma 2 2 2 7 2 2 2 2" xfId="22892" xr:uid="{71AA930A-7494-4F84-A1D4-C4C0E916F8F3}"/>
    <cellStyle name="Comma 2 2 2 7 2 2 2 3" xfId="29753" xr:uid="{7F30F41B-31AE-44BC-9655-0F2D9E4C06C5}"/>
    <cellStyle name="Comma 2 2 2 7 2 2 2 4" xfId="44636" xr:uid="{F849798C-2893-4AC5-88FA-6FED7A1106FE}"/>
    <cellStyle name="Comma 2 2 2 7 2 2 3" xfId="20898" xr:uid="{FA530BD3-405E-437F-989D-7966F3EC279E}"/>
    <cellStyle name="Comma 2 2 2 7 2 2 4" xfId="27802" xr:uid="{9AB5EB64-9438-431E-8991-D46994F25DD7}"/>
    <cellStyle name="Comma 2 2 2 7 2 2 5" xfId="42689" xr:uid="{1E353C14-D8FB-46BE-9C6E-92FD674A2754}"/>
    <cellStyle name="Comma 2 2 2 7 2 3" xfId="13399" xr:uid="{4661381B-5F3D-43CC-A34A-52754339E529}"/>
    <cellStyle name="Comma 2 2 2 7 2 3 2" xfId="22332" xr:uid="{B74E8D9E-2A75-4A90-9D69-068F95FBCE6E}"/>
    <cellStyle name="Comma 2 2 2 7 2 3 3" xfId="29203" xr:uid="{0DA90240-15B4-4C0F-9B7A-3DB6F178AC05}"/>
    <cellStyle name="Comma 2 2 2 7 2 3 4" xfId="44089" xr:uid="{EFC3CDF3-0787-4044-8BF1-B1CC52FC1F8E}"/>
    <cellStyle name="Comma 2 2 2 7 2 4" xfId="18195" xr:uid="{04E18FE2-187E-427D-881F-B194CFC2A040}"/>
    <cellStyle name="Comma 2 2 2 7 2 5" xfId="25172" xr:uid="{63904B72-595D-40A3-9F26-45BA2C1A5775}"/>
    <cellStyle name="Comma 2 2 2 7 2 6" xfId="40051" xr:uid="{02F8772B-FF3A-46CE-973F-4593C4F79B3D}"/>
    <cellStyle name="Comma 2 2 2 7 3" xfId="4379" xr:uid="{0833870A-5128-40B6-BA53-7472D3B5A9D5}"/>
    <cellStyle name="Comma 2 2 2 7 3 2" xfId="9963" xr:uid="{5FD89AF4-4EAE-47E5-BD50-A279098A4BD7}"/>
    <cellStyle name="Comma 2 2 2 7 3 2 2" xfId="20761" xr:uid="{ADB88AE0-76D0-4BC1-9D0D-0636040D798B}"/>
    <cellStyle name="Comma 2 2 2 7 3 2 3" xfId="27673" xr:uid="{75A2AB7E-E3AC-4B4C-A9E9-4C7B37E7E758}"/>
    <cellStyle name="Comma 2 2 2 7 3 2 4" xfId="42560" xr:uid="{9BF92F86-13A3-4547-B262-A373B7952877}"/>
    <cellStyle name="Comma 2 2 2 7 3 3" xfId="14135" xr:uid="{3282FB4A-A2EA-47B4-9380-8C6B2FA6FC59}"/>
    <cellStyle name="Comma 2 2 2 7 3 3 2" xfId="22618" xr:uid="{73A00930-0B3F-492C-BB29-25352B9A2442}"/>
    <cellStyle name="Comma 2 2 2 7 3 3 3" xfId="29480" xr:uid="{B302C1F4-117A-4874-B5D8-345EE8AA2A6F}"/>
    <cellStyle name="Comma 2 2 2 7 3 3 4" xfId="44365" xr:uid="{79909BCD-A3E8-49DF-8E57-0B03355E7215}"/>
    <cellStyle name="Comma 2 2 2 7 3 4" xfId="18054" xr:uid="{302B6357-53D4-4F74-AD3F-8100ACA04683}"/>
    <cellStyle name="Comma 2 2 2 7 3 5" xfId="25043" xr:uid="{C9C50292-2951-42D5-BE62-433BBF3F8DB4}"/>
    <cellStyle name="Comma 2 2 2 7 3 6" xfId="39921" xr:uid="{EACFEEF9-F884-47E3-BF60-5D4F7872E9CD}"/>
    <cellStyle name="Comma 2 2 2 7 4" xfId="6941" xr:uid="{740B0ACF-9300-4456-9918-04FC7BC284A0}"/>
    <cellStyle name="Comma 2 2 2 7 4 2" xfId="12227" xr:uid="{220B81F0-70FC-4257-A9F6-35CCF962EC88}"/>
    <cellStyle name="Comma 2 2 2 7 4 2 2" xfId="21845" xr:uid="{2C36A8C5-54EC-454D-9C90-B730EF01EDF2}"/>
    <cellStyle name="Comma 2 2 2 7 4 2 3" xfId="28733" xr:uid="{3CFE36CF-49C5-4182-91C5-E82A19490DA1}"/>
    <cellStyle name="Comma 2 2 2 7 4 2 4" xfId="43621" xr:uid="{D9863726-A4A0-4939-A228-C48E68A4DEF3}"/>
    <cellStyle name="Comma 2 2 2 7 4 3" xfId="19197" xr:uid="{2935EAC0-2412-4FE4-B720-54ED13B383C7}"/>
    <cellStyle name="Comma 2 2 2 7 4 4" xfId="26148" xr:uid="{6CF2AEB0-81E4-4B86-A3BD-BB353AB3A75A}"/>
    <cellStyle name="Comma 2 2 2 7 4 5" xfId="41024" xr:uid="{C44A6681-F9D0-4B09-9AB6-E1FDED83B5B3}"/>
    <cellStyle name="Comma 2 2 2 7 5" xfId="8041" xr:uid="{D4F4019A-135E-4629-905F-2BB55D72BB43}"/>
    <cellStyle name="Comma 2 2 2 7 5 2" xfId="19634" xr:uid="{940895B3-0495-49A1-891B-4C071AF3CD18}"/>
    <cellStyle name="Comma 2 2 2 7 5 3" xfId="26578" xr:uid="{29D29FAE-5DE3-4FA1-8544-9C1472478409}"/>
    <cellStyle name="Comma 2 2 2 7 5 4" xfId="41454" xr:uid="{67431250-2078-4A31-88E3-B8848DC69738}"/>
    <cellStyle name="Comma 2 2 2 7 6" xfId="12669" xr:uid="{9323B506-6FA4-4E54-9B67-349B750B7F95}"/>
    <cellStyle name="Comma 2 2 2 7 6 2" xfId="22040" xr:uid="{92E061F4-9586-476C-BC5B-076582643922}"/>
    <cellStyle name="Comma 2 2 2 7 6 3" xfId="28917" xr:uid="{FAC09992-FDA9-43FD-B587-256E97411D84}"/>
    <cellStyle name="Comma 2 2 2 7 6 4" xfId="43806" xr:uid="{A720EE4C-AF17-4E20-ADFC-0B332C46A6B2}"/>
    <cellStyle name="Comma 2 2 2 7 7" xfId="2915" xr:uid="{FCF96EF9-ECFC-4707-AB65-62F69C4F5FC8}"/>
    <cellStyle name="Comma 2 2 2 7 7 2" xfId="17167" xr:uid="{6D3EB049-C79F-4A25-8132-EF0DF7894C57}"/>
    <cellStyle name="Comma 2 2 2 7 7 3" xfId="24173" xr:uid="{3B3155BF-B465-44F7-BB79-E18D5C435785}"/>
    <cellStyle name="Comma 2 2 2 7 7 4" xfId="39053" xr:uid="{C82913D7-6519-4C0B-A60F-CDE30DE6D510}"/>
    <cellStyle name="Comma 2 2 2 7 8" xfId="16072" xr:uid="{A19E3239-2D88-44A3-8719-522505B92C07}"/>
    <cellStyle name="Comma 2 2 2 8" xfId="558" xr:uid="{00000000-0005-0000-0000-00002D020000}"/>
    <cellStyle name="Comma 2 2 2 8 2" xfId="4729" xr:uid="{330BBB90-C7FF-45BC-B76E-5C3D14A79B7E}"/>
    <cellStyle name="Comma 2 2 2 8 2 2" xfId="10287" xr:uid="{A0C373B5-2C40-4915-83F7-CF9099D4E687}"/>
    <cellStyle name="Comma 2 2 2 8 2 2 2" xfId="20889" xr:uid="{FFE34847-512E-41F9-95B4-D6B24D880B57}"/>
    <cellStyle name="Comma 2 2 2 8 2 2 3" xfId="27793" xr:uid="{33A7B60F-182C-45EA-977A-A57E607A4494}"/>
    <cellStyle name="Comma 2 2 2 8 2 2 4" xfId="42680" xr:uid="{472C3030-DC7C-4FBC-B26F-2AF7BC289097}"/>
    <cellStyle name="Comma 2 2 2 8 2 3" xfId="14818" xr:uid="{9D8EE7EE-8BFF-44F2-AC62-392CC9F2369D}"/>
    <cellStyle name="Comma 2 2 2 8 2 3 2" xfId="22881" xr:uid="{6B6B0242-A2B1-4512-B076-161CCD13550B}"/>
    <cellStyle name="Comma 2 2 2 8 2 3 3" xfId="29742" xr:uid="{E57C2657-26AA-419F-B757-DD33327FA0A0}"/>
    <cellStyle name="Comma 2 2 2 8 2 3 4" xfId="44625" xr:uid="{76DBA6D3-7DA6-4E5C-AFC7-9BB33AC7186D}"/>
    <cellStyle name="Comma 2 2 2 8 2 4" xfId="18186" xr:uid="{F01D20E7-71E9-4A87-8D10-588D6D52A085}"/>
    <cellStyle name="Comma 2 2 2 8 2 5" xfId="25163" xr:uid="{1B107CE5-B802-4F48-BC03-FE4B914FA767}"/>
    <cellStyle name="Comma 2 2 2 8 2 6" xfId="40042" xr:uid="{0A1E0580-C60A-4DC1-BE9C-9A75BBA49312}"/>
    <cellStyle name="Comma 2 2 2 8 3" xfId="8742" xr:uid="{CA7AD090-65E9-4018-9D84-993777F53FA3}"/>
    <cellStyle name="Comma 2 2 2 8 3 2" xfId="19959" xr:uid="{DF2E2873-D5EF-4083-89AF-751023A5342C}"/>
    <cellStyle name="Comma 2 2 2 8 3 3" xfId="26889" xr:uid="{199F5BB2-2C67-415C-B07B-B45C9BAAE8AC}"/>
    <cellStyle name="Comma 2 2 2 8 3 4" xfId="41768" xr:uid="{F3C6AFB7-B367-46FB-A3F6-35E27B217C49}"/>
    <cellStyle name="Comma 2 2 2 8 4" xfId="13371" xr:uid="{A6BA378E-D48F-41A3-A15A-4DDBFC4FF450}"/>
    <cellStyle name="Comma 2 2 2 8 4 2" xfId="22321" xr:uid="{EF4CDB97-900F-4355-A519-60725F5DD515}"/>
    <cellStyle name="Comma 2 2 2 8 4 3" xfId="29192" xr:uid="{234BD89C-8424-4700-982F-55FCA752CAFE}"/>
    <cellStyle name="Comma 2 2 2 8 4 4" xfId="44078" xr:uid="{6BCC3D6D-7F93-45FA-AAE2-0852FFD7A4F9}"/>
    <cellStyle name="Comma 2 2 2 8 5" xfId="3054" xr:uid="{3A0721CE-3FA9-4058-A274-A80026008CD5}"/>
    <cellStyle name="Comma 2 2 2 8 5 2" xfId="17225" xr:uid="{94FB1F5E-DEE3-4AA6-9517-9CD2F746F44C}"/>
    <cellStyle name="Comma 2 2 2 8 5 3" xfId="24232" xr:uid="{EA5CF209-5E1C-4D5A-AA5C-4770E663C615}"/>
    <cellStyle name="Comma 2 2 2 8 5 4" xfId="39111" xr:uid="{B7A070F1-13A6-49A4-A237-E1BC29E3BA91}"/>
    <cellStyle name="Comma 2 2 2 8 6" xfId="16073" xr:uid="{724C1535-896D-4F43-8607-947F1949BD1D}"/>
    <cellStyle name="Comma 2 2 2 9" xfId="559" xr:uid="{00000000-0005-0000-0000-00002E020000}"/>
    <cellStyle name="Comma 2 2 2 9 2" xfId="9019" xr:uid="{D70A9A46-A898-4C85-A82B-4FA3666B9C08}"/>
    <cellStyle name="Comma 2 2 2 9 3" xfId="14109" xr:uid="{F304ED88-81C3-40C0-BD1C-01ED074F3591}"/>
    <cellStyle name="Comma 2 2 2 9 3 2" xfId="22608" xr:uid="{0F02EDDE-34EF-4B8F-A1EB-AA48E2A36067}"/>
    <cellStyle name="Comma 2 2 2 9 3 3" xfId="29470" xr:uid="{FACE0BB6-CEA7-49D3-9BC9-C00DA47CAC47}"/>
    <cellStyle name="Comma 2 2 2 9 3 4" xfId="44355" xr:uid="{7A6374EE-91FC-4370-AFF8-B65A37B053A7}"/>
    <cellStyle name="Comma 2 2 2 9 4" xfId="3372" xr:uid="{4235F2AA-A10F-4C0D-9B86-636D967A6EC5}"/>
    <cellStyle name="Comma 2 2 3" xfId="560" xr:uid="{00000000-0005-0000-0000-00002F020000}"/>
    <cellStyle name="Comma 2 2 3 10" xfId="7352" xr:uid="{2A808369-E80C-402C-A095-5DA27C069CA4}"/>
    <cellStyle name="Comma 2 2 3 11" xfId="12648" xr:uid="{061E022F-7F8B-4F3D-9DF2-B104416DBE10}"/>
    <cellStyle name="Comma 2 2 3 12" xfId="2513" xr:uid="{2E8739AD-30C1-4352-8881-3CC65E7A4215}"/>
    <cellStyle name="Comma 2 2 3 13" xfId="30728" xr:uid="{E88CFB1B-BBED-40B2-9C6C-ED6ED026B9F1}"/>
    <cellStyle name="Comma 2 2 3 2" xfId="561" xr:uid="{00000000-0005-0000-0000-000030020000}"/>
    <cellStyle name="Comma 2 2 3 2 10" xfId="2706" xr:uid="{DD3FA9E0-19CE-4486-854B-4B7EAE2D25CE}"/>
    <cellStyle name="Comma 2 2 3 2 11" xfId="33401" xr:uid="{E11517C9-B903-41C5-9467-77C86FE8E656}"/>
    <cellStyle name="Comma 2 2 3 2 2" xfId="562" xr:uid="{00000000-0005-0000-0000-000031020000}"/>
    <cellStyle name="Comma 2 2 3 2 2 2" xfId="563" xr:uid="{00000000-0005-0000-0000-000032020000}"/>
    <cellStyle name="Comma 2 2 3 2 2 2 2" xfId="5361" xr:uid="{529258C9-3842-4C5D-A249-C6275D1B5717}"/>
    <cellStyle name="Comma 2 2 3 2 2 2 2 2" xfId="10753" xr:uid="{7EAC1821-E0E5-4856-93D0-232491255216}"/>
    <cellStyle name="Comma 2 2 3 2 2 2 2 2 2" xfId="15466" xr:uid="{362093DE-6B98-47D8-AA71-7BDE97B70B8B}"/>
    <cellStyle name="Comma 2 2 3 2 2 2 2 3" xfId="14019" xr:uid="{8E00F54A-5830-4E5F-87AD-5B09A8156002}"/>
    <cellStyle name="Comma 2 2 3 2 2 2 3" xfId="4670" xr:uid="{CD1B38B0-9CFC-4772-AEC8-A74148D1352B}"/>
    <cellStyle name="Comma 2 2 3 2 2 2 3 2" xfId="10228" xr:uid="{866B49FA-DFE1-4B4D-BCE7-31A08497E66A}"/>
    <cellStyle name="Comma 2 2 3 2 2 2 3 3" xfId="14752" xr:uid="{751BBB70-870D-47F9-AB37-DAD62262D4F2}"/>
    <cellStyle name="Comma 2 2 3 2 2 2 4" xfId="6878" xr:uid="{2F5A4893-1B10-45E0-A48B-58150ABAEBAE}"/>
    <cellStyle name="Comma 2 2 3 2 2 2 4 2" xfId="12166" xr:uid="{0916EC26-AC89-4C3B-BF52-EDB27D720197}"/>
    <cellStyle name="Comma 2 2 3 2 2 2 5" xfId="8728" xr:uid="{B6F09C26-1888-4038-A9CE-BB562E435442}"/>
    <cellStyle name="Comma 2 2 3 2 2 2 6" xfId="7941" xr:uid="{9132A895-1A7C-4884-B799-78AC1562B0F8}"/>
    <cellStyle name="Comma 2 2 3 2 2 2 7" xfId="13305" xr:uid="{F2521A74-1268-4C81-86A0-F69539E43E80}"/>
    <cellStyle name="Comma 2 2 3 2 2 2 8" xfId="3039" xr:uid="{4AF10F81-5A82-478F-B3F4-F44520A24FE2}"/>
    <cellStyle name="Comma 2 2 3 2 2 3" xfId="5024" xr:uid="{2B913250-2010-49F2-966D-63D7A090E915}"/>
    <cellStyle name="Comma 2 2 3 2 2 3 2" xfId="7211" xr:uid="{5F02DE1F-45C5-4924-8BA1-05598EDD5650}"/>
    <cellStyle name="Comma 2 2 3 2 2 3 2 2" xfId="12497" xr:uid="{DC3F9D99-886F-4E03-88BB-488001C726A7}"/>
    <cellStyle name="Comma 2 2 3 2 2 3 2 3" xfId="15124" xr:uid="{A24CC356-87CE-45B8-BAB4-1EC6675E62C0}"/>
    <cellStyle name="Comma 2 2 3 2 2 3 3" xfId="8354" xr:uid="{E934D7AC-2A13-44B3-93E3-CF2910C793E0}"/>
    <cellStyle name="Comma 2 2 3 2 2 3 4" xfId="13677" xr:uid="{BB8CACBE-4C36-42EE-8C37-A46DB63C894C}"/>
    <cellStyle name="Comma 2 2 3 2 2 4" xfId="4251" xr:uid="{E924DED6-632E-456E-AA7A-407FA04C960D}"/>
    <cellStyle name="Comma 2 2 3 2 2 4 2" xfId="9843" xr:uid="{A7C13157-4074-48F6-B675-5CFECAF7FC24}"/>
    <cellStyle name="Comma 2 2 3 2 2 4 3" xfId="14412" xr:uid="{3A4678B8-A1D0-4AC8-9024-D4C0B00FE114}"/>
    <cellStyle name="Comma 2 2 3 2 2 5" xfId="6230" xr:uid="{A2CC3956-A7CF-467E-9156-6D62C10779E3}"/>
    <cellStyle name="Comma 2 2 3 2 2 5 2" xfId="11525" xr:uid="{EF668395-1053-47B3-A451-AFC0C8630343}"/>
    <cellStyle name="Comma 2 2 3 2 2 6" xfId="7594" xr:uid="{F3EE9360-C89D-47E6-AD5B-8B37C445A044}"/>
    <cellStyle name="Comma 2 2 3 2 2 7" xfId="12958" xr:uid="{47860402-F78D-419A-8FB1-F4CFADA0CA5F}"/>
    <cellStyle name="Comma 2 2 3 2 2 8" xfId="2866" xr:uid="{8BEA1729-C889-478A-800C-D13FC2293055}"/>
    <cellStyle name="Comma 2 2 3 2 2 9" xfId="33941" xr:uid="{30210DF8-E530-4643-A408-16E25E26FAA1}"/>
    <cellStyle name="Comma 2 2 3 2 3" xfId="564" xr:uid="{00000000-0005-0000-0000-000033020000}"/>
    <cellStyle name="Comma 2 2 3 2 3 2" xfId="4598" xr:uid="{AA076480-D5D8-417C-B3D2-EEB8DC6563B8}"/>
    <cellStyle name="Comma 2 2 3 2 3 2 2" xfId="5280" xr:uid="{A05CF496-C6DE-4C4B-A4A0-AE86F69ACDFF}"/>
    <cellStyle name="Comma 2 2 3 2 3 2 2 2" xfId="10672" xr:uid="{6DA4349F-0D74-459F-98E9-E3EB1CE7A752}"/>
    <cellStyle name="Comma 2 2 3 2 3 2 2 2 2" xfId="15385" xr:uid="{F666FA7F-1E63-4F4D-98A0-490C3814899B}"/>
    <cellStyle name="Comma 2 2 3 2 3 2 2 3" xfId="13938" xr:uid="{95F76C15-13AF-408B-A36C-C3F8C041DBB5}"/>
    <cellStyle name="Comma 2 2 3 2 3 2 3" xfId="6801" xr:uid="{8DA686C8-B1E7-4AF7-B829-D84DB0D870B9}"/>
    <cellStyle name="Comma 2 2 3 2 3 2 3 2" xfId="12089" xr:uid="{49166AA9-BFB2-4D6A-BF2B-94DA3AFD1085}"/>
    <cellStyle name="Comma 2 2 3 2 3 2 3 3" xfId="14671" xr:uid="{355C9AAC-CAF8-415D-BF44-37A4A23F819A}"/>
    <cellStyle name="Comma 2 2 3 2 3 2 4" xfId="10156" xr:uid="{16248157-EB9C-4FA6-995A-45FB06582921}"/>
    <cellStyle name="Comma 2 2 3 2 3 2 5" xfId="7860" xr:uid="{18B8819F-8521-4606-AB68-AE3740E636B0}"/>
    <cellStyle name="Comma 2 2 3 2 3 2 6" xfId="13224" xr:uid="{D3B614DB-E035-47D4-A53D-FAD941031A42}"/>
    <cellStyle name="Comma 2 2 3 2 3 3" xfId="4945" xr:uid="{E1C61037-291F-439F-8889-A1C7DD6F3940}"/>
    <cellStyle name="Comma 2 2 3 2 3 3 2" xfId="7130" xr:uid="{88A7F46A-75A8-4FC3-B7CB-D54F5FCA4AE5}"/>
    <cellStyle name="Comma 2 2 3 2 3 3 2 2" xfId="12416" xr:uid="{B10503A0-A253-4DC7-A474-43E01CF4282F}"/>
    <cellStyle name="Comma 2 2 3 2 3 3 2 3" xfId="15043" xr:uid="{58E4FEB6-3BF2-428B-B415-EC341C81F503}"/>
    <cellStyle name="Comma 2 2 3 2 3 3 3" xfId="8273" xr:uid="{6C8F0065-A56B-4FF5-839C-7537D5651536}"/>
    <cellStyle name="Comma 2 2 3 2 3 3 4" xfId="13596" xr:uid="{343239B8-F33A-46B3-ACF1-4A4C504FCC43}"/>
    <cellStyle name="Comma 2 2 3 2 3 4" xfId="4162" xr:uid="{8BEE0431-D32A-488A-AF67-5A2AB93E88A5}"/>
    <cellStyle name="Comma 2 2 3 2 3 4 2" xfId="9761" xr:uid="{2B1D99ED-8BF4-459C-A68E-57BAAF9AFCA1}"/>
    <cellStyle name="Comma 2 2 3 2 3 4 3" xfId="14331" xr:uid="{AB4C901F-E213-4DAE-AD81-29EDAF4ECBA8}"/>
    <cellStyle name="Comma 2 2 3 2 3 5" xfId="6487" xr:uid="{12AAAAA2-A9F9-4050-A273-9E9D677B398E}"/>
    <cellStyle name="Comma 2 2 3 2 3 5 2" xfId="11775" xr:uid="{90CBEF01-8F11-47D1-96E1-591631C296E6}"/>
    <cellStyle name="Comma 2 2 3 2 3 6" xfId="7513" xr:uid="{3C87CD72-F903-448B-98A5-67E600C91942}"/>
    <cellStyle name="Comma 2 2 3 2 3 7" xfId="12877" xr:uid="{8EBAC27E-EDD9-44CD-9578-B9ADE81573BB}"/>
    <cellStyle name="Comma 2 2 3 2 3 8" xfId="2785" xr:uid="{E7963760-6576-4330-902E-A84CC0A84666}"/>
    <cellStyle name="Comma 2 2 3 2 4" xfId="565" xr:uid="{00000000-0005-0000-0000-000034020000}"/>
    <cellStyle name="Comma 2 2 3 2 4 2" xfId="5201" xr:uid="{52745ADE-954B-4CEC-9EEA-B660ACF881D8}"/>
    <cellStyle name="Comma 2 2 3 2 4 2 2" xfId="10593" xr:uid="{345469B9-43AF-4B7F-955E-674D06AA68C8}"/>
    <cellStyle name="Comma 2 2 3 2 4 2 2 2" xfId="15306" xr:uid="{A7F4B0AE-1E6B-49FC-81CF-CCDF4CBC8CAF}"/>
    <cellStyle name="Comma 2 2 3 2 4 2 3" xfId="13859" xr:uid="{EEC0F3A6-9F4E-4981-B23A-63D937419BE6}"/>
    <cellStyle name="Comma 2 2 3 2 4 3" xfId="4528" xr:uid="{6F90B4EF-9A62-45B1-A90D-CD8F53C361DF}"/>
    <cellStyle name="Comma 2 2 3 2 4 3 2" xfId="10087" xr:uid="{6271C007-8486-4F27-B3B8-BC20F0DAC5C2}"/>
    <cellStyle name="Comma 2 2 3 2 4 3 3" xfId="14592" xr:uid="{F36089A7-9129-4C6F-82A7-1E07683C0915}"/>
    <cellStyle name="Comma 2 2 3 2 4 4" xfId="6725" xr:uid="{DF2D839A-F16C-4B80-90DC-DA1EDF21EBB2}"/>
    <cellStyle name="Comma 2 2 3 2 4 4 2" xfId="12013" xr:uid="{9A15BC74-C08C-496A-A4A6-CF63FFBE7FC6}"/>
    <cellStyle name="Comma 2 2 3 2 4 5" xfId="8707" xr:uid="{95601E97-E938-474B-9A41-2D7FDB0B95EF}"/>
    <cellStyle name="Comma 2 2 3 2 4 6" xfId="7781" xr:uid="{C2FEF630-8E66-4E5E-882A-F9CBF5230C45}"/>
    <cellStyle name="Comma 2 2 3 2 4 7" xfId="13145" xr:uid="{8F0F45EE-278B-472A-A8AC-3D98B130DEB9}"/>
    <cellStyle name="Comma 2 2 3 2 4 8" xfId="3003" xr:uid="{8F060D11-EC6A-43BE-99FD-01DEDDBCAD92}"/>
    <cellStyle name="Comma 2 2 3 2 5" xfId="566" xr:uid="{00000000-0005-0000-0000-000035020000}"/>
    <cellStyle name="Comma 2 2 3 2 5 2" xfId="4870" xr:uid="{3B603EA5-CA79-476B-8925-6827757B89BC}"/>
    <cellStyle name="Comma 2 2 3 2 5 2 2" xfId="10415" xr:uid="{0D5185CE-1506-414D-ABF3-6F5307D7825E}"/>
    <cellStyle name="Comma 2 2 3 2 5 2 3" xfId="14964" xr:uid="{97CFE435-9A33-4CF5-8E71-27119164C061}"/>
    <cellStyle name="Comma 2 2 3 2 5 3" xfId="7052" xr:uid="{28C82EC7-A690-4631-9AA8-DCED1F507B5C}"/>
    <cellStyle name="Comma 2 2 3 2 5 3 2" xfId="12338" xr:uid="{5BB3B108-1516-4696-82C9-F0CF323E0149}"/>
    <cellStyle name="Comma 2 2 3 2 5 4" xfId="8193" xr:uid="{F5C3AA02-6A54-4DB6-945D-123DAC2DF21B}"/>
    <cellStyle name="Comma 2 2 3 2 5 5" xfId="13517" xr:uid="{ED865F8C-3196-47E3-BBAD-4BFC0234F810}"/>
    <cellStyle name="Comma 2 2 3 2 5 6" xfId="3586" xr:uid="{DA9F8878-4CB6-440B-A93A-779E0DC9EEC2}"/>
    <cellStyle name="Comma 2 2 3 2 6" xfId="3992" xr:uid="{ACB2FB98-0895-4A6D-A6CF-8A11F24182DC}"/>
    <cellStyle name="Comma 2 2 3 2 6 2" xfId="9603" xr:uid="{4D7B377A-06B5-4619-91CE-0271121462F2}"/>
    <cellStyle name="Comma 2 2 3 2 6 3" xfId="14253" xr:uid="{78F2871E-DEAD-4AC2-8013-F51C45088EE7}"/>
    <cellStyle name="Comma 2 2 3 2 7" xfId="5905" xr:uid="{182F68BE-FCA4-4B26-AAEA-0E8F4BE0584D}"/>
    <cellStyle name="Comma 2 2 3 2 7 2" xfId="11201" xr:uid="{231E3A5F-47B3-4748-81CD-53F0EA0C0690}"/>
    <cellStyle name="Comma 2 2 3 2 8" xfId="7434" xr:uid="{395DF80E-4C13-484A-9C5A-1FD4E56B144D}"/>
    <cellStyle name="Comma 2 2 3 2 9" xfId="12798" xr:uid="{C5DA4C0A-4FD0-4BCD-9651-E1442D2967EC}"/>
    <cellStyle name="Comma 2 2 3 3" xfId="567" xr:uid="{00000000-0005-0000-0000-000036020000}"/>
    <cellStyle name="Comma 2 2 3 3 10" xfId="2699" xr:uid="{4F633A15-532A-494A-974C-C275F003525B}"/>
    <cellStyle name="Comma 2 2 3 3 11" xfId="32698" xr:uid="{1C82ACFD-E1ED-4642-9C46-C88BEC23D50E}"/>
    <cellStyle name="Comma 2 2 3 3 2" xfId="568" xr:uid="{00000000-0005-0000-0000-000037020000}"/>
    <cellStyle name="Comma 2 2 3 3 2 2" xfId="4665" xr:uid="{4A0862D3-093C-40C0-8C22-3318351EA46A}"/>
    <cellStyle name="Comma 2 2 3 3 2 2 2" xfId="5354" xr:uid="{79E671FD-83DC-4B6B-90B6-2C3AF11DCDA6}"/>
    <cellStyle name="Comma 2 2 3 3 2 2 2 2" xfId="10746" xr:uid="{AEB43495-90FA-4CE1-A0FB-C4E75B3DCD72}"/>
    <cellStyle name="Comma 2 2 3 3 2 2 2 2 2" xfId="15459" xr:uid="{E992D9D7-5BF9-4DF7-8C9D-3F2D881B24EF}"/>
    <cellStyle name="Comma 2 2 3 3 2 2 2 3" xfId="14012" xr:uid="{B3BF1D7C-713A-476D-B842-4FF3E400F3EC}"/>
    <cellStyle name="Comma 2 2 3 3 2 2 3" xfId="6872" xr:uid="{42CE18D8-20E7-49B3-ADC8-009EE9212D1F}"/>
    <cellStyle name="Comma 2 2 3 3 2 2 3 2" xfId="12160" xr:uid="{D66CBD1B-3F4C-4E24-8622-A7D787486F55}"/>
    <cellStyle name="Comma 2 2 3 3 2 2 3 3" xfId="14745" xr:uid="{70F2C68E-C3CE-405A-9C62-7DB22C6B3308}"/>
    <cellStyle name="Comma 2 2 3 3 2 2 4" xfId="10223" xr:uid="{FD23CADF-CE47-48CC-95D7-6871EC4436DE}"/>
    <cellStyle name="Comma 2 2 3 3 2 2 5" xfId="7934" xr:uid="{E8384D02-FFD1-45F2-B73C-B3808B5A4180}"/>
    <cellStyle name="Comma 2 2 3 3 2 2 6" xfId="13298" xr:uid="{D18FCE10-570D-4AC7-8819-78A37206591A}"/>
    <cellStyle name="Comma 2 2 3 3 2 3" xfId="5017" xr:uid="{5202E9B1-DC29-43DD-B7C7-857054ACA2C0}"/>
    <cellStyle name="Comma 2 2 3 3 2 3 2" xfId="7204" xr:uid="{81AB15C1-3FAF-4807-8FE7-672E2DD6313B}"/>
    <cellStyle name="Comma 2 2 3 3 2 3 2 2" xfId="12490" xr:uid="{989BF7AB-37AD-4E43-88F4-96DAFC608D90}"/>
    <cellStyle name="Comma 2 2 3 3 2 3 2 3" xfId="15117" xr:uid="{13F19C7B-23FA-4440-835E-60996CFA5BAB}"/>
    <cellStyle name="Comma 2 2 3 3 2 3 3" xfId="8347" xr:uid="{BA3D6B0E-6209-444D-BDB5-50F017B08EAC}"/>
    <cellStyle name="Comma 2 2 3 3 2 3 4" xfId="13670" xr:uid="{EEBB354E-2850-42D1-A5BD-9D2D17C74D2C}"/>
    <cellStyle name="Comma 2 2 3 3 2 4" xfId="4339" xr:uid="{C005D268-D467-4433-A056-C36F6B1D503D}"/>
    <cellStyle name="Comma 2 2 3 3 2 4 2" xfId="9928" xr:uid="{836CAC6E-5AFC-4440-8332-DEED219C5C8A}"/>
    <cellStyle name="Comma 2 2 3 3 2 4 3" xfId="14405" xr:uid="{16EC2E73-FAC6-42B5-BE95-B2975411772F}"/>
    <cellStyle name="Comma 2 2 3 3 2 5" xfId="6551" xr:uid="{68763F96-2DD2-435E-9A73-99F74AC90849}"/>
    <cellStyle name="Comma 2 2 3 3 2 5 2" xfId="11839" xr:uid="{FAB7FB09-8EFE-44A3-96E0-BE21CDE5F59D}"/>
    <cellStyle name="Comma 2 2 3 3 2 6" xfId="7587" xr:uid="{3095595D-15F5-4C9D-9E8D-60E8C3AEC65D}"/>
    <cellStyle name="Comma 2 2 3 3 2 7" xfId="12951" xr:uid="{F90FD5D7-88E2-407D-8AAE-58FFD7624C48}"/>
    <cellStyle name="Comma 2 2 3 3 2 8" xfId="2859" xr:uid="{2BBC323A-CCE0-4CE0-91D1-78D7F7D13C0C}"/>
    <cellStyle name="Comma 2 2 3 3 3" xfId="569" xr:uid="{00000000-0005-0000-0000-000038020000}"/>
    <cellStyle name="Comma 2 2 3 3 3 2" xfId="5194" xr:uid="{DC623C3A-4E46-4F52-A656-BF93218EC045}"/>
    <cellStyle name="Comma 2 2 3 3 3 2 2" xfId="10586" xr:uid="{86E736BC-8DCA-4BEC-A786-EC8F5D3C58F9}"/>
    <cellStyle name="Comma 2 2 3 3 3 2 2 2" xfId="15299" xr:uid="{6797267A-F973-4C44-B1E8-D8E710CE3629}"/>
    <cellStyle name="Comma 2 2 3 3 3 2 3" xfId="13852" xr:uid="{E5AD95FC-45F0-4F04-9BCF-1F6682D350BC}"/>
    <cellStyle name="Comma 2 2 3 3 3 3" xfId="4523" xr:uid="{8E80225F-96CC-4F4C-8518-0B0016259228}"/>
    <cellStyle name="Comma 2 2 3 3 3 3 2" xfId="10082" xr:uid="{7E0F6309-552B-4F12-B2F7-1CEAEDBD6750}"/>
    <cellStyle name="Comma 2 2 3 3 3 3 3" xfId="14585" xr:uid="{44F83A97-FAB1-428F-8367-BD65F2AE940C}"/>
    <cellStyle name="Comma 2 2 3 3 3 4" xfId="6719" xr:uid="{4C434038-8137-40A0-ABD4-BED745204FF0}"/>
    <cellStyle name="Comma 2 2 3 3 3 4 2" xfId="12007" xr:uid="{5D6A03B6-5AB0-45E0-B2A8-1888E3DD6BFC}"/>
    <cellStyle name="Comma 2 2 3 3 3 5" xfId="8669" xr:uid="{F6B9A00D-3AFC-4013-B41D-D8B408424BCF}"/>
    <cellStyle name="Comma 2 2 3 3 3 6" xfId="7774" xr:uid="{736523BF-749D-4F01-A19C-62D3638F2E89}"/>
    <cellStyle name="Comma 2 2 3 3 3 7" xfId="13138" xr:uid="{AB9BBF6E-2829-4EA1-96E1-5DF671305A6A}"/>
    <cellStyle name="Comma 2 2 3 3 3 8" xfId="2952" xr:uid="{A8E27B2E-FDFF-477A-BD55-ACAA6F9DD36A}"/>
    <cellStyle name="Comma 2 2 3 3 4" xfId="4863" xr:uid="{93B871DC-4D31-41DB-AACB-67E6E572C3E1}"/>
    <cellStyle name="Comma 2 2 3 3 4 2" xfId="7045" xr:uid="{667E17A9-491E-4178-BC50-E62C9737D7EE}"/>
    <cellStyle name="Comma 2 2 3 3 4 2 2" xfId="12331" xr:uid="{47E3D385-BF8E-4482-BDBE-7E58BEE3E9B6}"/>
    <cellStyle name="Comma 2 2 3 3 4 2 3" xfId="14957" xr:uid="{7C91FAB7-29C7-4F33-AC43-BE31F303D3E0}"/>
    <cellStyle name="Comma 2 2 3 3 4 3" xfId="8182" xr:uid="{FE98FFF2-5E99-4567-9D33-F9F4629DA51D}"/>
    <cellStyle name="Comma 2 2 3 3 4 4" xfId="13510" xr:uid="{C2B4B4E2-A76D-4742-997A-D4E40BA5D044}"/>
    <cellStyle name="Comma 2 2 3 3 5" xfId="4244" xr:uid="{C15F2FC3-880D-48D2-8DF6-59C1FB2914A4}"/>
    <cellStyle name="Comma 2 2 3 3 5 2" xfId="9836" xr:uid="{0A8F2FA5-7C61-46E2-B9C0-629B99E78076}"/>
    <cellStyle name="Comma 2 2 3 3 5 3" xfId="14246" xr:uid="{B7085590-DC5C-4131-B2A4-3688A4C464A9}"/>
    <cellStyle name="Comma 2 2 3 3 6" xfId="6079" xr:uid="{74231060-43E4-4465-8ACB-33EB364D50B2}"/>
    <cellStyle name="Comma 2 2 3 3 6 2" xfId="11375" xr:uid="{5B011C27-FE2C-44BC-AF85-D417C14BCF1A}"/>
    <cellStyle name="Comma 2 2 3 3 7" xfId="6414" xr:uid="{8805F66B-4465-47BD-A481-98D000F6FACF}"/>
    <cellStyle name="Comma 2 2 3 3 7 2" xfId="11702" xr:uid="{39BDE876-EE3F-475E-B2A2-4B4ADA3DA445}"/>
    <cellStyle name="Comma 2 2 3 3 8" xfId="7427" xr:uid="{38FD9D5D-2510-4C69-A3EB-807EA3820D79}"/>
    <cellStyle name="Comma 2 2 3 3 9" xfId="12791" xr:uid="{B5530D7E-B44E-449F-A4B7-E6C35D1DE394}"/>
    <cellStyle name="Comma 2 2 3 4" xfId="570" xr:uid="{00000000-0005-0000-0000-000039020000}"/>
    <cellStyle name="Comma 2 2 3 4 2" xfId="4592" xr:uid="{2205E247-8EB3-456B-83D0-6D8006EDF0A9}"/>
    <cellStyle name="Comma 2 2 3 4 2 2" xfId="5273" xr:uid="{6EC235CC-06EA-4785-9D57-527365C713EB}"/>
    <cellStyle name="Comma 2 2 3 4 2 2 2" xfId="10665" xr:uid="{A7B9FA5C-92D3-49A6-9739-4FA799A28D84}"/>
    <cellStyle name="Comma 2 2 3 4 2 2 2 2" xfId="15378" xr:uid="{D4B44698-47F4-4E11-937D-BE0CA81837D1}"/>
    <cellStyle name="Comma 2 2 3 4 2 2 3" xfId="13931" xr:uid="{8DD1B68A-E379-4576-A458-C5322202C4CD}"/>
    <cellStyle name="Comma 2 2 3 4 2 3" xfId="6795" xr:uid="{1FA89C4E-3065-4898-9365-9125524ECAE8}"/>
    <cellStyle name="Comma 2 2 3 4 2 3 2" xfId="12083" xr:uid="{265B5B10-4896-4DB0-9BA1-9CE83B05DEBD}"/>
    <cellStyle name="Comma 2 2 3 4 2 3 3" xfId="14664" xr:uid="{AF42EB05-1D65-4429-A88E-F9E7EA8B631E}"/>
    <cellStyle name="Comma 2 2 3 4 2 4" xfId="10150" xr:uid="{FBC459F8-5D45-4F31-821E-7E30BFE4C529}"/>
    <cellStyle name="Comma 2 2 3 4 2 5" xfId="7853" xr:uid="{460D711B-1271-4DE7-A634-22220BFC1A56}"/>
    <cellStyle name="Comma 2 2 3 4 2 6" xfId="13217" xr:uid="{11AECFFE-2CC0-41C2-A061-1FBB4A9872F9}"/>
    <cellStyle name="Comma 2 2 3 4 3" xfId="4938" xr:uid="{0F610D51-AAA3-4187-BA75-A305499B86FE}"/>
    <cellStyle name="Comma 2 2 3 4 3 2" xfId="7123" xr:uid="{FEBBE28F-6592-4775-950B-CBE195E76013}"/>
    <cellStyle name="Comma 2 2 3 4 3 2 2" xfId="12409" xr:uid="{C32C5336-D70F-4DA9-8787-8C9D2A84826A}"/>
    <cellStyle name="Comma 2 2 3 4 3 2 3" xfId="15036" xr:uid="{9B7B76AE-A4A3-4051-A83B-3ECC9CAEA671}"/>
    <cellStyle name="Comma 2 2 3 4 3 3" xfId="8266" xr:uid="{E1F2C7C8-12DB-4521-9E62-E85D669AE2C1}"/>
    <cellStyle name="Comma 2 2 3 4 3 4" xfId="13589" xr:uid="{57555A24-D86F-4A8E-8E2A-81B084AA645E}"/>
    <cellStyle name="Comma 2 2 3 4 4" xfId="4153" xr:uid="{14D63955-24F6-4E9F-A08C-00062CE22D31}"/>
    <cellStyle name="Comma 2 2 3 4 4 2" xfId="9753" xr:uid="{BCE2A995-F20E-4E34-9819-3602705EECE8}"/>
    <cellStyle name="Comma 2 2 3 4 4 3" xfId="14324" xr:uid="{11AD22F9-3B2C-4854-8B78-D17D7FE86A53}"/>
    <cellStyle name="Comma 2 2 3 4 5" xfId="6481" xr:uid="{954D809F-AD59-4755-8776-72E4CEFC0789}"/>
    <cellStyle name="Comma 2 2 3 4 5 2" xfId="11769" xr:uid="{54522382-1146-4D86-ACDF-6EA2F85DD22E}"/>
    <cellStyle name="Comma 2 2 3 4 6" xfId="7506" xr:uid="{B0C7F51E-96AA-407A-8A69-76A6DB0C22A3}"/>
    <cellStyle name="Comma 2 2 3 4 7" xfId="12870" xr:uid="{D5D68AD2-2280-44A5-BDB2-732626F9B58B}"/>
    <cellStyle name="Comma 2 2 3 4 8" xfId="2778" xr:uid="{5F512FCA-60C8-49F3-BCE0-5B57CE962BD8}"/>
    <cellStyle name="Comma 2 2 3 4 9" xfId="33856" xr:uid="{A281682E-3AE0-4DD1-A1D5-4AF492342B71}"/>
    <cellStyle name="Comma 2 2 3 5" xfId="571" xr:uid="{00000000-0005-0000-0000-00003A020000}"/>
    <cellStyle name="Comma 2 2 3 5 2" xfId="5121" xr:uid="{A745C57D-408E-4A99-982F-CEB4312B5D7D}"/>
    <cellStyle name="Comma 2 2 3 5 2 2" xfId="10513" xr:uid="{A34445AB-CCD9-43DE-BC10-12A10A264B51}"/>
    <cellStyle name="Comma 2 2 3 5 2 2 2" xfId="15226" xr:uid="{B8B0FF8D-1638-41A8-98BA-311A53AB69B9}"/>
    <cellStyle name="Comma 2 2 3 5 2 3" xfId="13779" xr:uid="{27579319-1416-4282-B6DF-9B3AD97F8623}"/>
    <cellStyle name="Comma 2 2 3 5 3" xfId="4461" xr:uid="{408C2851-B5E9-4672-B7A1-EC6EFB5303D1}"/>
    <cellStyle name="Comma 2 2 3 5 3 2" xfId="10023" xr:uid="{318C2530-B14D-4726-AE67-FCD2FA1CF485}"/>
    <cellStyle name="Comma 2 2 3 5 3 3" xfId="14512" xr:uid="{5F949AA1-BB07-4C8A-9069-DD83AD281D46}"/>
    <cellStyle name="Comma 2 2 3 5 4" xfId="6649" xr:uid="{2095302A-6FB3-4CFD-8A47-4AFE13CF3074}"/>
    <cellStyle name="Comma 2 2 3 5 4 2" xfId="11937" xr:uid="{C52C2E61-1FC7-457C-B215-90E94554E8AE}"/>
    <cellStyle name="Comma 2 2 3 5 5" xfId="9017" xr:uid="{3FB0A94E-C4B0-4311-AF76-A918545CBD55}"/>
    <cellStyle name="Comma 2 2 3 5 6" xfId="7701" xr:uid="{59A3E774-7C5F-40AB-825D-17E2A101D144}"/>
    <cellStyle name="Comma 2 2 3 5 7" xfId="13065" xr:uid="{3091BB10-939E-4E27-AEDC-EA5E5E2984E1}"/>
    <cellStyle name="Comma 2 2 3 5 8" xfId="3370" xr:uid="{5D0DFE0C-5297-4718-8F34-AD227A8E9296}"/>
    <cellStyle name="Comma 2 2 3 6" xfId="4399" xr:uid="{AB96DF46-C8EB-4533-B105-562F4B11A2CB}"/>
    <cellStyle name="Comma 2 2 3 6 2" xfId="4790" xr:uid="{7324479D-310D-448C-BFFF-44AA4F7B14C7}"/>
    <cellStyle name="Comma 2 2 3 6 2 2" xfId="10343" xr:uid="{A448DCBD-AD91-4293-A8AC-384E78D69532}"/>
    <cellStyle name="Comma 2 2 3 6 2 2 2" xfId="14883" xr:uid="{323837B6-5978-43E7-A5D2-5EBC8A59C621}"/>
    <cellStyle name="Comma 2 2 3 6 2 3" xfId="13436" xr:uid="{881F64C6-ACDF-434B-8B6A-920ADD27F281}"/>
    <cellStyle name="Comma 2 2 3 6 3" xfId="6973" xr:uid="{6326112F-C1CA-457D-961D-0B2C49BDFB74}"/>
    <cellStyle name="Comma 2 2 3 6 3 2" xfId="12259" xr:uid="{374D7351-37AC-40F8-992B-3E2D9C7C9F47}"/>
    <cellStyle name="Comma 2 2 3 6 3 3" xfId="14172" xr:uid="{877D9037-A4A6-4ED6-A078-0FC8B1877BD3}"/>
    <cellStyle name="Comma 2 2 3 6 4" xfId="8092" xr:uid="{F172E4C1-59A2-4CE9-B196-FDF45D9E138A}"/>
    <cellStyle name="Comma 2 2 3 6 5" xfId="12713" xr:uid="{D9EF20B1-5F70-42D9-BB9A-88A48F1DB4F2}"/>
    <cellStyle name="Comma 2 2 3 7" xfId="4743" xr:uid="{5A90DFB5-EB76-4CAB-9966-0AF8EB5FDD78}"/>
    <cellStyle name="Comma 2 2 3 7 2" xfId="10301" xr:uid="{44DB860E-33DC-417E-918A-FDE4EE750CE9}"/>
    <cellStyle name="Comma 2 2 3 7 2 2" xfId="14832" xr:uid="{B41CCA91-DE14-42DC-8722-90E6B75302E7}"/>
    <cellStyle name="Comma 2 2 3 7 3" xfId="13385" xr:uid="{8F132EE9-526F-464E-B072-1BCCAB124573}"/>
    <cellStyle name="Comma 2 2 3 8" xfId="3834" xr:uid="{35F99486-FFA3-4E45-812F-D5E26BA70505}"/>
    <cellStyle name="Comma 2 2 3 8 2" xfId="9455" xr:uid="{0E30B8DA-41E2-4BDA-863D-B26F7C4A6A22}"/>
    <cellStyle name="Comma 2 2 3 8 3" xfId="14122" xr:uid="{7BF25C9D-7517-4C4C-B62C-B96C38C153DC}"/>
    <cellStyle name="Comma 2 2 3 9" xfId="5736" xr:uid="{B17EFB38-D505-4006-9D4D-8F2BDDEA8CE5}"/>
    <cellStyle name="Comma 2 2 3 9 2" xfId="11038" xr:uid="{B38B05AA-63CB-4416-9F8A-61D6E6BC7E38}"/>
    <cellStyle name="Comma 2 2 4" xfId="572" xr:uid="{00000000-0005-0000-0000-00003B020000}"/>
    <cellStyle name="Comma 2 2 4 10" xfId="12725" xr:uid="{252D129A-CB23-44FA-88B3-4443A19DD458}"/>
    <cellStyle name="Comma 2 2 4 11" xfId="2635" xr:uid="{91895E95-9D21-44C9-90F6-731F25376CEC}"/>
    <cellStyle name="Comma 2 2 4 11 2" xfId="15775" xr:uid="{574DB263-5FF4-4CF5-A659-93CC4D505349}"/>
    <cellStyle name="Comma 2 2 4 11 2 2" xfId="23278" xr:uid="{4116A9B1-7A0A-440A-AFB4-591A429D7EA7}"/>
    <cellStyle name="Comma 2 2 4 11 2 3" xfId="30105" xr:uid="{565C74DA-4A5E-4024-B3FC-BC3A481544D9}"/>
    <cellStyle name="Comma 2 2 4 11 2 4" xfId="44988" xr:uid="{0303568B-1B3B-4108-81CC-D8CDBB547964}"/>
    <cellStyle name="Comma 2 2 4 12" xfId="30729" xr:uid="{AC2DF8B4-F987-49E5-9D2D-CEA1613E5C7D}"/>
    <cellStyle name="Comma 2 2 4 2" xfId="573" xr:uid="{00000000-0005-0000-0000-00003C020000}"/>
    <cellStyle name="Comma 2 2 4 2 10" xfId="2718" xr:uid="{19F18E85-39DB-40DF-B170-FA8D36C65496}"/>
    <cellStyle name="Comma 2 2 4 2 10 2" xfId="15655" xr:uid="{AFD042AA-B653-4909-8FB9-159BEF446924}"/>
    <cellStyle name="Comma 2 2 4 2 10 2 2" xfId="23221" xr:uid="{FE194409-D5C5-4577-B52A-916C4C7865B6}"/>
    <cellStyle name="Comma 2 2 4 2 10 2 3" xfId="30056" xr:uid="{F8D2F39F-826F-44AD-99A5-FB4DC122587F}"/>
    <cellStyle name="Comma 2 2 4 2 10 2 4" xfId="44939" xr:uid="{6B333008-32AE-49C0-B423-269D6813870E}"/>
    <cellStyle name="Comma 2 2 4 2 2" xfId="574" xr:uid="{00000000-0005-0000-0000-00003D020000}"/>
    <cellStyle name="Comma 2 2 4 2 2 2" xfId="4680" xr:uid="{B6D4B476-A985-4597-9F39-3EBFB04E31D3}"/>
    <cellStyle name="Comma 2 2 4 2 2 2 2" xfId="5373" xr:uid="{1723D46E-FCBE-4E6A-B224-8AE4D94FA8C5}"/>
    <cellStyle name="Comma 2 2 4 2 2 2 2 2" xfId="10765" xr:uid="{724957E6-C024-4FA2-98BB-B1FA2A859A60}"/>
    <cellStyle name="Comma 2 2 4 2 2 2 2 2 2" xfId="15478" xr:uid="{4F28F498-9382-4E6F-8676-BFFE79AF54B8}"/>
    <cellStyle name="Comma 2 2 4 2 2 2 2 3" xfId="14031" xr:uid="{E3E6C7B9-8CA7-4679-852A-F61C4BACEAE4}"/>
    <cellStyle name="Comma 2 2 4 2 2 2 3" xfId="6890" xr:uid="{5EE2E1A2-4735-4A7E-90FD-6371B2349AE5}"/>
    <cellStyle name="Comma 2 2 4 2 2 2 3 2" xfId="12178" xr:uid="{4ECEC26C-8A56-49BB-AFB4-3DE850775C9A}"/>
    <cellStyle name="Comma 2 2 4 2 2 2 3 3" xfId="14764" xr:uid="{F6DAC478-13A2-46B4-9D6D-3D823A7D4322}"/>
    <cellStyle name="Comma 2 2 4 2 2 2 4" xfId="10238" xr:uid="{183BFB35-D836-461A-8BC6-C4673DF9A1A6}"/>
    <cellStyle name="Comma 2 2 4 2 2 2 5" xfId="7953" xr:uid="{58A7EFCA-6994-4622-9C62-386E689E4E5E}"/>
    <cellStyle name="Comma 2 2 4 2 2 2 6" xfId="13317" xr:uid="{C042A0E5-33D5-4FFD-9D53-0990B6DD3BE4}"/>
    <cellStyle name="Comma 2 2 4 2 2 3" xfId="5035" xr:uid="{8FB56845-4303-4D16-955D-390BDE2F5350}"/>
    <cellStyle name="Comma 2 2 4 2 2 3 2" xfId="7223" xr:uid="{27DBB7A7-B175-44F2-B384-BF2EAF28ABA2}"/>
    <cellStyle name="Comma 2 2 4 2 2 3 2 2" xfId="12509" xr:uid="{F72C3918-5E80-45E7-8DFA-102553894A77}"/>
    <cellStyle name="Comma 2 2 4 2 2 3 2 3" xfId="15136" xr:uid="{049EE139-6AE4-4555-BFD0-25B2E8F078FD}"/>
    <cellStyle name="Comma 2 2 4 2 2 3 3" xfId="8366" xr:uid="{052D6E2E-D2F6-4271-AE97-7EC469DCB71B}"/>
    <cellStyle name="Comma 2 2 4 2 2 3 4" xfId="13689" xr:uid="{EB50FB09-3600-411A-9546-7597E73CAC7E}"/>
    <cellStyle name="Comma 2 2 4 2 2 4" xfId="4263" xr:uid="{6F6C9D23-62D0-4601-8936-E898500501DE}"/>
    <cellStyle name="Comma 2 2 4 2 2 4 2" xfId="9855" xr:uid="{21C23A9A-502A-4746-8709-4FB3143A9EDC}"/>
    <cellStyle name="Comma 2 2 4 2 2 4 3" xfId="14424" xr:uid="{5D78DC85-837D-4F06-AE8F-C63846371DFC}"/>
    <cellStyle name="Comma 2 2 4 2 2 5" xfId="6263" xr:uid="{59FEED92-6938-4F50-960F-CE70B8B05D65}"/>
    <cellStyle name="Comma 2 2 4 2 2 5 2" xfId="11558" xr:uid="{B0317510-3E8D-4C6D-8CC7-30242608272D}"/>
    <cellStyle name="Comma 2 2 4 2 2 5 2 2" xfId="21596" xr:uid="{D6709CAA-9078-40D5-BB0D-C5C51991B1CE}"/>
    <cellStyle name="Comma 2 2 4 2 2 5 2 3" xfId="28492" xr:uid="{A39247B2-1364-49E4-B338-FE953E3749F9}"/>
    <cellStyle name="Comma 2 2 4 2 2 5 2 4" xfId="43380" xr:uid="{C834E415-F520-4E34-AC28-EDA5D60DBA0A}"/>
    <cellStyle name="Comma 2 2 4 2 2 5 3" xfId="18952" xr:uid="{B43BF1FC-F3C0-43F1-AFF6-8BFCB390F875}"/>
    <cellStyle name="Comma 2 2 4 2 2 5 4" xfId="25908" xr:uid="{FD0C9749-D26E-4D90-A9A5-0821456A35D3}"/>
    <cellStyle name="Comma 2 2 4 2 2 5 5" xfId="40785" xr:uid="{F89DFB14-AE3D-459C-AEA5-17D67F46BE29}"/>
    <cellStyle name="Comma 2 2 4 2 2 6" xfId="6568" xr:uid="{26162B5E-7B10-4182-BFFE-B23DA33D6E2F}"/>
    <cellStyle name="Comma 2 2 4 2 2 6 2" xfId="11856" xr:uid="{150E828D-DBBE-4104-96AD-6F499876172A}"/>
    <cellStyle name="Comma 2 2 4 2 2 7" xfId="7606" xr:uid="{4B667BD4-9CAD-4F6F-A587-425AF42E234D}"/>
    <cellStyle name="Comma 2 2 4 2 2 8" xfId="12970" xr:uid="{47D7869F-97DF-482F-A376-1E1431457597}"/>
    <cellStyle name="Comma 2 2 4 2 2 9" xfId="2878" xr:uid="{4A819B91-F7A1-498C-81B2-2A0FE66822E6}"/>
    <cellStyle name="Comma 2 2 4 2 3" xfId="575" xr:uid="{00000000-0005-0000-0000-00003E020000}"/>
    <cellStyle name="Comma 2 2 4 2 3 2" xfId="5213" xr:uid="{65B04AF8-A6B6-4815-8424-4727F17F22DA}"/>
    <cellStyle name="Comma 2 2 4 2 3 2 2" xfId="10605" xr:uid="{E09E7AE3-707B-474E-B911-4FF3BDF2859F}"/>
    <cellStyle name="Comma 2 2 4 2 3 2 2 2" xfId="15318" xr:uid="{7EFB01AC-0681-4524-BF5D-4B97B35E2717}"/>
    <cellStyle name="Comma 2 2 4 2 3 2 3" xfId="13871" xr:uid="{493EF24C-D811-473A-B67C-C16768BD533E}"/>
    <cellStyle name="Comma 2 2 4 2 3 3" xfId="4537" xr:uid="{A41CD4EB-CEA3-491F-972C-F699FF804F9B}"/>
    <cellStyle name="Comma 2 2 4 2 3 3 2" xfId="10096" xr:uid="{2B6F8AFF-E4C2-4F62-BB30-63DB72D6081F}"/>
    <cellStyle name="Comma 2 2 4 2 3 3 3" xfId="14604" xr:uid="{B17D2152-9177-4B85-AC57-AC197EF3888B}"/>
    <cellStyle name="Comma 2 2 4 2 3 4" xfId="6737" xr:uid="{6C54F9CC-0B84-4451-BE94-0B7440AEB4C3}"/>
    <cellStyle name="Comma 2 2 4 2 3 4 2" xfId="12025" xr:uid="{85F0A3B8-4444-4A69-9DAC-4D23239276F6}"/>
    <cellStyle name="Comma 2 2 4 2 3 5" xfId="8545" xr:uid="{624E15B1-1A89-492D-8145-86C401ADD3B2}"/>
    <cellStyle name="Comma 2 2 4 2 3 6" xfId="7793" xr:uid="{F9E1E678-930C-4D0D-9701-944A39895509}"/>
    <cellStyle name="Comma 2 2 4 2 3 7" xfId="13157" xr:uid="{D8426492-9B86-4E76-B72E-3355F5451EF5}"/>
    <cellStyle name="Comma 2 2 4 2 3 8" xfId="2556" xr:uid="{3D32D55F-78B2-4311-8C9B-986AFDDA4669}"/>
    <cellStyle name="Comma 2 2 4 2 4" xfId="576" xr:uid="{00000000-0005-0000-0000-00003F020000}"/>
    <cellStyle name="Comma 2 2 4 2 4 2" xfId="4882" xr:uid="{3EAEB6CB-D5DF-49F8-AC50-5552BFABAA76}"/>
    <cellStyle name="Comma 2 2 4 2 4 2 2" xfId="10427" xr:uid="{25823042-8A6E-4ACA-84B9-AF53FFEBFAC7}"/>
    <cellStyle name="Comma 2 2 4 2 4 2 3" xfId="14976" xr:uid="{FB53E69A-CA93-41DC-B384-838744D8783C}"/>
    <cellStyle name="Comma 2 2 4 2 4 3" xfId="7064" xr:uid="{9378B7BC-D067-42A0-817B-5F2785D437B1}"/>
    <cellStyle name="Comma 2 2 4 2 4 3 2" xfId="12350" xr:uid="{4D2FB1CB-D9B8-4A47-8F30-649BCCFB138E}"/>
    <cellStyle name="Comma 2 2 4 2 4 4" xfId="9258" xr:uid="{1C405A9A-C9DD-4172-A0FA-15C5BA403757}"/>
    <cellStyle name="Comma 2 2 4 2 4 4 2" xfId="20359" xr:uid="{A83D77D1-3C87-4434-B879-F6C00091655B}"/>
    <cellStyle name="Comma 2 2 4 2 4 4 3" xfId="27286" xr:uid="{FAD8A632-ADBC-4F54-B399-2FD2DB256354}"/>
    <cellStyle name="Comma 2 2 4 2 4 4 4" xfId="42167" xr:uid="{F4FF6F5A-410E-4641-BF81-8AD1873928FE}"/>
    <cellStyle name="Comma 2 2 4 2 4 5" xfId="8206" xr:uid="{3C374643-2F89-4BF5-AC07-664B261FED2A}"/>
    <cellStyle name="Comma 2 2 4 2 4 6" xfId="13529" xr:uid="{E5BF8E57-EF13-4080-B02B-D4A487F4D289}"/>
    <cellStyle name="Comma 2 2 4 2 4 7" xfId="3615" xr:uid="{E42188ED-A6F3-4AAB-AE2D-2C8EB162AAFA}"/>
    <cellStyle name="Comma 2 2 4 2 4 7 2" xfId="17665" xr:uid="{83514BB0-A39B-4B7B-8F08-86562EA7F62E}"/>
    <cellStyle name="Comma 2 2 4 2 4 7 3" xfId="24670" xr:uid="{2AA67EDF-5660-4E4C-B869-D550253EE02F}"/>
    <cellStyle name="Comma 2 2 4 2 4 7 4" xfId="39549" xr:uid="{BA22E8F1-4D11-4ACE-884F-96AFAD17E78C}"/>
    <cellStyle name="Comma 2 2 4 2 4 8" xfId="16074" xr:uid="{981BD52B-4D72-4506-9784-009D7CD1B44F}"/>
    <cellStyle name="Comma 2 2 4 2 5" xfId="4025" xr:uid="{5C5CFE6B-A14A-4F83-AD6D-A5B74977648C}"/>
    <cellStyle name="Comma 2 2 4 2 5 2" xfId="9636" xr:uid="{F73C4DCF-3257-4582-BE2F-23610AE56EF5}"/>
    <cellStyle name="Comma 2 2 4 2 5 2 2" xfId="20594" xr:uid="{BCDCBCBB-D448-4FC9-A225-D16CBF41B1CE}"/>
    <cellStyle name="Comma 2 2 4 2 5 2 3" xfId="27512" xr:uid="{7A7481F0-966E-438A-AFFA-10EE70E3AC48}"/>
    <cellStyle name="Comma 2 2 4 2 5 2 4" xfId="42399" xr:uid="{3900B4B5-60C4-43AD-8DF0-CD81BEA99578}"/>
    <cellStyle name="Comma 2 2 4 2 5 3" xfId="14265" xr:uid="{ED4F2562-83C3-4E4A-8C3C-998AA0074F7E}"/>
    <cellStyle name="Comma 2 2 4 2 5 4" xfId="17883" xr:uid="{A8451532-D9CE-46AE-9818-16ADE3C20CFC}"/>
    <cellStyle name="Comma 2 2 4 2 5 5" xfId="24882" xr:uid="{447DABAA-B908-4041-A7D9-55871DBFC03A}"/>
    <cellStyle name="Comma 2 2 4 2 5 6" xfId="39761" xr:uid="{F085C022-DC36-462A-B8C8-0981C23C1045}"/>
    <cellStyle name="Comma 2 2 4 2 6" xfId="5938" xr:uid="{EDDF278B-D129-41D1-8EC7-2226EEF9942A}"/>
    <cellStyle name="Comma 2 2 4 2 6 2" xfId="11234" xr:uid="{52C65D6E-2167-4A64-B728-2ED88C950E06}"/>
    <cellStyle name="Comma 2 2 4 2 6 2 2" xfId="21397" xr:uid="{57E3D985-CB48-4226-8224-A97A7F98717B}"/>
    <cellStyle name="Comma 2 2 4 2 6 2 3" xfId="28294" xr:uid="{1B8781D1-A7EC-43D9-92EB-59D7DC65B6E5}"/>
    <cellStyle name="Comma 2 2 4 2 6 2 4" xfId="43183" xr:uid="{F7EC8FD5-5B8E-44CE-9CA7-42B43A7866A3}"/>
    <cellStyle name="Comma 2 2 4 2 6 3" xfId="18750" xr:uid="{CD15F7AF-D143-49A4-9EF8-E5384649A0DA}"/>
    <cellStyle name="Comma 2 2 4 2 6 4" xfId="25709" xr:uid="{D0B90A75-48E3-49BB-9CC2-C1A5B58AC615}"/>
    <cellStyle name="Comma 2 2 4 2 6 5" xfId="40586" xr:uid="{58FCC9F1-FBD4-4A56-BEE4-93E674156E73}"/>
    <cellStyle name="Comma 2 2 4 2 7" xfId="6431" xr:uid="{5904650D-937B-4E6B-9621-2250E31B3F48}"/>
    <cellStyle name="Comma 2 2 4 2 7 2" xfId="11719" xr:uid="{F1A7BE02-3C67-4A71-B289-BA70B40BA840}"/>
    <cellStyle name="Comma 2 2 4 2 8" xfId="7446" xr:uid="{2523464C-344E-4F96-B7D2-73A010166B8A}"/>
    <cellStyle name="Comma 2 2 4 2 9" xfId="12810" xr:uid="{EAECB923-6857-4B22-9236-6764B935CE36}"/>
    <cellStyle name="Comma 2 2 4 3" xfId="577" xr:uid="{00000000-0005-0000-0000-000040020000}"/>
    <cellStyle name="Comma 2 2 4 3 2" xfId="4608" xr:uid="{95B7D511-A460-4354-A05A-F6D02313E0CA}"/>
    <cellStyle name="Comma 2 2 4 3 2 2" xfId="5292" xr:uid="{2A2845C8-BEBE-44FD-B1FD-270B5021B41B}"/>
    <cellStyle name="Comma 2 2 4 3 2 2 2" xfId="10684" xr:uid="{FCAF7357-FD4C-49A7-9FE8-E02929945859}"/>
    <cellStyle name="Comma 2 2 4 3 2 2 2 2" xfId="15397" xr:uid="{E9BB0635-8B18-40E1-9BDE-D5EC0A02F8BE}"/>
    <cellStyle name="Comma 2 2 4 3 2 2 3" xfId="13950" xr:uid="{74BC4D22-AC31-41BC-95CD-997565B54448}"/>
    <cellStyle name="Comma 2 2 4 3 2 3" xfId="6813" xr:uid="{7A0464A1-3C3C-4F99-BC84-AEB48BC94112}"/>
    <cellStyle name="Comma 2 2 4 3 2 3 2" xfId="12101" xr:uid="{4E6B940F-3373-4F7F-9855-5915EA7F91F6}"/>
    <cellStyle name="Comma 2 2 4 3 2 3 3" xfId="14683" xr:uid="{DADE17BA-A9B5-478D-B61B-69AB44201D63}"/>
    <cellStyle name="Comma 2 2 4 3 2 4" xfId="10166" xr:uid="{122F24C6-96BD-4590-B7D7-04FE2812CC70}"/>
    <cellStyle name="Comma 2 2 4 3 2 5" xfId="7872" xr:uid="{C8780C96-4699-43A7-8DFE-5462EE5DB116}"/>
    <cellStyle name="Comma 2 2 4 3 2 6" xfId="13236" xr:uid="{0C9645A5-8F32-452E-BC92-EC091546920C}"/>
    <cellStyle name="Comma 2 2 4 3 3" xfId="4955" xr:uid="{856107CA-A955-4D17-B49A-A9CA1B76F7C0}"/>
    <cellStyle name="Comma 2 2 4 3 3 2" xfId="7142" xr:uid="{B951F401-E118-400E-A04C-68FC2830BA92}"/>
    <cellStyle name="Comma 2 2 4 3 3 2 2" xfId="12428" xr:uid="{D22295F1-68A6-4229-A966-D2D115A549F8}"/>
    <cellStyle name="Comma 2 2 4 3 3 2 3" xfId="15055" xr:uid="{482312F8-98B1-4DF6-AB09-D96390654E39}"/>
    <cellStyle name="Comma 2 2 4 3 3 3" xfId="8285" xr:uid="{24D3C2DC-C4CF-4932-B41D-6809D438741B}"/>
    <cellStyle name="Comma 2 2 4 3 3 4" xfId="13608" xr:uid="{D32A853F-EA3D-4778-BE88-1789852C778B}"/>
    <cellStyle name="Comma 2 2 4 3 4" xfId="4180" xr:uid="{67C44715-A979-46FE-A91A-85A832022E70}"/>
    <cellStyle name="Comma 2 2 4 3 4 2" xfId="9773" xr:uid="{6B64218B-5750-46A1-958E-E8D7240C1FF5}"/>
    <cellStyle name="Comma 2 2 4 3 4 3" xfId="14343" xr:uid="{61BBD50B-BB90-489B-849C-CB3EC8EFB881}"/>
    <cellStyle name="Comma 2 2 4 3 5" xfId="6112" xr:uid="{E76C3DE2-0A92-48BE-8689-6BA0B341D54F}"/>
    <cellStyle name="Comma 2 2 4 3 5 2" xfId="11408" xr:uid="{406DFAA5-C6F7-4ACF-9E19-8A1EF958C39F}"/>
    <cellStyle name="Comma 2 2 4 3 5 2 2" xfId="21505" xr:uid="{B12CF7D1-BC4C-4DC7-80A0-46CCB8D172E4}"/>
    <cellStyle name="Comma 2 2 4 3 5 2 3" xfId="28401" xr:uid="{D13E9E6A-8671-43CC-BE47-4FBA072C7212}"/>
    <cellStyle name="Comma 2 2 4 3 5 2 4" xfId="43290" xr:uid="{2F6A0334-B34D-4F89-84D3-C497A4D1BA48}"/>
    <cellStyle name="Comma 2 2 4 3 5 3" xfId="18858" xr:uid="{E19BF0F9-65BC-4EAA-9A3E-6C1A88C8BA97}"/>
    <cellStyle name="Comma 2 2 4 3 5 4" xfId="25816" xr:uid="{B4B542AB-0BA8-4538-827A-4A920D1A948C}"/>
    <cellStyle name="Comma 2 2 4 3 5 5" xfId="40693" xr:uid="{524C06E3-1D51-429C-A23D-C47954DA095C}"/>
    <cellStyle name="Comma 2 2 4 3 6" xfId="6499" xr:uid="{DF9EFB4A-98AF-4639-B0C3-70093140B350}"/>
    <cellStyle name="Comma 2 2 4 3 6 2" xfId="11787" xr:uid="{69B3D808-D66D-4497-AFC1-28B892419F2A}"/>
    <cellStyle name="Comma 2 2 4 3 7" xfId="7525" xr:uid="{8B1DC8B2-B113-40F2-ABDD-6766E2DFC5AA}"/>
    <cellStyle name="Comma 2 2 4 3 8" xfId="12889" xr:uid="{9CFEF8BF-597E-4D3F-B99C-3FD30B20E2FD}"/>
    <cellStyle name="Comma 2 2 4 3 9" xfId="2797" xr:uid="{BF505A2F-800F-4965-B4EA-DCFF00FA9925}"/>
    <cellStyle name="Comma 2 2 4 4" xfId="578" xr:uid="{00000000-0005-0000-0000-000041020000}"/>
    <cellStyle name="Comma 2 2 4 4 2" xfId="5132" xr:uid="{8A4FA1C4-E81B-43CC-AC67-EC7ED0CEE01E}"/>
    <cellStyle name="Comma 2 2 4 4 2 2" xfId="10524" xr:uid="{F785B34F-237D-4E8A-8632-1862929D043A}"/>
    <cellStyle name="Comma 2 2 4 4 2 2 2" xfId="15237" xr:uid="{C17D1015-D275-493F-B569-48FC8F77D810}"/>
    <cellStyle name="Comma 2 2 4 4 2 3" xfId="13790" xr:uid="{3BF9564C-4F0E-4D5F-8A11-05D70A875542}"/>
    <cellStyle name="Comma 2 2 4 4 3" xfId="4470" xr:uid="{275CC650-A0F6-4337-9F82-4DFBE4CDAD18}"/>
    <cellStyle name="Comma 2 2 4 4 3 2" xfId="10031" xr:uid="{EA7037FA-137B-4B22-AE08-9E7E70FDEE8C}"/>
    <cellStyle name="Comma 2 2 4 4 3 3" xfId="14523" xr:uid="{1B00C891-39B2-4381-ADDF-1170597D9A74}"/>
    <cellStyle name="Comma 2 2 4 4 4" xfId="6660" xr:uid="{105A155F-42FE-4400-AD19-9AD8EEA47D64}"/>
    <cellStyle name="Comma 2 2 4 4 4 2" xfId="11948" xr:uid="{36632778-D418-46B8-B63F-3694CDC95DFB}"/>
    <cellStyle name="Comma 2 2 4 4 5" xfId="8668" xr:uid="{FC01E7D5-EBC5-4BBB-A568-FA14F62D6524}"/>
    <cellStyle name="Comma 2 2 4 4 6" xfId="7712" xr:uid="{2D2FCD1A-F363-464C-9FD6-52658E3171C6}"/>
    <cellStyle name="Comma 2 2 4 4 7" xfId="13076" xr:uid="{8889A4DF-1DD6-4977-B7E9-5E52B717A308}"/>
    <cellStyle name="Comma 2 2 4 4 8" xfId="2950" xr:uid="{BC040D2E-E1F1-4515-B46A-27EADDC0948A}"/>
    <cellStyle name="Comma 2 2 4 5" xfId="579" xr:uid="{00000000-0005-0000-0000-000042020000}"/>
    <cellStyle name="Comma 2 2 4 5 2" xfId="4801" xr:uid="{7090AC2D-A7F0-45D3-87B4-042753E53B37}"/>
    <cellStyle name="Comma 2 2 4 5 2 2" xfId="10353" xr:uid="{D797AECF-E844-4E7D-97DA-2684D6B0BA0D}"/>
    <cellStyle name="Comma 2 2 4 5 2 3" xfId="14895" xr:uid="{9A0AD115-E91D-4A29-AFB3-63E0C6AC7CAE}"/>
    <cellStyle name="Comma 2 2 4 5 3" xfId="6984" xr:uid="{56717561-BDA8-44B4-9F4A-2E5CDC989453}"/>
    <cellStyle name="Comma 2 2 4 5 3 2" xfId="12270" xr:uid="{C2D2159D-9D0E-4087-ABDC-B469C2D4F944}"/>
    <cellStyle name="Comma 2 2 4 5 4" xfId="9054" xr:uid="{50FDA0C4-8AFF-40C4-A9AA-65BCE2EC88C0}"/>
    <cellStyle name="Comma 2 2 4 5 5" xfId="8118" xr:uid="{E7041DC2-7229-4702-A7A4-9CAA17E13DC0}"/>
    <cellStyle name="Comma 2 2 4 5 6" xfId="13448" xr:uid="{00F59EAF-1052-4B6B-9285-0BC47C4BA92B}"/>
    <cellStyle name="Comma 2 2 4 5 7" xfId="3408" xr:uid="{B0EC87DC-796F-4892-9056-18C90F6B35FB}"/>
    <cellStyle name="Comma 2 2 4 5 8" xfId="16075" xr:uid="{655F5B9B-639E-413E-B05B-EB8EDC7B5F90}"/>
    <cellStyle name="Comma 2 2 4 6" xfId="3871" xr:uid="{D6C22C5B-AF12-44BA-9FA2-44A42100BF6F}"/>
    <cellStyle name="Comma 2 2 4 6 2" xfId="9490" xr:uid="{890ED9E6-358C-4004-B21F-83AE8FDD1F55}"/>
    <cellStyle name="Comma 2 2 4 6 2 2" xfId="20504" xr:uid="{55668933-4840-45C7-9E8C-895F30BFF9B7}"/>
    <cellStyle name="Comma 2 2 4 6 2 3" xfId="27423" xr:uid="{B546224B-AAA2-4B26-BD66-4F26CBA4B338}"/>
    <cellStyle name="Comma 2 2 4 6 2 4" xfId="42311" xr:uid="{C3FBB593-AB43-487A-80D4-B86A715BC7BE}"/>
    <cellStyle name="Comma 2 2 4 6 3" xfId="14184" xr:uid="{107554C9-C405-481B-ADEF-D8BD1E4F28B7}"/>
    <cellStyle name="Comma 2 2 4 6 4" xfId="17795" xr:uid="{4D7D4A46-346B-4127-8E86-ED1D0C36F536}"/>
    <cellStyle name="Comma 2 2 4 6 5" xfId="24795" xr:uid="{7A0C8A42-9266-4C08-83D0-2958C2E7EEF8}"/>
    <cellStyle name="Comma 2 2 4 6 6" xfId="39674" xr:uid="{26B1B4F5-3215-4CB4-94B4-AED594F23DF9}"/>
    <cellStyle name="Comma 2 2 4 7" xfId="5771" xr:uid="{4F969496-58DA-4452-B892-3AB7E20C853F}"/>
    <cellStyle name="Comma 2 2 4 7 2" xfId="11071" xr:uid="{EA7BB683-6819-4E5B-B4DB-2835A4833F86}"/>
    <cellStyle name="Comma 2 2 4 7 2 2" xfId="21297" xr:uid="{F75B0C97-EA2C-4750-8F29-751E55EEBCF7}"/>
    <cellStyle name="Comma 2 2 4 7 2 3" xfId="28194" xr:uid="{660ABBF8-6FCE-4A0D-B6A8-1543EE70D5B1}"/>
    <cellStyle name="Comma 2 2 4 7 2 4" xfId="43083" xr:uid="{DD628464-BABA-43F5-8FC0-8581EE183F65}"/>
    <cellStyle name="Comma 2 2 4 7 3" xfId="18647" xr:uid="{527B98EF-3C1E-4935-9B40-8482ECB224F8}"/>
    <cellStyle name="Comma 2 2 4 7 4" xfId="25608" xr:uid="{63CFF33A-8C2A-490B-A82A-424642AEEC13}"/>
    <cellStyle name="Comma 2 2 4 7 5" xfId="40486" xr:uid="{AC1012B4-ED4B-45B8-A3CB-7F23F7EAB68D}"/>
    <cellStyle name="Comma 2 2 4 8" xfId="6362" xr:uid="{5102EA83-48A3-43AC-8802-4504DDCF63EB}"/>
    <cellStyle name="Comma 2 2 4 8 2" xfId="11651" xr:uid="{C8B3DB94-95BF-42E4-9776-D136CEB154E5}"/>
    <cellStyle name="Comma 2 2 4 9" xfId="7363" xr:uid="{ECCE3403-5772-4D28-889B-57ED2374C8DB}"/>
    <cellStyle name="Comma 2 2 5" xfId="580" xr:uid="{00000000-0005-0000-0000-000043020000}"/>
    <cellStyle name="Comma 2 2 5 10" xfId="12737" xr:uid="{F9CAA432-7C31-42D6-B435-0B86D19F5BFD}"/>
    <cellStyle name="Comma 2 2 5 11" xfId="2647" xr:uid="{327C6945-8720-4453-9051-A07F15A040E5}"/>
    <cellStyle name="Comma 2 2 5 11 2" xfId="15674" xr:uid="{A9A8F2F3-0EDC-40EE-A093-10BACE7A4CA1}"/>
    <cellStyle name="Comma 2 2 5 12" xfId="30730" xr:uid="{A4C6E9AB-9C5F-4FBC-844D-F89EFCDA3111}"/>
    <cellStyle name="Comma 2 2 5 2" xfId="581" xr:uid="{00000000-0005-0000-0000-000044020000}"/>
    <cellStyle name="Comma 2 2 5 2 10" xfId="2730" xr:uid="{6A155175-FB2F-410C-84DD-F0545986801C}"/>
    <cellStyle name="Comma 2 2 5 2 10 2" xfId="15748" xr:uid="{70969B54-13CB-441B-8A31-F56E5E28864A}"/>
    <cellStyle name="Comma 2 2 5 2 11" xfId="33399" xr:uid="{687A0AA3-3436-44F2-A0BF-762F61A061ED}"/>
    <cellStyle name="Comma 2 2 5 2 2" xfId="582" xr:uid="{00000000-0005-0000-0000-000045020000}"/>
    <cellStyle name="Comma 2 2 5 2 2 2" xfId="4692" xr:uid="{286406C8-2D9C-46B0-8143-1DADB0E2C8DA}"/>
    <cellStyle name="Comma 2 2 5 2 2 2 2" xfId="5385" xr:uid="{4408443F-337B-4964-B9D4-FCE22A25DAA0}"/>
    <cellStyle name="Comma 2 2 5 2 2 2 2 2" xfId="10777" xr:uid="{CD5D90DA-C48A-4286-AC94-A667FB15E34A}"/>
    <cellStyle name="Comma 2 2 5 2 2 2 2 2 2" xfId="15490" xr:uid="{3CC4C8D0-3217-4221-9CD1-2D60A1AC1825}"/>
    <cellStyle name="Comma 2 2 5 2 2 2 2 3" xfId="14043" xr:uid="{4EAC9DCF-73B8-4617-B6D5-32A743EB16B6}"/>
    <cellStyle name="Comma 2 2 5 2 2 2 3" xfId="6902" xr:uid="{9C4B1D16-DAC7-4D41-870F-D5ACC32F01A4}"/>
    <cellStyle name="Comma 2 2 5 2 2 2 3 2" xfId="12190" xr:uid="{C4B11175-A549-4E20-9A5E-D66A7B0FC002}"/>
    <cellStyle name="Comma 2 2 5 2 2 2 3 3" xfId="14776" xr:uid="{CCC313C8-E9C5-4021-A9D3-336A9BA8C2D5}"/>
    <cellStyle name="Comma 2 2 5 2 2 2 4" xfId="10250" xr:uid="{FAFBF09C-596F-48EF-B4C0-DA2FB094D52E}"/>
    <cellStyle name="Comma 2 2 5 2 2 2 5" xfId="7965" xr:uid="{E90E80C9-3C20-46E8-BB73-F426FEADF575}"/>
    <cellStyle name="Comma 2 2 5 2 2 2 6" xfId="13329" xr:uid="{DA44FFFB-E4A9-4B6D-9C45-7011AD463F23}"/>
    <cellStyle name="Comma 2 2 5 2 2 3" xfId="5047" xr:uid="{3164A87C-21A6-46E3-BD0C-3902CDCA53A7}"/>
    <cellStyle name="Comma 2 2 5 2 2 3 2" xfId="7235" xr:uid="{38BC3056-EB1D-4773-A2E6-90E095B7047C}"/>
    <cellStyle name="Comma 2 2 5 2 2 3 2 2" xfId="12521" xr:uid="{55A23046-CF1C-4BDE-9FCD-8AC1ECCEFA0B}"/>
    <cellStyle name="Comma 2 2 5 2 2 3 2 3" xfId="15148" xr:uid="{EA8A8ED8-EBA0-49CE-A439-0854E4694B0B}"/>
    <cellStyle name="Comma 2 2 5 2 2 3 3" xfId="8378" xr:uid="{11EE9553-D086-47CB-BBA8-91AFD3067C9D}"/>
    <cellStyle name="Comma 2 2 5 2 2 3 4" xfId="13701" xr:uid="{AFE272B4-C2AC-409A-A1A0-351FBF098302}"/>
    <cellStyle name="Comma 2 2 5 2 2 4" xfId="4275" xr:uid="{A2E0E978-A7C0-4F96-879D-852FE0CB5E30}"/>
    <cellStyle name="Comma 2 2 5 2 2 4 2" xfId="9867" xr:uid="{49CAE2EA-A286-4386-A57E-882255453503}"/>
    <cellStyle name="Comma 2 2 5 2 2 4 3" xfId="14435" xr:uid="{D930CC3F-FA51-41E4-B7F8-EE2126DF2F56}"/>
    <cellStyle name="Comma 2 2 5 2 2 5" xfId="6283" xr:uid="{C73CBFB9-AC0F-40BB-A3B6-C10DBE686215}"/>
    <cellStyle name="Comma 2 2 5 2 2 5 2" xfId="11578" xr:uid="{73462007-22A4-4868-B2A7-F2A223188476}"/>
    <cellStyle name="Comma 2 2 5 2 2 6" xfId="6579" xr:uid="{693A082E-C81C-418F-9F06-9007DE9FF741}"/>
    <cellStyle name="Comma 2 2 5 2 2 6 2" xfId="11867" xr:uid="{2E55A533-ED93-4533-A657-D7DC4EDA337B}"/>
    <cellStyle name="Comma 2 2 5 2 2 7" xfId="7618" xr:uid="{9EC34272-EE9E-4709-8EA6-BBF223E45A87}"/>
    <cellStyle name="Comma 2 2 5 2 2 8" xfId="12982" xr:uid="{1E1347C1-1C01-4BD5-9051-920FE322B162}"/>
    <cellStyle name="Comma 2 2 5 2 2 9" xfId="2890" xr:uid="{CF8A7F3D-5111-4C58-A513-1A7056A47078}"/>
    <cellStyle name="Comma 2 2 5 2 3" xfId="583" xr:uid="{00000000-0005-0000-0000-000046020000}"/>
    <cellStyle name="Comma 2 2 5 2 3 2" xfId="5225" xr:uid="{23BB29E2-7A26-481D-A368-1CE8703F2D5F}"/>
    <cellStyle name="Comma 2 2 5 2 3 2 2" xfId="10617" xr:uid="{554ABC55-C0BD-4FE2-82FF-A5B459E5900D}"/>
    <cellStyle name="Comma 2 2 5 2 3 2 2 2" xfId="15330" xr:uid="{CF709C43-9DF6-4784-BDBD-165E6582A78E}"/>
    <cellStyle name="Comma 2 2 5 2 3 2 3" xfId="13883" xr:uid="{98C2944C-7D5F-49F5-A3D0-FCE345CE9C81}"/>
    <cellStyle name="Comma 2 2 5 2 3 3" xfId="4549" xr:uid="{9291E9A3-6B92-4A61-B1EA-6FF17015AD8E}"/>
    <cellStyle name="Comma 2 2 5 2 3 3 2" xfId="10108" xr:uid="{28BFD9E7-72D7-4D32-9C38-87C2F35FC0B8}"/>
    <cellStyle name="Comma 2 2 5 2 3 3 3" xfId="14616" xr:uid="{245C3A68-7BE4-4A00-961A-C636BAD5889A}"/>
    <cellStyle name="Comma 2 2 5 2 3 4" xfId="6749" xr:uid="{D1A131A9-D672-4D08-B755-02A46B3C1379}"/>
    <cellStyle name="Comma 2 2 5 2 3 4 2" xfId="12037" xr:uid="{04429D53-A381-4375-919B-AEB299DA72C4}"/>
    <cellStyle name="Comma 2 2 5 2 3 5" xfId="8680" xr:uid="{B240A11E-1867-4141-8CDF-E98D3B7552C7}"/>
    <cellStyle name="Comma 2 2 5 2 3 6" xfId="7805" xr:uid="{EE6C2E51-1667-41C6-BCA7-9DC2B590CF37}"/>
    <cellStyle name="Comma 2 2 5 2 3 7" xfId="13169" xr:uid="{D74DE9CB-80EE-4325-A7F8-BC6FF82E4353}"/>
    <cellStyle name="Comma 2 2 5 2 3 8" xfId="2963" xr:uid="{98BF2BDC-D739-4267-B6FF-45D71D7CD8CC}"/>
    <cellStyle name="Comma 2 2 5 2 4" xfId="584" xr:uid="{00000000-0005-0000-0000-000047020000}"/>
    <cellStyle name="Comma 2 2 5 2 4 2" xfId="4894" xr:uid="{35FD382C-5E4B-4868-A7D2-0DEBE5049255}"/>
    <cellStyle name="Comma 2 2 5 2 4 2 2" xfId="10434" xr:uid="{D441F12E-5B12-47DC-8007-A90B297EECDA}"/>
    <cellStyle name="Comma 2 2 5 2 4 2 3" xfId="14988" xr:uid="{4609A0DF-CAE0-47F3-B949-BFD265C38D89}"/>
    <cellStyle name="Comma 2 2 5 2 4 3" xfId="7076" xr:uid="{DE4246C4-9053-4652-A57A-8F6C8BD21E6F}"/>
    <cellStyle name="Comma 2 2 5 2 4 3 2" xfId="12362" xr:uid="{675677A6-DF39-494B-A199-AD68EC8720FC}"/>
    <cellStyle name="Comma 2 2 5 2 4 4" xfId="9278" xr:uid="{D34F08E6-AEEE-4E3B-A5EF-60F72B2766D7}"/>
    <cellStyle name="Comma 2 2 5 2 4 5" xfId="8218" xr:uid="{958D8CE0-CA38-4B0F-BBAD-702B2B75A8FA}"/>
    <cellStyle name="Comma 2 2 5 2 4 6" xfId="13541" xr:uid="{B8085AAD-42D6-4799-BB2D-DC975C2894B0}"/>
    <cellStyle name="Comma 2 2 5 2 4 7" xfId="3635" xr:uid="{A43C8FFE-A82F-4EDF-A400-FDAEA5C93A38}"/>
    <cellStyle name="Comma 2 2 5 2 4 8" xfId="16076" xr:uid="{3FD51156-CE75-43F1-A80F-5D3528A560A9}"/>
    <cellStyle name="Comma 2 2 5 2 5" xfId="4044" xr:uid="{B52F83F1-8D8E-450F-ABE1-38F2A12CD027}"/>
    <cellStyle name="Comma 2 2 5 2 5 2" xfId="9655" xr:uid="{AFB5DE67-9935-4829-A69C-094D81CB9C99}"/>
    <cellStyle name="Comma 2 2 5 2 5 3" xfId="14276" xr:uid="{E4224106-849E-47CF-955C-DA1ABB912010}"/>
    <cellStyle name="Comma 2 2 5 2 6" xfId="5958" xr:uid="{AB5F8199-34D6-47B1-90F5-F978F6FEBCE1}"/>
    <cellStyle name="Comma 2 2 5 2 6 2" xfId="11254" xr:uid="{07A9FEF1-CEF3-4EF7-A67A-6AFA13B705E3}"/>
    <cellStyle name="Comma 2 2 5 2 7" xfId="6442" xr:uid="{1E5A06F5-3AE5-4624-A333-3FF99F7EBD4B}"/>
    <cellStyle name="Comma 2 2 5 2 7 2" xfId="11730" xr:uid="{A93AC6BA-2CE2-485D-A18C-12F740774A16}"/>
    <cellStyle name="Comma 2 2 5 2 8" xfId="7458" xr:uid="{666C7B32-F43C-4601-93A6-082A2797B150}"/>
    <cellStyle name="Comma 2 2 5 2 9" xfId="12822" xr:uid="{9E5BF79E-4912-4AB5-8307-46B87E800CDC}"/>
    <cellStyle name="Comma 2 2 5 3" xfId="585" xr:uid="{00000000-0005-0000-0000-000048020000}"/>
    <cellStyle name="Comma 2 2 5 3 10" xfId="33939" xr:uid="{25BD352B-3903-4198-BE47-E4ED40E50DB3}"/>
    <cellStyle name="Comma 2 2 5 3 2" xfId="4620" xr:uid="{1CC10EC9-514A-4C59-9E88-C50D766980B8}"/>
    <cellStyle name="Comma 2 2 5 3 2 2" xfId="5304" xr:uid="{A96D18DE-3177-49DD-9EFB-FF792918CEE5}"/>
    <cellStyle name="Comma 2 2 5 3 2 2 2" xfId="10696" xr:uid="{99D6B6D7-ADCE-4054-91BD-CD8B4E8AFD4F}"/>
    <cellStyle name="Comma 2 2 5 3 2 2 2 2" xfId="15409" xr:uid="{B1C78605-745E-45F1-93FA-781A23FF82D9}"/>
    <cellStyle name="Comma 2 2 5 3 2 2 3" xfId="13962" xr:uid="{639F0825-994A-4AF4-BE37-4218305043B4}"/>
    <cellStyle name="Comma 2 2 5 3 2 3" xfId="6825" xr:uid="{EF083D6D-21C7-4882-8BDD-EE60D80A718B}"/>
    <cellStyle name="Comma 2 2 5 3 2 3 2" xfId="12113" xr:uid="{D174C922-E625-442C-9904-5B9130A3BE9C}"/>
    <cellStyle name="Comma 2 2 5 3 2 3 3" xfId="14695" xr:uid="{2DA2AE6F-217E-43D3-B033-20DF921845B5}"/>
    <cellStyle name="Comma 2 2 5 3 2 4" xfId="10178" xr:uid="{5D8C18BD-239E-4E64-B8A9-99C12F891086}"/>
    <cellStyle name="Comma 2 2 5 3 2 5" xfId="7884" xr:uid="{1EC5D75B-808A-4E20-B4A8-D6AEA13E984D}"/>
    <cellStyle name="Comma 2 2 5 3 2 6" xfId="13248" xr:uid="{3293EA6A-7CC2-434E-A421-66D8DA5D1B8D}"/>
    <cellStyle name="Comma 2 2 5 3 3" xfId="4967" xr:uid="{C1D0014E-4151-43F5-BCF4-C8D896C82A00}"/>
    <cellStyle name="Comma 2 2 5 3 3 2" xfId="7154" xr:uid="{051E4794-007E-4EB8-B086-FAF03B2BA6F1}"/>
    <cellStyle name="Comma 2 2 5 3 3 2 2" xfId="12440" xr:uid="{0A2E3C5E-80B5-41C5-9E66-1590936501B9}"/>
    <cellStyle name="Comma 2 2 5 3 3 2 3" xfId="15067" xr:uid="{5179BD29-0FEE-4A8E-97E6-4B416DE97697}"/>
    <cellStyle name="Comma 2 2 5 3 3 3" xfId="8297" xr:uid="{9D97454C-AF4E-4A26-AD49-C5CF199F4C7F}"/>
    <cellStyle name="Comma 2 2 5 3 3 4" xfId="13620" xr:uid="{9CC940EE-A4AE-4165-80BE-BBDAB3E90C65}"/>
    <cellStyle name="Comma 2 2 5 3 4" xfId="4192" xr:uid="{2DC978EA-DE24-47E5-B0EF-2EB1A908CCAD}"/>
    <cellStyle name="Comma 2 2 5 3 4 2" xfId="9785" xr:uid="{0D036E5C-0625-40EF-AFE9-D235FF8A7C55}"/>
    <cellStyle name="Comma 2 2 5 3 4 3" xfId="14355" xr:uid="{CC1B99A9-810E-4822-8209-4B42B0333B67}"/>
    <cellStyle name="Comma 2 2 5 3 5" xfId="6132" xr:uid="{C123F8BC-6EF9-420B-8276-CB30A0F09517}"/>
    <cellStyle name="Comma 2 2 5 3 5 2" xfId="11428" xr:uid="{D9D2F75B-EC2D-4901-AB52-25C4938DFBF6}"/>
    <cellStyle name="Comma 2 2 5 3 6" xfId="6510" xr:uid="{5254B03B-652A-47E6-90D6-598F71101803}"/>
    <cellStyle name="Comma 2 2 5 3 6 2" xfId="11798" xr:uid="{B6F64DB5-A4FA-49C9-BA3E-26A648A4B785}"/>
    <cellStyle name="Comma 2 2 5 3 7" xfId="7537" xr:uid="{7315FF49-BBF4-48D3-A39A-DF8F6E1994DE}"/>
    <cellStyle name="Comma 2 2 5 3 8" xfId="12901" xr:uid="{03E9E7BE-1BB6-406E-AE5D-1572D539D024}"/>
    <cellStyle name="Comma 2 2 5 3 9" xfId="2809" xr:uid="{C792CE4D-5783-415D-B0A1-7DA07AEA09AF}"/>
    <cellStyle name="Comma 2 2 5 4" xfId="586" xr:uid="{00000000-0005-0000-0000-000049020000}"/>
    <cellStyle name="Comma 2 2 5 4 2" xfId="5144" xr:uid="{57295557-24B1-4173-AC4F-D5E9B4EB54C5}"/>
    <cellStyle name="Comma 2 2 5 4 2 2" xfId="10536" xr:uid="{9FE7CFE0-F270-472E-A7DB-6E4F63534CBA}"/>
    <cellStyle name="Comma 2 2 5 4 2 2 2" xfId="15249" xr:uid="{A6D3EBFD-EF8E-4F2C-8635-7CC75AEB2268}"/>
    <cellStyle name="Comma 2 2 5 4 2 3" xfId="13802" xr:uid="{61E94E39-275A-4F12-AB98-3F2B43752813}"/>
    <cellStyle name="Comma 2 2 5 4 3" xfId="4482" xr:uid="{4E33788F-EC3F-4B49-9E33-311C556229EF}"/>
    <cellStyle name="Comma 2 2 5 4 3 2" xfId="10042" xr:uid="{68112712-C6BD-49C8-AC7D-0B5F7F6BFAB5}"/>
    <cellStyle name="Comma 2 2 5 4 3 3" xfId="14535" xr:uid="{9ED927B6-7CF7-4321-9900-A045D4E2D804}"/>
    <cellStyle name="Comma 2 2 5 4 4" xfId="6672" xr:uid="{057ED03E-6061-4A79-8FA2-3DB71DD164C3}"/>
    <cellStyle name="Comma 2 2 5 4 4 2" xfId="11960" xr:uid="{693A0FDC-0B0E-4A5B-BB0A-0790DD30BF18}"/>
    <cellStyle name="Comma 2 2 5 4 5" xfId="8580" xr:uid="{0F754518-D50B-4C28-A4B6-03B0F63BD9B0}"/>
    <cellStyle name="Comma 2 2 5 4 6" xfId="7724" xr:uid="{0E454FA6-358E-45B0-A67E-A53788F54B7B}"/>
    <cellStyle name="Comma 2 2 5 4 7" xfId="13088" xr:uid="{1E0F2972-341B-4E46-8D0A-EA3D48DB6D67}"/>
    <cellStyle name="Comma 2 2 5 4 8" xfId="2592" xr:uid="{9007B4FD-B032-4694-AF55-08DC6C01E19F}"/>
    <cellStyle name="Comma 2 2 5 5" xfId="587" xr:uid="{00000000-0005-0000-0000-00004A020000}"/>
    <cellStyle name="Comma 2 2 5 5 2" xfId="4813" xr:uid="{C2A18877-D02D-454E-90CB-1C48802EE691}"/>
    <cellStyle name="Comma 2 2 5 5 2 2" xfId="10364" xr:uid="{1EFFACBA-1731-4C3B-9981-4B6370C5F0E6}"/>
    <cellStyle name="Comma 2 2 5 5 2 3" xfId="14907" xr:uid="{F000B159-440B-4BE0-9A8C-C4266A7F70F5}"/>
    <cellStyle name="Comma 2 2 5 5 3" xfId="6996" xr:uid="{9703F5D8-5FFF-409D-AFCC-CA2D0C07573C}"/>
    <cellStyle name="Comma 2 2 5 5 3 2" xfId="12282" xr:uid="{7920EFA7-232C-428F-BECF-C34B37731E53}"/>
    <cellStyle name="Comma 2 2 5 5 4" xfId="9005" xr:uid="{0E3D17AE-88E0-4C85-A315-3EE9C6F16DC7}"/>
    <cellStyle name="Comma 2 2 5 5 4 2" xfId="20204" xr:uid="{757DCE45-88F4-4B7B-B346-48F0602353BA}"/>
    <cellStyle name="Comma 2 2 5 5 4 3" xfId="27134" xr:uid="{3C971053-DB53-4909-9F05-E779E5151687}"/>
    <cellStyle name="Comma 2 2 5 5 4 4" xfId="42013" xr:uid="{C6277C2F-D0AA-40F9-9339-0DC8681C49DE}"/>
    <cellStyle name="Comma 2 2 5 5 5" xfId="8130" xr:uid="{413E587C-DBEF-4130-BC02-4FEAD3CFBEE9}"/>
    <cellStyle name="Comma 2 2 5 5 6" xfId="13460" xr:uid="{2F24A489-0563-4938-801B-52C2D30AE7A5}"/>
    <cellStyle name="Comma 2 2 5 5 7" xfId="3356" xr:uid="{861A191D-4CC9-4E07-A904-750936A1D6A3}"/>
    <cellStyle name="Comma 2 2 5 5 7 2" xfId="17509" xr:uid="{F509F371-43CD-4EFF-9054-BAEFD533A6C1}"/>
    <cellStyle name="Comma 2 2 5 5 7 3" xfId="24514" xr:uid="{0AC5FF8F-FE90-4D7A-B410-1CA2D6E5B600}"/>
    <cellStyle name="Comma 2 2 5 5 7 4" xfId="39393" xr:uid="{4F53A298-6B86-4EF7-BB5E-A9C698124B5C}"/>
    <cellStyle name="Comma 2 2 5 5 8" xfId="16077" xr:uid="{F482F5AF-E6CB-4F71-9F0F-ADA604144405}"/>
    <cellStyle name="Comma 2 2 5 6" xfId="3894" xr:uid="{D9B946B1-FA13-4E12-93DF-4938A70313B6}"/>
    <cellStyle name="Comma 2 2 5 6 2" xfId="9512" xr:uid="{F203BCAC-763C-41CC-9912-61AD01AC30D4}"/>
    <cellStyle name="Comma 2 2 5 6 3" xfId="14196" xr:uid="{B5C4841E-8D82-4D83-BA40-2CBE0161A702}"/>
    <cellStyle name="Comma 2 2 5 7" xfId="5800" xr:uid="{4959540F-F6FC-4809-B8C5-CC84BC07FD10}"/>
    <cellStyle name="Comma 2 2 5 7 2" xfId="11098" xr:uid="{52D20395-0576-459E-8A86-3F2414488E10}"/>
    <cellStyle name="Comma 2 2 5 8" xfId="6373" xr:uid="{2BD9A649-305C-4461-90F7-19E6283A3C2C}"/>
    <cellStyle name="Comma 2 2 5 8 2" xfId="11662" xr:uid="{F9034B6C-3B8C-4AFB-9106-9844C539A541}"/>
    <cellStyle name="Comma 2 2 5 9" xfId="7375" xr:uid="{7D495020-97CD-4AE1-9F8D-8E5F7EB04FDD}"/>
    <cellStyle name="Comma 2 2 6" xfId="588" xr:uid="{00000000-0005-0000-0000-00004B020000}"/>
    <cellStyle name="Comma 2 2 6 10" xfId="30731" xr:uid="{54D90BED-125E-4115-9607-EBBFAAE4990D}"/>
    <cellStyle name="Comma 2 2 6 2" xfId="589" xr:uid="{00000000-0005-0000-0000-00004C020000}"/>
    <cellStyle name="Comma 2 2 6 2 10" xfId="30732" xr:uid="{6B69F817-BA39-495C-9556-DADC0A5C9B30}"/>
    <cellStyle name="Comma 2 2 6 2 2" xfId="590" xr:uid="{00000000-0005-0000-0000-00004D020000}"/>
    <cellStyle name="Comma 2 2 6 2 2 2" xfId="4702" xr:uid="{842B8564-C49F-4F33-8062-C1538F6AD4ED}"/>
    <cellStyle name="Comma 2 2 6 2 2 2 2" xfId="5395" xr:uid="{B3F308FD-3739-40B2-8BE2-03DD5801E416}"/>
    <cellStyle name="Comma 2 2 6 2 2 2 2 2" xfId="10787" xr:uid="{144C6909-DD4A-467C-AB5C-2433256879AD}"/>
    <cellStyle name="Comma 2 2 6 2 2 2 2 2 2" xfId="15500" xr:uid="{D0A9AA1D-CEB6-4B1A-8A4E-3149E6D76AC8}"/>
    <cellStyle name="Comma 2 2 6 2 2 2 2 3" xfId="14053" xr:uid="{1710E085-40B4-4407-AC6D-1F6D29CE261D}"/>
    <cellStyle name="Comma 2 2 6 2 2 2 3" xfId="6910" xr:uid="{242F012B-ED8D-4AAA-9710-5C5FF445862F}"/>
    <cellStyle name="Comma 2 2 6 2 2 2 3 2" xfId="12198" xr:uid="{EB72E479-6CD6-4CA7-B277-247B90BFF54E}"/>
    <cellStyle name="Comma 2 2 6 2 2 2 3 3" xfId="14786" xr:uid="{C275A3EE-A1EF-40AE-89B4-3A37F383B389}"/>
    <cellStyle name="Comma 2 2 6 2 2 2 4" xfId="10260" xr:uid="{4E40D109-5F89-428E-B0AF-53198F3ACD50}"/>
    <cellStyle name="Comma 2 2 6 2 2 2 5" xfId="7975" xr:uid="{BB804E2C-D540-45C3-8CF2-85ACDE5F5A3A}"/>
    <cellStyle name="Comma 2 2 6 2 2 2 6" xfId="13339" xr:uid="{59C15112-97B4-47A0-915E-B68BD7CE5EEF}"/>
    <cellStyle name="Comma 2 2 6 2 2 3" xfId="5057" xr:uid="{D2CEF91B-9D54-42B0-92AB-F94D5D697D09}"/>
    <cellStyle name="Comma 2 2 6 2 2 3 2" xfId="7245" xr:uid="{5CA21B4A-4AAD-4EA9-A9B5-26755FF137C1}"/>
    <cellStyle name="Comma 2 2 6 2 2 3 2 2" xfId="12531" xr:uid="{D544E8A3-3E50-4575-B6F8-393B56CBA77A}"/>
    <cellStyle name="Comma 2 2 6 2 2 3 2 3" xfId="15158" xr:uid="{F35D9555-A384-46C2-91C7-692EDFBFB4FC}"/>
    <cellStyle name="Comma 2 2 6 2 2 3 3" xfId="8390" xr:uid="{CAC5F12D-7FE5-43D1-A7D4-5E0DE2FBE647}"/>
    <cellStyle name="Comma 2 2 6 2 2 3 4" xfId="13711" xr:uid="{32CD4C7F-9D36-454C-B858-91140B4AE6B6}"/>
    <cellStyle name="Comma 2 2 6 2 2 4" xfId="4351" xr:uid="{B0E56757-3A04-4F47-8726-BA530F7C676F}"/>
    <cellStyle name="Comma 2 2 6 2 2 4 2" xfId="9940" xr:uid="{4061F81B-B368-4B32-9406-970ACF7B415E}"/>
    <cellStyle name="Comma 2 2 6 2 2 4 3" xfId="14444" xr:uid="{E9632774-9B93-4887-AF9B-4AC06088213F}"/>
    <cellStyle name="Comma 2 2 6 2 2 5" xfId="6587" xr:uid="{7451340B-B42E-4937-9081-B1951CDF4AD9}"/>
    <cellStyle name="Comma 2 2 6 2 2 5 2" xfId="11875" xr:uid="{43ED3BD5-A29B-40D2-B674-6EE224F140BA}"/>
    <cellStyle name="Comma 2 2 6 2 2 6" xfId="7628" xr:uid="{D1DFB0CD-EAFE-4412-A2F7-48F8C4681060}"/>
    <cellStyle name="Comma 2 2 6 2 2 7" xfId="12992" xr:uid="{BBE747C6-38F6-4F64-B5F9-6B8597DD925C}"/>
    <cellStyle name="Comma 2 2 6 2 2 8" xfId="3202" xr:uid="{A945F1CF-B458-43B0-B598-C503637C6562}"/>
    <cellStyle name="Comma 2 2 6 2 3" xfId="4641" xr:uid="{32A0E0AD-1767-4205-A478-77F5F685121E}"/>
    <cellStyle name="Comma 2 2 6 2 3 2" xfId="5327" xr:uid="{87B88233-B178-4672-9ED2-94F4D5048295}"/>
    <cellStyle name="Comma 2 2 6 2 3 2 2" xfId="10719" xr:uid="{2B131479-E3F7-4A21-99B8-D05EC481AF27}"/>
    <cellStyle name="Comma 2 2 6 2 3 2 2 2" xfId="15432" xr:uid="{5F81EAEB-9ACD-495D-9712-A39786978B62}"/>
    <cellStyle name="Comma 2 2 6 2 3 2 3" xfId="13985" xr:uid="{602714F7-E5FF-4913-A216-A8579834E278}"/>
    <cellStyle name="Comma 2 2 6 2 3 3" xfId="6846" xr:uid="{6C78B295-9360-45E5-8517-D32E4A2F77F6}"/>
    <cellStyle name="Comma 2 2 6 2 3 3 2" xfId="12134" xr:uid="{A279EE1D-DA2A-4C79-B7D0-C16ACF090773}"/>
    <cellStyle name="Comma 2 2 6 2 3 3 3" xfId="14718" xr:uid="{FC3A3D32-35C5-4B76-BD89-6E3036166BF0}"/>
    <cellStyle name="Comma 2 2 6 2 3 4" xfId="10199" xr:uid="{53242C3A-4391-45CF-86AB-8D9A85FBC299}"/>
    <cellStyle name="Comma 2 2 6 2 3 5" xfId="7907" xr:uid="{9BB43330-0B4E-4CE7-BCAD-168670FE9AE5}"/>
    <cellStyle name="Comma 2 2 6 2 3 6" xfId="13271" xr:uid="{5435F858-503E-4525-A143-C2F49E691DC1}"/>
    <cellStyle name="Comma 2 2 6 2 4" xfId="4990" xr:uid="{A7C45E46-C1C8-4A6B-BBE9-285C2CAC1FD9}"/>
    <cellStyle name="Comma 2 2 6 2 4 2" xfId="7177" xr:uid="{085AAA12-5FC2-4DEC-8199-057E0174F3CD}"/>
    <cellStyle name="Comma 2 2 6 2 4 2 2" xfId="12463" xr:uid="{0B9AA017-8EE5-4858-BC16-54EB67F35797}"/>
    <cellStyle name="Comma 2 2 6 2 4 2 3" xfId="15090" xr:uid="{F89CB4F6-46B0-4743-96CD-FFD6C5197076}"/>
    <cellStyle name="Comma 2 2 6 2 4 3" xfId="8320" xr:uid="{6546210A-5C13-4009-8C8E-5D5AA259EAF4}"/>
    <cellStyle name="Comma 2 2 6 2 4 4" xfId="13643" xr:uid="{CA030FB6-F721-408C-A7E2-67465BD54DF0}"/>
    <cellStyle name="Comma 2 2 6 2 5" xfId="4320" xr:uid="{CBAEC406-B8D9-41DF-8074-129B11D973A5}"/>
    <cellStyle name="Comma 2 2 6 2 5 2" xfId="9909" xr:uid="{99C10721-D84A-41CA-A971-F3AECD5E0BCB}"/>
    <cellStyle name="Comma 2 2 6 2 5 3" xfId="14378" xr:uid="{9D5D70B7-3558-4857-93F8-D8AA1BAF3189}"/>
    <cellStyle name="Comma 2 2 6 2 6" xfId="6530" xr:uid="{DFB742F9-9F08-4FBC-830D-C73631CE0221}"/>
    <cellStyle name="Comma 2 2 6 2 6 2" xfId="11818" xr:uid="{A4DBD490-8FBD-406A-983C-0FAEA65CBBD6}"/>
    <cellStyle name="Comma 2 2 6 2 7" xfId="7560" xr:uid="{6E109F6B-9937-432F-BC93-EBDEE2967C62}"/>
    <cellStyle name="Comma 2 2 6 2 8" xfId="12924" xr:uid="{D33E78D6-8B91-4C26-B5D8-A4F7135CFAFF}"/>
    <cellStyle name="Comma 2 2 6 2 9" xfId="2832" xr:uid="{21C2FB35-976D-4E99-81A8-9D603CFC5719}"/>
    <cellStyle name="Comma 2 2 6 3" xfId="591" xr:uid="{00000000-0005-0000-0000-00004E020000}"/>
    <cellStyle name="Comma 2 2 6 3 2" xfId="5167" xr:uid="{C0743A29-2801-4AF3-818E-BA632519CB02}"/>
    <cellStyle name="Comma 2 2 6 3 2 2" xfId="10559" xr:uid="{1C4344A4-193F-4031-9A93-940F264C7687}"/>
    <cellStyle name="Comma 2 2 6 3 2 2 2" xfId="15272" xr:uid="{B6A69A1A-42E1-4A41-B32A-FEE16E0BFB4F}"/>
    <cellStyle name="Comma 2 2 6 3 2 3" xfId="13825" xr:uid="{90EE533C-8A61-4716-9DC2-8B1AE4E097F5}"/>
    <cellStyle name="Comma 2 2 6 3 3" xfId="4500" xr:uid="{E7CA3701-5C85-473C-9BEA-51C403908689}"/>
    <cellStyle name="Comma 2 2 6 3 3 2" xfId="10059" xr:uid="{5EDF4EE5-0ECB-43C2-ADB9-61FD1FC3C785}"/>
    <cellStyle name="Comma 2 2 6 3 3 3" xfId="14558" xr:uid="{4AD2C1F3-9B71-4A05-8DA5-320AA5C49889}"/>
    <cellStyle name="Comma 2 2 6 3 4" xfId="6693" xr:uid="{45428ABE-2F0E-4366-89F0-9CB31B09E1EC}"/>
    <cellStyle name="Comma 2 2 6 3 4 2" xfId="11981" xr:uid="{4BCEDA4B-E506-4182-B01F-5E19A444708B}"/>
    <cellStyle name="Comma 2 2 6 3 5" xfId="8618" xr:uid="{D297E234-47AE-4EB0-A93B-F46503DB203D}"/>
    <cellStyle name="Comma 2 2 6 3 6" xfId="7747" xr:uid="{70D8A999-748B-4F9A-9FE5-1495DEF023C9}"/>
    <cellStyle name="Comma 2 2 6 3 7" xfId="13111" xr:uid="{BEEA0284-462A-49BF-8666-0F41C04BA915}"/>
    <cellStyle name="Comma 2 2 6 3 8" xfId="2672" xr:uid="{1D65006C-23C5-4C1B-8396-21EF0597047A}"/>
    <cellStyle name="Comma 2 2 6 3 9" xfId="34326" xr:uid="{9B072566-6865-4BCC-9C5C-7ECC73363167}"/>
    <cellStyle name="Comma 2 2 6 4" xfId="592" xr:uid="{00000000-0005-0000-0000-00004F020000}"/>
    <cellStyle name="Comma 2 2 6 4 2" xfId="4836" xr:uid="{574D27D3-9BE5-4E9A-8D1F-19642B07C9CB}"/>
    <cellStyle name="Comma 2 2 6 4 2 2" xfId="10387" xr:uid="{9E2ADFC2-7B57-49E7-AA79-D82B2B089E9B}"/>
    <cellStyle name="Comma 2 2 6 4 2 3" xfId="14930" xr:uid="{F02A3D76-67CF-46A9-9702-1226C26C8FE2}"/>
    <cellStyle name="Comma 2 2 6 4 3" xfId="7018" xr:uid="{989A3B6C-1F5D-439D-BF6D-90E63F5FE2A8}"/>
    <cellStyle name="Comma 2 2 6 4 3 2" xfId="12304" xr:uid="{4C8A7C75-C242-49F7-AB1D-B035258B5CBF}"/>
    <cellStyle name="Comma 2 2 6 4 4" xfId="8155" xr:uid="{A452382D-6CD4-48BC-8A9E-17387F442F22}"/>
    <cellStyle name="Comma 2 2 6 4 5" xfId="13483" xr:uid="{C7843397-0264-453F-A289-6BD3FDA1163A}"/>
    <cellStyle name="Comma 2 2 6 4 6" xfId="3018" xr:uid="{5B4ED385-2D33-4BF0-A52C-F8C63CBC0FF3}"/>
    <cellStyle name="Comma 2 2 6 5" xfId="4217" xr:uid="{D9155812-9C33-4ED6-BE24-19AA81B955A0}"/>
    <cellStyle name="Comma 2 2 6 5 2" xfId="9809" xr:uid="{51CFB66A-4314-4180-82C0-CEA29572D14C}"/>
    <cellStyle name="Comma 2 2 6 5 3" xfId="14219" xr:uid="{1338E010-59D5-4DC5-9256-E008751D7ACC}"/>
    <cellStyle name="Comma 2 2 6 6" xfId="6395" xr:uid="{1DD4964D-2FE7-4A4E-85FE-CA4BDE0EDADD}"/>
    <cellStyle name="Comma 2 2 6 6 2" xfId="11683" xr:uid="{530B6F93-1B74-4F29-91E1-CD04A3E85CF7}"/>
    <cellStyle name="Comma 2 2 6 7" xfId="8144" xr:uid="{162E6823-437D-4622-BB64-B46533FAE256}"/>
    <cellStyle name="Comma 2 2 6 8" xfId="7400" xr:uid="{0BEA6B41-2012-4B14-917A-A9FC892697E8}"/>
    <cellStyle name="Comma 2 2 6 9" xfId="12764" xr:uid="{86B59FE2-AC4C-4184-BB9B-0496C812CE6D}"/>
    <cellStyle name="Comma 2 2 7" xfId="593" xr:uid="{00000000-0005-0000-0000-000050020000}"/>
    <cellStyle name="Comma 2 2 7 2" xfId="594" xr:uid="{00000000-0005-0000-0000-000051020000}"/>
    <cellStyle name="Comma 2 2 7 2 2" xfId="5246" xr:uid="{29E0905C-04BE-4276-BAEB-ABA957303641}"/>
    <cellStyle name="Comma 2 2 7 2 2 2" xfId="10638" xr:uid="{5E45A02A-0B7F-42E4-937A-8137406C7E7B}"/>
    <cellStyle name="Comma 2 2 7 2 2 2 2" xfId="15351" xr:uid="{F0BBDD6D-8AF7-43FF-A186-1049B1FB15E7}"/>
    <cellStyle name="Comma 2 2 7 2 2 3" xfId="13904" xr:uid="{1DC33DC0-50D9-4337-A55A-96CF92A78CFB}"/>
    <cellStyle name="Comma 2 2 7 2 3" xfId="4569" xr:uid="{8D3CE0FF-885F-4AE3-8985-A1F811DA9177}"/>
    <cellStyle name="Comma 2 2 7 2 3 2" xfId="10127" xr:uid="{900C3037-B10F-480B-8F59-54B99D955D02}"/>
    <cellStyle name="Comma 2 2 7 2 3 3" xfId="14637" xr:uid="{89320887-C9D1-46F0-B2A6-4F6428852586}"/>
    <cellStyle name="Comma 2 2 7 2 4" xfId="6768" xr:uid="{4D4AA599-DC87-44A3-873B-FDA355508F39}"/>
    <cellStyle name="Comma 2 2 7 2 4 2" xfId="12056" xr:uid="{A8534FA3-E3BD-44C3-B44F-7995C425693E}"/>
    <cellStyle name="Comma 2 2 7 2 5" xfId="9092" xr:uid="{969D7D2A-1809-4CC8-852F-34EF20D6BC6B}"/>
    <cellStyle name="Comma 2 2 7 2 6" xfId="7826" xr:uid="{61479044-78D2-4183-B974-4C8A1C3B9919}"/>
    <cellStyle name="Comma 2 2 7 2 7" xfId="13190" xr:uid="{23FE47EF-F897-486F-B2C5-3CA934564152}"/>
    <cellStyle name="Comma 2 2 7 3" xfId="4912" xr:uid="{806B21E1-EBC6-476D-97F7-66FBBFE16991}"/>
    <cellStyle name="Comma 2 2 7 3 2" xfId="7096" xr:uid="{107A1AC6-9089-4386-83F6-B478D64C485A}"/>
    <cellStyle name="Comma 2 2 7 3 2 2" xfId="12382" xr:uid="{3D231FA4-5A08-465C-9955-153588C49943}"/>
    <cellStyle name="Comma 2 2 7 3 2 3" xfId="15009" xr:uid="{50D4E485-1251-4F57-B1E6-F177C5DF7628}"/>
    <cellStyle name="Comma 2 2 7 3 3" xfId="8239" xr:uid="{C1AC6C48-2497-4E5F-8662-0C15A841C9EB}"/>
    <cellStyle name="Comma 2 2 7 3 4" xfId="13562" xr:uid="{A8B8F236-E68E-44B5-9F90-B931D5877E7B}"/>
    <cellStyle name="Comma 2 2 7 4" xfId="4111" xr:uid="{7D444F77-A5E9-4355-9CB6-17B5B60FF97A}"/>
    <cellStyle name="Comma 2 2 7 4 2" xfId="9720" xr:uid="{3A5B492E-B743-48A8-BBD8-2A17489D6C6B}"/>
    <cellStyle name="Comma 2 2 7 4 3" xfId="14297" xr:uid="{E1AE9483-484B-4917-8AB7-C00783B2AA9D}"/>
    <cellStyle name="Comma 2 2 7 5" xfId="6459" xr:uid="{2B0E9DCD-0B5F-49BC-9869-D8F93730B3C0}"/>
    <cellStyle name="Comma 2 2 7 5 2" xfId="11747" xr:uid="{ADC56577-16A6-4019-AE13-080CE06DF5EE}"/>
    <cellStyle name="Comma 2 2 7 6" xfId="7479" xr:uid="{19A2DCB0-5512-457C-A551-EAF32FF9EED5}"/>
    <cellStyle name="Comma 2 2 7 7" xfId="12843" xr:uid="{76060E16-C4D2-41E5-9FDB-F3CD536F98DC}"/>
    <cellStyle name="Comma 2 2 7 8" xfId="2751" xr:uid="{1040F84C-C781-4D34-B90C-21A4C3C5BB3C}"/>
    <cellStyle name="Comma 2 2 8" xfId="595" xr:uid="{00000000-0005-0000-0000-000052020000}"/>
    <cellStyle name="Comma 2 2 8 2" xfId="596" xr:uid="{00000000-0005-0000-0000-000053020000}"/>
    <cellStyle name="Comma 2 2 8 2 2" xfId="5092" xr:uid="{7DAA8FD1-CBEA-4AAB-9716-F16C63690791}"/>
    <cellStyle name="Comma 2 2 8 2 2 2" xfId="10484" xr:uid="{B48E38CE-F992-4089-A8CC-7872B8A89ADE}"/>
    <cellStyle name="Comma 2 2 8 2 2 3" xfId="15197" xr:uid="{AD84F5FB-AA9A-43B9-B89E-6029A16D33E2}"/>
    <cellStyle name="Comma 2 2 8 2 3" xfId="13750" xr:uid="{5E42838A-1066-4C97-8628-D56DCC745824}"/>
    <cellStyle name="Comma 2 2 8 3" xfId="4437" xr:uid="{0ED29B1C-F733-4D33-99FE-7A255A9ABFAC}"/>
    <cellStyle name="Comma 2 2 8 3 2" xfId="10001" xr:uid="{76BB4E8E-E31B-4A03-A335-4377D8BD715A}"/>
    <cellStyle name="Comma 2 2 8 3 3" xfId="14483" xr:uid="{36033288-9287-4D8F-BC6E-7E961F92AECD}"/>
    <cellStyle name="Comma 2 2 8 4" xfId="6623" xr:uid="{F7252970-99D1-4ACC-BFC1-04EE78283AE1}"/>
    <cellStyle name="Comma 2 2 8 4 2" xfId="11911" xr:uid="{C0B64EA6-4C54-49F6-9DD5-914349647423}"/>
    <cellStyle name="Comma 2 2 8 5" xfId="8643" xr:uid="{138419C0-0D95-4BCA-9120-AB3E73EFBF29}"/>
    <cellStyle name="Comma 2 2 8 6" xfId="7674" xr:uid="{0764EE58-1B32-4CB8-84E2-23108EFBE4D1}"/>
    <cellStyle name="Comma 2 2 8 7" xfId="13036" xr:uid="{03D6423C-42C8-43E4-B103-A2B5F233A384}"/>
    <cellStyle name="Comma 2 2 8 8" xfId="2914" xr:uid="{BBB55D48-7127-4288-8672-63025C0BC45D}"/>
    <cellStyle name="Comma 2 2 8 9" xfId="30734" xr:uid="{8E0B614A-68EB-42DB-A7C7-70A88D06D5F3}"/>
    <cellStyle name="Comma 2 2 9" xfId="597" xr:uid="{00000000-0005-0000-0000-000054020000}"/>
    <cellStyle name="Comma 2 2 9 10" xfId="30725" xr:uid="{C7F167BE-01E0-42D6-BBF5-6013236FA339}"/>
    <cellStyle name="Comma 2 2 9 2" xfId="598" xr:uid="{00000000-0005-0000-0000-000055020000}"/>
    <cellStyle name="Comma 2 2 9 2 2" xfId="4760" xr:uid="{05A19FEC-D355-446B-BAD5-279329624442}"/>
    <cellStyle name="Comma 2 2 9 2 2 2" xfId="10318" xr:uid="{72746EEC-E123-4FD1-934E-4AD59E8A4364}"/>
    <cellStyle name="Comma 2 2 9 2 2 3" xfId="14853" xr:uid="{B086B94E-DDB8-4649-BC99-E2AAA427F8F3}"/>
    <cellStyle name="Comma 2 2 9 2 3" xfId="9322" xr:uid="{572C2F59-8BA7-4241-BB4B-58462F2C9966}"/>
    <cellStyle name="Comma 2 2 9 2 3 2" xfId="20394" xr:uid="{AF014FC3-BB02-4F3F-9DAF-DD1F70F781D4}"/>
    <cellStyle name="Comma 2 2 9 2 3 3" xfId="27321" xr:uid="{ABC88302-3178-4237-905B-EA7FA0A2220D}"/>
    <cellStyle name="Comma 2 2 9 2 3 4" xfId="42203" xr:uid="{F9168D8A-42C1-4060-972E-9D2B013A8CD4}"/>
    <cellStyle name="Comma 2 2 9 2 4" xfId="13406" xr:uid="{C45F3AB9-3469-4F88-B69A-3F7B66A871AD}"/>
    <cellStyle name="Comma 2 2 9 2 5" xfId="3686" xr:uid="{ED7BFC06-3E0B-4460-AFE6-66D32DEEBD22}"/>
    <cellStyle name="Comma 2 2 9 2 5 2" xfId="17700" xr:uid="{7AF5B06D-0835-42ED-9F00-58ABB6CBB2B8}"/>
    <cellStyle name="Comma 2 2 9 2 5 3" xfId="24706" xr:uid="{2F29F8A4-59B9-455B-AA47-18C0ABDCA38E}"/>
    <cellStyle name="Comma 2 2 9 2 5 4" xfId="39584" xr:uid="{4C0A9E7C-122A-48B7-922D-0D01E3239376}"/>
    <cellStyle name="Comma 2 2 9 2 6" xfId="16079" xr:uid="{958BC3AC-471C-4D89-A19B-406925B99E97}"/>
    <cellStyle name="Comma 2 2 9 3" xfId="4384" xr:uid="{286718B5-4A63-4368-A701-A53620CC7AA6}"/>
    <cellStyle name="Comma 2 2 9 3 2" xfId="9967" xr:uid="{9EE02275-94D4-4863-903B-D9B7DB4A9C61}"/>
    <cellStyle name="Comma 2 2 9 3 3" xfId="14142" xr:uid="{0DBA579A-9BBF-4D7C-98EB-8374EFD05C2F}"/>
    <cellStyle name="Comma 2 2 9 4" xfId="6946" xr:uid="{781E66C9-6BA3-4F16-9B30-58ECA74C867C}"/>
    <cellStyle name="Comma 2 2 9 4 2" xfId="12232" xr:uid="{19A51251-45C6-48BC-A585-81C6097386FC}"/>
    <cellStyle name="Comma 2 2 9 5" xfId="8891" xr:uid="{311E5E49-9C47-4124-921D-B59906093C71}"/>
    <cellStyle name="Comma 2 2 9 5 2" xfId="20103" xr:uid="{400CD6C2-157B-4006-A7B7-85164BE8332E}"/>
    <cellStyle name="Comma 2 2 9 5 3" xfId="27033" xr:uid="{23899767-EEFF-48EE-8656-13ACFEDD99F7}"/>
    <cellStyle name="Comma 2 2 9 5 4" xfId="41912" xr:uid="{222B11C4-70AD-487D-BE65-DD256369D76A}"/>
    <cellStyle name="Comma 2 2 9 6" xfId="8048" xr:uid="{6E3C03FA-0066-4244-985B-26C82F912721}"/>
    <cellStyle name="Comma 2 2 9 7" xfId="12677" xr:uid="{3DEAD66A-1E04-47F5-9754-FF10B449D407}"/>
    <cellStyle name="Comma 2 2 9 8" xfId="3242" xr:uid="{8B6BD799-D3FC-4FE5-8310-8FA16BBE4B57}"/>
    <cellStyle name="Comma 2 2 9 8 2" xfId="17407" xr:uid="{3FE3FEF9-4AB1-42CA-9D1C-515C1F3821AA}"/>
    <cellStyle name="Comma 2 2 9 8 3" xfId="24413" xr:uid="{6B28FD99-D526-4AB2-97ED-198F7B0FAB75}"/>
    <cellStyle name="Comma 2 2 9 8 4" xfId="39292" xr:uid="{A53162A2-8BB0-465F-9AF2-6636525F8A6D}"/>
    <cellStyle name="Comma 2 2 9 9" xfId="16078" xr:uid="{4C6636FA-B259-4FF4-A2C4-2AA4C85B47C9}"/>
    <cellStyle name="Comma 2 2_P&amp;L-3Q10" xfId="30735" xr:uid="{8B4FCB2A-3C67-487E-9DF5-94B890CC1437}"/>
    <cellStyle name="Comma 2 20" xfId="30736" xr:uid="{9D325D2D-C859-439A-816F-5887BB0FAC93}"/>
    <cellStyle name="Comma 2 21" xfId="30703" xr:uid="{A5FF2DB5-7B66-4EC0-86A7-6AA2830EFDC8}"/>
    <cellStyle name="Comma 2 22" xfId="32253" xr:uid="{1D50EEA8-82C2-4673-AEEB-158EAC4D8B78}"/>
    <cellStyle name="Comma 2 23" xfId="32256" xr:uid="{8B3A4579-7227-4931-9C92-29FD6EF1655E}"/>
    <cellStyle name="Comma 2 24" xfId="32270" xr:uid="{E11973E6-5F49-427E-B36D-29D9D19F8975}"/>
    <cellStyle name="Comma 2 25" xfId="32331" xr:uid="{205AD54E-CFC4-4F88-90FD-3D50240630B1}"/>
    <cellStyle name="Comma 2 3" xfId="599" xr:uid="{00000000-0005-0000-0000-000056020000}"/>
    <cellStyle name="Comma 2 3 10" xfId="5807" xr:uid="{F60886EA-CA8B-4DB8-99D5-C82B485F3F53}"/>
    <cellStyle name="Comma 2 3 10 2" xfId="11105" xr:uid="{27E47B41-5F20-4915-97C6-A7961896A808}"/>
    <cellStyle name="Comma 2 3 10 2 2" xfId="21315" xr:uid="{4EFF046A-19F3-4A7D-B194-369EC0E4E726}"/>
    <cellStyle name="Comma 2 3 10 2 3" xfId="28212" xr:uid="{1D08309D-24DD-4063-AF01-653DED942A52}"/>
    <cellStyle name="Comma 2 3 10 2 4" xfId="43101" xr:uid="{8C8D4BA8-0305-469C-BFD3-697D7291B0FF}"/>
    <cellStyle name="Comma 2 3 10 3" xfId="18667" xr:uid="{5C45F936-B9A2-45A9-AEC6-AC7B3E42E20C}"/>
    <cellStyle name="Comma 2 3 10 4" xfId="25626" xr:uid="{66E7DE83-0FC4-4414-9A9C-610DCF99775B}"/>
    <cellStyle name="Comma 2 3 10 5" xfId="40504" xr:uid="{C9F133E7-EE2E-4CCD-A0ED-E4FE1EC35DF6}"/>
    <cellStyle name="Comma 2 3 11" xfId="8109" xr:uid="{0A9DE24D-2004-4BD0-B5C3-FA55D7BCAB1A}"/>
    <cellStyle name="Comma 2 3 12" xfId="7350" xr:uid="{10F46DF3-AD89-480F-BBAC-93DA393B77CA}"/>
    <cellStyle name="Comma 2 3 12 2" xfId="19378" xr:uid="{DDE6B296-96CC-430C-B516-C71ABEF4EDDF}"/>
    <cellStyle name="Comma 2 3 12 3" xfId="26325" xr:uid="{0CEF3F31-C977-4B0D-B8CB-CA6C3FFAB9F6}"/>
    <cellStyle name="Comma 2 3 12 4" xfId="41200" xr:uid="{10E40C35-A89E-4D87-A52A-0578F3950884}"/>
    <cellStyle name="Comma 2 3 13" xfId="12643" xr:uid="{8004CDA7-E923-45D1-9E7B-A13929FD4BFE}"/>
    <cellStyle name="Comma 2 3 13 2" xfId="22032" xr:uid="{A67D1E6D-BBD5-49C1-8D4D-BB1D561A269D}"/>
    <cellStyle name="Comma 2 3 13 3" xfId="28910" xr:uid="{39960B0E-2682-47C2-A12E-84107B505718}"/>
    <cellStyle name="Comma 2 3 13 4" xfId="43799" xr:uid="{095DD95E-F234-4744-AE76-256D6FD8C5EB}"/>
    <cellStyle name="Comma 2 3 14" xfId="30737" xr:uid="{BC637DED-AABC-4B69-A4DF-64168544CA6C}"/>
    <cellStyle name="Comma 2 3 19" xfId="30212" xr:uid="{ECAA8478-7649-4382-AE9E-5AF39C4A6571}"/>
    <cellStyle name="Comma 2 3 19 2" xfId="32285" xr:uid="{2B060133-6A25-495E-8776-CFD0BADB64E9}"/>
    <cellStyle name="Comma 2 3 2" xfId="600" xr:uid="{00000000-0005-0000-0000-000057020000}"/>
    <cellStyle name="Comma 2 3 2 10" xfId="8433" xr:uid="{7B750D83-82A3-46C6-82C5-2E099E574D89}"/>
    <cellStyle name="Comma 2 3 2 11" xfId="7432" xr:uid="{64D06A8E-CFAB-4DBE-92B5-24EE1357BF48}"/>
    <cellStyle name="Comma 2 3 2 11 2" xfId="19410" xr:uid="{60A322F7-F341-445A-B309-11C1598F2AD0}"/>
    <cellStyle name="Comma 2 3 2 11 3" xfId="26357" xr:uid="{9A25C0B9-7896-4633-9EAB-2BB8881B3895}"/>
    <cellStyle name="Comma 2 3 2 11 4" xfId="41232" xr:uid="{9C56326C-8A7D-4E83-9EAB-C39A8C6F6039}"/>
    <cellStyle name="Comma 2 3 2 12" xfId="12796" xr:uid="{31E2922D-E81C-4260-9DD2-65851BAE80AF}"/>
    <cellStyle name="Comma 2 3 2 12 2" xfId="22102" xr:uid="{4B499ADE-1EFC-4FEF-9CC7-A8D1F0B796A3}"/>
    <cellStyle name="Comma 2 3 2 12 3" xfId="28976" xr:uid="{D164D8E5-23B3-4BEA-B7FD-16EBC9146523}"/>
    <cellStyle name="Comma 2 3 2 12 4" xfId="43864" xr:uid="{1095D8AA-4FE5-4845-BEB2-5BFA1C5F6BDD}"/>
    <cellStyle name="Comma 2 3 2 13" xfId="30738" xr:uid="{73AACA96-87A6-4B22-BC17-A6D2D06740ED}"/>
    <cellStyle name="Comma 2 3 2 2" xfId="601" xr:uid="{00000000-0005-0000-0000-000058020000}"/>
    <cellStyle name="Comma 2 3 2 2 10" xfId="33402" xr:uid="{AA72436F-E10A-4714-9DEE-6B0FDB4801F4}"/>
    <cellStyle name="Comma 2 3 2 2 2" xfId="602" xr:uid="{00000000-0005-0000-0000-000059020000}"/>
    <cellStyle name="Comma 2 3 2 2 2 2" xfId="5359" xr:uid="{6B82F6C7-4871-447A-A90C-3A54B86A4712}"/>
    <cellStyle name="Comma 2 3 2 2 2 2 2" xfId="10751" xr:uid="{A26F3824-7C6A-458E-AA24-AF3076D3E8EA}"/>
    <cellStyle name="Comma 2 3 2 2 2 2 2 2" xfId="15464" xr:uid="{8E9A2AD5-3A98-4C47-85C4-CF7DA1CA1BFC}"/>
    <cellStyle name="Comma 2 3 2 2 2 2 2 2 2" xfId="23144" xr:uid="{322B76A5-5649-45D5-AE53-8B5E56E22D0B}"/>
    <cellStyle name="Comma 2 3 2 2 2 2 2 2 3" xfId="29998" xr:uid="{C0C5F1C3-B144-47CA-AEC3-6A4911B7D310}"/>
    <cellStyle name="Comma 2 3 2 2 2 2 2 2 4" xfId="44882" xr:uid="{D9B817EA-6A66-41F2-BF7A-B9923E78957E}"/>
    <cellStyle name="Comma 2 3 2 2 2 2 2 3" xfId="21095" xr:uid="{6FB58838-EFA6-4B2D-877B-56BAF4DCF021}"/>
    <cellStyle name="Comma 2 3 2 2 2 2 2 4" xfId="27993" xr:uid="{1647E8A6-D9C3-4203-B5C9-A44922655DC0}"/>
    <cellStyle name="Comma 2 3 2 2 2 2 2 5" xfId="42881" xr:uid="{E51C2DE5-0948-4EBE-AB91-FB8D622FEDDC}"/>
    <cellStyle name="Comma 2 3 2 2 2 2 3" xfId="14017" xr:uid="{E7B363AA-465F-4444-9B92-C76412A2698C}"/>
    <cellStyle name="Comma 2 3 2 2 2 2 3 2" xfId="22587" xr:uid="{933B4B5B-868F-44AF-8315-00560F7C3709}"/>
    <cellStyle name="Comma 2 3 2 2 2 2 3 3" xfId="29451" xr:uid="{AC72218F-21F2-4448-8218-5436C9EC2CA0}"/>
    <cellStyle name="Comma 2 3 2 2 2 2 3 4" xfId="44336" xr:uid="{3E5BC984-8676-4A59-AC49-A57744A12AC8}"/>
    <cellStyle name="Comma 2 3 2 2 2 2 4" xfId="18439" xr:uid="{814C7586-C8EB-4305-A161-44CB1A01F550}"/>
    <cellStyle name="Comma 2 3 2 2 2 2 5" xfId="25415" xr:uid="{C68EFDFF-739F-4E4A-A2A7-43C83D5D6ED0}"/>
    <cellStyle name="Comma 2 3 2 2 2 2 6" xfId="40293" xr:uid="{118CEFCC-8F11-48B2-A250-F9CE23FBED5D}"/>
    <cellStyle name="Comma 2 3 2 2 2 3" xfId="4668" xr:uid="{D700BD9F-4E88-4084-A043-4EFE0DFB04CA}"/>
    <cellStyle name="Comma 2 3 2 2 2 3 2" xfId="10226" xr:uid="{06BADF24-982A-4C30-B45A-A1A8F62A3EAE}"/>
    <cellStyle name="Comma 2 3 2 2 2 3 2 2" xfId="20874" xr:uid="{24524866-B6E9-440D-BF23-A67A30C7D0B1}"/>
    <cellStyle name="Comma 2 3 2 2 2 3 2 3" xfId="27780" xr:uid="{58348728-804B-461C-AF1E-53E98B4568C4}"/>
    <cellStyle name="Comma 2 3 2 2 2 3 2 4" xfId="42667" xr:uid="{EAB6A0A7-03C1-4396-B131-E1C6FB3BE067}"/>
    <cellStyle name="Comma 2 3 2 2 2 3 3" xfId="14750" xr:uid="{5FF9BDB7-9D2A-4AEF-9252-E30DE9500575}"/>
    <cellStyle name="Comma 2 3 2 2 2 3 3 2" xfId="22863" xr:uid="{F0B758F9-BB65-440F-B2F2-015D63911750}"/>
    <cellStyle name="Comma 2 3 2 2 2 3 3 3" xfId="29725" xr:uid="{A5966E68-16B2-405B-B23F-4BFD1D4256A3}"/>
    <cellStyle name="Comma 2 3 2 2 2 3 3 4" xfId="44608" xr:uid="{D0A8916C-7A52-4B76-AC9D-3A78E01C5912}"/>
    <cellStyle name="Comma 2 3 2 2 2 3 4" xfId="18170" xr:uid="{2AEFA655-0F32-47F3-9E97-06E4D772273A}"/>
    <cellStyle name="Comma 2 3 2 2 2 3 5" xfId="25150" xr:uid="{38553C19-918D-45DD-97D6-D2DC5757AB6E}"/>
    <cellStyle name="Comma 2 3 2 2 2 3 6" xfId="40029" xr:uid="{6293C1EC-61F6-47BA-AF97-1C44AEFC63F6}"/>
    <cellStyle name="Comma 2 3 2 2 2 4" xfId="6304" xr:uid="{D7B54C87-3889-4C85-800F-486FEA77F89A}"/>
    <cellStyle name="Comma 2 3 2 2 2 4 2" xfId="11599" xr:uid="{24F14BE9-1445-4ED6-97E4-A0FAE67A873B}"/>
    <cellStyle name="Comma 2 3 2 2 2 4 2 2" xfId="21623" xr:uid="{7871D179-5168-4ADE-82E9-6C3EC827F409}"/>
    <cellStyle name="Comma 2 3 2 2 2 4 2 3" xfId="28518" xr:uid="{51036CDB-B313-4233-B0D8-16161BC61016}"/>
    <cellStyle name="Comma 2 3 2 2 2 4 2 4" xfId="43406" xr:uid="{8771A52C-7B44-4B72-9D9F-CD3B7450937E}"/>
    <cellStyle name="Comma 2 3 2 2 2 4 3" xfId="18978" xr:uid="{D9E11174-849D-435C-95F9-E30AF86494B1}"/>
    <cellStyle name="Comma 2 3 2 2 2 4 4" xfId="25934" xr:uid="{39CA331D-0E3D-4D86-B551-E9F8B89F2554}"/>
    <cellStyle name="Comma 2 3 2 2 2 4 5" xfId="40811" xr:uid="{E4132537-5A00-46DF-BE35-E0DAF6A561E3}"/>
    <cellStyle name="Comma 2 3 2 2 2 5" xfId="8854" xr:uid="{5200E746-41A1-41BE-B3DA-F0100FB710A5}"/>
    <cellStyle name="Comma 2 3 2 2 2 5 2" xfId="20071" xr:uid="{11E8100C-3210-4411-AC55-2C72FA09E338}"/>
    <cellStyle name="Comma 2 3 2 2 2 5 3" xfId="27001" xr:uid="{60AD7F67-43F5-4C1E-A841-3A5E3E538F12}"/>
    <cellStyle name="Comma 2 3 2 2 2 5 4" xfId="41880" xr:uid="{F0F218A1-2CDE-4DD0-957C-09F7E3DA8961}"/>
    <cellStyle name="Comma 2 3 2 2 2 6" xfId="7939" xr:uid="{4F0439A1-AA48-495A-8ED3-569A2E370CF8}"/>
    <cellStyle name="Comma 2 3 2 2 2 6 2" xfId="19602" xr:uid="{F9FE7DB4-1560-4EA2-BA84-9A22F27655C7}"/>
    <cellStyle name="Comma 2 3 2 2 2 6 3" xfId="26547" xr:uid="{3CE42735-8133-4BEF-9631-5CB067FBB94D}"/>
    <cellStyle name="Comma 2 3 2 2 2 6 4" xfId="41422" xr:uid="{4A11FAF7-078C-4AD0-9965-69C97C523244}"/>
    <cellStyle name="Comma 2 3 2 2 2 7" xfId="13303" xr:uid="{E1D75B36-A6E6-4B16-AA73-2709B926EF01}"/>
    <cellStyle name="Comma 2 3 2 2 2 7 2" xfId="22303" xr:uid="{22B4AB1E-2B00-402F-8205-847372D93683}"/>
    <cellStyle name="Comma 2 3 2 2 2 7 3" xfId="29175" xr:uid="{B4D65414-4385-4816-AEDA-8F852DAF0429}"/>
    <cellStyle name="Comma 2 3 2 2 2 7 4" xfId="44061" xr:uid="{0BE95B77-AFCB-42F6-8E56-EB2905F96635}"/>
    <cellStyle name="Comma 2 3 2 2 2 8" xfId="3195" xr:uid="{313421C0-24D0-4B5C-9A6D-7A65F8696251}"/>
    <cellStyle name="Comma 2 3 2 2 2 8 2" xfId="17366" xr:uid="{C463C16A-2888-4471-9C53-3E285F2E38DC}"/>
    <cellStyle name="Comma 2 3 2 2 2 8 3" xfId="24373" xr:uid="{13E5AEC4-E318-4375-B156-917BD0552800}"/>
    <cellStyle name="Comma 2 3 2 2 2 8 4" xfId="39252" xr:uid="{3689B86A-EEF7-4CD4-B7D2-6281603C7D80}"/>
    <cellStyle name="Comma 2 3 2 2 2 9" xfId="16081" xr:uid="{7219E2E8-0D59-4999-8FE5-58E8F7BD029C}"/>
    <cellStyle name="Comma 2 3 2 2 3" xfId="603" xr:uid="{00000000-0005-0000-0000-00005A020000}"/>
    <cellStyle name="Comma 2 3 2 2 3 2" xfId="5022" xr:uid="{E39020AB-C2DA-4C4F-8911-A746EC6B91B7}"/>
    <cellStyle name="Comma 2 3 2 2 3 2 2" xfId="10456" xr:uid="{27B86EE0-93AE-4033-9629-7F5A8FC1DB7F}"/>
    <cellStyle name="Comma 2 3 2 2 3 2 2 2" xfId="20969" xr:uid="{920D8363-6B07-4B31-928A-05152E056538}"/>
    <cellStyle name="Comma 2 3 2 2 3 2 2 3" xfId="27870" xr:uid="{1AFECC1D-7395-48EE-9970-0D537EC1EAD6}"/>
    <cellStyle name="Comma 2 3 2 2 3 2 2 4" xfId="42757" xr:uid="{1173A0EB-447E-45BC-8AAB-831866293B79}"/>
    <cellStyle name="Comma 2 3 2 2 3 2 3" xfId="15122" xr:uid="{CD074C8A-DBB1-400E-8954-09A31C9BBF95}"/>
    <cellStyle name="Comma 2 3 2 2 3 2 3 2" xfId="23008" xr:uid="{5C724F49-9015-4B55-B1A0-2DC7DF418731}"/>
    <cellStyle name="Comma 2 3 2 2 3 2 3 3" xfId="29863" xr:uid="{EB5C5FBC-C5A1-45AE-905E-0E56511216AA}"/>
    <cellStyle name="Comma 2 3 2 2 3 2 3 4" xfId="44746" xr:uid="{D6D1D0E7-A918-4EF5-BB42-A770A6FFF74C}"/>
    <cellStyle name="Comma 2 3 2 2 3 2 4" xfId="18305" xr:uid="{ACB71E41-0A6D-4AC5-81E5-C9F03D71EDF6}"/>
    <cellStyle name="Comma 2 3 2 2 3 2 5" xfId="25282" xr:uid="{B9171E33-C13B-4831-9AAA-16E4D8450AE0}"/>
    <cellStyle name="Comma 2 3 2 2 3 2 6" xfId="40160" xr:uid="{B76F15C3-9FF8-43E3-8071-36A0330BDCD0}"/>
    <cellStyle name="Comma 2 3 2 2 3 3" xfId="7209" xr:uid="{B44DA40F-2D9D-4E73-956F-B0CCD4990647}"/>
    <cellStyle name="Comma 2 3 2 2 3 3 2" xfId="12495" xr:uid="{8C508F0C-3B02-42B4-ACDA-EE05648D91AF}"/>
    <cellStyle name="Comma 2 3 2 2 3 3 2 2" xfId="21955" xr:uid="{B1C810DB-A370-4C0C-BE92-A12A80F8A883}"/>
    <cellStyle name="Comma 2 3 2 2 3 3 2 3" xfId="28839" xr:uid="{5F043422-6BC9-4B63-B8DA-0A818FD90EE4}"/>
    <cellStyle name="Comma 2 3 2 2 3 3 2 4" xfId="43727" xr:uid="{4626E83C-3395-4877-8B8C-14B6B054FDCA}"/>
    <cellStyle name="Comma 2 3 2 2 3 3 3" xfId="19304" xr:uid="{E79EE324-DD91-4177-BC07-50FB0EE76BB0}"/>
    <cellStyle name="Comma 2 3 2 2 3 3 4" xfId="26255" xr:uid="{64B50D6D-23CC-4806-8126-9E3C8F98F8B6}"/>
    <cellStyle name="Comma 2 3 2 2 3 3 5" xfId="41130" xr:uid="{937F85DF-386F-4BF5-A685-025DCB24503B}"/>
    <cellStyle name="Comma 2 3 2 2 3 4" xfId="8352" xr:uid="{74B4A66E-D70E-48A2-96ED-FB27B45D242A}"/>
    <cellStyle name="Comma 2 3 2 2 3 4 2" xfId="19769" xr:uid="{D831CF33-B1E3-437B-916D-B45EF4C5DD01}"/>
    <cellStyle name="Comma 2 3 2 2 3 4 3" xfId="26707" xr:uid="{F57C7171-9AEC-45A4-9FF5-65B4075879AD}"/>
    <cellStyle name="Comma 2 3 2 2 3 4 4" xfId="41583" xr:uid="{5FC573DD-FEF0-493B-BDBC-E6CABF61069E}"/>
    <cellStyle name="Comma 2 3 2 2 3 5" xfId="13675" xr:uid="{FF4B6932-1A5A-4C20-91C9-A4658E710D53}"/>
    <cellStyle name="Comma 2 3 2 2 3 5 2" xfId="22447" xr:uid="{55AAEED4-BE40-42FE-BD62-BC74FF325A7E}"/>
    <cellStyle name="Comma 2 3 2 2 3 5 3" xfId="29315" xr:uid="{A4628FFC-1BD4-42FA-8B91-51565F60F04B}"/>
    <cellStyle name="Comma 2 3 2 2 3 5 4" xfId="44200" xr:uid="{EF4BFBDE-77A1-4F99-8029-46CFFE3FC37A}"/>
    <cellStyle name="Comma 2 3 2 2 3 6" xfId="3425" xr:uid="{8B2ECFBF-EF1A-42C6-8B64-915D35B508A3}"/>
    <cellStyle name="Comma 2 3 2 2 3 6 2" xfId="17545" xr:uid="{FF3B9068-5467-454B-B2FF-67A42AA9B09A}"/>
    <cellStyle name="Comma 2 3 2 2 3 6 3" xfId="24550" xr:uid="{0386945F-9973-4EA0-8D12-2952419AB9D5}"/>
    <cellStyle name="Comma 2 3 2 2 3 6 4" xfId="39429" xr:uid="{F46B176B-133F-4EAC-972E-676E14A441CC}"/>
    <cellStyle name="Comma 2 3 2 2 3 7" xfId="16082" xr:uid="{62B15646-CC2E-46C8-B61F-264A5ABD9B4C}"/>
    <cellStyle name="Comma 2 3 2 2 4" xfId="4065" xr:uid="{8C8576E9-80F7-47ED-8298-CF450FDCFE47}"/>
    <cellStyle name="Comma 2 3 2 2 4 2" xfId="9676" xr:uid="{53EA21E5-5AA3-40B8-A9E9-0EDEEEDA8762}"/>
    <cellStyle name="Comma 2 3 2 2 4 2 2" xfId="20620" xr:uid="{3C770DE6-A58F-4BF9-9895-0DC7E2CC6AE5}"/>
    <cellStyle name="Comma 2 3 2 2 4 2 3" xfId="27538" xr:uid="{69E62B04-C2F0-47EF-A5ED-BA4EF67D9BDE}"/>
    <cellStyle name="Comma 2 3 2 2 4 2 4" xfId="42425" xr:uid="{F41CA288-C3D6-4406-A4A7-259F97EF8C9F}"/>
    <cellStyle name="Comma 2 3 2 2 4 3" xfId="14410" xr:uid="{7CAD2986-A91D-4763-A6C9-3FF1DC518FAE}"/>
    <cellStyle name="Comma 2 3 2 2 4 3 2" xfId="22729" xr:uid="{8B8EABD6-505C-4F83-8179-5EC55B4086CF}"/>
    <cellStyle name="Comma 2 3 2 2 4 3 3" xfId="29590" xr:uid="{45C5869E-DCBF-4875-A54F-37819BA99CFA}"/>
    <cellStyle name="Comma 2 3 2 2 4 3 4" xfId="44474" xr:uid="{9E08D5AB-0632-4A5F-800D-C7734AD48445}"/>
    <cellStyle name="Comma 2 3 2 2 4 4" xfId="17909" xr:uid="{7339B0E2-1590-43A6-AD4F-05D4BEDA426F}"/>
    <cellStyle name="Comma 2 3 2 2 4 5" xfId="24908" xr:uid="{F6DD4D52-6A6E-4AA0-A614-9CECAFF2BA03}"/>
    <cellStyle name="Comma 2 3 2 2 4 6" xfId="39787" xr:uid="{973D7833-1ECA-4150-90E9-6BB5D277EF78}"/>
    <cellStyle name="Comma 2 3 2 2 5" xfId="5979" xr:uid="{ABA65A30-ABF1-4904-9A9D-0ACF0DA88C8C}"/>
    <cellStyle name="Comma 2 3 2 2 5 2" xfId="11275" xr:uid="{B7F0F7BC-AC5B-4B1D-B937-A2D5B37C2463}"/>
    <cellStyle name="Comma 2 3 2 2 5 2 2" xfId="21423" xr:uid="{39D75BE5-66F3-48E0-B5F6-96D2A890C443}"/>
    <cellStyle name="Comma 2 3 2 2 5 2 3" xfId="28320" xr:uid="{BF11B770-1844-46DD-B212-84B1E1D7A802}"/>
    <cellStyle name="Comma 2 3 2 2 5 2 4" xfId="43209" xr:uid="{3CA191AD-1EDD-4BE3-AF92-F567F273802C}"/>
    <cellStyle name="Comma 2 3 2 2 5 3" xfId="18776" xr:uid="{70C47253-A513-46F2-9380-EC8A9B55A4A6}"/>
    <cellStyle name="Comma 2 3 2 2 5 4" xfId="25735" xr:uid="{10E932B9-6E56-4754-A054-5F40C387D05A}"/>
    <cellStyle name="Comma 2 3 2 2 5 5" xfId="40612" xr:uid="{0F06EAE4-2A56-41C6-9D99-44B981AD5679}"/>
    <cellStyle name="Comma 2 3 2 2 6" xfId="7592" xr:uid="{05B7B15F-97EF-48CD-BD36-C6B834DA351A}"/>
    <cellStyle name="Comma 2 3 2 2 6 2" xfId="19470" xr:uid="{8F1C99EA-85A3-47EB-A1D1-4BC049E5D261}"/>
    <cellStyle name="Comma 2 3 2 2 6 3" xfId="26416" xr:uid="{338EA310-533A-4562-9357-0BC18D184811}"/>
    <cellStyle name="Comma 2 3 2 2 6 4" xfId="41291" xr:uid="{B8626761-9981-49EF-80DC-27C46165EF89}"/>
    <cellStyle name="Comma 2 3 2 2 7" xfId="12956" xr:uid="{3570B605-8F3C-4526-82EE-C4BD880D4DAD}"/>
    <cellStyle name="Comma 2 3 2 2 7 2" xfId="22161" xr:uid="{E09925A2-1FD9-46E6-95E3-BE7917F37F35}"/>
    <cellStyle name="Comma 2 3 2 2 7 3" xfId="29034" xr:uid="{6AFB4FE3-B9A4-44D0-BE60-48E3B7E5BADB}"/>
    <cellStyle name="Comma 2 3 2 2 7 4" xfId="43922" xr:uid="{186C283F-C92C-4015-ADC3-FB9892697E3E}"/>
    <cellStyle name="Comma 2 3 2 2 8" xfId="2864" xr:uid="{70A13AFB-9C6A-4A27-BBFF-6BA959914BF2}"/>
    <cellStyle name="Comma 2 3 2 2 8 2" xfId="17156" xr:uid="{DDED8A97-14B2-43D7-8958-124E6AA4E69D}"/>
    <cellStyle name="Comma 2 3 2 2 8 3" xfId="24162" xr:uid="{1FDA3729-C7A0-4695-873C-06AB09B5F48E}"/>
    <cellStyle name="Comma 2 3 2 2 8 4" xfId="39042" xr:uid="{D625622C-B86B-4F11-B74F-4FC456A1A0C2}"/>
    <cellStyle name="Comma 2 3 2 2 9" xfId="16080" xr:uid="{74F15462-9854-4CC7-A551-8288BBD63E46}"/>
    <cellStyle name="Comma 2 3 2 3" xfId="604" xr:uid="{00000000-0005-0000-0000-00005B020000}"/>
    <cellStyle name="Comma 2 3 2 3 2" xfId="605" xr:uid="{00000000-0005-0000-0000-00005C020000}"/>
    <cellStyle name="Comma 2 3 2 3 2 2" xfId="5199" xr:uid="{E5F88463-CDEA-48D7-8F46-B8C5DEB793DB}"/>
    <cellStyle name="Comma 2 3 2 3 2 2 2" xfId="10591" xr:uid="{B0F2B9AC-754D-401C-842A-8FBE72B4F9D1}"/>
    <cellStyle name="Comma 2 3 2 3 2 2 2 2" xfId="21036" xr:uid="{1BACE770-1241-4E9E-85AE-2E3170D8F981}"/>
    <cellStyle name="Comma 2 3 2 3 2 2 2 3" xfId="27935" xr:uid="{A0D0AD42-95C5-4061-991F-DCC374ED3853}"/>
    <cellStyle name="Comma 2 3 2 3 2 2 2 4" xfId="42823" xr:uid="{59F3E0BC-68E8-471B-8E74-814A581F79D2}"/>
    <cellStyle name="Comma 2 3 2 3 2 2 3" xfId="15304" xr:uid="{3FE8F352-A335-41EC-B5B0-800F6582B7AD}"/>
    <cellStyle name="Comma 2 3 2 3 2 2 3 2" xfId="23085" xr:uid="{FA0BCB83-A629-443A-90CC-7BF842C6EA30}"/>
    <cellStyle name="Comma 2 3 2 3 2 2 3 3" xfId="29940" xr:uid="{71DE27A9-A77D-4D74-8EFD-F67453DF9132}"/>
    <cellStyle name="Comma 2 3 2 3 2 2 3 4" xfId="44824" xr:uid="{2310F66A-A9C2-401A-BAA3-90BDD17C38CD}"/>
    <cellStyle name="Comma 2 3 2 3 2 2 4" xfId="18379" xr:uid="{64BCB637-BA96-42D0-A994-256C4BB3CC54}"/>
    <cellStyle name="Comma 2 3 2 3 2 2 5" xfId="25356" xr:uid="{6E23F96C-05CE-45C3-B11F-075AD0CA6DB8}"/>
    <cellStyle name="Comma 2 3 2 3 2 2 6" xfId="40235" xr:uid="{B5FBE185-AA47-44CF-B880-0287F6B0C198}"/>
    <cellStyle name="Comma 2 3 2 3 2 3" xfId="9021" xr:uid="{CF6E1EB7-9FEA-47F2-9606-343E32E329B2}"/>
    <cellStyle name="Comma 2 3 2 3 2 4" xfId="13857" xr:uid="{9407A78A-F63B-4AC1-8B74-8C9AD5052A29}"/>
    <cellStyle name="Comma 2 3 2 3 2 4 2" xfId="22527" xr:uid="{C9980295-FDFA-40EA-8A63-0C50463B21C2}"/>
    <cellStyle name="Comma 2 3 2 3 2 4 3" xfId="29393" xr:uid="{E6F8211E-23A8-4760-8051-E2E87DFB7B27}"/>
    <cellStyle name="Comma 2 3 2 3 2 4 4" xfId="44278" xr:uid="{38B9541B-2712-4E6E-88BE-8E7FFFDCCE37}"/>
    <cellStyle name="Comma 2 3 2 3 2 5" xfId="3374" xr:uid="{11EE5319-131E-4BC7-B40A-A2E305E89DCB}"/>
    <cellStyle name="Comma 2 3 2 3 3" xfId="4249" xr:uid="{8C0AC58C-09F4-4134-BAB7-B40B24DD033A}"/>
    <cellStyle name="Comma 2 3 2 3 3 2" xfId="9841" xr:uid="{98B79BDD-AC43-4273-9489-C250A44B6459}"/>
    <cellStyle name="Comma 2 3 2 3 3 2 2" xfId="20714" xr:uid="{80E58583-3590-48A5-A2C0-748E83E4DBCA}"/>
    <cellStyle name="Comma 2 3 2 3 3 2 3" xfId="27628" xr:uid="{41CC320D-754C-4F28-A4FB-7CD16FE747F3}"/>
    <cellStyle name="Comma 2 3 2 3 3 2 4" xfId="42515" xr:uid="{C58EDFA5-C80B-4AF7-84A9-B728E36777E2}"/>
    <cellStyle name="Comma 2 3 2 3 3 3" xfId="14590" xr:uid="{03BEB873-235B-4970-9F06-BB77CDC3B964}"/>
    <cellStyle name="Comma 2 3 2 3 3 3 2" xfId="22805" xr:uid="{B13DBA19-C8D0-48F2-8035-066568B87B5B}"/>
    <cellStyle name="Comma 2 3 2 3 3 3 3" xfId="29665" xr:uid="{8A00A8F4-E9C1-44BE-8BD7-84F34EFD24AE}"/>
    <cellStyle name="Comma 2 3 2 3 3 3 4" xfId="44550" xr:uid="{268E6AA7-99FE-48FC-9589-C4BBA924ED6F}"/>
    <cellStyle name="Comma 2 3 2 3 3 4" xfId="18004" xr:uid="{52248BBA-6E80-449F-B4EE-D76C79FBA7C2}"/>
    <cellStyle name="Comma 2 3 2 3 3 5" xfId="24997" xr:uid="{10247B5E-3B3D-4B69-A2FB-78EC6FC1CF4C}"/>
    <cellStyle name="Comma 2 3 2 3 3 6" xfId="39876" xr:uid="{D54E8AE9-5A96-4679-A085-9E143A87CDF9}"/>
    <cellStyle name="Comma 2 3 2 3 4" xfId="6153" xr:uid="{6D934E5B-1A0D-42D6-9B4A-FD981FC588B1}"/>
    <cellStyle name="Comma 2 3 2 3 4 2" xfId="11449" xr:uid="{DB1B3F29-824F-4160-9F3F-995587CF95E8}"/>
    <cellStyle name="Comma 2 3 2 3 4 2 2" xfId="21532" xr:uid="{D5B88E6E-D6C0-44E6-A559-9664843EDA90}"/>
    <cellStyle name="Comma 2 3 2 3 4 2 3" xfId="28427" xr:uid="{ED39B8C7-CC99-4462-BF12-4D3A4CAC760F}"/>
    <cellStyle name="Comma 2 3 2 3 4 2 4" xfId="43316" xr:uid="{77EEBFE8-BA0D-412E-A841-7E0AC19EEF09}"/>
    <cellStyle name="Comma 2 3 2 3 4 3" xfId="18884" xr:uid="{C83F62E8-6578-42C2-97BF-B0DF5E05EE05}"/>
    <cellStyle name="Comma 2 3 2 3 4 4" xfId="25843" xr:uid="{045B913B-5EC0-4034-90F0-1B8FD883EDA0}"/>
    <cellStyle name="Comma 2 3 2 3 4 5" xfId="40720" xr:uid="{2F833ED1-AC97-4FCB-A36F-A4B1CFE1DC83}"/>
    <cellStyle name="Comma 2 3 2 3 5" xfId="8626" xr:uid="{BE7CB385-CAE6-4707-AF86-20EEB11989AE}"/>
    <cellStyle name="Comma 2 3 2 3 5 2" xfId="19918" xr:uid="{E1791652-B211-4EDA-9F17-16C4401687C1}"/>
    <cellStyle name="Comma 2 3 2 3 5 3" xfId="26852" xr:uid="{B5BB3294-259A-4516-AFE4-42D612EF0D0C}"/>
    <cellStyle name="Comma 2 3 2 3 5 4" xfId="41731" xr:uid="{9F2FB087-F413-4D10-87B9-787C05F5BFAD}"/>
    <cellStyle name="Comma 2 3 2 3 6" xfId="7779" xr:uid="{39FD27A8-F398-4370-976E-B1910EB95426}"/>
    <cellStyle name="Comma 2 3 2 3 6 2" xfId="19543" xr:uid="{E6718FB8-8EFE-480D-B7E2-6A7DBBF700FE}"/>
    <cellStyle name="Comma 2 3 2 3 6 3" xfId="26488" xr:uid="{F0307BA0-451F-492B-A6F8-01A06AC4C33F}"/>
    <cellStyle name="Comma 2 3 2 3 6 4" xfId="41364" xr:uid="{5CE8730D-528D-4322-8C82-080B1B780DB8}"/>
    <cellStyle name="Comma 2 3 2 3 7" xfId="13143" xr:uid="{68E2E75A-E9E2-4294-8A37-957DD84A16C6}"/>
    <cellStyle name="Comma 2 3 2 3 7 2" xfId="22245" xr:uid="{5853646F-94A4-477F-A468-1AE930E42D9E}"/>
    <cellStyle name="Comma 2 3 2 3 7 3" xfId="29117" xr:uid="{7874017E-E0BE-4CA8-ABD1-43B1B1FD5F80}"/>
    <cellStyle name="Comma 2 3 2 3 7 4" xfId="44003" xr:uid="{4539B7B4-9A1F-44B1-9F8B-D55355C5CC6E}"/>
    <cellStyle name="Comma 2 3 2 3 8" xfId="2704" xr:uid="{4BEF1BE3-680D-4B99-9C8D-DBDDFA903CE3}"/>
    <cellStyle name="Comma 2 3 2 3 8 2" xfId="17094" xr:uid="{B35861AA-4B8B-478E-9235-677E382EDAEB}"/>
    <cellStyle name="Comma 2 3 2 3 8 3" xfId="24103" xr:uid="{513201A1-94D8-4C61-802E-45C2774C3D3F}"/>
    <cellStyle name="Comma 2 3 2 3 8 4" xfId="38983" xr:uid="{342B4FBD-2413-40C6-917B-CE3BEA1A78B1}"/>
    <cellStyle name="Comma 2 3 2 3 9" xfId="16083" xr:uid="{46ADDD5A-BD1A-4BFF-99FF-F61F92C32F3D}"/>
    <cellStyle name="Comma 2 3 2 4" xfId="606" xr:uid="{00000000-0005-0000-0000-00005D020000}"/>
    <cellStyle name="Comma 2 3 2 4 2" xfId="607" xr:uid="{00000000-0005-0000-0000-00005E020000}"/>
    <cellStyle name="Comma 2 3 2 4 2 2" xfId="9096" xr:uid="{7B9A0881-DFD9-49EE-9CC6-19963EB8FB69}"/>
    <cellStyle name="Comma 2 3 2 4 2 3" xfId="14962" xr:uid="{053047D2-8DB3-48C0-8CA4-64093B75A97F}"/>
    <cellStyle name="Comma 2 3 2 4 2 3 2" xfId="22944" xr:uid="{EBE62686-3DD8-429E-8CCE-C11B47AE46B1}"/>
    <cellStyle name="Comma 2 3 2 4 2 3 3" xfId="29805" xr:uid="{3EA2FDA2-D81D-4A3C-B426-4CEAB588B3BF}"/>
    <cellStyle name="Comma 2 3 2 4 2 3 4" xfId="44688" xr:uid="{41D1CD79-12FC-40AD-BCC9-BA7D0BDF67E0}"/>
    <cellStyle name="Comma 2 3 2 4 2 4" xfId="3448" xr:uid="{B21ED86E-189E-4A8F-A47C-634EDAE57B77}"/>
    <cellStyle name="Comma 2 3 2 4 3" xfId="4868" xr:uid="{818C6C7D-4227-4BDE-83D3-008AE81FBA32}"/>
    <cellStyle name="Comma 2 3 2 4 3 2" xfId="10413" xr:uid="{7E786D1A-3519-4686-B863-13DF56BFA6B9}"/>
    <cellStyle name="Comma 2 3 2 4 3 2 2" xfId="20951" xr:uid="{0948934D-89F5-491D-AFA4-EF3578C49DCB}"/>
    <cellStyle name="Comma 2 3 2 4 3 2 3" xfId="27853" xr:uid="{11F6C1C5-A276-41DF-8E26-C1B7D08329A6}"/>
    <cellStyle name="Comma 2 3 2 4 3 2 4" xfId="42740" xr:uid="{A1D727EA-3B5C-404E-A6E8-B3ABAA9C6122}"/>
    <cellStyle name="Comma 2 3 2 4 3 3" xfId="18247" xr:uid="{38985392-E834-4DDA-A00B-33B8C5E45328}"/>
    <cellStyle name="Comma 2 3 2 4 3 4" xfId="25223" xr:uid="{A91EA59A-9FB0-4B8A-9C23-F326081BAAB7}"/>
    <cellStyle name="Comma 2 3 2 4 3 5" xfId="40102" xr:uid="{53874173-F768-48ED-AC22-7420FC5282EA}"/>
    <cellStyle name="Comma 2 3 2 4 4" xfId="7050" xr:uid="{97E462CE-7DE0-41CE-A537-C5FAF57763A6}"/>
    <cellStyle name="Comma 2 3 2 4 4 2" xfId="12336" xr:uid="{71E5C57F-56DA-4444-885A-3042D56FD31E}"/>
    <cellStyle name="Comma 2 3 2 4 4 2 2" xfId="21894" xr:uid="{FC003573-303D-4F93-8BF6-28ACEDA5432E}"/>
    <cellStyle name="Comma 2 3 2 4 4 2 3" xfId="28781" xr:uid="{ACBD8D8A-B228-4B07-B77A-1649208012E8}"/>
    <cellStyle name="Comma 2 3 2 4 4 2 4" xfId="43669" xr:uid="{01C396C6-45CC-458E-ACE7-1C850E1955AD}"/>
    <cellStyle name="Comma 2 3 2 4 4 3" xfId="19245" xr:uid="{43E5E806-01E1-4545-8CB9-115EB44C6762}"/>
    <cellStyle name="Comma 2 3 2 4 4 4" xfId="26196" xr:uid="{9554686B-184C-4DF4-891E-43385DDDF3BC}"/>
    <cellStyle name="Comma 2 3 2 4 4 5" xfId="41072" xr:uid="{779B7446-546C-4836-964A-7B394C12BC7D}"/>
    <cellStyle name="Comma 2 3 2 4 5" xfId="8190" xr:uid="{3794290B-FE11-43A2-96BA-B43A29FFE3E5}"/>
    <cellStyle name="Comma 2 3 2 4 5 2" xfId="19708" xr:uid="{DBD35D7D-5A86-48B2-822C-56AF32364835}"/>
    <cellStyle name="Comma 2 3 2 4 5 3" xfId="26648" xr:uid="{B18A5852-612E-4CA0-87AB-1EAC7A5B6541}"/>
    <cellStyle name="Comma 2 3 2 4 5 4" xfId="41525" xr:uid="{67256E45-DAE1-42D7-91EF-9AD82F870C36}"/>
    <cellStyle name="Comma 2 3 2 4 6" xfId="13515" xr:uid="{5C589F5B-68AE-41CA-817B-22C034901C96}"/>
    <cellStyle name="Comma 2 3 2 4 6 2" xfId="22386" xr:uid="{1AB5C5D5-983A-452E-A246-0B588366E8B8}"/>
    <cellStyle name="Comma 2 3 2 4 6 3" xfId="29256" xr:uid="{3DD797A1-B086-442F-9772-942A892D0CBD}"/>
    <cellStyle name="Comma 2 3 2 4 6 4" xfId="44141" xr:uid="{CDE5883E-8576-4D92-BB23-0270D4952025}"/>
    <cellStyle name="Comma 2 3 2 4 7" xfId="2559" xr:uid="{FACB513A-6429-485B-8582-DBEFCFAEA948}"/>
    <cellStyle name="Comma 2 3 2 4 7 2" xfId="17012" xr:uid="{01EA6AF8-0E1E-4B21-81CD-AFE481D91CA4}"/>
    <cellStyle name="Comma 2 3 2 4 7 3" xfId="24020" xr:uid="{72168DC6-4FEB-49C9-81F0-525E94DCED0D}"/>
    <cellStyle name="Comma 2 3 2 4 7 4" xfId="38900" xr:uid="{799CE0E9-2FC0-4602-8BFF-93A259BD9A30}"/>
    <cellStyle name="Comma 2 3 2 4 8" xfId="16084" xr:uid="{FD469534-D491-4963-B96B-8F8A10E4BF3F}"/>
    <cellStyle name="Comma 2 3 2 5" xfId="608" xr:uid="{00000000-0005-0000-0000-00005F020000}"/>
    <cellStyle name="Comma 2 3 2 5 2" xfId="609" xr:uid="{00000000-0005-0000-0000-000060020000}"/>
    <cellStyle name="Comma 2 3 2 5 2 2" xfId="9294" xr:uid="{B835E9C2-1A45-4D68-B545-F3BEA6555A18}"/>
    <cellStyle name="Comma 2 3 2 5 2 2 2" xfId="20380" xr:uid="{21EC367D-BA87-4091-B2E6-7BF101772A37}"/>
    <cellStyle name="Comma 2 3 2 5 2 2 3" xfId="27307" xr:uid="{E2E4CFEF-3CD5-4670-8678-EE2114259161}"/>
    <cellStyle name="Comma 2 3 2 5 2 2 4" xfId="42189" xr:uid="{4DA799B9-8FB0-4F76-9544-E0980D311FDD}"/>
    <cellStyle name="Comma 2 3 2 5 2 3" xfId="3652" xr:uid="{46CDCC01-68B5-45B5-987B-EF8FFD40428F}"/>
    <cellStyle name="Comma 2 3 2 5 2 3 2" xfId="17687" xr:uid="{6C91D7D9-D8E0-4EB9-9CBF-AB55914EDF55}"/>
    <cellStyle name="Comma 2 3 2 5 2 3 3" xfId="24693" xr:uid="{CD0AAAA0-CDA9-4828-9976-486FD905DB5A}"/>
    <cellStyle name="Comma 2 3 2 5 2 3 4" xfId="39571" xr:uid="{81A01579-3CD6-4264-B29D-9964B6951987}"/>
    <cellStyle name="Comma 2 3 2 5 2 4" xfId="16086" xr:uid="{D6813720-37C8-4712-96B1-8EB20D74CA67}"/>
    <cellStyle name="Comma 2 3 2 5 3" xfId="8805" xr:uid="{FE10C9E8-E282-4594-AE9E-0695C833DA2A}"/>
    <cellStyle name="Comma 2 3 2 5 3 2" xfId="20022" xr:uid="{564A8C74-3135-404B-B975-92985828E9D5}"/>
    <cellStyle name="Comma 2 3 2 5 3 3" xfId="26952" xr:uid="{0C9B2A78-AD8B-400A-BBBB-F4AFBCF1E3AB}"/>
    <cellStyle name="Comma 2 3 2 5 3 4" xfId="41831" xr:uid="{B55B34EA-46BD-4041-AE82-44DFEE6667B2}"/>
    <cellStyle name="Comma 2 3 2 5 4" xfId="14251" xr:uid="{7B95EFEE-7F42-450B-9DCF-835C68CD912D}"/>
    <cellStyle name="Comma 2 3 2 5 4 2" xfId="22672" xr:uid="{C6FBBF15-D1CA-41D9-9343-7610996A35AD}"/>
    <cellStyle name="Comma 2 3 2 5 4 3" xfId="29533" xr:uid="{3F349854-CB30-43F1-98DA-341B6102B41A}"/>
    <cellStyle name="Comma 2 3 2 5 4 4" xfId="44417" xr:uid="{C5778B08-9D79-4C3F-8080-70A2F2D59EE7}"/>
    <cellStyle name="Comma 2 3 2 5 5" xfId="3137" xr:uid="{F96EFF9B-1DA4-4D97-9B1D-9B51D08717C3}"/>
    <cellStyle name="Comma 2 3 2 5 5 2" xfId="17308" xr:uid="{509250B0-7398-4130-A7F3-BF2DCEAC2424}"/>
    <cellStyle name="Comma 2 3 2 5 5 3" xfId="24315" xr:uid="{97A15356-33C8-48A9-9B7D-F17EA95C8384}"/>
    <cellStyle name="Comma 2 3 2 5 5 4" xfId="39194" xr:uid="{6DF9D69A-F290-4511-A669-7EE3B5856F7A}"/>
    <cellStyle name="Comma 2 3 2 5 6" xfId="16085" xr:uid="{3168496D-2708-4104-8394-99B470BB1A6E}"/>
    <cellStyle name="Comma 2 3 2 6" xfId="610" xr:uid="{00000000-0005-0000-0000-000061020000}"/>
    <cellStyle name="Comma 2 3 2 6 2" xfId="8969" xr:uid="{3DFF9699-DF56-47C9-B255-77B89AF0B680}"/>
    <cellStyle name="Comma 2 3 2 6 2 2" xfId="20180" xr:uid="{9E4AE609-69B0-49EE-BA29-DD13110B3B5D}"/>
    <cellStyle name="Comma 2 3 2 6 2 3" xfId="27110" xr:uid="{7E8CD945-0F1E-46B0-B738-0A5E65A1A474}"/>
    <cellStyle name="Comma 2 3 2 6 2 4" xfId="41989" xr:uid="{9C41D5F6-7ABD-4A2F-89E8-55494BEAEEA6}"/>
    <cellStyle name="Comma 2 3 2 6 3" xfId="3320" xr:uid="{5FF81D4E-D326-447F-A44A-A2F1A89DBDEA}"/>
    <cellStyle name="Comma 2 3 2 6 3 2" xfId="17484" xr:uid="{B81BE920-B3C9-4F81-9AEA-6D066C03E291}"/>
    <cellStyle name="Comma 2 3 2 6 3 3" xfId="24490" xr:uid="{93936A92-10A8-4072-80F3-7CB32FE53E03}"/>
    <cellStyle name="Comma 2 3 2 6 3 4" xfId="39369" xr:uid="{CBB4C447-F946-493C-BD0C-B9A322A74B1A}"/>
    <cellStyle name="Comma 2 3 2 6 4" xfId="16087" xr:uid="{D2493F86-C332-426B-BB68-CD293AAD515B}"/>
    <cellStyle name="Comma 2 3 2 7" xfId="611" xr:uid="{00000000-0005-0000-0000-000062020000}"/>
    <cellStyle name="Comma 2 3 2 7 2" xfId="8982" xr:uid="{79023D15-DB59-4BDE-85D9-7BE460CF82A9}"/>
    <cellStyle name="Comma 2 3 2 7 3" xfId="3333" xr:uid="{4585E3AD-2DC7-42B6-A852-BEFB8C8EF1B8}"/>
    <cellStyle name="Comma 2 3 2 8" xfId="612" xr:uid="{00000000-0005-0000-0000-000063020000}"/>
    <cellStyle name="Comma 2 3 2 8 2" xfId="9534" xr:uid="{3997F9CA-7B67-4DB7-A552-57E123867E27}"/>
    <cellStyle name="Comma 2 3 2 8 2 2" xfId="20534" xr:uid="{FBA7EE48-A8CD-40F8-BC0D-36B8460570F2}"/>
    <cellStyle name="Comma 2 3 2 8 2 3" xfId="27452" xr:uid="{2D3B47E0-898C-4AB0-BB8B-1B4820DD69B7}"/>
    <cellStyle name="Comma 2 3 2 8 2 4" xfId="42339" xr:uid="{527DD88F-1406-4133-A8C9-744D52650447}"/>
    <cellStyle name="Comma 2 3 2 8 3" xfId="3917" xr:uid="{3A34E485-FAEC-4608-9E53-6EAE8E28909D}"/>
    <cellStyle name="Comma 2 3 2 8 3 2" xfId="17823" xr:uid="{5B49C591-E6C5-4110-89CF-07571ED53830}"/>
    <cellStyle name="Comma 2 3 2 8 3 3" xfId="24822" xr:uid="{E09D5CA6-D063-4CE9-9FBA-28EB5B58595B}"/>
    <cellStyle name="Comma 2 3 2 8 3 4" xfId="39701" xr:uid="{9641174D-172C-4041-9F86-F81DDA751982}"/>
    <cellStyle name="Comma 2 3 2 9" xfId="5825" xr:uid="{DABE00FC-2C1E-431D-A4CB-AC6ED2C78FA3}"/>
    <cellStyle name="Comma 2 3 2 9 2" xfId="11122" xr:uid="{A854F889-E88B-4C2C-9280-8069FB678F80}"/>
    <cellStyle name="Comma 2 3 2 9 2 2" xfId="21330" xr:uid="{2919FC2B-218F-4639-A531-483C68235DDE}"/>
    <cellStyle name="Comma 2 3 2 9 2 3" xfId="28227" xr:uid="{48F8F24E-5FCA-42A8-ABC6-446067056740}"/>
    <cellStyle name="Comma 2 3 2 9 2 4" xfId="43116" xr:uid="{2BA03898-5B59-434A-A72A-7F483F141E77}"/>
    <cellStyle name="Comma 2 3 2 9 3" xfId="18683" xr:uid="{FACAB2A6-25FC-4C36-A65C-8524ED07BDED}"/>
    <cellStyle name="Comma 2 3 2 9 4" xfId="25641" xr:uid="{D5D5F79E-59D0-4809-958A-BA59449202F7}"/>
    <cellStyle name="Comma 2 3 2 9 5" xfId="40519" xr:uid="{340BA2E9-C58A-4174-8E3D-B29C23DE258A}"/>
    <cellStyle name="Comma 2 3 3" xfId="613" xr:uid="{00000000-0005-0000-0000-000064020000}"/>
    <cellStyle name="Comma 2 3 3 10" xfId="16088" xr:uid="{C62B21EC-E3BB-4676-BB65-E570B49E6C2C}"/>
    <cellStyle name="Comma 2 3 3 11" xfId="30739" xr:uid="{EB76E623-FDD0-407A-B6ED-A83227FF1B37}"/>
    <cellStyle name="Comma 2 3 3 2" xfId="614" xr:uid="{00000000-0005-0000-0000-000065020000}"/>
    <cellStyle name="Comma 2 3 3 2 2" xfId="5278" xr:uid="{0C5AADF3-BF62-4874-9FE9-D1CB806C79F4}"/>
    <cellStyle name="Comma 2 3 3 2 2 2" xfId="10670" xr:uid="{E224957E-7142-435E-8EAD-62EF6D699AA6}"/>
    <cellStyle name="Comma 2 3 3 2 2 2 2" xfId="15383" xr:uid="{3DBDDCF1-082E-4964-8CD6-A77F29F52BDC}"/>
    <cellStyle name="Comma 2 3 3 2 2 2 2 2" xfId="23114" xr:uid="{A354A3BE-DAB4-4823-9E94-F1E5AACE065B}"/>
    <cellStyle name="Comma 2 3 3 2 2 2 2 3" xfId="29968" xr:uid="{BCF4C2D1-2EA7-48D6-BF7F-7B3F72DA4405}"/>
    <cellStyle name="Comma 2 3 3 2 2 2 2 4" xfId="44852" xr:uid="{5B4B3BE2-D685-4B7F-8BDA-D809CD82B87C}"/>
    <cellStyle name="Comma 2 3 3 2 2 2 3" xfId="21065" xr:uid="{791D616D-3172-45D5-830E-1D8727FB75E4}"/>
    <cellStyle name="Comma 2 3 3 2 2 2 4" xfId="27963" xr:uid="{6A743B96-CA42-452B-A047-D80AA2A93EDA}"/>
    <cellStyle name="Comma 2 3 3 2 2 2 5" xfId="42851" xr:uid="{8FEB01B4-80A6-4B90-B6CD-64BA029B8188}"/>
    <cellStyle name="Comma 2 3 3 2 2 3" xfId="13936" xr:uid="{E4375847-E255-4635-92C5-D8684646669A}"/>
    <cellStyle name="Comma 2 3 3 2 2 3 2" xfId="22555" xr:uid="{44BADC48-0ADB-44CF-BE6D-EBA23FCDF824}"/>
    <cellStyle name="Comma 2 3 3 2 2 3 3" xfId="29421" xr:uid="{43A2A547-BC34-4935-98CC-94FC4C9C4C09}"/>
    <cellStyle name="Comma 2 3 3 2 2 3 4" xfId="44306" xr:uid="{44E7EABA-E320-4E74-9A45-DA51542D2AAB}"/>
    <cellStyle name="Comma 2 3 3 2 2 4" xfId="18408" xr:uid="{FEB56B24-B789-463C-8669-076C09721B98}"/>
    <cellStyle name="Comma 2 3 3 2 2 5" xfId="25385" xr:uid="{AB88A734-5045-46BD-A8A3-27FC22723237}"/>
    <cellStyle name="Comma 2 3 3 2 2 6" xfId="40263" xr:uid="{15A99F50-CF19-48CC-95DC-5D6024B8D1D8}"/>
    <cellStyle name="Comma 2 3 3 2 3" xfId="4596" xr:uid="{1870B195-647C-43CE-958B-D6C6AC5ED341}"/>
    <cellStyle name="Comma 2 3 3 2 3 2" xfId="10154" xr:uid="{081846D6-5272-4BC7-A5D9-D3A75BF1B16D}"/>
    <cellStyle name="Comma 2 3 3 2 3 2 2" xfId="20843" xr:uid="{049DBB2F-C2AB-4042-B0A1-359F3139678E}"/>
    <cellStyle name="Comma 2 3 3 2 3 2 3" xfId="27751" xr:uid="{51EC0485-FB36-41C4-86C7-31124FC654BB}"/>
    <cellStyle name="Comma 2 3 3 2 3 2 4" xfId="42638" xr:uid="{84CA9A9E-6442-4DEB-BB08-EB6523C9F040}"/>
    <cellStyle name="Comma 2 3 3 2 3 3" xfId="14669" xr:uid="{67CCFCB3-0167-4FE4-9C39-5E234D7BA332}"/>
    <cellStyle name="Comma 2 3 3 2 3 3 2" xfId="22833" xr:uid="{9A0B2BAB-D226-4F5B-88AD-0F66463FAAC1}"/>
    <cellStyle name="Comma 2 3 3 2 3 3 3" xfId="29695" xr:uid="{70E5B2A1-DFEB-4981-9DC3-768D47EADE3D}"/>
    <cellStyle name="Comma 2 3 3 2 3 3 4" xfId="44578" xr:uid="{ADBE7907-E013-44D4-A676-DFE108664ACE}"/>
    <cellStyle name="Comma 2 3 3 2 3 4" xfId="18140" xr:uid="{C9EF008C-7050-45CC-BFB1-E1CE1090D6EA}"/>
    <cellStyle name="Comma 2 3 3 2 3 5" xfId="25121" xr:uid="{A30868D8-B3EC-4548-9EE5-9C88BAD4B293}"/>
    <cellStyle name="Comma 2 3 3 2 3 6" xfId="39999" xr:uid="{B9D1E7A9-7D4E-4440-975A-A07A77B37F3D}"/>
    <cellStyle name="Comma 2 3 3 2 4" xfId="4285" xr:uid="{4CB6073C-049F-497A-AF44-F4A20A8B98CE}"/>
    <cellStyle name="Comma 2 3 3 2 4 2" xfId="9877" xr:uid="{48B894D4-5028-499C-8B0A-270D773A377D}"/>
    <cellStyle name="Comma 2 3 3 2 5" xfId="6289" xr:uid="{C3997D01-73DE-4774-9061-21DA651AD7F1}"/>
    <cellStyle name="Comma 2 3 3 2 5 2" xfId="11584" xr:uid="{FBA43743-1779-42C7-AB02-4FCECC74C7C8}"/>
    <cellStyle name="Comma 2 3 3 2 5 2 2" xfId="21610" xr:uid="{810BD5C2-6E60-49D7-A121-3319D83AA498}"/>
    <cellStyle name="Comma 2 3 3 2 5 2 3" xfId="28505" xr:uid="{6098D512-25CC-4F41-A1E7-CD914C3AC6C8}"/>
    <cellStyle name="Comma 2 3 3 2 5 2 4" xfId="43393" xr:uid="{95C7C09C-0695-4431-B96A-3888A5B80640}"/>
    <cellStyle name="Comma 2 3 3 2 5 3" xfId="18965" xr:uid="{956A4B44-21FD-4D37-942E-A391E827ECBB}"/>
    <cellStyle name="Comma 2 3 3 2 5 4" xfId="25921" xr:uid="{27664CC5-F4B5-480B-906B-10D5349EF8A5}"/>
    <cellStyle name="Comma 2 3 3 2 5 5" xfId="40798" xr:uid="{7F7F5087-EED4-46F0-81C8-251608DA5644}"/>
    <cellStyle name="Comma 2 3 3 2 6" xfId="8685" xr:uid="{EE72DC78-DFF5-42F7-AE4B-530F2BA08015}"/>
    <cellStyle name="Comma 2 3 3 2 7" xfId="7858" xr:uid="{C262D585-4BED-4024-88BB-C14413678D77}"/>
    <cellStyle name="Comma 2 3 3 2 7 2" xfId="19571" xr:uid="{2CF8F1D8-475A-4DF8-857A-9459469A036C}"/>
    <cellStyle name="Comma 2 3 3 2 7 3" xfId="26516" xr:uid="{E024FFB6-205A-49BE-92BC-BFCE1E236F7D}"/>
    <cellStyle name="Comma 2 3 3 2 7 4" xfId="41392" xr:uid="{8BDA4E9E-1946-42F9-8670-60342F347804}"/>
    <cellStyle name="Comma 2 3 3 2 8" xfId="13222" xr:uid="{D3770F92-B9B9-4E4E-AE46-33086C34F1AC}"/>
    <cellStyle name="Comma 2 3 3 2 8 2" xfId="22273" xr:uid="{6CCC2EBF-7456-413C-8A72-D244D1674622}"/>
    <cellStyle name="Comma 2 3 3 2 8 3" xfId="29145" xr:uid="{F1E43C43-67A4-4C9D-9BFA-7005EEEEF6C1}"/>
    <cellStyle name="Comma 2 3 3 2 8 4" xfId="44031" xr:uid="{7FCC4023-684D-4641-B1CA-D23AE9EB308E}"/>
    <cellStyle name="Comma 2 3 3 2 9" xfId="2971" xr:uid="{39FA8171-731A-4CCF-9CBA-355D7F9F67FE}"/>
    <cellStyle name="Comma 2 3 3 3" xfId="615" xr:uid="{00000000-0005-0000-0000-000066020000}"/>
    <cellStyle name="Comma 2 3 3 3 2" xfId="4943" xr:uid="{BFEB58EF-514F-4B17-881D-0ED408790E25}"/>
    <cellStyle name="Comma 2 3 3 3 2 2" xfId="10446" xr:uid="{E2F50384-D9AA-430E-AE90-2A5DFA275633}"/>
    <cellStyle name="Comma 2 3 3 3 2 2 2" xfId="20961" xr:uid="{05F7FC4A-2396-42EB-BFB2-EAB4E3747F5C}"/>
    <cellStyle name="Comma 2 3 3 3 2 2 3" xfId="27863" xr:uid="{A84EDD22-2345-46B1-BAED-ABFD903EF405}"/>
    <cellStyle name="Comma 2 3 3 3 2 2 4" xfId="42750" xr:uid="{E6B49349-56B8-4BCB-B8AF-B9A35E0C747E}"/>
    <cellStyle name="Comma 2 3 3 3 2 3" xfId="15041" xr:uid="{F40D6FC4-3A42-4B6E-81EE-950940525AD2}"/>
    <cellStyle name="Comma 2 3 3 3 2 3 2" xfId="22975" xr:uid="{DE974C57-4FCC-49E6-95B7-D78B3F70CE03}"/>
    <cellStyle name="Comma 2 3 3 3 2 3 3" xfId="29833" xr:uid="{9FCD6551-73FC-4906-808D-031F68FC49F2}"/>
    <cellStyle name="Comma 2 3 3 3 2 3 4" xfId="44716" xr:uid="{251F8B71-27BE-42E6-9C78-85114ED4B68E}"/>
    <cellStyle name="Comma 2 3 3 3 2 4" xfId="18275" xr:uid="{3AA8CD17-450F-4CF0-902B-2D5273DB8FA7}"/>
    <cellStyle name="Comma 2 3 3 3 2 5" xfId="25251" xr:uid="{B6D72979-BEDE-4671-80A4-61144372EFA5}"/>
    <cellStyle name="Comma 2 3 3 3 2 6" xfId="40130" xr:uid="{8F84B7C3-BC91-4999-8A8F-66CA52AC0DC7}"/>
    <cellStyle name="Comma 2 3 3 3 3" xfId="7128" xr:uid="{BA13FABB-570D-4DE9-8C48-21A9F279CC78}"/>
    <cellStyle name="Comma 2 3 3 3 3 2" xfId="12414" xr:uid="{BDF680C1-2BA0-4677-B101-A62C2B148C50}"/>
    <cellStyle name="Comma 2 3 3 3 3 2 2" xfId="21924" xr:uid="{E36DF82C-FDAF-487F-BE52-4F82DADEA9C2}"/>
    <cellStyle name="Comma 2 3 3 3 3 2 3" xfId="28809" xr:uid="{B3EDA724-DFAD-4522-AA1C-00B53D3FBAA9}"/>
    <cellStyle name="Comma 2 3 3 3 3 2 4" xfId="43697" xr:uid="{769728B6-529B-4864-B3D0-595B1758B790}"/>
    <cellStyle name="Comma 2 3 3 3 3 3" xfId="19274" xr:uid="{04DC6BD7-BB19-489F-ADE6-E9F23850E0ED}"/>
    <cellStyle name="Comma 2 3 3 3 3 4" xfId="26225" xr:uid="{3C080AEB-509A-48B6-8216-9D54E8A6EC6B}"/>
    <cellStyle name="Comma 2 3 3 3 3 5" xfId="41100" xr:uid="{27DA2336-DEC3-4746-9B76-7B61D3A17442}"/>
    <cellStyle name="Comma 2 3 3 3 4" xfId="8271" xr:uid="{4971AB03-7202-40F1-84FC-C3D64C314A45}"/>
    <cellStyle name="Comma 2 3 3 3 4 2" xfId="19739" xr:uid="{A44C6166-136F-405C-8BB9-3DCE19E51612}"/>
    <cellStyle name="Comma 2 3 3 3 4 3" xfId="26676" xr:uid="{A5AF5D33-AD8A-4CF0-A69D-809C1810B440}"/>
    <cellStyle name="Comma 2 3 3 3 4 4" xfId="41553" xr:uid="{0A6B19D2-1DA1-4B0C-AC38-9F463D547900}"/>
    <cellStyle name="Comma 2 3 3 3 5" xfId="13594" xr:uid="{52234634-1E09-4563-98A8-97BDB0F25717}"/>
    <cellStyle name="Comma 2 3 3 3 5 2" xfId="22417" xr:uid="{790053E1-344E-4EAA-AC54-9B852A92085C}"/>
    <cellStyle name="Comma 2 3 3 3 5 3" xfId="29284" xr:uid="{75910054-C9E7-4608-A02B-CCAE9C5B4AF1}"/>
    <cellStyle name="Comma 2 3 3 3 5 4" xfId="44169" xr:uid="{B94B0E29-9F27-45AC-8C40-334CDE221C2B}"/>
    <cellStyle name="Comma 2 3 3 3 6" xfId="3165" xr:uid="{C808E4D9-94C8-4009-86EE-F2BB9F0A285D}"/>
    <cellStyle name="Comma 2 3 3 3 6 2" xfId="17336" xr:uid="{F35C87F0-43AC-4447-92F5-7A97005E9C3E}"/>
    <cellStyle name="Comma 2 3 3 3 6 3" xfId="24343" xr:uid="{AC7BF50B-B2BB-466C-B0D9-455F5A6C3C7C}"/>
    <cellStyle name="Comma 2 3 3 3 6 4" xfId="39222" xr:uid="{91FCD0C6-0BB4-4A31-B00D-EC0F3D935C61}"/>
    <cellStyle name="Comma 2 3 3 3 7" xfId="16089" xr:uid="{6DE4F578-E484-4FBD-B91E-A4ED3228D57D}"/>
    <cellStyle name="Comma 2 3 3 4" xfId="616" xr:uid="{00000000-0005-0000-0000-000067020000}"/>
    <cellStyle name="Comma 2 3 3 4 2" xfId="9020" xr:uid="{564218A5-66E7-48E6-B1C4-FB9EDBC9CA50}"/>
    <cellStyle name="Comma 2 3 3 4 2 2" xfId="14329" xr:uid="{EB3EA837-478D-40DF-BA20-EF7EEA60E7DB}"/>
    <cellStyle name="Comma 2 3 3 4 2 2 2" xfId="22699" xr:uid="{77D7AFBD-36AA-42C4-A9CF-0E35EA25A1BE}"/>
    <cellStyle name="Comma 2 3 3 4 2 2 3" xfId="29560" xr:uid="{9DF3D2E5-D61A-4599-8B22-2ADF0C3F4C38}"/>
    <cellStyle name="Comma 2 3 3 4 2 2 4" xfId="44444" xr:uid="{861CEDBB-1544-46D0-B778-85E06C388DC8}"/>
    <cellStyle name="Comma 2 3 3 4 3" xfId="12662" xr:uid="{E0D9F37C-4BAD-43D3-851B-9373FDD66920}"/>
    <cellStyle name="Comma 2 3 3 4 4" xfId="3373" xr:uid="{8F40EEA3-0625-405C-A5A9-FC09BA0B419F}"/>
    <cellStyle name="Comma 2 3 3 5" xfId="4050" xr:uid="{12D95781-7ED0-4FEA-96EA-D781509A2A2F}"/>
    <cellStyle name="Comma 2 3 3 5 2" xfId="9661" xr:uid="{B3898056-0B5D-4684-94DB-D816C7B82E90}"/>
    <cellStyle name="Comma 2 3 3 5 2 2" xfId="20607" xr:uid="{EC9DA54D-F278-4CC9-B9A7-4944A6F3FA2E}"/>
    <cellStyle name="Comma 2 3 3 5 2 3" xfId="27525" xr:uid="{44802C8B-582D-4CC1-84E7-546305121B95}"/>
    <cellStyle name="Comma 2 3 3 5 2 4" xfId="42412" xr:uid="{06BEA3C0-2DA9-41B1-8F2B-FE896274F7BB}"/>
    <cellStyle name="Comma 2 3 3 5 3" xfId="17896" xr:uid="{1892D04F-5696-40C6-BCB0-CC795CCEF51B}"/>
    <cellStyle name="Comma 2 3 3 5 4" xfId="24895" xr:uid="{77098B31-3229-40A0-B329-40A8DB6F60E7}"/>
    <cellStyle name="Comma 2 3 3 5 5" xfId="39774" xr:uid="{8DC64A3D-5AFE-4DCE-8379-AFAAC3D760AE}"/>
    <cellStyle name="Comma 2 3 3 6" xfId="5964" xr:uid="{2FB11B3A-1A93-4998-B28E-1DACD4F522F1}"/>
    <cellStyle name="Comma 2 3 3 6 2" xfId="11260" xr:uid="{B38BA9A9-7181-44C6-AFF5-5B1040E72543}"/>
    <cellStyle name="Comma 2 3 3 6 2 2" xfId="21410" xr:uid="{38E3F457-F921-4D54-8D87-6B76908455B3}"/>
    <cellStyle name="Comma 2 3 3 6 2 3" xfId="28307" xr:uid="{C11755CD-491C-4A80-B905-49FED6E60B2B}"/>
    <cellStyle name="Comma 2 3 3 6 2 4" xfId="43196" xr:uid="{90D1F80E-B920-4EC2-836D-F09513520E0D}"/>
    <cellStyle name="Comma 2 3 3 6 3" xfId="18763" xr:uid="{CD30B088-31AE-4C67-8346-6998FC99CD70}"/>
    <cellStyle name="Comma 2 3 3 6 4" xfId="25722" xr:uid="{F980B503-CB06-43F6-85C0-B86ED93262AB}"/>
    <cellStyle name="Comma 2 3 3 6 5" xfId="40599" xr:uid="{0096CB28-E8BE-4CDB-9742-12E501F35ABC}"/>
    <cellStyle name="Comma 2 3 3 7" xfId="7511" xr:uid="{96B38357-6B05-492B-AEF4-4B4EEF2A38B1}"/>
    <cellStyle name="Comma 2 3 3 7 2" xfId="19440" xr:uid="{491BE3A3-BD07-4BC1-AAF2-BE29C8730EA0}"/>
    <cellStyle name="Comma 2 3 3 7 3" xfId="26385" xr:uid="{7DD53007-07DA-4E19-8704-566B36A33013}"/>
    <cellStyle name="Comma 2 3 3 7 4" xfId="41260" xr:uid="{CB5FDB5B-BCBC-453C-BE06-B12571C246A1}"/>
    <cellStyle name="Comma 2 3 3 8" xfId="12875" xr:uid="{D38290A1-A943-49A5-BE74-8F9B23CEDFD2}"/>
    <cellStyle name="Comma 2 3 3 8 2" xfId="22130" xr:uid="{2B351270-B6EC-41EE-AB91-C0FCEC5D7DFE}"/>
    <cellStyle name="Comma 2 3 3 8 3" xfId="29004" xr:uid="{F39D5C83-98DD-44DD-8D3B-462414F54057}"/>
    <cellStyle name="Comma 2 3 3 8 4" xfId="43892" xr:uid="{90B7A7A2-EBAB-474C-BD3E-BEA990E1726A}"/>
    <cellStyle name="Comma 2 3 3 9" xfId="2783" xr:uid="{7E1B131E-B825-4ACB-A973-FBA17EE02022}"/>
    <cellStyle name="Comma 2 3 3 9 2" xfId="17123" xr:uid="{F6CBEB4C-9EA5-4D85-94E9-83F727697E5C}"/>
    <cellStyle name="Comma 2 3 3 9 3" xfId="24131" xr:uid="{05329E8E-D6B0-4B17-B604-DF0E76FE4C2A}"/>
    <cellStyle name="Comma 2 3 3 9 4" xfId="39012" xr:uid="{6DB05D87-BA2F-4F7D-B631-645DB2D1CA46}"/>
    <cellStyle name="Comma 2 3 4" xfId="617" xr:uid="{00000000-0005-0000-0000-000068020000}"/>
    <cellStyle name="Comma 2 3 4 10" xfId="30740" xr:uid="{F64E1D34-5B40-43E8-8ADC-AE4C3F517362}"/>
    <cellStyle name="Comma 2 3 4 2" xfId="618" xr:uid="{00000000-0005-0000-0000-000069020000}"/>
    <cellStyle name="Comma 2 3 4 2 2" xfId="5119" xr:uid="{BDC4083E-AA93-4A2C-9FED-33AC6809776F}"/>
    <cellStyle name="Comma 2 3 4 2 2 2" xfId="10511" xr:uid="{267F0F27-318B-4DC5-A1E4-834F41CD31AD}"/>
    <cellStyle name="Comma 2 3 4 2 2 2 2" xfId="21005" xr:uid="{F115965D-BB6E-4149-9FF2-959E1806D94A}"/>
    <cellStyle name="Comma 2 3 4 2 2 2 3" xfId="27905" xr:uid="{9BDB01E7-4EB1-4DA0-B695-2DA4FDADF571}"/>
    <cellStyle name="Comma 2 3 4 2 2 2 4" xfId="42792" xr:uid="{108C789B-6B40-4FD6-9BD1-33355C88ED6B}"/>
    <cellStyle name="Comma 2 3 4 2 2 3" xfId="15224" xr:uid="{87D50084-F997-46E3-97C0-32402742FB71}"/>
    <cellStyle name="Comma 2 3 4 2 2 3 2" xfId="23055" xr:uid="{D48E7367-E93D-4BF8-9B27-718D99243257}"/>
    <cellStyle name="Comma 2 3 4 2 2 3 3" xfId="29910" xr:uid="{8A200793-3DDB-4FE2-B258-4D6626539BBF}"/>
    <cellStyle name="Comma 2 3 4 2 2 3 4" xfId="44793" xr:uid="{EFD8D5FC-B6E6-4F05-A191-56046C108844}"/>
    <cellStyle name="Comma 2 3 4 2 2 4" xfId="18349" xr:uid="{D2A507FC-DA89-4443-B45D-F671628A12AD}"/>
    <cellStyle name="Comma 2 3 4 2 2 5" xfId="25326" xr:uid="{26B2F03A-4FA5-4704-AEBC-50437916BC3E}"/>
    <cellStyle name="Comma 2 3 4 2 2 6" xfId="40204" xr:uid="{6F2C31AC-86CA-42FF-A35D-14B2765B5B9E}"/>
    <cellStyle name="Comma 2 3 4 2 3" xfId="9060" xr:uid="{FF2F58C3-B3CB-4A5A-89B3-595AF31270D4}"/>
    <cellStyle name="Comma 2 3 4 2 3 2" xfId="20233" xr:uid="{0165C779-5796-4452-ABA3-A6873AFD1AF8}"/>
    <cellStyle name="Comma 2 3 4 2 3 3" xfId="27163" xr:uid="{8C09AD97-C4EF-45F1-A9BD-5C5C25BF6B29}"/>
    <cellStyle name="Comma 2 3 4 2 3 4" xfId="42042" xr:uid="{37A7D35B-D56A-4A4A-80D1-085C7452039B}"/>
    <cellStyle name="Comma 2 3 4 2 4" xfId="13777" xr:uid="{912959A5-E216-4115-AE30-595E277493D0}"/>
    <cellStyle name="Comma 2 3 4 2 4 2" xfId="22494" xr:uid="{6B499085-A804-4D73-9606-567A07E7E4E2}"/>
    <cellStyle name="Comma 2 3 4 2 4 3" xfId="29363" xr:uid="{66536E27-2166-401C-8CC6-89E84F3E804E}"/>
    <cellStyle name="Comma 2 3 4 2 4 4" xfId="44248" xr:uid="{83FD1004-2559-45F1-BCBB-BC13C6D7DFC4}"/>
    <cellStyle name="Comma 2 3 4 2 5" xfId="3414" xr:uid="{57A3BA22-A4C5-4E75-B020-C9E27EFAFF3A}"/>
    <cellStyle name="Comma 2 3 4 2 5 2" xfId="17538" xr:uid="{9406CF6A-3FDD-42EB-A2A5-E02DDF8EEB96}"/>
    <cellStyle name="Comma 2 3 4 2 5 3" xfId="24543" xr:uid="{2E6F6131-DE77-4D8A-82A2-3855130D615A}"/>
    <cellStyle name="Comma 2 3 4 2 5 4" xfId="39422" xr:uid="{ED404FAA-6222-49BB-9B7B-0ED692BD6E0E}"/>
    <cellStyle name="Comma 2 3 4 2 6" xfId="16091" xr:uid="{02620DEF-A064-43C8-BCFA-3E1768366937}"/>
    <cellStyle name="Comma 2 3 4 3" xfId="4159" xr:uid="{24E11E86-CCE2-4791-8BDE-04AFE5EF880D}"/>
    <cellStyle name="Comma 2 3 4 3 2" xfId="9758" xr:uid="{01AFC412-CF36-4122-A851-6B3C2CCCB971}"/>
    <cellStyle name="Comma 2 3 4 3 2 2" xfId="20682" xr:uid="{724DD884-9505-48D7-A8B6-6767C5813CF8}"/>
    <cellStyle name="Comma 2 3 4 3 2 3" xfId="27596" xr:uid="{8C2FCA82-7A53-4DE1-949C-0DF98CEB0328}"/>
    <cellStyle name="Comma 2 3 4 3 2 4" xfId="42483" xr:uid="{EB7BF699-BDEB-45A4-8F57-BF78B02D8F67}"/>
    <cellStyle name="Comma 2 3 4 3 3" xfId="14510" xr:uid="{77BE621E-317F-4F66-B518-E14E6889C653}"/>
    <cellStyle name="Comma 2 3 4 3 3 2" xfId="22775" xr:uid="{4CD344CA-D48E-4E1D-BD9F-9D4A314B7C2E}"/>
    <cellStyle name="Comma 2 3 4 3 3 3" xfId="29635" xr:uid="{302A4D9D-236C-472C-8C95-BB72EE00C4C8}"/>
    <cellStyle name="Comma 2 3 4 3 3 4" xfId="44519" xr:uid="{6989E346-25EB-4A0E-96DF-CF288BC05715}"/>
    <cellStyle name="Comma 2 3 4 3 4" xfId="17971" xr:uid="{21D7FB18-7DC0-49A2-BAC6-8C8C121E03B1}"/>
    <cellStyle name="Comma 2 3 4 3 5" xfId="24965" xr:uid="{8522DBFB-5002-476C-A9D1-A0176AEEC239}"/>
    <cellStyle name="Comma 2 3 4 3 6" xfId="39844" xr:uid="{C0CC054D-3159-438D-82B9-0ED6C9A9C612}"/>
    <cellStyle name="Comma 2 3 4 4" xfId="6138" xr:uid="{085BE79E-7D06-470F-BCCB-29641D2D29ED}"/>
    <cellStyle name="Comma 2 3 4 4 2" xfId="11434" xr:uid="{0F521CF5-4249-4CDE-B505-5798C14B6D10}"/>
    <cellStyle name="Comma 2 3 4 4 2 2" xfId="21518" xr:uid="{E9D007D4-2F20-4BE7-8B2E-B462308A2A0D}"/>
    <cellStyle name="Comma 2 3 4 4 2 3" xfId="28414" xr:uid="{FA9BF101-670F-4A91-B23A-9B8712A2783D}"/>
    <cellStyle name="Comma 2 3 4 4 2 4" xfId="43303" xr:uid="{00AC3FC3-1831-4FDD-9E6A-7F9AECE6514C}"/>
    <cellStyle name="Comma 2 3 4 4 3" xfId="18871" xr:uid="{2C83987E-5597-4D88-B3C8-1EDCE81C622F}"/>
    <cellStyle name="Comma 2 3 4 4 4" xfId="25830" xr:uid="{6A12FB3D-3DA2-4CAB-8759-03C2AB7C243B}"/>
    <cellStyle name="Comma 2 3 4 4 5" xfId="40707" xr:uid="{823C0DE3-7A22-459B-8900-615E5C186646}"/>
    <cellStyle name="Comma 2 3 4 5" xfId="8602" xr:uid="{33FF0765-27D7-405A-BC10-8543D4138092}"/>
    <cellStyle name="Comma 2 3 4 5 2" xfId="19908" xr:uid="{9523D81B-047C-4AFF-BEDA-FC6BC485F303}"/>
    <cellStyle name="Comma 2 3 4 5 3" xfId="26842" xr:uid="{0B7FA2D8-F901-4E8C-A6CD-388361C3FE88}"/>
    <cellStyle name="Comma 2 3 4 5 4" xfId="41721" xr:uid="{E837AB58-24D5-4AE6-AF76-7BC79884BB29}"/>
    <cellStyle name="Comma 2 3 4 6" xfId="7699" xr:uid="{0957A049-EAF8-4508-BF2A-800453974A4A}"/>
    <cellStyle name="Comma 2 3 4 6 2" xfId="19513" xr:uid="{F4C78ABA-23FC-4FA4-BC0D-79F54F2C7161}"/>
    <cellStyle name="Comma 2 3 4 6 3" xfId="26458" xr:uid="{8652EC6C-F292-4198-85E1-BC4EA4817CC8}"/>
    <cellStyle name="Comma 2 3 4 6 4" xfId="41334" xr:uid="{0996C614-E090-4905-A473-7CF0AC66150F}"/>
    <cellStyle name="Comma 2 3 4 7" xfId="13063" xr:uid="{9A567ABF-7EC1-445C-A2C3-DF8B5463B007}"/>
    <cellStyle name="Comma 2 3 4 7 2" xfId="22214" xr:uid="{FDABD45B-0764-446B-B47E-A734178921A8}"/>
    <cellStyle name="Comma 2 3 4 7 3" xfId="29085" xr:uid="{B5BA409E-FF50-44C7-B63D-EAFAF46DBD0F}"/>
    <cellStyle name="Comma 2 3 4 7 4" xfId="43973" xr:uid="{B66B5118-652A-48DF-A533-B739ED563798}"/>
    <cellStyle name="Comma 2 3 4 8" xfId="2617" xr:uid="{1BC77B76-E346-4B15-B7C9-53BAE659A5A8}"/>
    <cellStyle name="Comma 2 3 4 8 2" xfId="17062" xr:uid="{C236BD33-F21B-4575-82A3-38A578E240A8}"/>
    <cellStyle name="Comma 2 3 4 8 3" xfId="24070" xr:uid="{034DB776-0A5D-481E-A580-B0AA31AF67A9}"/>
    <cellStyle name="Comma 2 3 4 8 4" xfId="38950" xr:uid="{A79A4BDA-1F0C-4FC2-966C-FE5D6D7E4A0A}"/>
    <cellStyle name="Comma 2 3 4 9" xfId="16090" xr:uid="{1E0170D2-12FC-46A0-BF9A-AC1D8B0E04B5}"/>
    <cellStyle name="Comma 2 3 5" xfId="619" xr:uid="{00000000-0005-0000-0000-00006A020000}"/>
    <cellStyle name="Comma 2 3 5 2" xfId="620" xr:uid="{00000000-0005-0000-0000-00006B020000}"/>
    <cellStyle name="Comma 2 3 5 2 2" xfId="4788" xr:uid="{7FBE12C9-0F80-4612-AF0C-78D76BBA3DAA}"/>
    <cellStyle name="Comma 2 3 5 2 2 2" xfId="10341" xr:uid="{ABD3A29B-22BA-4412-9FBF-001ABFF43475}"/>
    <cellStyle name="Comma 2 3 5 2 2 2 2" xfId="20920" xr:uid="{36B5EE06-F34F-48D0-B433-BFCB4465575C}"/>
    <cellStyle name="Comma 2 3 5 2 2 2 3" xfId="27823" xr:uid="{F0E1DD08-7527-4A3C-A334-A4FC7E67989A}"/>
    <cellStyle name="Comma 2 3 5 2 2 2 4" xfId="42710" xr:uid="{A09AA2BE-F1D9-4F14-ABE3-BCC881E7B76B}"/>
    <cellStyle name="Comma 2 3 5 2 2 3" xfId="14881" xr:uid="{673B985E-746E-4A15-95EE-701A05910092}"/>
    <cellStyle name="Comma 2 3 5 2 2 3 2" xfId="22914" xr:uid="{0FEF4FA7-AE68-4511-8262-1F97A5E1C738}"/>
    <cellStyle name="Comma 2 3 5 2 2 3 3" xfId="29775" xr:uid="{61238A3B-9587-4C07-9BAD-0EAB34AA0AE0}"/>
    <cellStyle name="Comma 2 3 5 2 2 3 4" xfId="44658" xr:uid="{6AA9B7E7-F3E8-4234-A0D4-DDC6C8E6766B}"/>
    <cellStyle name="Comma 2 3 5 2 2 4" xfId="18216" xr:uid="{7A79EBFB-80AA-4D76-A72E-90FE0B9BF2DC}"/>
    <cellStyle name="Comma 2 3 5 2 2 5" xfId="25193" xr:uid="{1C2DBA70-DEC1-4DBD-A70E-8889AE09C055}"/>
    <cellStyle name="Comma 2 3 5 2 2 6" xfId="40072" xr:uid="{32EFDD92-C5F7-449B-9044-A8A7CB9D0F7F}"/>
    <cellStyle name="Comma 2 3 5 2 3" xfId="9095" xr:uid="{50CA13AD-77E4-4DA6-B5F0-9DC9FD21EE18}"/>
    <cellStyle name="Comma 2 3 5 2 4" xfId="13434" xr:uid="{24648BB9-CE01-43EA-B4A2-AE5E7FD3774A}"/>
    <cellStyle name="Comma 2 3 5 2 4 2" xfId="22354" xr:uid="{65FD8DEF-E3CD-4F44-9B96-F52AA529FC1A}"/>
    <cellStyle name="Comma 2 3 5 2 4 3" xfId="29225" xr:uid="{5DAE6922-284E-457E-94B4-D45745FE6F69}"/>
    <cellStyle name="Comma 2 3 5 2 4 4" xfId="44111" xr:uid="{C073DFCF-F676-4017-AF3E-4386BB71A033}"/>
    <cellStyle name="Comma 2 3 5 2 5" xfId="3447" xr:uid="{482E3D52-1669-44E5-946D-3C84C147A536}"/>
    <cellStyle name="Comma 2 3 5 3" xfId="4398" xr:uid="{226C5E75-40FE-4860-8808-EF022F7ED55E}"/>
    <cellStyle name="Comma 2 3 5 3 2" xfId="9977" xr:uid="{272CF684-C2FC-43F0-B45B-43D7E17EF919}"/>
    <cellStyle name="Comma 2 3 5 3 2 2" xfId="20768" xr:uid="{D5F4745D-614C-4C50-8105-CFD38FFF9369}"/>
    <cellStyle name="Comma 2 3 5 3 2 3" xfId="27679" xr:uid="{1F905A98-7860-43C8-B4CB-9778E613FBAC}"/>
    <cellStyle name="Comma 2 3 5 3 2 4" xfId="42566" xr:uid="{1CD5BF3A-0693-4272-9625-A7C2421F7498}"/>
    <cellStyle name="Comma 2 3 5 3 3" xfId="14170" xr:uid="{09200401-3DAD-44B6-AED9-5E0FC175F517}"/>
    <cellStyle name="Comma 2 3 5 3 3 2" xfId="22640" xr:uid="{ECB16DC7-DB48-4AD0-8211-B965FFD6E905}"/>
    <cellStyle name="Comma 2 3 5 3 3 3" xfId="29502" xr:uid="{A23A2162-8867-421A-B2FE-B18EDBEDB76C}"/>
    <cellStyle name="Comma 2 3 5 3 3 4" xfId="44387" xr:uid="{BC14007C-7FA4-4AF2-BE2E-51C481139452}"/>
    <cellStyle name="Comma 2 3 5 3 4" xfId="18062" xr:uid="{79C95393-929F-428D-B0D8-CECBF2085B8B}"/>
    <cellStyle name="Comma 2 3 5 3 5" xfId="25049" xr:uid="{F330B2D8-6584-4AF3-9DA9-231907D9B781}"/>
    <cellStyle name="Comma 2 3 5 3 6" xfId="39927" xr:uid="{2720D269-A4EB-4626-A7E8-E2C907A5E55A}"/>
    <cellStyle name="Comma 2 3 5 4" xfId="6971" xr:uid="{CB833264-423D-4D28-B972-7C926CF8C84B}"/>
    <cellStyle name="Comma 2 3 5 4 2" xfId="12257" xr:uid="{CE9F1514-3EBA-4671-911A-B162A1D28E54}"/>
    <cellStyle name="Comma 2 3 5 4 2 2" xfId="21864" xr:uid="{348DB7A0-1E75-447A-9584-D557FC6B8315}"/>
    <cellStyle name="Comma 2 3 5 4 2 3" xfId="28752" xr:uid="{361922CC-DE83-43D2-9AB5-54B67A8C9A56}"/>
    <cellStyle name="Comma 2 3 5 4 2 4" xfId="43640" xr:uid="{96DBF7CF-97C2-440D-8CF9-9D878C0613EB}"/>
    <cellStyle name="Comma 2 3 5 4 3" xfId="19216" xr:uid="{4248B496-A14B-4728-B1CB-3945CE80E7CD}"/>
    <cellStyle name="Comma 2 3 5 4 4" xfId="26167" xr:uid="{E9B0D41C-5276-4327-BDE2-AE84A6EF6C9E}"/>
    <cellStyle name="Comma 2 3 5 4 5" xfId="41043" xr:uid="{C9FABE88-F118-48B0-B17C-EF78D139D39A}"/>
    <cellStyle name="Comma 2 3 5 5" xfId="8086" xr:uid="{F8D70F14-7802-4D5E-87FA-715D343BB7D7}"/>
    <cellStyle name="Comma 2 3 5 5 2" xfId="19665" xr:uid="{1F8EB8D3-C76D-4528-9000-05A879A5C3DB}"/>
    <cellStyle name="Comma 2 3 5 5 3" xfId="26607" xr:uid="{0A588C8C-94D8-4A6A-A10A-901582078136}"/>
    <cellStyle name="Comma 2 3 5 5 4" xfId="41483" xr:uid="{7976C961-6894-431F-B5C5-AC5C59BFB8B9}"/>
    <cellStyle name="Comma 2 3 5 6" xfId="12711" xr:uid="{10CBAF04-C895-466A-AB62-8A2275389C77}"/>
    <cellStyle name="Comma 2 3 5 6 2" xfId="22069" xr:uid="{4DDF3BB5-54B8-41CF-ABF1-DD843BB9B400}"/>
    <cellStyle name="Comma 2 3 5 6 3" xfId="28943" xr:uid="{1EC0F2B9-9826-468E-B8FC-24D443D618B7}"/>
    <cellStyle name="Comma 2 3 5 6 4" xfId="43832" xr:uid="{F0880A98-0D32-480E-A7D5-22FDFBF1C79D}"/>
    <cellStyle name="Comma 2 3 5 7" xfId="2990" xr:uid="{1E63CA1B-70B3-463D-9CE3-673A5D36974F}"/>
    <cellStyle name="Comma 2 3 5 7 2" xfId="17193" xr:uid="{CAE7414B-8BF0-47E1-A927-E81C48233525}"/>
    <cellStyle name="Comma 2 3 5 7 3" xfId="24200" xr:uid="{D369A89F-43B7-420A-95E8-98200EAC5347}"/>
    <cellStyle name="Comma 2 3 5 7 4" xfId="39079" xr:uid="{D7D303B4-695E-4ED0-BD84-CB64D19F2BD2}"/>
    <cellStyle name="Comma 2 3 5 8" xfId="16092" xr:uid="{67E6655B-AAF7-4B23-81DD-3FC44F07692A}"/>
    <cellStyle name="Comma 2 3 5 9" xfId="30741" xr:uid="{46536312-6B83-456E-8F9B-ED0095A4D1D0}"/>
    <cellStyle name="Comma 2 3 6" xfId="621" xr:uid="{00000000-0005-0000-0000-00006C020000}"/>
    <cellStyle name="Comma 2 3 6 2" xfId="622" xr:uid="{00000000-0005-0000-0000-00006D020000}"/>
    <cellStyle name="Comma 2 3 6 2 2" xfId="9283" xr:uid="{E4E4A133-A65E-4EFB-B860-F65AF7EC1426}"/>
    <cellStyle name="Comma 2 3 6 2 2 2" xfId="20371" xr:uid="{E359946B-71FC-4E7B-9803-ECF1D2B229FB}"/>
    <cellStyle name="Comma 2 3 6 2 2 3" xfId="27298" xr:uid="{3BF566B6-B559-4D10-83B7-FCFA3CCA84DC}"/>
    <cellStyle name="Comma 2 3 6 2 2 4" xfId="42180" xr:uid="{4117A11D-430D-4BBC-8F0F-87ADB434437E}"/>
    <cellStyle name="Comma 2 3 6 2 3" xfId="14830" xr:uid="{4F5789CE-B052-4FE9-907D-2CC351289863}"/>
    <cellStyle name="Comma 2 3 6 2 3 2" xfId="22887" xr:uid="{6981B492-7BB1-4E4C-B4DE-2490BAC3F561}"/>
    <cellStyle name="Comma 2 3 6 2 3 3" xfId="29748" xr:uid="{61B5156D-CE2E-4B4B-9D3E-0F888CD84BD5}"/>
    <cellStyle name="Comma 2 3 6 2 3 4" xfId="44631" xr:uid="{FBDEE78C-CCA3-43CD-97DD-DA856AF0A3C9}"/>
    <cellStyle name="Comma 2 3 6 2 4" xfId="3641" xr:uid="{E1E3679A-EF56-4474-8F15-D77E2CF83A6A}"/>
    <cellStyle name="Comma 2 3 6 2 4 2" xfId="17678" xr:uid="{74DB1DF2-0423-4636-8A7E-79ABF33F15AD}"/>
    <cellStyle name="Comma 2 3 6 2 4 3" xfId="24684" xr:uid="{77D296F5-E107-49A4-B9F2-182D2DE882BA}"/>
    <cellStyle name="Comma 2 3 6 2 4 4" xfId="39562" xr:uid="{0814C7D3-DDD1-4811-9DF0-3682865F45E0}"/>
    <cellStyle name="Comma 2 3 6 2 5" xfId="16094" xr:uid="{DA3EF693-9128-4DE8-A7E5-5C7889CB5335}"/>
    <cellStyle name="Comma 2 3 6 3" xfId="4741" xr:uid="{333EF911-C4DF-4160-BB61-EDC83C9E087A}"/>
    <cellStyle name="Comma 2 3 6 3 2" xfId="10299" xr:uid="{DEE617E3-14F0-4F26-B2D3-0E405873731B}"/>
    <cellStyle name="Comma 2 3 6 3 2 2" xfId="20895" xr:uid="{8514980D-1344-4983-81A1-D9C612424852}"/>
    <cellStyle name="Comma 2 3 6 3 2 3" xfId="27799" xr:uid="{7399C5AC-D4E4-43EB-8E9D-267AD22C62D4}"/>
    <cellStyle name="Comma 2 3 6 3 2 4" xfId="42686" xr:uid="{05012B85-06B9-4629-A73B-3907C2492E6F}"/>
    <cellStyle name="Comma 2 3 6 3 3" xfId="18192" xr:uid="{E1AAA4B4-6AD1-442F-B915-4BF90FC740B8}"/>
    <cellStyle name="Comma 2 3 6 3 4" xfId="25169" xr:uid="{A6E00A08-29AC-4064-9012-E4A8DD7E5168}"/>
    <cellStyle name="Comma 2 3 6 3 5" xfId="40048" xr:uid="{D831629A-AF6D-4E30-A4A7-09FA37E79D04}"/>
    <cellStyle name="Comma 2 3 6 4" xfId="8789" xr:uid="{FDD86FF5-94ED-42B5-87DA-1D3DC5F73539}"/>
    <cellStyle name="Comma 2 3 6 4 2" xfId="20006" xr:uid="{20209300-4DC2-43BE-9E64-15FB30DBBAFA}"/>
    <cellStyle name="Comma 2 3 6 4 3" xfId="26936" xr:uid="{A02FCE01-4E83-46B6-911B-08EF725A4617}"/>
    <cellStyle name="Comma 2 3 6 4 4" xfId="41815" xr:uid="{BF90CD72-65DD-4BAE-B95B-C0280E30F52C}"/>
    <cellStyle name="Comma 2 3 6 5" xfId="13383" xr:uid="{C918D986-8BC7-499C-9A08-EC31058B8008}"/>
    <cellStyle name="Comma 2 3 6 5 2" xfId="22327" xr:uid="{D8AFE5FE-3DBB-426B-BD8D-86D8879CC166}"/>
    <cellStyle name="Comma 2 3 6 5 3" xfId="29198" xr:uid="{D6FA1A45-594B-4C6C-91C9-23424CCE4B97}"/>
    <cellStyle name="Comma 2 3 6 5 4" xfId="44084" xr:uid="{59C96E94-BBE4-4648-9DDD-63774510C39C}"/>
    <cellStyle name="Comma 2 3 6 6" xfId="3102" xr:uid="{1EF2E7ED-3C88-457B-AD73-DD923BC5D6F0}"/>
    <cellStyle name="Comma 2 3 6 6 2" xfId="17273" xr:uid="{D267B0F1-4B8C-4335-82E9-30A0CF0486ED}"/>
    <cellStyle name="Comma 2 3 6 6 3" xfId="24280" xr:uid="{30F506E0-148B-4522-A2F5-E601CA247F82}"/>
    <cellStyle name="Comma 2 3 6 6 4" xfId="39159" xr:uid="{660CB47C-69E8-44B8-A742-74510CDC4525}"/>
    <cellStyle name="Comma 2 3 6 7" xfId="16093" xr:uid="{79863DE5-CC1E-4A15-9488-236F22F091BE}"/>
    <cellStyle name="Comma 2 3 6 8" xfId="32275" xr:uid="{B11A5829-1865-4AC8-9652-D5CFDE33EB73}"/>
    <cellStyle name="Comma 2 3 7" xfId="623" xr:uid="{00000000-0005-0000-0000-00006E020000}"/>
    <cellStyle name="Comma 2 3 7 2" xfId="8935" xr:uid="{6F48B0DB-7528-49F7-BAF0-C1E7D60F4CA5}"/>
    <cellStyle name="Comma 2 3 7 2 2" xfId="14120" xr:uid="{FE8C1890-72BE-4BB1-BB05-8551F278F478}"/>
    <cellStyle name="Comma 2 3 7 2 2 2" xfId="22614" xr:uid="{E96CE208-3025-4AE0-8185-E1369F2B9E5A}"/>
    <cellStyle name="Comma 2 3 7 2 2 3" xfId="29476" xr:uid="{8BE5039C-ADEA-4CCB-83CF-AD438F7558DE}"/>
    <cellStyle name="Comma 2 3 7 2 2 4" xfId="44361" xr:uid="{128490B9-849B-4791-82E4-CD0AC139A7CD}"/>
    <cellStyle name="Comma 2 3 7 2 3" xfId="20146" xr:uid="{BEB12348-4360-4BB0-8C48-AE900165DB90}"/>
    <cellStyle name="Comma 2 3 7 2 4" xfId="27076" xr:uid="{DF3FE6C6-1BEC-4AEE-BA84-8CA558AC2622}"/>
    <cellStyle name="Comma 2 3 7 2 5" xfId="41955" xr:uid="{ECF1A0EB-6722-4382-968C-29E73760BBCA}"/>
    <cellStyle name="Comma 2 3 7 3" xfId="14093" xr:uid="{ED81BEE0-F68D-44A9-814B-EC3250D7E468}"/>
    <cellStyle name="Comma 2 3 7 4" xfId="3286" xr:uid="{6EA9E679-257F-4E09-AC34-B0CF2D6FAD78}"/>
    <cellStyle name="Comma 2 3 7 4 2" xfId="17450" xr:uid="{29138701-53D0-4EA1-BE40-3B186C75EB77}"/>
    <cellStyle name="Comma 2 3 7 4 3" xfId="24456" xr:uid="{C392CA53-7965-4ACC-95A2-4A7E44A764EF}"/>
    <cellStyle name="Comma 2 3 7 4 4" xfId="39335" xr:uid="{58D0312A-C7F1-4C73-BFA0-B53D9311F47F}"/>
    <cellStyle name="Comma 2 3 7 5" xfId="16095" xr:uid="{AF7374C3-3C0A-43B5-92C4-9A7AB56356D7}"/>
    <cellStyle name="Comma 2 3 7 6" xfId="32699" xr:uid="{4E08C393-BADC-4AB9-9D57-0EFA53D8C6A6}"/>
    <cellStyle name="Comma 2 3 8" xfId="624" xr:uid="{00000000-0005-0000-0000-00006F020000}"/>
    <cellStyle name="Comma 2 3 8 2" xfId="33857" xr:uid="{00C11697-F2E6-414A-B9DF-77572DA74004}"/>
    <cellStyle name="Comma 2 3 9" xfId="625" xr:uid="{00000000-0005-0000-0000-000070020000}"/>
    <cellStyle name="Comma 2 3 9 2" xfId="9518" xr:uid="{26ADB92D-A558-4540-9205-A131AF6F669B}"/>
    <cellStyle name="Comma 2 3 9 2 2" xfId="20520" xr:uid="{0347BC99-C775-4B91-BCD4-FA48B80FCCB9}"/>
    <cellStyle name="Comma 2 3 9 2 3" xfId="27437" xr:uid="{C433CF72-818C-4BF6-A5E7-46FC38363683}"/>
    <cellStyle name="Comma 2 3 9 2 4" xfId="42325" xr:uid="{EFBB8A09-70D3-449F-8C07-97E701A84931}"/>
    <cellStyle name="Comma 2 3 9 3" xfId="3900" xr:uid="{E8F8AA13-6A4A-403B-9EA7-A18C47C0A556}"/>
    <cellStyle name="Comma 2 3 9 3 2" xfId="17809" xr:uid="{8CECF43F-A5E4-42A1-83CA-82A3BE1F4379}"/>
    <cellStyle name="Comma 2 3 9 3 3" xfId="24808" xr:uid="{BAA6B413-1996-4C6F-8639-82439278FADD}"/>
    <cellStyle name="Comma 2 3 9 3 4" xfId="39687" xr:uid="{8B9FD295-6F1B-4761-87E6-606BBC53BAAE}"/>
    <cellStyle name="Comma 2 4" xfId="626" xr:uid="{00000000-0005-0000-0000-000071020000}"/>
    <cellStyle name="Comma 2 4 10" xfId="5655" xr:uid="{1D635816-1207-404C-9FE0-3EF555055B18}"/>
    <cellStyle name="Comma 2 4 10 2" xfId="10968" xr:uid="{506F8074-E95E-4AEB-9D58-F0BDA3E695E9}"/>
    <cellStyle name="Comma 2 4 10 3" xfId="627" xr:uid="{00000000-0005-0000-0000-000072020000}"/>
    <cellStyle name="Comma 2 4 10 3 10" xfId="2515" xr:uid="{34AC9E17-DA47-43B3-8A2F-7AC45156E03E}"/>
    <cellStyle name="Comma 2 4 10 3 2" xfId="628" xr:uid="{00000000-0005-0000-0000-000073020000}"/>
    <cellStyle name="Comma 2 4 10 3 2 2" xfId="629" xr:uid="{00000000-0005-0000-0000-000074020000}"/>
    <cellStyle name="Comma 2 4 10 3 2 2 2" xfId="4642" xr:uid="{BB36644F-AFA7-4CB2-8505-C11E9A1AB927}"/>
    <cellStyle name="Comma 2 4 10 3 2 2 2 2" xfId="5329" xr:uid="{040E29A2-CF69-4DD3-9643-417F5A20E2C7}"/>
    <cellStyle name="Comma 2 4 10 3 2 2 2 2 2" xfId="10721" xr:uid="{E8ACCECA-70E6-4AAF-A4C4-E93FAF696C8C}"/>
    <cellStyle name="Comma 2 4 10 3 2 2 2 2 2 2" xfId="15434" xr:uid="{BDA5CFDE-9963-483C-A3A6-63057A08F3DE}"/>
    <cellStyle name="Comma 2 4 10 3 2 2 2 2 3" xfId="13987" xr:uid="{8561893B-6E0F-4A99-AF0A-9F180E4B1DBE}"/>
    <cellStyle name="Comma 2 4 10 3 2 2 2 3" xfId="6848" xr:uid="{4FC7CC3F-7EF2-4D26-A1E5-74D71C56977D}"/>
    <cellStyle name="Comma 2 4 10 3 2 2 2 3 2" xfId="12136" xr:uid="{FDEC3D35-FFEF-4D2B-9DC3-8038BC2053BA}"/>
    <cellStyle name="Comma 2 4 10 3 2 2 2 3 3" xfId="14720" xr:uid="{428CE71D-DA6B-42F9-A5C4-0DBBE93BB2A0}"/>
    <cellStyle name="Comma 2 4 10 3 2 2 2 4" xfId="10200" xr:uid="{ECEED3C3-6406-4235-80B5-EB5A0747817B}"/>
    <cellStyle name="Comma 2 4 10 3 2 2 2 5" xfId="7909" xr:uid="{E2269FBF-3D0A-4605-AD1F-6738862F8AD8}"/>
    <cellStyle name="Comma 2 4 10 3 2 2 2 6" xfId="13273" xr:uid="{E799888F-EFF6-481D-87EC-64F0021D91A4}"/>
    <cellStyle name="Comma 2 4 10 3 2 2 3" xfId="4992" xr:uid="{51F18052-C1A0-43C8-9A16-A912CC47ECE0}"/>
    <cellStyle name="Comma 2 4 10 3 2 2 3 2" xfId="7179" xr:uid="{E25F3C80-41EA-4B01-B5F0-82174D6401B0}"/>
    <cellStyle name="Comma 2 4 10 3 2 2 3 2 2" xfId="12465" xr:uid="{87B12B6C-20D2-43CE-AD9E-0B6E9CA2F0E8}"/>
    <cellStyle name="Comma 2 4 10 3 2 2 3 2 3" xfId="15092" xr:uid="{FE11CC32-AD1E-494C-AA91-524921382F4E}"/>
    <cellStyle name="Comma 2 4 10 3 2 2 3 3" xfId="8322" xr:uid="{1F9E4C43-6D78-4B8B-B853-E29EA4346B93}"/>
    <cellStyle name="Comma 2 4 10 3 2 2 3 4" xfId="13645" xr:uid="{FABD0B59-3A30-45DB-941E-02141AE51321}"/>
    <cellStyle name="Comma 2 4 10 3 2 2 4" xfId="4322" xr:uid="{4BA757DA-2836-46FD-8B67-47671DFED6A7}"/>
    <cellStyle name="Comma 2 4 10 3 2 2 4 2" xfId="9911" xr:uid="{2DF8BC8C-2DD2-4653-98A6-91E9356A2343}"/>
    <cellStyle name="Comma 2 4 10 3 2 2 4 3" xfId="14380" xr:uid="{251AE672-7C95-40E1-B309-C1DFB373AF72}"/>
    <cellStyle name="Comma 2 4 10 3 2 2 5" xfId="6532" xr:uid="{23F3EF46-0E79-44AB-84D8-47416872E6C9}"/>
    <cellStyle name="Comma 2 4 10 3 2 2 5 2" xfId="11820" xr:uid="{23C3E735-D7B2-4E33-B8BD-52CA0F953CD0}"/>
    <cellStyle name="Comma 2 4 10 3 2 2 6" xfId="7562" xr:uid="{7DDD2194-F2B9-44F5-9225-62A55BF865A7}"/>
    <cellStyle name="Comma 2 4 10 3 2 2 7" xfId="12926" xr:uid="{46F5FFEC-E56B-472E-9086-A73547C05E64}"/>
    <cellStyle name="Comma 2 4 10 3 2 2 8" xfId="2834" xr:uid="{AFCEEF44-4A4F-40B3-873F-4298EDE1A03C}"/>
    <cellStyle name="Comma 2 4 10 3 2 3" xfId="630" xr:uid="{00000000-0005-0000-0000-000075020000}"/>
    <cellStyle name="Comma 2 4 10 3 2 3 2" xfId="5169" xr:uid="{C5779EBD-F879-46C5-932A-5960BA8BC7E2}"/>
    <cellStyle name="Comma 2 4 10 3 2 3 2 2" xfId="10561" xr:uid="{72CB88A9-5B07-4C4C-84EA-E1DF6805FCD0}"/>
    <cellStyle name="Comma 2 4 10 3 2 3 2 2 2" xfId="15274" xr:uid="{300410EB-565D-4063-9B30-8A1CC62CF377}"/>
    <cellStyle name="Comma 2 4 10 3 2 3 2 3" xfId="13827" xr:uid="{B868E5AF-9E63-4D42-A629-389B1572F747}"/>
    <cellStyle name="Comma 2 4 10 3 2 3 3" xfId="4501" xr:uid="{A144F652-C91E-42C0-AB87-90AF8E9483ED}"/>
    <cellStyle name="Comma 2 4 10 3 2 3 3 2" xfId="10060" xr:uid="{8C523863-6868-4CAA-96BB-B65207F3C822}"/>
    <cellStyle name="Comma 2 4 10 3 2 3 3 3" xfId="14560" xr:uid="{73D85821-26C7-449D-8A38-D10944AE7C33}"/>
    <cellStyle name="Comma 2 4 10 3 2 3 4" xfId="6695" xr:uid="{2BD56D45-7341-4159-8064-4B701CA3793F}"/>
    <cellStyle name="Comma 2 4 10 3 2 3 4 2" xfId="11983" xr:uid="{CE90A34B-ED90-4608-A965-AF65302AB7CC}"/>
    <cellStyle name="Comma 2 4 10 3 2 3 5" xfId="8647" xr:uid="{997A0CB7-3429-4799-99A1-31EB28E9E2A9}"/>
    <cellStyle name="Comma 2 4 10 3 2 3 6" xfId="7749" xr:uid="{A8811F91-4E77-4CA6-A5E4-D71EB447AD6D}"/>
    <cellStyle name="Comma 2 4 10 3 2 3 7" xfId="13113" xr:uid="{396F4390-70BF-4DA2-B64B-27C8E80CB50C}"/>
    <cellStyle name="Comma 2 4 10 3 2 3 8" xfId="2920" xr:uid="{8CF75CDD-57C5-48AE-97EA-5B5383C47C78}"/>
    <cellStyle name="Comma 2 4 10 3 2 4" xfId="4838" xr:uid="{FF0AD639-8A62-4CA2-AB18-F53BE22CDBAE}"/>
    <cellStyle name="Comma 2 4 10 3 2 4 2" xfId="7020" xr:uid="{829FD406-467C-4F21-804B-A300500AAE41}"/>
    <cellStyle name="Comma 2 4 10 3 2 4 2 2" xfId="12306" xr:uid="{5C12CF90-E9EC-4EBA-970B-3F2A29F94EFF}"/>
    <cellStyle name="Comma 2 4 10 3 2 4 2 3" xfId="14932" xr:uid="{2DBEDA1B-2E61-477E-9D53-8A59EE8858DB}"/>
    <cellStyle name="Comma 2 4 10 3 2 4 3" xfId="8157" xr:uid="{997E3A41-5FDC-4D5D-B88F-51D6B21C5A2D}"/>
    <cellStyle name="Comma 2 4 10 3 2 4 4" xfId="13485" xr:uid="{5F9F3141-69D3-4492-8183-237C098AE331}"/>
    <cellStyle name="Comma 2 4 10 3 2 5" xfId="4219" xr:uid="{F3015D06-9FCE-4058-A4BE-69D19C30EF91}"/>
    <cellStyle name="Comma 2 4 10 3 2 5 2" xfId="9811" xr:uid="{A3726D29-FE37-4BE4-AF8A-057D0EBBFD23}"/>
    <cellStyle name="Comma 2 4 10 3 2 5 3" xfId="14221" xr:uid="{4DE2807F-1E73-41CE-ABAB-3FF7FEA2CC23}"/>
    <cellStyle name="Comma 2 4 10 3 2 6" xfId="6397" xr:uid="{B33CEB52-6F50-4A52-831F-C4442410B6B7}"/>
    <cellStyle name="Comma 2 4 10 3 2 6 2" xfId="11685" xr:uid="{F48C65E2-19D1-4752-9EAA-E05DE5D4635E}"/>
    <cellStyle name="Comma 2 4 10 3 2 7" xfId="7402" xr:uid="{9E92121E-3075-447E-82B5-4AC223195D5A}"/>
    <cellStyle name="Comma 2 4 10 3 2 8" xfId="12766" xr:uid="{C11E2179-E5C2-460C-A116-A63E2D115403}"/>
    <cellStyle name="Comma 2 4 10 3 2 9" xfId="2674" xr:uid="{F730FDE7-1528-4C2D-B027-666A034D0B02}"/>
    <cellStyle name="Comma 2 4 10 3 3" xfId="631" xr:uid="{00000000-0005-0000-0000-000076020000}"/>
    <cellStyle name="Comma 2 4 10 3 3 2" xfId="4570" xr:uid="{75F88DA6-B19B-4A88-B239-73D441079012}"/>
    <cellStyle name="Comma 2 4 10 3 3 2 2" xfId="5248" xr:uid="{11BFCF48-A2EA-4637-817E-C530DABF923F}"/>
    <cellStyle name="Comma 2 4 10 3 3 2 2 2" xfId="10640" xr:uid="{4DAEC5F0-83BA-45FC-8D89-5E4853A275A4}"/>
    <cellStyle name="Comma 2 4 10 3 3 2 2 2 2" xfId="15353" xr:uid="{FE7B1E57-662F-4CCE-A3CC-0FE2C9185248}"/>
    <cellStyle name="Comma 2 4 10 3 3 2 2 3" xfId="13906" xr:uid="{8DB0954E-65EF-426B-B927-5DF9E3450AC6}"/>
    <cellStyle name="Comma 2 4 10 3 3 2 3" xfId="6770" xr:uid="{2BB8E05F-531F-467B-A8E4-17310D765C0C}"/>
    <cellStyle name="Comma 2 4 10 3 3 2 3 2" xfId="12058" xr:uid="{E0F5D88D-689F-4695-8883-A6848432B550}"/>
    <cellStyle name="Comma 2 4 10 3 3 2 3 3" xfId="14639" xr:uid="{77076177-47C8-4DE4-A924-B40874A9189C}"/>
    <cellStyle name="Comma 2 4 10 3 3 2 4" xfId="10128" xr:uid="{7C0E82DC-CB6C-40D1-83FD-5B146D4E2080}"/>
    <cellStyle name="Comma 2 4 10 3 3 2 5" xfId="7828" xr:uid="{62962C43-B414-4684-B036-26BE4A6FC609}"/>
    <cellStyle name="Comma 2 4 10 3 3 2 6" xfId="13192" xr:uid="{CA683297-03DB-4C46-8441-7FD686CC931C}"/>
    <cellStyle name="Comma 2 4 10 3 3 3" xfId="4914" xr:uid="{0FCCC7FF-305C-4F35-9887-EB6AE2BAC1F4}"/>
    <cellStyle name="Comma 2 4 10 3 3 3 2" xfId="7098" xr:uid="{DB8C5E27-7A91-425E-B29D-115ABEFC25F5}"/>
    <cellStyle name="Comma 2 4 10 3 3 3 2 2" xfId="12384" xr:uid="{79260B91-36EE-4D2D-AB3E-47159DBA4881}"/>
    <cellStyle name="Comma 2 4 10 3 3 3 2 3" xfId="15011" xr:uid="{D8653AD9-47DD-47DA-8491-C5ECE4898C75}"/>
    <cellStyle name="Comma 2 4 10 3 3 3 3" xfId="8241" xr:uid="{9FAE4B0E-24BF-4C82-870E-A279D8100106}"/>
    <cellStyle name="Comma 2 4 10 3 3 3 4" xfId="13564" xr:uid="{8E5AD3B4-EEEC-4B98-9F07-FFC96410656A}"/>
    <cellStyle name="Comma 2 4 10 3 3 4" xfId="4292" xr:uid="{D4F17626-9E9E-4BA0-903F-2683F33F07AE}"/>
    <cellStyle name="Comma 2 4 10 3 3 4 2" xfId="9883" xr:uid="{CEDD461B-8BDF-4FBB-81E8-989F6844F797}"/>
    <cellStyle name="Comma 2 4 10 3 3 4 3" xfId="14299" xr:uid="{74666E5B-4B11-434F-9B07-B8451C6D38D3}"/>
    <cellStyle name="Comma 2 4 10 3 3 5" xfId="6461" xr:uid="{2CCE279E-9654-4CAB-B2EB-B1D7C8335131}"/>
    <cellStyle name="Comma 2 4 10 3 3 5 2" xfId="11749" xr:uid="{08CEF0EA-048F-45DC-8C1E-000D77D28795}"/>
    <cellStyle name="Comma 2 4 10 3 3 6" xfId="7481" xr:uid="{93378141-A9DF-4424-9CFC-E675B9238D64}"/>
    <cellStyle name="Comma 2 4 10 3 3 7" xfId="12845" xr:uid="{FD08F26E-452E-4FED-BB24-E31E6E8D610C}"/>
    <cellStyle name="Comma 2 4 10 3 3 8" xfId="2753" xr:uid="{D109E64C-2371-4FD6-8F1B-D2C487123FB2}"/>
    <cellStyle name="Comma 2 4 10 3 4" xfId="632" xr:uid="{00000000-0005-0000-0000-000077020000}"/>
    <cellStyle name="Comma 2 4 10 3 4 2" xfId="5093" xr:uid="{8D9852AD-573D-4D9F-874B-CFED41F6DADF}"/>
    <cellStyle name="Comma 2 4 10 3 4 2 2" xfId="10485" xr:uid="{B00A41FA-33DA-4A8C-8CAA-4EB11B60FF71}"/>
    <cellStyle name="Comma 2 4 10 3 4 2 2 2" xfId="15198" xr:uid="{40664D13-385E-4272-B07E-E2AA8759DC73}"/>
    <cellStyle name="Comma 2 4 10 3 4 2 3" xfId="13751" xr:uid="{0D0D1453-46F1-466B-A657-25A907F8D00A}"/>
    <cellStyle name="Comma 2 4 10 3 4 3" xfId="4438" xr:uid="{ECC11213-E85B-4F9E-9179-16EAA86536E0}"/>
    <cellStyle name="Comma 2 4 10 3 4 3 2" xfId="10002" xr:uid="{603E9859-D5A7-40D0-A485-49A6E9A5AEDB}"/>
    <cellStyle name="Comma 2 4 10 3 4 3 3" xfId="14484" xr:uid="{FCF436C0-606E-467C-A61D-EA865347BA98}"/>
    <cellStyle name="Comma 2 4 10 3 4 4" xfId="6624" xr:uid="{1AD8893D-7CBA-4DF3-9D13-71F0A8032FDD}"/>
    <cellStyle name="Comma 2 4 10 3 4 4 2" xfId="11912" xr:uid="{B54CE634-6C8D-493E-BD25-7D6DD11FBB6A}"/>
    <cellStyle name="Comma 2 4 10 3 4 5" xfId="8658" xr:uid="{97239E1A-B44B-40A9-A451-5D0B6614F456}"/>
    <cellStyle name="Comma 2 4 10 3 4 6" xfId="7675" xr:uid="{70815C32-2BFE-462C-A812-C629479663AF}"/>
    <cellStyle name="Comma 2 4 10 3 4 7" xfId="13037" xr:uid="{5493035F-B03C-4DC3-B750-E711ED3BBA05}"/>
    <cellStyle name="Comma 2 4 10 3 4 8" xfId="2935" xr:uid="{BBEFE18F-71BD-426F-BD14-D20C66417B34}"/>
    <cellStyle name="Comma 2 4 10 3 5" xfId="4762" xr:uid="{93869A96-D558-45F3-AF2F-F907438E6202}"/>
    <cellStyle name="Comma 2 4 10 3 5 2" xfId="6947" xr:uid="{3CC23C85-5879-4A73-AEC4-D5B22F71B8FB}"/>
    <cellStyle name="Comma 2 4 10 3 5 2 2" xfId="12233" xr:uid="{FDB40658-B07A-49EE-98BB-6F959081F183}"/>
    <cellStyle name="Comma 2 4 10 3 5 2 3" xfId="14855" xr:uid="{388398AD-53C3-4EA9-AB6B-DE96257F9D4F}"/>
    <cellStyle name="Comma 2 4 10 3 5 3" xfId="8050" xr:uid="{C5217AB1-54F8-4417-950A-07CB4D9FB882}"/>
    <cellStyle name="Comma 2 4 10 3 5 4" xfId="13408" xr:uid="{3E6826FA-78FB-454E-B3B4-36FDBF703B84}"/>
    <cellStyle name="Comma 2 4 10 3 6" xfId="4116" xr:uid="{7680FD76-288F-42AE-BD49-5B113282836E}"/>
    <cellStyle name="Comma 2 4 10 3 6 2" xfId="9723" xr:uid="{4D894CC3-09A7-49B0-8EFC-FBA6A500AE07}"/>
    <cellStyle name="Comma 2 4 10 3 6 3" xfId="14144" xr:uid="{41D5F1C7-349B-46DE-94E3-365F209B2007}"/>
    <cellStyle name="Comma 2 4 10 3 7" xfId="5693" xr:uid="{5132688C-EBC3-44A3-A49F-D504D5DC3E68}"/>
    <cellStyle name="Comma 2 4 10 3 7 2" xfId="11000" xr:uid="{340FCDC0-0975-41B6-854D-19BCAE947019}"/>
    <cellStyle name="Comma 2 4 10 3 8" xfId="7321" xr:uid="{224B537C-8B5F-4FC6-92F8-6556C94347EF}"/>
    <cellStyle name="Comma 2 4 10 3 9" xfId="12680" xr:uid="{3D59AF20-96FF-46C2-92F1-5ED73A097280}"/>
    <cellStyle name="Comma 2 4 11" xfId="6360" xr:uid="{C684CABE-498C-4EAF-9ED2-9C76BFC8AC27}"/>
    <cellStyle name="Comma 2 4 11 2" xfId="11649" xr:uid="{3129FFAC-26BE-4FB2-A397-74F9003B5D03}"/>
    <cellStyle name="Comma 2 4 11 2 2" xfId="21647" xr:uid="{F3F01966-7CBE-4C10-B3A7-74F204AD2D31}"/>
    <cellStyle name="Comma 2 4 11 2 3" xfId="28542" xr:uid="{7A4C9745-3F7C-4825-B3EF-4F029B153673}"/>
    <cellStyle name="Comma 2 4 11 2 4" xfId="43430" xr:uid="{43EAD770-DCF4-41D7-82A4-E4671927E68B}"/>
    <cellStyle name="Comma 2 4 11 3" xfId="19002" xr:uid="{6455F95F-EC1D-4AEF-BD2E-FD0712FD3E9F}"/>
    <cellStyle name="Comma 2 4 11 4" xfId="25958" xr:uid="{F3F7C26A-2610-4822-8C19-6E38ED9806B5}"/>
    <cellStyle name="Comma 2 4 11 5" xfId="40835" xr:uid="{21132233-6982-47CA-8FE7-B7F9649D9A23}"/>
    <cellStyle name="Comma 2 4 12" xfId="8480" xr:uid="{51B07DED-CB49-41A9-B161-B78CB444D815}"/>
    <cellStyle name="Comma 2 4 13" xfId="7361" xr:uid="{9DCDE432-AE5C-4C91-8C1A-8FD09F1709E9}"/>
    <cellStyle name="Comma 2 4 13 2" xfId="19379" xr:uid="{CCE28B35-FCCF-449B-BC25-201D9E3569D9}"/>
    <cellStyle name="Comma 2 4 13 3" xfId="26326" xr:uid="{5065BBFD-BD4C-4E60-8B19-05615830729E}"/>
    <cellStyle name="Comma 2 4 13 4" xfId="41201" xr:uid="{5AAB7EFC-5140-4912-8F10-08843B766195}"/>
    <cellStyle name="Comma 2 4 14" xfId="12723" xr:uid="{023482B3-3133-4185-9221-DCC9E218B112}"/>
    <cellStyle name="Comma 2 4 14 2" xfId="22070" xr:uid="{5532E67C-FAA2-4186-9FC7-BF00CF4F3F3A}"/>
    <cellStyle name="Comma 2 4 14 3" xfId="28944" xr:uid="{8F7BFFA3-D786-4575-9C3D-EB13E23BC464}"/>
    <cellStyle name="Comma 2 4 14 4" xfId="43833" xr:uid="{9D3504DD-D4AA-495E-AE5B-A5E6CA101BD5}"/>
    <cellStyle name="Comma 2 4 15" xfId="15728" xr:uid="{56F4D8FC-0F51-4834-97D4-DF89AC2C923C}"/>
    <cellStyle name="Comma 2 4 16" xfId="30742" xr:uid="{34A1DABA-17A1-427C-82BB-3FD2CCF884CB}"/>
    <cellStyle name="Comma 2 4 2" xfId="633" xr:uid="{00000000-0005-0000-0000-000078020000}"/>
    <cellStyle name="Comma 2 4 2 10" xfId="7444" xr:uid="{35DCBEA3-FF36-4D31-92D1-71A8E4E46C84}"/>
    <cellStyle name="Comma 2 4 2 10 2" xfId="19411" xr:uid="{BB60109B-AF76-4BD9-92C5-3934D1663CC9}"/>
    <cellStyle name="Comma 2 4 2 10 3" xfId="26358" xr:uid="{E231B136-4610-416C-80D4-8A397C1D264A}"/>
    <cellStyle name="Comma 2 4 2 10 4" xfId="41233" xr:uid="{0082F16C-2FEC-44AC-9892-046EF2651A77}"/>
    <cellStyle name="Comma 2 4 2 11" xfId="12808" xr:uid="{A0174AEB-CA27-476B-8BF7-EF620BA2360B}"/>
    <cellStyle name="Comma 2 4 2 11 2" xfId="22103" xr:uid="{ECE1405A-CD5B-436C-AA4E-C1F3F481954B}"/>
    <cellStyle name="Comma 2 4 2 11 3" xfId="28977" xr:uid="{CCBE5B69-84C6-49BC-B1E9-30CFA2F5A224}"/>
    <cellStyle name="Comma 2 4 2 11 4" xfId="43865" xr:uid="{36872983-DC66-4F00-B0EE-006F8709C060}"/>
    <cellStyle name="Comma 2 4 2 12" xfId="2716" xr:uid="{82160F53-EDA4-4811-BF43-95FE7E3A77C6}"/>
    <cellStyle name="Comma 2 4 2 12 2" xfId="17095" xr:uid="{C3115017-DDA1-429B-A933-DE34C2F0FE49}"/>
    <cellStyle name="Comma 2 4 2 12 3" xfId="24104" xr:uid="{C610203F-1EF0-4013-AFBC-367964406897}"/>
    <cellStyle name="Comma 2 4 2 12 4" xfId="38984" xr:uid="{50223F8D-5EF8-4582-A6EA-D6D2915D0261}"/>
    <cellStyle name="Comma 2 4 2 13" xfId="16096" xr:uid="{F923B1E5-B305-4688-97E8-A5D1299971DE}"/>
    <cellStyle name="Comma 2 4 2 14" xfId="33403" xr:uid="{D67C2A7C-94DA-41B6-9C22-43314E071E8D}"/>
    <cellStyle name="Comma 2 4 2 2" xfId="634" xr:uid="{00000000-0005-0000-0000-000079020000}"/>
    <cellStyle name="Comma 2 4 2 2 10" xfId="16097" xr:uid="{3A56DABE-6D8D-4E07-84D8-BFC8ADC5DA26}"/>
    <cellStyle name="Comma 2 4 2 2 11" xfId="33943" xr:uid="{2EFD168A-BCA2-4454-B418-A509702F7150}"/>
    <cellStyle name="Comma 2 4 2 2 2" xfId="635" xr:uid="{00000000-0005-0000-0000-00007A020000}"/>
    <cellStyle name="Comma 2 4 2 2 2 2" xfId="5371" xr:uid="{88F6A2B1-5EAF-4541-A645-33512AF14B60}"/>
    <cellStyle name="Comma 2 4 2 2 2 2 2" xfId="10763" xr:uid="{5A924440-BDFD-4BA2-B912-3CA27E6DF4BA}"/>
    <cellStyle name="Comma 2 4 2 2 2 2 2 2" xfId="15476" xr:uid="{93D208CE-B8BA-4308-9A94-F90F1E00CD4A}"/>
    <cellStyle name="Comma 2 4 2 2 2 2 2 2 2" xfId="23145" xr:uid="{2D59E2EE-954C-4C4A-BCB1-F370994A3DA3}"/>
    <cellStyle name="Comma 2 4 2 2 2 2 2 2 3" xfId="29999" xr:uid="{93B68248-DB60-43CC-91BB-7BA4139D07B6}"/>
    <cellStyle name="Comma 2 4 2 2 2 2 2 2 4" xfId="44883" xr:uid="{C6988A3C-D29F-4E34-A6EE-C5A0A64E1E4A}"/>
    <cellStyle name="Comma 2 4 2 2 2 2 2 3" xfId="21096" xr:uid="{3D225EC1-7227-4188-9EA5-ACCC8FEE6FF9}"/>
    <cellStyle name="Comma 2 4 2 2 2 2 2 4" xfId="27994" xr:uid="{3A810844-537B-4D76-870F-F363966AF61A}"/>
    <cellStyle name="Comma 2 4 2 2 2 2 2 5" xfId="42882" xr:uid="{1DD017D0-3B84-465E-8F4F-EBBD84037BDA}"/>
    <cellStyle name="Comma 2 4 2 2 2 2 3" xfId="14029" xr:uid="{D9906D6E-B71D-4C56-847F-A10172944137}"/>
    <cellStyle name="Comma 2 4 2 2 2 2 3 2" xfId="22588" xr:uid="{E658D842-5403-4852-BF8B-70FC3CC53AF7}"/>
    <cellStyle name="Comma 2 4 2 2 2 2 3 3" xfId="29452" xr:uid="{AF381ACF-3A3D-40E4-B012-82F779AA178C}"/>
    <cellStyle name="Comma 2 4 2 2 2 2 3 4" xfId="44337" xr:uid="{F55D6868-7C6B-4F11-917B-5E2CA8F1F7BA}"/>
    <cellStyle name="Comma 2 4 2 2 2 2 4" xfId="18440" xr:uid="{A75EE2F0-4C6F-4F22-8992-4A50EFF14D3D}"/>
    <cellStyle name="Comma 2 4 2 2 2 2 5" xfId="25416" xr:uid="{F19284C5-E96F-4E27-B5A1-AB6F66CC94ED}"/>
    <cellStyle name="Comma 2 4 2 2 2 2 6" xfId="40294" xr:uid="{6FEABA04-3EB0-4C53-9F25-03390926B26D}"/>
    <cellStyle name="Comma 2 4 2 2 2 3" xfId="4679" xr:uid="{6C4980EF-D2FC-473E-BA72-15A91F94A0D5}"/>
    <cellStyle name="Comma 2 4 2 2 2 3 2" xfId="10237" xr:uid="{E32F255C-16D6-4B27-A152-B6EE57067748}"/>
    <cellStyle name="Comma 2 4 2 2 2 3 2 2" xfId="20875" xr:uid="{C9B7BF0F-5FEC-496A-982B-BD8BF7BDABA4}"/>
    <cellStyle name="Comma 2 4 2 2 2 3 2 3" xfId="27781" xr:uid="{0DDEFD33-289D-4433-A346-6DC565ABCB97}"/>
    <cellStyle name="Comma 2 4 2 2 2 3 2 4" xfId="42668" xr:uid="{80E7494E-E96C-47F9-8012-8ED94CBEDCCC}"/>
    <cellStyle name="Comma 2 4 2 2 2 3 3" xfId="14762" xr:uid="{793DCD58-7EB0-4076-9C9B-1CA18E3EB336}"/>
    <cellStyle name="Comma 2 4 2 2 2 3 3 2" xfId="22865" xr:uid="{80B13ACF-BD1F-4D91-814F-9E807A98052A}"/>
    <cellStyle name="Comma 2 4 2 2 2 3 3 3" xfId="29726" xr:uid="{A217F33D-3A84-49EC-B93E-B28AD2316648}"/>
    <cellStyle name="Comma 2 4 2 2 2 3 3 4" xfId="44609" xr:uid="{A17F96F5-3CC5-43BF-942D-08261C00EB51}"/>
    <cellStyle name="Comma 2 4 2 2 2 3 4" xfId="18172" xr:uid="{D09CB42C-991B-4948-B775-C1C7540AE896}"/>
    <cellStyle name="Comma 2 4 2 2 2 3 5" xfId="25151" xr:uid="{86E92EA8-40E5-4711-8B5D-EF26E2BB7E0D}"/>
    <cellStyle name="Comma 2 4 2 2 2 3 6" xfId="40030" xr:uid="{259A0C49-EDB7-42E4-B01C-473A84342ED5}"/>
    <cellStyle name="Comma 2 4 2 2 2 4" xfId="6888" xr:uid="{4BEF229B-2CD5-4F6A-80ED-3CEB6CE8F973}"/>
    <cellStyle name="Comma 2 4 2 2 2 4 2" xfId="12176" xr:uid="{865A85F9-DEA7-4278-9058-2DA088FDCB31}"/>
    <cellStyle name="Comma 2 4 2 2 2 4 2 2" xfId="21829" xr:uid="{928CBAEC-BBD9-4B66-94B5-C17C47C9B930}"/>
    <cellStyle name="Comma 2 4 2 2 2 4 2 3" xfId="28719" xr:uid="{51233A9E-09FC-41BC-A421-CD21AFF00139}"/>
    <cellStyle name="Comma 2 4 2 2 2 4 2 4" xfId="43607" xr:uid="{8B0F69AD-B33C-4C68-92CA-D3111E18EAD0}"/>
    <cellStyle name="Comma 2 4 2 2 2 4 3" xfId="19182" xr:uid="{70799821-0F8E-42A9-BF61-EC576A00EC79}"/>
    <cellStyle name="Comma 2 4 2 2 2 4 4" xfId="26134" xr:uid="{893055DB-3E9E-4352-9491-2B37D5143503}"/>
    <cellStyle name="Comma 2 4 2 2 2 4 5" xfId="41010" xr:uid="{B4C029AD-D4DF-405A-A7E8-3D6FED052D1A}"/>
    <cellStyle name="Comma 2 4 2 2 2 5" xfId="8855" xr:uid="{AC03F39A-3E22-4F5D-B713-BB02AE02CAC2}"/>
    <cellStyle name="Comma 2 4 2 2 2 5 2" xfId="20072" xr:uid="{BA9F1B39-B822-41D6-A503-3A6C0EA5BCED}"/>
    <cellStyle name="Comma 2 4 2 2 2 5 3" xfId="27002" xr:uid="{10AA407D-DE7D-4ECF-89DA-5362912CDCD7}"/>
    <cellStyle name="Comma 2 4 2 2 2 5 4" xfId="41881" xr:uid="{DA21B364-BC1F-4734-9E35-6B4FD35CA382}"/>
    <cellStyle name="Comma 2 4 2 2 2 6" xfId="7951" xr:uid="{C1438DC0-CFCE-4A32-802A-D9C0B5373E3E}"/>
    <cellStyle name="Comma 2 4 2 2 2 6 2" xfId="19604" xr:uid="{9766343D-B3DA-4198-A3AC-907CFCEB2320}"/>
    <cellStyle name="Comma 2 4 2 2 2 6 3" xfId="26548" xr:uid="{99370F37-7378-4033-83EA-725E70BE5070}"/>
    <cellStyle name="Comma 2 4 2 2 2 6 4" xfId="41423" xr:uid="{9834D181-5002-4613-A10F-91DB7E33ED7C}"/>
    <cellStyle name="Comma 2 4 2 2 2 7" xfId="13315" xr:uid="{CE87CA42-76C8-44F8-9751-A04A939C020D}"/>
    <cellStyle name="Comma 2 4 2 2 2 7 2" xfId="22304" xr:uid="{190A9334-AEAF-4EEE-8184-708415124AB6}"/>
    <cellStyle name="Comma 2 4 2 2 2 7 3" xfId="29176" xr:uid="{F5F4A67F-4B0C-4DC3-96FA-EA1CBE5FA518}"/>
    <cellStyle name="Comma 2 4 2 2 2 7 4" xfId="44062" xr:uid="{CEF94C6D-A72D-4356-95AD-6AC0420AB2D3}"/>
    <cellStyle name="Comma 2 4 2 2 2 8" xfId="3196" xr:uid="{5506D42E-B980-4629-ABC8-92ABF37FDDCE}"/>
    <cellStyle name="Comma 2 4 2 2 2 8 2" xfId="17367" xr:uid="{9683DE08-D1AA-4751-929D-95E275B054DF}"/>
    <cellStyle name="Comma 2 4 2 2 2 8 3" xfId="24374" xr:uid="{7FC5011B-B0F8-450B-8D75-F5199CC3BEF4}"/>
    <cellStyle name="Comma 2 4 2 2 2 8 4" xfId="39253" xr:uid="{7F20BC14-8A32-4153-B7B7-84C0A49BFD22}"/>
    <cellStyle name="Comma 2 4 2 2 2 9" xfId="16098" xr:uid="{7C17D71C-BA18-4079-A223-64691CC84125}"/>
    <cellStyle name="Comma 2 4 2 2 3" xfId="5033" xr:uid="{AFD661AF-C846-4C27-8652-8E670C9CDEE9}"/>
    <cellStyle name="Comma 2 4 2 2 3 2" xfId="7221" xr:uid="{70E9C520-68EF-4CDC-A084-6DCEC1356BF9}"/>
    <cellStyle name="Comma 2 4 2 2 3 2 2" xfId="12507" xr:uid="{A27D8E1C-56CE-4917-96F1-E2FC586F2F08}"/>
    <cellStyle name="Comma 2 4 2 2 3 2 2 2" xfId="21956" xr:uid="{48BFE79A-D445-4EF5-ABF8-60380805D699}"/>
    <cellStyle name="Comma 2 4 2 2 3 2 2 3" xfId="28840" xr:uid="{257E4C82-2D32-4C48-B84B-0BCCA5CD50F7}"/>
    <cellStyle name="Comma 2 4 2 2 3 2 2 4" xfId="43728" xr:uid="{87710EBD-2C60-4BC9-91C3-754174F05066}"/>
    <cellStyle name="Comma 2 4 2 2 3 2 3" xfId="15134" xr:uid="{00B60A8E-22F3-40CB-A307-911C35593AD7}"/>
    <cellStyle name="Comma 2 4 2 2 3 2 3 2" xfId="23009" xr:uid="{54A90804-A168-4115-91B8-CE64C93D607A}"/>
    <cellStyle name="Comma 2 4 2 2 3 2 3 3" xfId="29864" xr:uid="{1D4DEC1A-2B67-438D-A87A-2824BECF85AA}"/>
    <cellStyle name="Comma 2 4 2 2 3 2 3 4" xfId="44747" xr:uid="{B1219D18-4036-48E7-8BBD-0EC998A1AB9E}"/>
    <cellStyle name="Comma 2 4 2 2 3 2 4" xfId="19305" xr:uid="{C1CEE7D9-B306-4408-996D-1694D817B632}"/>
    <cellStyle name="Comma 2 4 2 2 3 2 5" xfId="26256" xr:uid="{ED84C1F1-0A7D-4CAA-9C5C-F2B9D363EE78}"/>
    <cellStyle name="Comma 2 4 2 2 3 2 6" xfId="41131" xr:uid="{ABB5CC44-672A-44E8-8E5E-FB467EE6404C}"/>
    <cellStyle name="Comma 2 4 2 2 3 3" xfId="8364" xr:uid="{EC63F040-99F9-4257-8992-6F2543098441}"/>
    <cellStyle name="Comma 2 4 2 2 3 3 2" xfId="19771" xr:uid="{448D4582-3B36-4C8A-B509-1D11F4C940F6}"/>
    <cellStyle name="Comma 2 4 2 2 3 3 3" xfId="26708" xr:uid="{EF3A34D2-BAF1-4C92-8311-4EDE6B6C04F1}"/>
    <cellStyle name="Comma 2 4 2 2 3 3 4" xfId="41584" xr:uid="{5884F504-DF48-4464-9E34-20F787E0BA33}"/>
    <cellStyle name="Comma 2 4 2 2 3 4" xfId="13687" xr:uid="{A0776FBA-7A2F-4308-A0E9-FCC9D0CB2579}"/>
    <cellStyle name="Comma 2 4 2 2 3 4 2" xfId="22448" xr:uid="{2D6161FF-4EF8-428C-8240-53F06D5EE689}"/>
    <cellStyle name="Comma 2 4 2 2 3 4 3" xfId="29316" xr:uid="{E5FC0479-4E38-4DB1-AC85-D1B035A86398}"/>
    <cellStyle name="Comma 2 4 2 2 3 4 4" xfId="44201" xr:uid="{7C03DC08-D3A0-42C1-BF3F-EFF09F579D6A}"/>
    <cellStyle name="Comma 2 4 2 2 3 5" xfId="18306" xr:uid="{CE0412C5-8680-4400-9006-2CE7C1D76D2B}"/>
    <cellStyle name="Comma 2 4 2 2 3 6" xfId="25283" xr:uid="{D1392302-EFEC-44B4-AA0A-5EC337B6AC76}"/>
    <cellStyle name="Comma 2 4 2 2 3 7" xfId="40161" xr:uid="{2D626729-6D19-478D-9814-4AD7430E8383}"/>
    <cellStyle name="Comma 2 4 2 2 4" xfId="4343" xr:uid="{8886353E-97F6-408A-96C0-3BE8EDAEC3D6}"/>
    <cellStyle name="Comma 2 4 2 2 4 2" xfId="9932" xr:uid="{9118AFA1-C233-4BD8-93DC-FB3C7008755F}"/>
    <cellStyle name="Comma 2 4 2 2 4 2 2" xfId="20743" xr:uid="{A23DA68E-FDBD-4C56-87B1-F4A7336CE5B2}"/>
    <cellStyle name="Comma 2 4 2 2 4 2 3" xfId="27657" xr:uid="{D48186A7-CA9E-42F2-9123-1C1688CB52CC}"/>
    <cellStyle name="Comma 2 4 2 2 4 2 4" xfId="42544" xr:uid="{7E880686-35B1-443F-AE64-7100082810B0}"/>
    <cellStyle name="Comma 2 4 2 2 4 3" xfId="14422" xr:uid="{1FA84E9E-9A08-4E26-AB5E-28AA8FDACC9C}"/>
    <cellStyle name="Comma 2 4 2 2 4 3 2" xfId="22730" xr:uid="{637EA956-4357-4FF9-B08B-6AA94F86DEF2}"/>
    <cellStyle name="Comma 2 4 2 2 4 3 3" xfId="29591" xr:uid="{D68797BA-A556-48BF-B9BB-1232EA31D2F6}"/>
    <cellStyle name="Comma 2 4 2 2 4 3 4" xfId="44475" xr:uid="{B178F2DC-FF8B-4CAB-B41C-795B1BC96863}"/>
    <cellStyle name="Comma 2 4 2 2 4 4" xfId="18036" xr:uid="{766E1AFD-9E23-4BB8-92B6-0D3C55ED13E4}"/>
    <cellStyle name="Comma 2 4 2 2 4 5" xfId="25027" xr:uid="{0E507792-2D22-479B-9179-364A483D7AF1}"/>
    <cellStyle name="Comma 2 4 2 2 4 6" xfId="39905" xr:uid="{41B9DADD-186A-4018-8258-3D98D2E364C9}"/>
    <cellStyle name="Comma 2 4 2 2 5" xfId="6329" xr:uid="{3BAF89B8-57EB-47BB-B901-959CC1216DAD}"/>
    <cellStyle name="Comma 2 4 2 2 5 2" xfId="11624" xr:uid="{452BCE72-718E-41A4-8D00-0372FAE52C3D}"/>
    <cellStyle name="Comma 2 4 2 2 6" xfId="6566" xr:uid="{54560F13-BCA2-434A-80A2-E3409EE5BB4D}"/>
    <cellStyle name="Comma 2 4 2 2 6 2" xfId="11854" xr:uid="{1AD0E979-E2E9-4F8A-BE61-041AEB2C34EB}"/>
    <cellStyle name="Comma 2 4 2 2 6 2 2" xfId="21712" xr:uid="{781CC51F-76C8-4D74-9059-254943498B39}"/>
    <cellStyle name="Comma 2 4 2 2 6 2 3" xfId="28603" xr:uid="{2EF985FA-463D-43ED-B20A-C90BC4BE6728}"/>
    <cellStyle name="Comma 2 4 2 2 6 2 4" xfId="43490" xr:uid="{3A042C31-D389-4A62-952A-D967893BAB5E}"/>
    <cellStyle name="Comma 2 4 2 2 6 3" xfId="19064" xr:uid="{D2920771-49A6-4DEF-A5A4-8A4DF863B8D4}"/>
    <cellStyle name="Comma 2 4 2 2 6 4" xfId="26018" xr:uid="{BE51C96E-F5BA-4E96-82C6-8B988D515671}"/>
    <cellStyle name="Comma 2 4 2 2 6 5" xfId="40895" xr:uid="{B1AC321F-A160-4E9B-818D-D15CBBCF4B30}"/>
    <cellStyle name="Comma 2 4 2 2 7" xfId="7604" xr:uid="{8A3B3130-206A-4FD3-897C-55AE4CD5DA10}"/>
    <cellStyle name="Comma 2 4 2 2 7 2" xfId="19471" xr:uid="{9CC9E9F3-B9C5-436A-9D46-71090F8E65E6}"/>
    <cellStyle name="Comma 2 4 2 2 7 3" xfId="26417" xr:uid="{AE6E35CE-B5A4-4432-AA22-E0F365D5B659}"/>
    <cellStyle name="Comma 2 4 2 2 7 4" xfId="41292" xr:uid="{A1B4A7DE-FD8C-46AA-9C44-2DE6A8286DA0}"/>
    <cellStyle name="Comma 2 4 2 2 8" xfId="12968" xr:uid="{E67297AE-FA2E-4921-9582-67A556AFDF24}"/>
    <cellStyle name="Comma 2 4 2 2 8 2" xfId="22162" xr:uid="{826E374C-FAC1-48A8-A798-93B906F68B40}"/>
    <cellStyle name="Comma 2 4 2 2 8 3" xfId="29035" xr:uid="{A6D82D6D-6CA7-47D9-A025-29EF220B8459}"/>
    <cellStyle name="Comma 2 4 2 2 8 4" xfId="43923" xr:uid="{D8285F67-461F-4AEA-8099-0F6EF117CEB9}"/>
    <cellStyle name="Comma 2 4 2 2 9" xfId="2876" xr:uid="{57C7D941-12D0-4AF9-80C1-1960CCB8FB28}"/>
    <cellStyle name="Comma 2 4 2 2 9 2" xfId="17157" xr:uid="{9C8342A2-2CE2-4A88-B2E7-A550393D9C16}"/>
    <cellStyle name="Comma 2 4 2 2 9 3" xfId="24163" xr:uid="{09A83D51-2515-4055-B1AC-B132E818308A}"/>
    <cellStyle name="Comma 2 4 2 2 9 4" xfId="39043" xr:uid="{4502DD34-2B18-493C-AC77-F75E634DB5A5}"/>
    <cellStyle name="Comma 2 4 2 3" xfId="636" xr:uid="{00000000-0005-0000-0000-00007B020000}"/>
    <cellStyle name="Comma 2 4 2 3 2" xfId="5211" xr:uid="{5D44B18F-E6D1-4AF6-942C-9E49A2551B9F}"/>
    <cellStyle name="Comma 2 4 2 3 2 2" xfId="10603" xr:uid="{4A9E449D-7E2F-41C4-BEF8-5105A178A8D1}"/>
    <cellStyle name="Comma 2 4 2 3 2 2 2" xfId="15316" xr:uid="{FC04A06C-8116-426A-B9F0-C5EC7A6017B0}"/>
    <cellStyle name="Comma 2 4 2 3 2 2 2 2" xfId="23086" xr:uid="{FE376553-AE5A-4BA3-9436-55589F9DB04E}"/>
    <cellStyle name="Comma 2 4 2 3 2 2 2 3" xfId="29941" xr:uid="{5D30925F-B8A8-46BE-9451-4D8672288D8D}"/>
    <cellStyle name="Comma 2 4 2 3 2 2 2 4" xfId="44825" xr:uid="{F33959BC-D100-4752-88E7-03E23C902424}"/>
    <cellStyle name="Comma 2 4 2 3 2 2 3" xfId="21037" xr:uid="{BFA8CD1C-0B21-4412-B5D4-EF31FB4943D8}"/>
    <cellStyle name="Comma 2 4 2 3 2 2 4" xfId="27936" xr:uid="{B8CEBD62-36BA-41CE-9BFF-6134AB85C28C}"/>
    <cellStyle name="Comma 2 4 2 3 2 2 5" xfId="42824" xr:uid="{25EADA69-3B14-4781-9C30-A0BBC755975B}"/>
    <cellStyle name="Comma 2 4 2 3 2 3" xfId="13869" xr:uid="{C6BC42D1-B15F-4F8D-AA4E-178586ECB2C5}"/>
    <cellStyle name="Comma 2 4 2 3 2 3 2" xfId="22528" xr:uid="{40296044-8916-495D-90A8-D4C14CA16C85}"/>
    <cellStyle name="Comma 2 4 2 3 2 3 3" xfId="29394" xr:uid="{67220297-016F-4F17-AAB6-12E683E69F17}"/>
    <cellStyle name="Comma 2 4 2 3 2 3 4" xfId="44279" xr:uid="{A90FC166-37B9-4CE8-8CCB-4A46CC3D1958}"/>
    <cellStyle name="Comma 2 4 2 3 2 4" xfId="18380" xr:uid="{E9E3F16B-E3D3-4726-9D2D-FB89D0CD3954}"/>
    <cellStyle name="Comma 2 4 2 3 2 5" xfId="25357" xr:uid="{94FAF8F0-7356-44E2-A228-0913C176429B}"/>
    <cellStyle name="Comma 2 4 2 3 2 6" xfId="40236" xr:uid="{94DC135D-C44B-44F5-9669-72B167B61380}"/>
    <cellStyle name="Comma 2 4 2 3 3" xfId="4536" xr:uid="{FB5EC79E-D5D0-47E7-BF6A-6ECA45FE3C32}"/>
    <cellStyle name="Comma 2 4 2 3 3 2" xfId="10095" xr:uid="{FB00627E-1833-41A1-90F4-05E99CFF8C0F}"/>
    <cellStyle name="Comma 2 4 2 3 3 2 2" xfId="20819" xr:uid="{E20CF93D-08B9-4E40-8DF1-925250CE9ED2}"/>
    <cellStyle name="Comma 2 4 2 3 3 2 3" xfId="27728" xr:uid="{1F3CB8C9-56AD-428A-90F2-AA95DD6CA3CD}"/>
    <cellStyle name="Comma 2 4 2 3 3 2 4" xfId="42615" xr:uid="{044F89EC-1B95-4732-B9AB-6313CCC8316F}"/>
    <cellStyle name="Comma 2 4 2 3 3 3" xfId="14602" xr:uid="{5FCB783E-7D8C-4C3F-8497-ACD2E736A4BD}"/>
    <cellStyle name="Comma 2 4 2 3 3 3 2" xfId="22806" xr:uid="{77AE6906-6DF8-4B27-A19E-8FF9083A13B2}"/>
    <cellStyle name="Comma 2 4 2 3 3 3 3" xfId="29666" xr:uid="{2BA17DD3-EBC0-40AA-97EE-621462983E0A}"/>
    <cellStyle name="Comma 2 4 2 3 3 3 4" xfId="44551" xr:uid="{D80F38D5-F992-431B-A5B2-385C65DA8426}"/>
    <cellStyle name="Comma 2 4 2 3 3 4" xfId="18116" xr:uid="{6D363E5E-C836-4723-B71B-B4AAD500DAD0}"/>
    <cellStyle name="Comma 2 4 2 3 3 5" xfId="25098" xr:uid="{1B4285A3-C5E6-4D85-A808-DD9E445626D7}"/>
    <cellStyle name="Comma 2 4 2 3 3 6" xfId="39976" xr:uid="{B55D884F-827C-4188-82F6-DB7E1C811583}"/>
    <cellStyle name="Comma 2 4 2 3 4" xfId="6735" xr:uid="{F936051C-E0C5-4226-8673-1DD2F286998B}"/>
    <cellStyle name="Comma 2 4 2 3 4 2" xfId="12023" xr:uid="{058E3572-FFD7-4E98-8704-E1FCD28A4C70}"/>
    <cellStyle name="Comma 2 4 2 3 4 2 2" xfId="21776" xr:uid="{AD2CC214-058C-46F8-9313-420336134F37}"/>
    <cellStyle name="Comma 2 4 2 3 4 2 3" xfId="28666" xr:uid="{C7029919-60D5-47B7-90C1-DFAC13B6AE6E}"/>
    <cellStyle name="Comma 2 4 2 3 4 2 4" xfId="43554" xr:uid="{C9F65D16-2860-4CE9-B5DD-D68C4758E9BC}"/>
    <cellStyle name="Comma 2 4 2 3 4 3" xfId="19128" xr:uid="{1C72105E-212B-496E-A9EF-8B317A5D3682}"/>
    <cellStyle name="Comma 2 4 2 3 4 4" xfId="26082" xr:uid="{998A633B-3837-4BB2-87E9-801BE59AA999}"/>
    <cellStyle name="Comma 2 4 2 3 4 5" xfId="40958" xr:uid="{366A27FA-00B8-43D2-891D-DD1637B788AB}"/>
    <cellStyle name="Comma 2 4 2 3 5" xfId="8674" xr:uid="{EBADB925-D287-49B9-9B16-BF13AC587608}"/>
    <cellStyle name="Comma 2 4 2 3 5 2" xfId="19931" xr:uid="{B0803180-886F-4D57-8C8D-C155B707F90D}"/>
    <cellStyle name="Comma 2 4 2 3 5 3" xfId="26864" xr:uid="{98B0BEC1-2775-49FE-B760-7A462C972120}"/>
    <cellStyle name="Comma 2 4 2 3 5 4" xfId="41743" xr:uid="{07E27103-862A-464A-81E5-1D4AAE8F305A}"/>
    <cellStyle name="Comma 2 4 2 3 6" xfId="7791" xr:uid="{1DCA3D0C-C266-473F-A7A7-30EA9BDEC6F6}"/>
    <cellStyle name="Comma 2 4 2 3 6 2" xfId="19544" xr:uid="{3A58FE1F-FD93-4FA0-A887-73F8E82A5020}"/>
    <cellStyle name="Comma 2 4 2 3 6 3" xfId="26489" xr:uid="{BD2DBF88-7F7F-4F42-96D2-9D99FFD3B962}"/>
    <cellStyle name="Comma 2 4 2 3 6 4" xfId="41365" xr:uid="{202A5350-199D-4129-9863-AD142E0BE00C}"/>
    <cellStyle name="Comma 2 4 2 3 7" xfId="13155" xr:uid="{13C5C954-6019-4F4B-97DF-4FC1C951CAB8}"/>
    <cellStyle name="Comma 2 4 2 3 7 2" xfId="22246" xr:uid="{9B30E880-D80F-4C59-81EF-81B965AA119A}"/>
    <cellStyle name="Comma 2 4 2 3 7 3" xfId="29118" xr:uid="{585F1355-13E6-4715-A9A0-EEDB1942D937}"/>
    <cellStyle name="Comma 2 4 2 3 7 4" xfId="44004" xr:uid="{DF065E7A-8F3F-47BC-86A5-93881A4B4657}"/>
    <cellStyle name="Comma 2 4 2 3 8" xfId="2957" xr:uid="{2AF81BC5-39F2-45D4-B898-534A6AAADCD8}"/>
    <cellStyle name="Comma 2 4 2 3 8 2" xfId="17180" xr:uid="{1656595A-E63F-4121-8DCE-A4C712BE91A6}"/>
    <cellStyle name="Comma 2 4 2 3 8 3" xfId="24186" xr:uid="{FC113A09-10AB-4EBF-820F-9162790458FB}"/>
    <cellStyle name="Comma 2 4 2 3 8 4" xfId="39066" xr:uid="{56263C48-D0A8-4511-A3B1-5E70F2BE3514}"/>
    <cellStyle name="Comma 2 4 2 3 9" xfId="16099" xr:uid="{DA950A2E-F267-4E39-90FF-8BDCBCCEAE02}"/>
    <cellStyle name="Comma 2 4 2 4" xfId="637" xr:uid="{00000000-0005-0000-0000-00007C020000}"/>
    <cellStyle name="Comma 2 4 2 4 2" xfId="4880" xr:uid="{F55D64EC-A6E1-4A19-B7C5-A5C407A8745E}"/>
    <cellStyle name="Comma 2 4 2 4 2 2" xfId="10425" xr:uid="{1C016AE9-6C1A-43E2-ADCC-9EBF7CE3130F}"/>
    <cellStyle name="Comma 2 4 2 4 2 2 2" xfId="20952" xr:uid="{49E51A9E-1A6A-4A76-AEC6-A4ACCCEF94CD}"/>
    <cellStyle name="Comma 2 4 2 4 2 2 3" xfId="27854" xr:uid="{9EEBB024-2DAF-4F3B-8A6D-6764C5E4718A}"/>
    <cellStyle name="Comma 2 4 2 4 2 2 4" xfId="42741" xr:uid="{EF92576B-2A7C-4459-94FC-DB461EE5DD28}"/>
    <cellStyle name="Comma 2 4 2 4 2 3" xfId="14974" xr:uid="{32F1C4AD-416B-41A3-8537-4375DA63EF90}"/>
    <cellStyle name="Comma 2 4 2 4 2 3 2" xfId="22947" xr:uid="{5F290CE4-5D30-4BF7-AD98-A9D1D3F871BF}"/>
    <cellStyle name="Comma 2 4 2 4 2 3 3" xfId="29806" xr:uid="{27528325-04A4-4CD4-BB8F-4ADB029C3F7C}"/>
    <cellStyle name="Comma 2 4 2 4 2 3 4" xfId="44689" xr:uid="{2C01FA5C-97A6-42BB-8F9D-13FC2BFF0224}"/>
    <cellStyle name="Comma 2 4 2 4 2 4" xfId="18248" xr:uid="{B5C34066-BEA4-4AB1-8898-6D609A81C2E6}"/>
    <cellStyle name="Comma 2 4 2 4 2 5" xfId="25224" xr:uid="{2EC3E446-686F-4F74-A61D-DC7645B383E4}"/>
    <cellStyle name="Comma 2 4 2 4 2 6" xfId="40103" xr:uid="{9BD4D924-DDCD-4A2C-8FAB-06CB1C521A03}"/>
    <cellStyle name="Comma 2 4 2 4 3" xfId="7062" xr:uid="{45501A90-32ED-4BE8-B116-E8BDB4C6BFA8}"/>
    <cellStyle name="Comma 2 4 2 4 3 2" xfId="12348" xr:uid="{BDA9D7C4-8912-46BF-8D62-120131C56585}"/>
    <cellStyle name="Comma 2 4 2 4 3 2 2" xfId="21897" xr:uid="{295A78C2-11D3-44D0-B579-B6752606B2F0}"/>
    <cellStyle name="Comma 2 4 2 4 3 2 3" xfId="28782" xr:uid="{B2FE4EB1-65DB-4839-BD5F-9492960EB6E2}"/>
    <cellStyle name="Comma 2 4 2 4 3 2 4" xfId="43670" xr:uid="{59E173CA-0D72-4594-BB86-E60368C50CE1}"/>
    <cellStyle name="Comma 2 4 2 4 3 3" xfId="19246" xr:uid="{25B53F99-A877-41AC-B2BB-66378A7361C1}"/>
    <cellStyle name="Comma 2 4 2 4 3 4" xfId="26197" xr:uid="{35D50341-FEF1-42C5-9135-BFC739F93C81}"/>
    <cellStyle name="Comma 2 4 2 4 3 5" xfId="41073" xr:uid="{0DD30FE2-D8B7-4A37-81C9-633E97A509CA}"/>
    <cellStyle name="Comma 2 4 2 4 4" xfId="8204" xr:uid="{787397DB-DC7D-4443-A9CE-EFB6270AD083}"/>
    <cellStyle name="Comma 2 4 2 4 4 2" xfId="19710" xr:uid="{36EB4BA1-6F23-4BA0-B85C-B73C316663E1}"/>
    <cellStyle name="Comma 2 4 2 4 4 3" xfId="26649" xr:uid="{D0E5C6E0-8610-45F2-9082-55A195956B98}"/>
    <cellStyle name="Comma 2 4 2 4 4 4" xfId="41526" xr:uid="{D4A14387-4648-4BCE-A19E-BB050335BAEB}"/>
    <cellStyle name="Comma 2 4 2 4 5" xfId="13527" xr:uid="{08D5F392-3832-498A-8556-A34E7D913D8E}"/>
    <cellStyle name="Comma 2 4 2 4 5 2" xfId="22387" xr:uid="{4E37718E-EBD8-485E-A2F1-80A713C51599}"/>
    <cellStyle name="Comma 2 4 2 4 5 3" xfId="29257" xr:uid="{2F01E918-2188-4B60-A944-F75FB30E93B9}"/>
    <cellStyle name="Comma 2 4 2 4 5 4" xfId="44142" xr:uid="{040BB8F7-9725-4FFB-BD8D-30000288B553}"/>
    <cellStyle name="Comma 2 4 2 4 6" xfId="3138" xr:uid="{82AB5551-2CCA-4FE4-A1BC-212CB9C6C870}"/>
    <cellStyle name="Comma 2 4 2 4 6 2" xfId="17309" xr:uid="{95940E97-FC14-4932-A858-0831F6B0A7A4}"/>
    <cellStyle name="Comma 2 4 2 4 6 3" xfId="24316" xr:uid="{654C06FC-ECA0-40E0-9845-81413618AA67}"/>
    <cellStyle name="Comma 2 4 2 4 6 4" xfId="39195" xr:uid="{1E4E6146-2AB0-4A5A-A671-5B4E3281171D}"/>
    <cellStyle name="Comma 2 4 2 4 7" xfId="16100" xr:uid="{7A54BCDC-23F0-4A90-8AB2-7121609FA4BF}"/>
    <cellStyle name="Comma 2 4 2 5" xfId="638" xr:uid="{00000000-0005-0000-0000-00007D020000}"/>
    <cellStyle name="Comma 2 4 2 5 2" xfId="8970" xr:uid="{322156D5-49F7-4297-85E6-E979727799B1}"/>
    <cellStyle name="Comma 2 4 2 5 2 2" xfId="20181" xr:uid="{363595B7-9300-4D80-815A-4A7A81F2BA36}"/>
    <cellStyle name="Comma 2 4 2 5 2 3" xfId="27111" xr:uid="{7E643094-9DB8-4F45-A004-48F7B120DE71}"/>
    <cellStyle name="Comma 2 4 2 5 2 4" xfId="41990" xr:uid="{492D5D2F-D77A-410E-976A-EF0723C74978}"/>
    <cellStyle name="Comma 2 4 2 5 3" xfId="14263" xr:uid="{6DB53B13-7CD9-4278-B2B1-2166E999A1DD}"/>
    <cellStyle name="Comma 2 4 2 5 3 2" xfId="22673" xr:uid="{AF4464BF-4B03-49F4-AB26-D708D9663B15}"/>
    <cellStyle name="Comma 2 4 2 5 3 3" xfId="29534" xr:uid="{C1ACD091-78E8-4326-A996-0F7DEE9DFD1E}"/>
    <cellStyle name="Comma 2 4 2 5 3 4" xfId="44418" xr:uid="{5DE7B734-D236-4CB9-91FE-B95F4D82F86C}"/>
    <cellStyle name="Comma 2 4 2 5 4" xfId="3321" xr:uid="{3A4C37A3-A1D4-4F2F-856F-F56AD4ABCFEF}"/>
    <cellStyle name="Comma 2 4 2 5 4 2" xfId="17485" xr:uid="{5696688C-7071-4465-9F62-6543D5A13F58}"/>
    <cellStyle name="Comma 2 4 2 5 4 3" xfId="24491" xr:uid="{C2BB7920-F642-411B-954D-0CF7FD48C4D3}"/>
    <cellStyle name="Comma 2 4 2 5 4 4" xfId="39370" xr:uid="{6D0D55D2-3B6B-44CE-BB79-9E9F41ABF3DA}"/>
    <cellStyle name="Comma 2 4 2 5 5" xfId="16101" xr:uid="{F0A3E018-BBC5-4568-A698-19E660893FA0}"/>
    <cellStyle name="Comma 2 4 2 6" xfId="639" xr:uid="{00000000-0005-0000-0000-00007E020000}"/>
    <cellStyle name="Comma 2 4 2 6 2" xfId="9097" xr:uid="{233F5463-B179-4AB5-876B-5D9572B63E0C}"/>
    <cellStyle name="Comma 2 4 2 6 3" xfId="3449" xr:uid="{D5BDDAB2-298C-4B86-82D5-F90AD62673C9}"/>
    <cellStyle name="Comma 2 4 2 7" xfId="4261" xr:uid="{EDBC89FC-E6B9-41F7-820A-28B6ECC8380D}"/>
    <cellStyle name="Comma 2 4 2 7 2" xfId="9853" xr:uid="{110049D6-A2B6-4D6C-B9FA-7BE24408D41D}"/>
    <cellStyle name="Comma 2 4 2 7 2 2" xfId="20715" xr:uid="{A2D41B7D-1A5B-4AFD-850B-9DB1387CDE66}"/>
    <cellStyle name="Comma 2 4 2 7 2 3" xfId="27629" xr:uid="{AC8709DE-B7FD-428F-9DFB-2E49CEF62AEA}"/>
    <cellStyle name="Comma 2 4 2 7 2 4" xfId="42516" xr:uid="{4E28632B-6E9C-4852-898B-2CFA033E452B}"/>
    <cellStyle name="Comma 2 4 2 7 3" xfId="18005" xr:uid="{4A104024-18CD-4B6E-972A-6600017F25A0}"/>
    <cellStyle name="Comma 2 4 2 7 4" xfId="24998" xr:uid="{BEDFC2B9-76B7-4FBA-BC39-C21A94EFABC3}"/>
    <cellStyle name="Comma 2 4 2 7 5" xfId="39877" xr:uid="{05FB727D-3457-48EE-80F5-34DF93E5B074}"/>
    <cellStyle name="Comma 2 4 2 8" xfId="6004" xr:uid="{6DDF15B0-DF89-4D7D-AF50-A3F8B67CAED4}"/>
    <cellStyle name="Comma 2 4 2 8 2" xfId="11300" xr:uid="{464F73CF-B32B-469B-8E2D-444BA28C62FC}"/>
    <cellStyle name="Comma 2 4 2 9" xfId="6429" xr:uid="{A76D41AB-8EF4-406F-A95D-FD1F846F3AB9}"/>
    <cellStyle name="Comma 2 4 2 9 2" xfId="11717" xr:uid="{3C323DCD-B969-4B14-B901-B0A2C51D00EC}"/>
    <cellStyle name="Comma 2 4 2 9 2 2" xfId="21670" xr:uid="{426D4850-19D5-4FB0-90FF-B200016F06ED}"/>
    <cellStyle name="Comma 2 4 2 9 2 3" xfId="28563" xr:uid="{7A11E754-D9F9-469A-91A7-38FE3F22F533}"/>
    <cellStyle name="Comma 2 4 2 9 2 4" xfId="43450" xr:uid="{628F9F43-69B4-4321-8319-95E23E287C5B}"/>
    <cellStyle name="Comma 2 4 2 9 3" xfId="19024" xr:uid="{0439EA81-3FD7-42B2-A22B-09C4F46BFFB4}"/>
    <cellStyle name="Comma 2 4 2 9 4" xfId="25978" xr:uid="{C6D51335-5622-4CB3-A775-4DF183C5C061}"/>
    <cellStyle name="Comma 2 4 2 9 5" xfId="40855" xr:uid="{D864EA47-D8FE-4809-954C-4D79E4C6834F}"/>
    <cellStyle name="Comma 2 4 3" xfId="640" xr:uid="{00000000-0005-0000-0000-00007F020000}"/>
    <cellStyle name="Comma 2 4 3 10" xfId="16102" xr:uid="{814A1569-1794-4157-8619-3E8FDF4B6198}"/>
    <cellStyle name="Comma 2 4 3 11" xfId="32700" xr:uid="{5ECD8654-6A0F-470D-BC52-3079A9A2FE74}"/>
    <cellStyle name="Comma 2 4 3 2" xfId="641" xr:uid="{00000000-0005-0000-0000-000080020000}"/>
    <cellStyle name="Comma 2 4 3 2 2" xfId="5290" xr:uid="{2922F32C-FAA6-4651-A19A-DBB64F9FACE9}"/>
    <cellStyle name="Comma 2 4 3 2 2 2" xfId="10682" xr:uid="{4BF772C7-91EF-4270-9D54-21A7F6440314}"/>
    <cellStyle name="Comma 2 4 3 2 2 2 2" xfId="15395" xr:uid="{AEBBCB93-281D-4957-96A7-0A056A588270}"/>
    <cellStyle name="Comma 2 4 3 2 2 2 2 2" xfId="23115" xr:uid="{5DB42DBD-2688-4DCC-8268-8E2DEBDA6552}"/>
    <cellStyle name="Comma 2 4 3 2 2 2 2 3" xfId="29969" xr:uid="{5A435E6B-4112-4DB1-AA6B-2E4413368C13}"/>
    <cellStyle name="Comma 2 4 3 2 2 2 2 4" xfId="44853" xr:uid="{565FCAB2-033D-4093-8B54-2D54D66A0622}"/>
    <cellStyle name="Comma 2 4 3 2 2 2 3" xfId="21066" xr:uid="{A7646233-7B63-42D4-A153-BE418612D4DD}"/>
    <cellStyle name="Comma 2 4 3 2 2 2 4" xfId="27964" xr:uid="{6FEC1475-C3DC-4438-8303-2A1DB7C6E04C}"/>
    <cellStyle name="Comma 2 4 3 2 2 2 5" xfId="42852" xr:uid="{58A7FC03-695E-4BDE-8D7B-065888D4B06A}"/>
    <cellStyle name="Comma 2 4 3 2 2 3" xfId="13948" xr:uid="{CCE6861A-72DA-407E-B507-8AB79499236B}"/>
    <cellStyle name="Comma 2 4 3 2 2 3 2" xfId="22556" xr:uid="{11FC188F-D2B6-4D33-AE21-3A465ACD2B52}"/>
    <cellStyle name="Comma 2 4 3 2 2 3 3" xfId="29422" xr:uid="{D9FE22FB-A0DC-4E79-BE51-6EECC135494D}"/>
    <cellStyle name="Comma 2 4 3 2 2 3 4" xfId="44307" xr:uid="{EAA5BD60-03D5-4E2E-A766-5FF5823B7319}"/>
    <cellStyle name="Comma 2 4 3 2 2 4" xfId="18409" xr:uid="{998A2610-ACE5-46E9-9103-419D148A3C78}"/>
    <cellStyle name="Comma 2 4 3 2 2 5" xfId="25386" xr:uid="{8D872E11-750A-45F8-A557-E2CA5254709F}"/>
    <cellStyle name="Comma 2 4 3 2 2 6" xfId="40264" xr:uid="{214B4BD4-CA68-4D41-92C4-58FAD3D6027A}"/>
    <cellStyle name="Comma 2 4 3 2 3" xfId="4607" xr:uid="{493B7C07-D526-455A-84B4-C71020A96AB6}"/>
    <cellStyle name="Comma 2 4 3 2 3 2" xfId="10165" xr:uid="{25A9321A-13E8-4CF4-AAAC-799C595E0462}"/>
    <cellStyle name="Comma 2 4 3 2 3 2 2" xfId="20845" xr:uid="{323E069D-AE53-4B59-A37B-818B644652FF}"/>
    <cellStyle name="Comma 2 4 3 2 3 2 3" xfId="27752" xr:uid="{1ACAA148-BE94-42B1-B968-FE60BD098486}"/>
    <cellStyle name="Comma 2 4 3 2 3 2 4" xfId="42639" xr:uid="{E0D5E2EF-5997-4633-A9D7-2B88FDA8019E}"/>
    <cellStyle name="Comma 2 4 3 2 3 3" xfId="14681" xr:uid="{2EF31E18-5DEE-4379-A1F3-D8806BCDBCE6}"/>
    <cellStyle name="Comma 2 4 3 2 3 3 2" xfId="22834" xr:uid="{BF233165-2958-4A9D-84BD-7BDF5C34DF44}"/>
    <cellStyle name="Comma 2 4 3 2 3 3 3" xfId="29696" xr:uid="{83AD2584-3C3C-49A4-9131-BF13EACCF1B4}"/>
    <cellStyle name="Comma 2 4 3 2 3 3 4" xfId="44579" xr:uid="{156BF4F9-42FD-43E1-B978-6932801AF7CF}"/>
    <cellStyle name="Comma 2 4 3 2 3 4" xfId="18141" xr:uid="{DF1489BD-A6D2-42F8-A773-8F0F4BA6D82F}"/>
    <cellStyle name="Comma 2 4 3 2 3 5" xfId="25122" xr:uid="{964E1105-8CAD-42F4-B325-CB14835F46BC}"/>
    <cellStyle name="Comma 2 4 3 2 3 6" xfId="40000" xr:uid="{4846E95B-8EC2-4872-9A3E-5EF1CA710E93}"/>
    <cellStyle name="Comma 2 4 3 2 4" xfId="6811" xr:uid="{C68FCA16-45A9-4587-ABA7-F2C239E9AB27}"/>
    <cellStyle name="Comma 2 4 3 2 4 2" xfId="12099" xr:uid="{0F0AACE3-8A6F-4BD6-9E3E-6042AB5657CE}"/>
    <cellStyle name="Comma 2 4 3 2 4 2 2" xfId="21801" xr:uid="{3262EA9F-6C91-492B-A5B1-6A9367051BFE}"/>
    <cellStyle name="Comma 2 4 3 2 4 2 3" xfId="28692" xr:uid="{3BD23587-F31D-48C1-B475-01EC7FBE7B77}"/>
    <cellStyle name="Comma 2 4 3 2 4 2 4" xfId="43579" xr:uid="{9F835F16-1DB2-4232-B5C8-2F273DE153B3}"/>
    <cellStyle name="Comma 2 4 3 2 4 3" xfId="19154" xr:uid="{004F5DDE-5B92-44D1-82D1-0B3640CB77DD}"/>
    <cellStyle name="Comma 2 4 3 2 4 4" xfId="26107" xr:uid="{E546447B-5829-4CF3-AFC7-EC889CDB3C29}"/>
    <cellStyle name="Comma 2 4 3 2 4 5" xfId="40983" xr:uid="{ED8BE5B3-74A8-49A1-9D26-583594031124}"/>
    <cellStyle name="Comma 2 4 3 2 5" xfId="8827" xr:uid="{A0FCA1EA-EC9B-46F1-BD13-AB3067B57A1D}"/>
    <cellStyle name="Comma 2 4 3 2 5 2" xfId="20044" xr:uid="{0CBD0219-22B0-4E92-83F7-F4AF35567E81}"/>
    <cellStyle name="Comma 2 4 3 2 5 3" xfId="26974" xr:uid="{DC6BC395-7552-400D-8C93-BCE0B10754B4}"/>
    <cellStyle name="Comma 2 4 3 2 5 4" xfId="41853" xr:uid="{061D924A-0BEA-466E-9B5C-078C0B32C560}"/>
    <cellStyle name="Comma 2 4 3 2 6" xfId="7870" xr:uid="{DDEDC97E-F7B9-4EC5-A89E-70CF965C7D93}"/>
    <cellStyle name="Comma 2 4 3 2 6 2" xfId="19572" xr:uid="{FD9FC623-4A39-485C-86EE-DA16A112F84A}"/>
    <cellStyle name="Comma 2 4 3 2 6 3" xfId="26517" xr:uid="{EC13119C-862F-472A-9DA3-54B089273413}"/>
    <cellStyle name="Comma 2 4 3 2 6 4" xfId="41393" xr:uid="{E6CA5C2C-B60F-4ABF-8B93-2E127369170A}"/>
    <cellStyle name="Comma 2 4 3 2 7" xfId="13234" xr:uid="{138DACE3-B0ED-4921-8323-329C7876ABB1}"/>
    <cellStyle name="Comma 2 4 3 2 7 2" xfId="22274" xr:uid="{DF64E18C-E05F-4106-94B3-409FC48EFC16}"/>
    <cellStyle name="Comma 2 4 3 2 7 3" xfId="29146" xr:uid="{C5E25BBF-EE95-4EA9-A2CD-FFAD5A0ED62F}"/>
    <cellStyle name="Comma 2 4 3 2 7 4" xfId="44032" xr:uid="{2F845A1F-5D97-47F0-ABF9-9194FC597F59}"/>
    <cellStyle name="Comma 2 4 3 2 8" xfId="3166" xr:uid="{5F86A039-571C-41C1-9B87-2D8E6EC77412}"/>
    <cellStyle name="Comma 2 4 3 2 8 2" xfId="17337" xr:uid="{1EE959C0-1F98-485A-A31D-BCD102AB4139}"/>
    <cellStyle name="Comma 2 4 3 2 8 3" xfId="24344" xr:uid="{F8BF85B6-BF58-433A-9AF9-F4FF4EFE52B3}"/>
    <cellStyle name="Comma 2 4 3 2 8 4" xfId="39223" xr:uid="{C55F108B-C580-4592-B2F9-32587FF1F3AC}"/>
    <cellStyle name="Comma 2 4 3 2 9" xfId="16103" xr:uid="{73F966B0-8342-48F4-9EB4-51A93F27AA9F}"/>
    <cellStyle name="Comma 2 4 3 3" xfId="4953" xr:uid="{4C999216-B8AB-4DEF-9AE1-24CEB99C2772}"/>
    <cellStyle name="Comma 2 4 3 3 2" xfId="7140" xr:uid="{DE5CC683-2299-4528-8272-EC63B21F62E9}"/>
    <cellStyle name="Comma 2 4 3 3 2 2" xfId="12426" xr:uid="{5C8533DD-4622-4225-94B0-C6CF581409B2}"/>
    <cellStyle name="Comma 2 4 3 3 2 2 2" xfId="21925" xr:uid="{6BA47EB0-8C4E-4DE8-8166-2A161A3A2CE5}"/>
    <cellStyle name="Comma 2 4 3 3 2 2 3" xfId="28810" xr:uid="{3A9C1E09-9E50-4DF5-A450-8D6613548379}"/>
    <cellStyle name="Comma 2 4 3 3 2 2 4" xfId="43698" xr:uid="{BB109C61-9512-49AF-9C90-A46BA545D0C6}"/>
    <cellStyle name="Comma 2 4 3 3 2 3" xfId="15053" xr:uid="{961DD8CF-7398-4946-AF38-F4AE336092B7}"/>
    <cellStyle name="Comma 2 4 3 3 2 3 2" xfId="22977" xr:uid="{75032621-1E1A-4931-BB94-BE819BAD81AB}"/>
    <cellStyle name="Comma 2 4 3 3 2 3 3" xfId="29834" xr:uid="{7E47B6A6-A644-4D6B-8972-4BB1E036EBDE}"/>
    <cellStyle name="Comma 2 4 3 3 2 3 4" xfId="44717" xr:uid="{F561BB9F-A844-4F27-AFE6-4C55BBC8EAA0}"/>
    <cellStyle name="Comma 2 4 3 3 2 4" xfId="19275" xr:uid="{D6F3242B-1086-4D13-8138-06AC20DEF77D}"/>
    <cellStyle name="Comma 2 4 3 3 2 5" xfId="26226" xr:uid="{517EA0A0-9076-4527-B752-414D8E353EBB}"/>
    <cellStyle name="Comma 2 4 3 3 2 6" xfId="41101" xr:uid="{C4D6E23B-0257-4B66-8F6B-6F6A4E00C48A}"/>
    <cellStyle name="Comma 2 4 3 3 3" xfId="8283" xr:uid="{A623CCA6-143B-46B7-8B4B-A906AB882A17}"/>
    <cellStyle name="Comma 2 4 3 3 3 2" xfId="19740" xr:uid="{A19E78B9-5F13-43A2-90D5-022989DE7B93}"/>
    <cellStyle name="Comma 2 4 3 3 3 3" xfId="26678" xr:uid="{21EE4456-6D34-42C1-BC2E-DE1B5C125409}"/>
    <cellStyle name="Comma 2 4 3 3 3 4" xfId="41554" xr:uid="{437F64BA-1FED-4E4B-9CFE-4120723E0F3B}"/>
    <cellStyle name="Comma 2 4 3 3 4" xfId="13606" xr:uid="{32FBE91C-70DF-43B8-A3F8-02564B8A4678}"/>
    <cellStyle name="Comma 2 4 3 3 4 2" xfId="22418" xr:uid="{270ADB6C-A2EC-4A57-93B5-1DB431350BA0}"/>
    <cellStyle name="Comma 2 4 3 3 4 3" xfId="29285" xr:uid="{4A9B4269-900F-4B67-A99F-EFD485550A0F}"/>
    <cellStyle name="Comma 2 4 3 3 4 4" xfId="44170" xr:uid="{5135D9A7-DE20-4B8F-B43B-F4E6B45D4FC1}"/>
    <cellStyle name="Comma 2 4 3 3 5" xfId="18276" xr:uid="{7D40F544-B595-4211-BFE9-BEFC26229825}"/>
    <cellStyle name="Comma 2 4 3 3 6" xfId="25252" xr:uid="{7AF80BE8-CB60-4874-9F80-F4BE14D4ECAD}"/>
    <cellStyle name="Comma 2 4 3 3 7" xfId="40131" xr:uid="{9828FE05-2500-442A-8916-2961E1117B48}"/>
    <cellStyle name="Comma 2 4 3 4" xfId="4178" xr:uid="{162157AC-3B29-45EC-AA72-894040B1484A}"/>
    <cellStyle name="Comma 2 4 3 4 2" xfId="9771" xr:uid="{15F33ED4-2636-430B-A2A7-7A0866A98832}"/>
    <cellStyle name="Comma 2 4 3 4 2 2" xfId="20684" xr:uid="{276FC339-9CCF-404D-8A43-6B420B6F3078}"/>
    <cellStyle name="Comma 2 4 3 4 2 3" xfId="27598" xr:uid="{F2215CF7-ED7D-4341-A127-A56F57D3259E}"/>
    <cellStyle name="Comma 2 4 3 4 2 4" xfId="42485" xr:uid="{79F4FBAA-5953-4C15-AFE7-DD3064007483}"/>
    <cellStyle name="Comma 2 4 3 4 3" xfId="14341" xr:uid="{94E2FDC2-72EA-43A0-AB32-BBFA368D1F49}"/>
    <cellStyle name="Comma 2 4 3 4 3 2" xfId="22700" xr:uid="{9A88A736-1D10-43A2-BAEF-7F81508A4346}"/>
    <cellStyle name="Comma 2 4 3 4 3 3" xfId="29561" xr:uid="{ADB91F0E-E95C-4F8B-A515-0B62AD8341F6}"/>
    <cellStyle name="Comma 2 4 3 4 3 4" xfId="44445" xr:uid="{6F5CC1D6-103C-467E-B214-1C617D11C273}"/>
    <cellStyle name="Comma 2 4 3 4 4" xfId="17973" xr:uid="{F3DC168C-C810-45D9-9B57-014E8911677B}"/>
    <cellStyle name="Comma 2 4 3 4 5" xfId="24967" xr:uid="{92F339AC-767B-461B-84D8-8E957BAAAE27}"/>
    <cellStyle name="Comma 2 4 3 4 6" xfId="39846" xr:uid="{E5E5BD78-017B-4CDF-A25B-5579F972B6AC}"/>
    <cellStyle name="Comma 2 4 3 5" xfId="6033" xr:uid="{C2438214-8052-4320-A9EB-A17F261A4F1B}"/>
    <cellStyle name="Comma 2 4 3 5 2" xfId="11329" xr:uid="{575F2696-B93D-4798-BC20-F89470C6FF8D}"/>
    <cellStyle name="Comma 2 4 3 6" xfId="6497" xr:uid="{A397BAD7-093A-4406-B375-58A4C0C4E837}"/>
    <cellStyle name="Comma 2 4 3 6 2" xfId="11785" xr:uid="{F8C98CB3-4BF4-4444-9627-250F23FC4F99}"/>
    <cellStyle name="Comma 2 4 3 6 2 2" xfId="21690" xr:uid="{F8A331F6-6874-4598-99BE-5640C0067BEA}"/>
    <cellStyle name="Comma 2 4 3 6 2 3" xfId="28582" xr:uid="{B9162F9E-37AE-4DC6-91FB-2C2D30D84CDE}"/>
    <cellStyle name="Comma 2 4 3 6 2 4" xfId="43469" xr:uid="{0481EE19-1430-4191-A09A-10FEEF40C459}"/>
    <cellStyle name="Comma 2 4 3 6 3" xfId="19043" xr:uid="{0E52931A-9AEC-480C-BF21-FF41F312895C}"/>
    <cellStyle name="Comma 2 4 3 6 4" xfId="25997" xr:uid="{51D2D69D-74FA-4BC1-8B15-0DFD5B095A69}"/>
    <cellStyle name="Comma 2 4 3 6 5" xfId="40874" xr:uid="{0425ADAB-F687-421D-86E3-817E8187A76D}"/>
    <cellStyle name="Comma 2 4 3 7" xfId="7523" xr:uid="{4ABD804D-13D7-4B53-A0B5-36CBCC5BEDB6}"/>
    <cellStyle name="Comma 2 4 3 7 2" xfId="19441" xr:uid="{6C5EF27C-9964-420B-98C7-24D6FCA94039}"/>
    <cellStyle name="Comma 2 4 3 7 3" xfId="26386" xr:uid="{DDB1B1B1-F1E6-4B40-B341-4E0E0ECAC56B}"/>
    <cellStyle name="Comma 2 4 3 7 4" xfId="41261" xr:uid="{6C2A3B7D-BA04-4916-833E-CDC6FCF7C9F9}"/>
    <cellStyle name="Comma 2 4 3 8" xfId="12887" xr:uid="{716353DD-2AD9-473D-9EDB-3A96DC79EB60}"/>
    <cellStyle name="Comma 2 4 3 8 2" xfId="22131" xr:uid="{A64F226F-026D-4FA4-8E30-E1975628B35B}"/>
    <cellStyle name="Comma 2 4 3 8 3" xfId="29005" xr:uid="{31286138-637B-4F98-B38A-C0F41A9EDE8D}"/>
    <cellStyle name="Comma 2 4 3 8 4" xfId="43893" xr:uid="{B256F41D-ED8E-4544-8154-E541F85B7921}"/>
    <cellStyle name="Comma 2 4 3 9" xfId="2795" xr:uid="{F59C74AB-7EB4-4D1E-8E46-FAEB9A711108}"/>
    <cellStyle name="Comma 2 4 3 9 2" xfId="17125" xr:uid="{54BCC13E-BB7A-4A30-BEB5-2AE33E67A543}"/>
    <cellStyle name="Comma 2 4 3 9 3" xfId="24132" xr:uid="{1BCF17A9-CA04-48E2-A440-723995436395}"/>
    <cellStyle name="Comma 2 4 3 9 4" xfId="39013" xr:uid="{2FC98EC3-8513-4760-9037-D3FC62A82E47}"/>
    <cellStyle name="Comma 2 4 4" xfId="642" xr:uid="{00000000-0005-0000-0000-000081020000}"/>
    <cellStyle name="Comma 2 4 4 10" xfId="33858" xr:uid="{3590B8C0-A1B2-4399-B31D-9A2EC27C99A4}"/>
    <cellStyle name="Comma 2 4 4 2" xfId="5130" xr:uid="{9E1790F3-76C4-4CD4-9867-13344087ECF3}"/>
    <cellStyle name="Comma 2 4 4 2 2" xfId="10522" xr:uid="{C9488655-4225-49B7-9201-60A47889DA57}"/>
    <cellStyle name="Comma 2 4 4 2 2 2" xfId="15235" xr:uid="{1ED7312A-C7E8-4708-ABDD-C626EDF08E25}"/>
    <cellStyle name="Comma 2 4 4 2 2 2 2" xfId="23056" xr:uid="{BF915D04-795C-4EE9-BAD7-539499AE0F03}"/>
    <cellStyle name="Comma 2 4 4 2 2 2 3" xfId="29911" xr:uid="{4C60F677-8336-4C01-B850-0A114800B228}"/>
    <cellStyle name="Comma 2 4 4 2 2 2 4" xfId="44794" xr:uid="{AE3A750F-FEB8-4E21-BA2A-4578DA74D67F}"/>
    <cellStyle name="Comma 2 4 4 2 2 3" xfId="21006" xr:uid="{BE80AEFD-267A-4119-84D1-83BBD7DA7398}"/>
    <cellStyle name="Comma 2 4 4 2 2 4" xfId="27906" xr:uid="{5C889876-6308-4839-8F16-026026CE0459}"/>
    <cellStyle name="Comma 2 4 4 2 2 5" xfId="42793" xr:uid="{054A82ED-E6AB-4E8A-BC19-B260886BD038}"/>
    <cellStyle name="Comma 2 4 4 2 3" xfId="13788" xr:uid="{51F29815-EEFA-4780-ACA0-DE9B79D6429E}"/>
    <cellStyle name="Comma 2 4 4 2 3 2" xfId="22496" xr:uid="{47ABFC46-5385-4BF0-B021-C4CC1B1ADEFF}"/>
    <cellStyle name="Comma 2 4 4 2 3 3" xfId="29364" xr:uid="{126051D1-46B3-4231-80AB-01E47EE49ACC}"/>
    <cellStyle name="Comma 2 4 4 2 3 4" xfId="44249" xr:uid="{2BEF8144-40B6-4FB5-80C1-E5286B25B673}"/>
    <cellStyle name="Comma 2 4 4 2 4" xfId="18350" xr:uid="{BBA44C3F-65D3-41DC-BC4C-56043845C34D}"/>
    <cellStyle name="Comma 2 4 4 2 5" xfId="25327" xr:uid="{C07364E0-6F99-463E-9B90-024A0889946A}"/>
    <cellStyle name="Comma 2 4 4 2 6" xfId="40205" xr:uid="{24C67F20-89A8-4F4A-88AE-CC52EE6364DF}"/>
    <cellStyle name="Comma 2 4 4 3" xfId="4469" xr:uid="{307512B9-9BA8-42C0-A7DA-8EFE3D947663}"/>
    <cellStyle name="Comma 2 4 4 3 2" xfId="10030" xr:uid="{62E7DACF-5F5C-4D2B-A9E9-A18B10515FE2}"/>
    <cellStyle name="Comma 2 4 4 3 2 2" xfId="20793" xr:uid="{AE2CC65D-8E3E-493D-8374-A3F8462FAE28}"/>
    <cellStyle name="Comma 2 4 4 3 2 3" xfId="27703" xr:uid="{174BA957-36F4-4E7F-95C0-5E289863C363}"/>
    <cellStyle name="Comma 2 4 4 3 2 4" xfId="42590" xr:uid="{05821415-81F6-4767-85DE-DA3A2D2BEAF7}"/>
    <cellStyle name="Comma 2 4 4 3 3" xfId="14521" xr:uid="{FCDC2F77-946C-458E-924B-B6C5DB3C523D}"/>
    <cellStyle name="Comma 2 4 4 3 3 2" xfId="22776" xr:uid="{9864050D-74A0-46EF-9035-909AFA6C5A3A}"/>
    <cellStyle name="Comma 2 4 4 3 3 3" xfId="29636" xr:uid="{C034B9FB-8FDE-45F8-9BB5-1CF987F4C56F}"/>
    <cellStyle name="Comma 2 4 4 3 3 4" xfId="44520" xr:uid="{677AF1D3-60B8-4538-AABE-1E7D05ECB949}"/>
    <cellStyle name="Comma 2 4 4 3 4" xfId="18090" xr:uid="{7B03BF51-EDD8-47DB-9311-C54968925239}"/>
    <cellStyle name="Comma 2 4 4 3 5" xfId="25073" xr:uid="{5C683936-2C3D-4E93-B154-C52E6BBC30F4}"/>
    <cellStyle name="Comma 2 4 4 3 6" xfId="39951" xr:uid="{304697A6-9D84-4E92-B013-738DE5A17CD1}"/>
    <cellStyle name="Comma 2 4 4 4" xfId="6658" xr:uid="{4E5122EE-1834-4C54-A65C-850D98E63F29}"/>
    <cellStyle name="Comma 2 4 4 4 2" xfId="11946" xr:uid="{79EB11B4-05EA-46B8-BA2C-32682E7C77C6}"/>
    <cellStyle name="Comma 2 4 4 4 2 2" xfId="21749" xr:uid="{CAD1F8D0-0658-4B5E-946F-76296128D8CB}"/>
    <cellStyle name="Comma 2 4 4 4 2 3" xfId="28639" xr:uid="{084938D2-1163-4C37-AF2A-6170D565C793}"/>
    <cellStyle name="Comma 2 4 4 4 2 4" xfId="43527" xr:uid="{5803A348-78BC-49CC-87B7-394F48696F61}"/>
    <cellStyle name="Comma 2 4 4 4 3" xfId="19100" xr:uid="{2BF52380-10D9-4E4E-B213-1BE7356EE7D5}"/>
    <cellStyle name="Comma 2 4 4 4 4" xfId="26054" xr:uid="{C23713CA-3AF1-4C6E-A24D-08177F5DD243}"/>
    <cellStyle name="Comma 2 4 4 4 5" xfId="40931" xr:uid="{55AD7B77-1424-480A-9961-9D5AAFAACF30}"/>
    <cellStyle name="Comma 2 4 4 5" xfId="8610" xr:uid="{ABFBE567-8142-49A9-95A8-F2D4CB98E238}"/>
    <cellStyle name="Comma 2 4 4 5 2" xfId="19909" xr:uid="{95D3D3C1-EE46-443F-8FD2-A772B7A757CC}"/>
    <cellStyle name="Comma 2 4 4 5 3" xfId="26843" xr:uid="{204457A6-078C-433B-85C9-AB7D923B28CE}"/>
    <cellStyle name="Comma 2 4 4 5 4" xfId="41722" xr:uid="{93F9A1AA-6A8E-46EC-AAE1-03913A17B758}"/>
    <cellStyle name="Comma 2 4 4 6" xfId="7710" xr:uid="{2426F166-2DA1-47E9-878B-F413C4A324B6}"/>
    <cellStyle name="Comma 2 4 4 6 2" xfId="19514" xr:uid="{7BA77625-C5B2-44E2-AF73-CCB1A8CF0002}"/>
    <cellStyle name="Comma 2 4 4 6 3" xfId="26459" xr:uid="{0B1055C1-67EA-474A-96D0-0FB638915A6E}"/>
    <cellStyle name="Comma 2 4 4 6 4" xfId="41335" xr:uid="{935CA9D4-E839-4EED-82F6-9C180C620466}"/>
    <cellStyle name="Comma 2 4 4 7" xfId="13074" xr:uid="{7A017CF1-EF3E-4E4F-83AE-04DF577D83EC}"/>
    <cellStyle name="Comma 2 4 4 7 2" xfId="22215" xr:uid="{B34CECCE-F717-4954-86DC-7DE55CFF4C85}"/>
    <cellStyle name="Comma 2 4 4 7 3" xfId="29086" xr:uid="{3DDFDE36-ED99-4A73-AFBC-71365E5E66F8}"/>
    <cellStyle name="Comma 2 4 4 7 4" xfId="43974" xr:uid="{42CDA2A5-C68C-48D2-ADD6-137860D8477D}"/>
    <cellStyle name="Comma 2 4 4 8" xfId="2633" xr:uid="{DF5040FC-CAE8-4C48-8EB4-257511828E40}"/>
    <cellStyle name="Comma 2 4 4 8 2" xfId="17063" xr:uid="{21B167AE-B9B1-424D-B383-776E812D1570}"/>
    <cellStyle name="Comma 2 4 4 8 3" xfId="24072" xr:uid="{6601B4DE-8C60-4CD5-BE8A-CADA629C0DA6}"/>
    <cellStyle name="Comma 2 4 4 8 4" xfId="38952" xr:uid="{3D8CF326-2F28-47A3-A045-7BF2A500E30A}"/>
    <cellStyle name="Comma 2 4 4 9" xfId="16104" xr:uid="{B4880CC5-0DF6-44A8-AECB-90EFAC63AD89}"/>
    <cellStyle name="Comma 2 4 5" xfId="643" xr:uid="{00000000-0005-0000-0000-000082020000}"/>
    <cellStyle name="Comma 2 4 5 2" xfId="4799" xr:uid="{048B9EDB-002C-48B9-8748-47E6DF0649C1}"/>
    <cellStyle name="Comma 2 4 5 2 2" xfId="10351" xr:uid="{30EBFF4E-CA9D-4846-BBED-1B9AB3FB04C9}"/>
    <cellStyle name="Comma 2 4 5 2 2 2" xfId="20921" xr:uid="{8C84E538-1908-46C6-AD65-5EBA8A1A51D2}"/>
    <cellStyle name="Comma 2 4 5 2 2 3" xfId="27824" xr:uid="{1B9DFA33-37B6-4299-B945-7058116818B1}"/>
    <cellStyle name="Comma 2 4 5 2 2 4" xfId="42711" xr:uid="{EAB1C0E0-853C-4DE0-B49A-191868D4ABF6}"/>
    <cellStyle name="Comma 2 4 5 2 3" xfId="14893" xr:uid="{015579E9-FCAE-44A4-B961-6407589AB2B4}"/>
    <cellStyle name="Comma 2 4 5 2 3 2" xfId="22915" xr:uid="{42202A7D-36AE-4A9A-A6D0-205A1344A642}"/>
    <cellStyle name="Comma 2 4 5 2 3 3" xfId="29776" xr:uid="{8A011D90-39A8-4155-9D72-35144766B91B}"/>
    <cellStyle name="Comma 2 4 5 2 3 4" xfId="44659" xr:uid="{CAA7C8D5-5D65-4E04-A3CE-BFDA648560C1}"/>
    <cellStyle name="Comma 2 4 5 2 4" xfId="18218" xr:uid="{851544D1-52F0-4601-90E3-FD8A315C8023}"/>
    <cellStyle name="Comma 2 4 5 2 5" xfId="25194" xr:uid="{49FEC628-38D1-40F5-B143-C8CEC135CA0A}"/>
    <cellStyle name="Comma 2 4 5 2 6" xfId="40073" xr:uid="{6DD15E14-E566-4844-BB63-4AEC6200BF00}"/>
    <cellStyle name="Comma 2 4 5 3" xfId="6982" xr:uid="{35DC08B5-4C1C-4385-9340-9BB0493C329E}"/>
    <cellStyle name="Comma 2 4 5 3 2" xfId="12268" xr:uid="{40492140-43A9-4819-AFA8-0330038CE871}"/>
    <cellStyle name="Comma 2 4 5 3 2 2" xfId="21866" xr:uid="{C40DFD39-108F-4B95-8C96-4740F5592987}"/>
    <cellStyle name="Comma 2 4 5 3 2 3" xfId="28753" xr:uid="{A10868A5-1A78-45CB-8D7C-918896882B96}"/>
    <cellStyle name="Comma 2 4 5 3 2 4" xfId="43641" xr:uid="{0B68E5D0-84B7-45FA-98F0-9E0B70B9ECF7}"/>
    <cellStyle name="Comma 2 4 5 3 3" xfId="19217" xr:uid="{04C7675C-2BA3-4F65-AABC-F27D11FE974E}"/>
    <cellStyle name="Comma 2 4 5 3 4" xfId="26168" xr:uid="{D9CAA709-81DE-4F31-8300-347425E0EED7}"/>
    <cellStyle name="Comma 2 4 5 3 5" xfId="41044" xr:uid="{0EC47F77-A890-4EB8-A2A4-9E8D21524880}"/>
    <cellStyle name="Comma 2 4 5 4" xfId="8116" xr:uid="{33C87C42-E72E-4E94-807D-E787BF3C41D3}"/>
    <cellStyle name="Comma 2 4 5 4 2" xfId="19677" xr:uid="{94045909-BABA-4C9D-8A69-E49B3B1EB16C}"/>
    <cellStyle name="Comma 2 4 5 4 3" xfId="26618" xr:uid="{7F8245DD-E0AB-45DA-81B4-75CAD2D0447A}"/>
    <cellStyle name="Comma 2 4 5 4 4" xfId="41495" xr:uid="{21B3F1BB-B95C-413E-8553-EC9C64A17E58}"/>
    <cellStyle name="Comma 2 4 5 5" xfId="13446" xr:uid="{23410053-E7B5-4231-98B7-F82F3B9AE3DD}"/>
    <cellStyle name="Comma 2 4 5 5 2" xfId="22355" xr:uid="{EE502645-34FC-42B9-8B93-573EDAD6472D}"/>
    <cellStyle name="Comma 2 4 5 5 3" xfId="29227" xr:uid="{7370869A-2194-4D1D-BA9E-2C34A39E65AE}"/>
    <cellStyle name="Comma 2 4 5 5 4" xfId="44112" xr:uid="{FB95DF24-6C02-4997-B11B-B3AC4154C8C1}"/>
    <cellStyle name="Comma 2 4 5 6" xfId="3010" xr:uid="{2147B1B2-D120-4C20-BEE7-56E40A26738F}"/>
    <cellStyle name="Comma 2 4 5 6 2" xfId="17202" xr:uid="{861C6F76-E3C4-47AD-8288-C020F34EDE0A}"/>
    <cellStyle name="Comma 2 4 5 6 3" xfId="24209" xr:uid="{FD4B1CD2-9F96-4138-9EB4-707AF5958AAC}"/>
    <cellStyle name="Comma 2 4 5 6 4" xfId="39088" xr:uid="{728A05FC-C40D-4AD2-B4F8-E5414651FA6F}"/>
    <cellStyle name="Comma 2 4 5 7" xfId="16105" xr:uid="{173C423D-8C40-421F-BD28-8E81EE22EF21}"/>
    <cellStyle name="Comma 2 4 6" xfId="644" xr:uid="{00000000-0005-0000-0000-000083020000}"/>
    <cellStyle name="Comma 2 4 6 2" xfId="8791" xr:uid="{4786A945-7BB7-4B9A-9E3D-8226DEC10CC9}"/>
    <cellStyle name="Comma 2 4 6 2 2" xfId="14182" xr:uid="{3060A48B-4789-4546-A015-C45408ECD696}"/>
    <cellStyle name="Comma 2 4 6 2 2 2" xfId="22643" xr:uid="{28CB0DA6-67E1-4E42-85D5-71EEBF3E926E}"/>
    <cellStyle name="Comma 2 4 6 2 2 3" xfId="29503" xr:uid="{AFE2CC26-B92E-4FDB-8A68-5F8AD23972E3}"/>
    <cellStyle name="Comma 2 4 6 2 2 4" xfId="44388" xr:uid="{52519750-D9CB-4157-84C1-4A348B37D714}"/>
    <cellStyle name="Comma 2 4 6 2 3" xfId="20008" xr:uid="{2050ED46-37DC-4A95-BA94-D4862E66FEB4}"/>
    <cellStyle name="Comma 2 4 6 2 4" xfId="26938" xr:uid="{32083BF6-41B8-4E17-A3C5-116A93B73F70}"/>
    <cellStyle name="Comma 2 4 6 2 5" xfId="41817" xr:uid="{4A8D277E-ACF8-48DC-BB03-05490D871475}"/>
    <cellStyle name="Comma 2 4 6 3" xfId="14095" xr:uid="{FC26421F-D4E0-4D4A-A5FD-D59223E5C2C0}"/>
    <cellStyle name="Comma 2 4 6 4" xfId="3104" xr:uid="{C0DD81E5-95E9-4072-AD9A-EA98091C34D7}"/>
    <cellStyle name="Comma 2 4 6 4 2" xfId="17275" xr:uid="{F80B1263-F540-4A7E-934B-393A36669974}"/>
    <cellStyle name="Comma 2 4 6 4 3" xfId="24282" xr:uid="{3E312832-63E1-4172-967F-A9C736BCF30F}"/>
    <cellStyle name="Comma 2 4 6 4 4" xfId="39161" xr:uid="{5E5DF27A-C0DD-4654-8621-57096C2FE519}"/>
    <cellStyle name="Comma 2 4 6 5" xfId="16106" xr:uid="{EF2CDDA2-5260-4379-BE26-CF7FBCE18096}"/>
    <cellStyle name="Comma 2 4 7" xfId="645" xr:uid="{00000000-0005-0000-0000-000084020000}"/>
    <cellStyle name="Comma 2 4 7 2" xfId="8938" xr:uid="{3DA080EC-3C43-4BD0-AEA2-B4D6166CB93C}"/>
    <cellStyle name="Comma 2 4 7 2 2" xfId="20149" xr:uid="{AD818A32-FA74-40D8-8AFC-69768836C873}"/>
    <cellStyle name="Comma 2 4 7 2 3" xfId="27079" xr:uid="{1DB487EA-F756-442C-9FA6-162577F35223}"/>
    <cellStyle name="Comma 2 4 7 2 4" xfId="41958" xr:uid="{8B2D12E0-C9BC-4836-8777-8153FAB62891}"/>
    <cellStyle name="Comma 2 4 7 3" xfId="3289" xr:uid="{2FE93FFA-2F75-470F-99D4-872F38C6C424}"/>
    <cellStyle name="Comma 2 4 7 3 2" xfId="17453" xr:uid="{303E5236-9ABA-4EF0-9F23-3AEF80597DDB}"/>
    <cellStyle name="Comma 2 4 7 3 3" xfId="24459" xr:uid="{4CA2ABEE-BF6A-4987-B315-7AED11EA33E8}"/>
    <cellStyle name="Comma 2 4 7 3 4" xfId="39338" xr:uid="{A310BA3B-B31E-4ABE-9063-8DAE3BCE810E}"/>
    <cellStyle name="Comma 2 4 7 4" xfId="16107" xr:uid="{DEAC08E5-D070-4776-8430-33266B14B7AC}"/>
    <cellStyle name="Comma 2 4 8" xfId="646" xr:uid="{00000000-0005-0000-0000-000085020000}"/>
    <cellStyle name="Comma 2 4 8 2" xfId="9022" xr:uid="{8ED5CA58-7BBE-4A3B-A5A6-969539119810}"/>
    <cellStyle name="Comma 2 4 8 3" xfId="3375" xr:uid="{4DD8E864-199D-420A-B6FF-776479FA8834}"/>
    <cellStyle name="Comma 2 4 9" xfId="647" xr:uid="{00000000-0005-0000-0000-000086020000}"/>
    <cellStyle name="Comma 2 4 9 2" xfId="9563" xr:uid="{FDA8EF71-5957-4B5A-B95D-41696A18EC83}"/>
    <cellStyle name="Comma 2 4 9 3" xfId="3952" xr:uid="{683CC765-F299-4F76-831C-5F1731E89E48}"/>
    <cellStyle name="Comma 2 5" xfId="648" xr:uid="{00000000-0005-0000-0000-000087020000}"/>
    <cellStyle name="Comma 2 5 10" xfId="5854" xr:uid="{C19C68A7-FB68-4AD8-B569-9C4AA98534E3}"/>
    <cellStyle name="Comma 2 5 10 2" xfId="11150" xr:uid="{7CDB32EB-DF96-467B-BEF7-4A75939C348D}"/>
    <cellStyle name="Comma 2 5 11" xfId="6371" xr:uid="{C2FC336C-7A74-4944-B90A-50E076E7F3DA}"/>
    <cellStyle name="Comma 2 5 11 2" xfId="11660" xr:uid="{E2A62ECE-45E0-482D-9DE2-5E5589EC5839}"/>
    <cellStyle name="Comma 2 5 11 2 2" xfId="21648" xr:uid="{D6C5C162-6F92-4620-89E0-EF6BE16E6589}"/>
    <cellStyle name="Comma 2 5 11 2 3" xfId="28543" xr:uid="{76D75B21-4C20-4944-A591-5B00070EFA0B}"/>
    <cellStyle name="Comma 2 5 11 2 4" xfId="43431" xr:uid="{F246E3F2-E609-49EB-9E22-538F3B96F7E1}"/>
    <cellStyle name="Comma 2 5 11 3" xfId="19003" xr:uid="{25B0A08A-6E95-4392-9F30-82D842DB8976}"/>
    <cellStyle name="Comma 2 5 11 4" xfId="25959" xr:uid="{135722EB-4D83-46BD-AAB3-74A210FEB3C5}"/>
    <cellStyle name="Comma 2 5 11 5" xfId="40836" xr:uid="{1504559A-D7B4-4F1F-9323-5C85D174693B}"/>
    <cellStyle name="Comma 2 5 12" xfId="8012" xr:uid="{7CDE85EE-F84C-404B-B5F1-DEF391C98A79}"/>
    <cellStyle name="Comma 2 5 13" xfId="7373" xr:uid="{FC32167A-97DF-4B8A-8706-E8C88DDE684B}"/>
    <cellStyle name="Comma 2 5 13 2" xfId="19380" xr:uid="{8D52B09D-D32C-44A2-B715-3C6B025E7C7D}"/>
    <cellStyle name="Comma 2 5 13 3" xfId="26327" xr:uid="{487145CC-26E2-4BEF-B418-53D2BD574FD3}"/>
    <cellStyle name="Comma 2 5 13 4" xfId="41202" xr:uid="{1E0A2205-CFFB-4792-AFF7-AB5BE4442DAE}"/>
    <cellStyle name="Comma 2 5 14" xfId="12735" xr:uid="{0A0BFF83-7FAA-4BF0-A881-A79CE8120B44}"/>
    <cellStyle name="Comma 2 5 14 2" xfId="22071" xr:uid="{40C7B26D-2E10-400E-895D-18DC82FF5904}"/>
    <cellStyle name="Comma 2 5 14 3" xfId="28945" xr:uid="{E4D9CD7F-1EBF-470F-97F5-27057ED3397F}"/>
    <cellStyle name="Comma 2 5 14 4" xfId="43834" xr:uid="{9D1AEBF3-E940-4CCC-A6B9-2451E088101C}"/>
    <cellStyle name="Comma 2 5 15" xfId="15615" xr:uid="{F0468E03-4C88-4755-ADAF-C85BC2E3943E}"/>
    <cellStyle name="Comma 2 5 16" xfId="30743" xr:uid="{1373B85A-EB60-467A-8908-AE33DB2381FD}"/>
    <cellStyle name="Comma 2 5 2" xfId="649" xr:uid="{00000000-0005-0000-0000-000088020000}"/>
    <cellStyle name="Comma 2 5 2 10" xfId="7456" xr:uid="{1FE17A70-95A5-4160-8CCE-CC6B9915253D}"/>
    <cellStyle name="Comma 2 5 2 10 2" xfId="19413" xr:uid="{C0A52C57-EFFD-4EF5-B1E6-60E28D321277}"/>
    <cellStyle name="Comma 2 5 2 10 3" xfId="26359" xr:uid="{4EF1669F-E890-418B-8326-BE11CDC13E06}"/>
    <cellStyle name="Comma 2 5 2 10 4" xfId="41234" xr:uid="{6AF549DF-AD0A-47D9-9EF6-41CA32F96745}"/>
    <cellStyle name="Comma 2 5 2 11" xfId="12594" xr:uid="{39A5A941-F610-4056-AC07-C693102AD337}"/>
    <cellStyle name="Comma 2 5 2 11 2" xfId="21997" xr:uid="{D170CCFD-7F21-4C95-8CDB-E0926D22F2B8}"/>
    <cellStyle name="Comma 2 5 2 11 3" xfId="28879" xr:uid="{F2D29427-6CDB-4C21-A97F-D6EA1BF3DE42}"/>
    <cellStyle name="Comma 2 5 2 11 4" xfId="43768" xr:uid="{B205015B-E00D-4FB4-BB14-00EF99043C3F}"/>
    <cellStyle name="Comma 2 5 2 12" xfId="2728" xr:uid="{EDBA26EA-28D7-409D-805E-B0E563821D5C}"/>
    <cellStyle name="Comma 2 5 2 12 2" xfId="17096" xr:uid="{21767E4C-84C7-41EB-9A3E-09AB1707603B}"/>
    <cellStyle name="Comma 2 5 2 12 3" xfId="24105" xr:uid="{330587F0-F3FB-456F-B921-012FF791DFDF}"/>
    <cellStyle name="Comma 2 5 2 12 4" xfId="38985" xr:uid="{77C3B8D2-F16D-4DE5-BEC7-C752DA87199B}"/>
    <cellStyle name="Comma 2 5 2 13" xfId="16108" xr:uid="{D8E37ECA-8536-44E5-A293-340A420E0FC1}"/>
    <cellStyle name="Comma 2 5 2 14" xfId="30744" xr:uid="{9F838577-A86D-4CAA-AAA1-063BAA182CC1}"/>
    <cellStyle name="Comma 2 5 2 2" xfId="650" xr:uid="{00000000-0005-0000-0000-000089020000}"/>
    <cellStyle name="Comma 2 5 2 2 10" xfId="33404" xr:uid="{30C095DC-FC6F-4BCC-9BB3-59FAE0D698DB}"/>
    <cellStyle name="Comma 2 5 2 2 2" xfId="651" xr:uid="{00000000-0005-0000-0000-00008A020000}"/>
    <cellStyle name="Comma 2 5 2 2 2 2" xfId="5383" xr:uid="{51EC9551-DCF5-420A-A5D0-C604A875683A}"/>
    <cellStyle name="Comma 2 5 2 2 2 2 2" xfId="10775" xr:uid="{99DC0A72-355A-4321-86CE-CA3BBE9CFD8D}"/>
    <cellStyle name="Comma 2 5 2 2 2 2 2 2" xfId="15488" xr:uid="{C3CA5168-4F62-4A13-8B32-189502082810}"/>
    <cellStyle name="Comma 2 5 2 2 2 2 2 2 2" xfId="23147" xr:uid="{2235D625-6424-4A25-A281-82955A2A8342}"/>
    <cellStyle name="Comma 2 5 2 2 2 2 2 2 3" xfId="30001" xr:uid="{4C1475E1-E2AF-4CDA-A2A4-C55CD841E656}"/>
    <cellStyle name="Comma 2 5 2 2 2 2 2 2 4" xfId="44884" xr:uid="{05EF1FD1-04E1-4688-955D-9908D508C562}"/>
    <cellStyle name="Comma 2 5 2 2 2 2 2 3" xfId="21097" xr:uid="{E5BF9953-28AF-4567-B751-4429DE2E900B}"/>
    <cellStyle name="Comma 2 5 2 2 2 2 2 4" xfId="27995" xr:uid="{B590AC19-FD48-4DD6-ABF5-CBD481598E07}"/>
    <cellStyle name="Comma 2 5 2 2 2 2 2 5" xfId="42883" xr:uid="{844F298F-2F91-4C67-9E45-64A598EE930E}"/>
    <cellStyle name="Comma 2 5 2 2 2 2 3" xfId="14041" xr:uid="{55935259-7904-4C15-904E-88C624073706}"/>
    <cellStyle name="Comma 2 5 2 2 2 2 3 2" xfId="22589" xr:uid="{AB467144-DCB8-423C-9A38-2871D87C65A9}"/>
    <cellStyle name="Comma 2 5 2 2 2 2 3 3" xfId="29453" xr:uid="{6BEEE3EB-DF7D-4E62-AB47-4B7CC74626B5}"/>
    <cellStyle name="Comma 2 5 2 2 2 2 3 4" xfId="44338" xr:uid="{394A7356-B510-4871-8E9F-DD20D42E7BEB}"/>
    <cellStyle name="Comma 2 5 2 2 2 2 4" xfId="18441" xr:uid="{4B6AFDE4-202E-4673-A3B0-88053B705A5B}"/>
    <cellStyle name="Comma 2 5 2 2 2 2 5" xfId="25417" xr:uid="{11ABA010-C43E-42B9-9D70-E666F78DBC0C}"/>
    <cellStyle name="Comma 2 5 2 2 2 2 6" xfId="40295" xr:uid="{B65AC72E-C8BF-4753-9DB3-D49D39337EA0}"/>
    <cellStyle name="Comma 2 5 2 2 2 3" xfId="4690" xr:uid="{ACBA38FF-0C57-4443-9736-41F6ED292B1F}"/>
    <cellStyle name="Comma 2 5 2 2 2 3 2" xfId="10248" xr:uid="{FB946CFC-50F6-4777-905D-7B1C73375978}"/>
    <cellStyle name="Comma 2 5 2 2 2 3 2 2" xfId="20877" xr:uid="{CAC0BB58-4FF0-4EBA-B887-A821B2CD16BE}"/>
    <cellStyle name="Comma 2 5 2 2 2 3 2 3" xfId="27782" xr:uid="{8691FBC0-E318-4516-B7F9-533101887F49}"/>
    <cellStyle name="Comma 2 5 2 2 2 3 2 4" xfId="42669" xr:uid="{996F68B3-88FD-45EE-A9D9-FFD447F16805}"/>
    <cellStyle name="Comma 2 5 2 2 2 3 3" xfId="14774" xr:uid="{AA61EDE1-4FFB-4737-A030-0D51B4D4CE19}"/>
    <cellStyle name="Comma 2 5 2 2 2 3 3 2" xfId="22866" xr:uid="{85392948-E765-4E9E-B023-5505CE7B14F1}"/>
    <cellStyle name="Comma 2 5 2 2 2 3 3 3" xfId="29727" xr:uid="{C0CA5B3B-5593-4CEE-AD65-A7C6071BFC97}"/>
    <cellStyle name="Comma 2 5 2 2 2 3 3 4" xfId="44610" xr:uid="{D79E6E3B-4F6E-4285-B178-279159D0C4AA}"/>
    <cellStyle name="Comma 2 5 2 2 2 3 4" xfId="18173" xr:uid="{0B6C3B6F-A47A-450A-A2E4-9F96EEE0BB1A}"/>
    <cellStyle name="Comma 2 5 2 2 2 3 5" xfId="25152" xr:uid="{5407CADB-6066-4943-A985-6E299B7603A8}"/>
    <cellStyle name="Comma 2 5 2 2 2 3 6" xfId="40031" xr:uid="{AE49C757-07BE-44F4-ACDF-E58BBAE2EA68}"/>
    <cellStyle name="Comma 2 5 2 2 2 4" xfId="6900" xr:uid="{BB02A22C-4940-4FF1-9264-492B748EE595}"/>
    <cellStyle name="Comma 2 5 2 2 2 4 2" xfId="12188" xr:uid="{BC3241FA-CC38-45A3-B6CC-0D7AFA93E8A5}"/>
    <cellStyle name="Comma 2 5 2 2 2 4 2 2" xfId="21830" xr:uid="{5CCBF724-8BCD-49A6-86A8-F56C5C7B9C02}"/>
    <cellStyle name="Comma 2 5 2 2 2 4 2 3" xfId="28720" xr:uid="{558F7E19-A573-4232-B6B8-D0D9491A0841}"/>
    <cellStyle name="Comma 2 5 2 2 2 4 2 4" xfId="43608" xr:uid="{FE869347-3C2A-4C4A-8784-F71C88826F8F}"/>
    <cellStyle name="Comma 2 5 2 2 2 4 3" xfId="19183" xr:uid="{2C4CF644-5B97-41DE-B20F-DD6B2DEF4BA1}"/>
    <cellStyle name="Comma 2 5 2 2 2 4 4" xfId="26135" xr:uid="{C792B94E-0A7A-463F-BA18-FF51D3D8A173}"/>
    <cellStyle name="Comma 2 5 2 2 2 4 5" xfId="41011" xr:uid="{48F89645-2C65-4522-B211-7E3D2B0534E4}"/>
    <cellStyle name="Comma 2 5 2 2 2 5" xfId="8858" xr:uid="{8A48FD32-535B-4932-8DCE-1926C7CE66B7}"/>
    <cellStyle name="Comma 2 5 2 2 2 5 2" xfId="20075" xr:uid="{D4F4C391-A0F5-4DA8-B5EF-3B557BF92703}"/>
    <cellStyle name="Comma 2 5 2 2 2 5 3" xfId="27005" xr:uid="{8CC9B3D3-BB4F-4AEF-AED8-7F0C7E52DB7F}"/>
    <cellStyle name="Comma 2 5 2 2 2 5 4" xfId="41884" xr:uid="{49E5E4A2-EDB6-48F7-8196-835AD64571BA}"/>
    <cellStyle name="Comma 2 5 2 2 2 6" xfId="7963" xr:uid="{8DF77B66-AE48-4072-AA3D-08E5F2EE0BEB}"/>
    <cellStyle name="Comma 2 5 2 2 2 6 2" xfId="19605" xr:uid="{74999DAF-B2D8-4A1C-9353-61C8ABBBCA95}"/>
    <cellStyle name="Comma 2 5 2 2 2 6 3" xfId="26549" xr:uid="{2162E43F-47A8-44A5-9C03-7DB0FDDCAB3B}"/>
    <cellStyle name="Comma 2 5 2 2 2 6 4" xfId="41425" xr:uid="{58A5441E-22B5-43C0-A4EB-2A16BB9ACEEA}"/>
    <cellStyle name="Comma 2 5 2 2 2 7" xfId="13327" xr:uid="{861608E7-443E-44A4-A445-32DD55D7C301}"/>
    <cellStyle name="Comma 2 5 2 2 2 7 2" xfId="22305" xr:uid="{6F1B7816-B1A0-4AE1-8992-D60F0C6D7743}"/>
    <cellStyle name="Comma 2 5 2 2 2 7 3" xfId="29177" xr:uid="{97862A98-D6EF-4B48-8766-080A5EE171EE}"/>
    <cellStyle name="Comma 2 5 2 2 2 7 4" xfId="44063" xr:uid="{5FD136EE-A981-4AA0-BE4A-C50B9379BD76}"/>
    <cellStyle name="Comma 2 5 2 2 2 8" xfId="3199" xr:uid="{71018B94-1C3A-47DC-BDD4-450543769006}"/>
    <cellStyle name="Comma 2 5 2 2 2 8 2" xfId="17370" xr:uid="{CE0E9B39-3257-4AED-BF10-26B698490A57}"/>
    <cellStyle name="Comma 2 5 2 2 2 8 3" xfId="24377" xr:uid="{E56EB68E-10B9-46CD-B291-89995FEABD03}"/>
    <cellStyle name="Comma 2 5 2 2 2 8 4" xfId="39256" xr:uid="{90B290F9-E63E-4B09-B738-B9BA0A6F01F3}"/>
    <cellStyle name="Comma 2 5 2 2 2 9" xfId="16110" xr:uid="{0609B508-2974-4E3F-AAA5-74D4BBD0623F}"/>
    <cellStyle name="Comma 2 5 2 2 3" xfId="5045" xr:uid="{552D2DFA-ADBE-4991-A961-0BE5ED1E01EE}"/>
    <cellStyle name="Comma 2 5 2 2 3 2" xfId="7233" xr:uid="{B18A9C2F-763F-4E97-B3AE-BF9289E2A4A6}"/>
    <cellStyle name="Comma 2 5 2 2 3 2 2" xfId="12519" xr:uid="{BC4BD1A2-53D8-4BEE-BFF3-F32A49485316}"/>
    <cellStyle name="Comma 2 5 2 2 3 2 2 2" xfId="21958" xr:uid="{7BE5E8C3-3271-4117-A099-B247C39B1BD8}"/>
    <cellStyle name="Comma 2 5 2 2 3 2 2 3" xfId="28841" xr:uid="{D848B08A-1983-416C-9023-769E8E5B6081}"/>
    <cellStyle name="Comma 2 5 2 2 3 2 2 4" xfId="43730" xr:uid="{34F26838-1A21-4F64-856B-6C0EB1524016}"/>
    <cellStyle name="Comma 2 5 2 2 3 2 3" xfId="15146" xr:uid="{7D64E61A-74FB-4576-A927-4FE667F9193F}"/>
    <cellStyle name="Comma 2 5 2 2 3 2 3 2" xfId="23010" xr:uid="{D7E7284A-F597-4938-87E3-E79D573930C3}"/>
    <cellStyle name="Comma 2 5 2 2 3 2 3 3" xfId="29865" xr:uid="{129B112C-C225-44EA-BAFF-3A24BB453A82}"/>
    <cellStyle name="Comma 2 5 2 2 3 2 3 4" xfId="44748" xr:uid="{B9DC9672-944D-4891-9A2D-9A6FA90CEDDD}"/>
    <cellStyle name="Comma 2 5 2 2 3 2 4" xfId="19307" xr:uid="{61127B98-3137-4E68-947D-BACD668E0866}"/>
    <cellStyle name="Comma 2 5 2 2 3 2 5" xfId="26257" xr:uid="{25E4F635-71FF-4329-8195-63D3C427F972}"/>
    <cellStyle name="Comma 2 5 2 2 3 2 6" xfId="41132" xr:uid="{74DD2E7C-2BEA-4656-BFBC-8D4BB9DD06C3}"/>
    <cellStyle name="Comma 2 5 2 2 3 3" xfId="8376" xr:uid="{71C000EF-0083-440D-A1B8-294C885555B3}"/>
    <cellStyle name="Comma 2 5 2 2 3 3 2" xfId="19773" xr:uid="{F9B79B92-235E-40AA-884A-CF6CF4978A92}"/>
    <cellStyle name="Comma 2 5 2 2 3 3 3" xfId="26709" xr:uid="{7A109B10-68E4-4F60-8DE0-97BE8AC25D55}"/>
    <cellStyle name="Comma 2 5 2 2 3 3 4" xfId="41585" xr:uid="{E212FF7B-0811-4E07-B408-CDFA1BA55BF9}"/>
    <cellStyle name="Comma 2 5 2 2 3 4" xfId="13699" xr:uid="{6D6B9807-3A7B-4257-802D-CED6D4653B77}"/>
    <cellStyle name="Comma 2 5 2 2 3 4 2" xfId="22449" xr:uid="{DA2C79DB-7F2D-4543-994C-E4B170BD62A3}"/>
    <cellStyle name="Comma 2 5 2 2 3 4 3" xfId="29317" xr:uid="{710C4349-911B-47B5-BECE-8FB0716C8826}"/>
    <cellStyle name="Comma 2 5 2 2 3 4 4" xfId="44202" xr:uid="{9BC8B541-9532-48B7-B667-312708CF4B81}"/>
    <cellStyle name="Comma 2 5 2 2 3 5" xfId="18307" xr:uid="{0746C22D-D408-4AD7-9C63-A126D4BFDB23}"/>
    <cellStyle name="Comma 2 5 2 2 3 6" xfId="25284" xr:uid="{A664A617-23EA-45C9-AC64-7D0A9171B02C}"/>
    <cellStyle name="Comma 2 5 2 2 3 7" xfId="40162" xr:uid="{4C2CD7DB-E3FD-4856-9D4C-E4EEF7235531}"/>
    <cellStyle name="Comma 2 5 2 2 4" xfId="4347" xr:uid="{86934D34-2600-4F34-925B-96F925CF7A14}"/>
    <cellStyle name="Comma 2 5 2 2 4 2" xfId="9936" xr:uid="{0D360F9D-A1FB-4B33-8591-DCF04477C616}"/>
    <cellStyle name="Comma 2 5 2 2 4 2 2" xfId="20744" xr:uid="{9C0BA500-1F39-43BB-B925-FA6D28EEC001}"/>
    <cellStyle name="Comma 2 5 2 2 4 2 3" xfId="27658" xr:uid="{8A5AB28E-3F19-4AF6-9F4E-801A01654779}"/>
    <cellStyle name="Comma 2 5 2 2 4 2 4" xfId="42545" xr:uid="{59E92250-D4DB-42FA-8B67-0A3FFA004979}"/>
    <cellStyle name="Comma 2 5 2 2 4 3" xfId="12980" xr:uid="{CE484740-B446-4822-BB81-D2D564983AE8}"/>
    <cellStyle name="Comma 2 5 2 2 4 3 2" xfId="22163" xr:uid="{57926B2C-A291-471F-B387-B5D32428D248}"/>
    <cellStyle name="Comma 2 5 2 2 4 3 3" xfId="29037" xr:uid="{340E5D43-ECC9-4C17-B1B2-179B1F95A92B}"/>
    <cellStyle name="Comma 2 5 2 2 4 3 4" xfId="43925" xr:uid="{9B6A6464-061D-45B2-948C-0B7BBA070C25}"/>
    <cellStyle name="Comma 2 5 2 2 4 4" xfId="18037" xr:uid="{30EAC2DC-C498-4B3B-AEAF-FFB998C910BF}"/>
    <cellStyle name="Comma 2 5 2 2 4 5" xfId="25028" xr:uid="{969534BA-EDDD-43CE-93B7-32539459E45D}"/>
    <cellStyle name="Comma 2 5 2 2 4 6" xfId="39906" xr:uid="{7D462AC1-B856-4958-AC6E-030B67881CC5}"/>
    <cellStyle name="Comma 2 5 2 2 5" xfId="6577" xr:uid="{0F9BF6A2-B1F0-44B3-A054-54678582C4F7}"/>
    <cellStyle name="Comma 2 5 2 2 5 2" xfId="11865" xr:uid="{AA8BF8B6-4470-4E8B-8CA6-DFC7E2C46E64}"/>
    <cellStyle name="Comma 2 5 2 2 5 2 2" xfId="21713" xr:uid="{0035D1BB-DDD9-4BA5-A2AD-D72EC005977A}"/>
    <cellStyle name="Comma 2 5 2 2 5 2 3" xfId="28605" xr:uid="{EA54A2A0-4851-4F2A-9175-508F0750CDDF}"/>
    <cellStyle name="Comma 2 5 2 2 5 2 4" xfId="43492" xr:uid="{680CB983-21D4-458B-BE34-E777C34C9EFA}"/>
    <cellStyle name="Comma 2 5 2 2 5 3" xfId="19065" xr:uid="{0439034E-7327-4090-92BF-0C6551278034}"/>
    <cellStyle name="Comma 2 5 2 2 5 4" xfId="26019" xr:uid="{FB319410-C8A0-458F-9065-9FD98283CE22}"/>
    <cellStyle name="Comma 2 5 2 2 5 5" xfId="40897" xr:uid="{CF9B3D9E-7402-486D-B7B1-F54637510BCF}"/>
    <cellStyle name="Comma 2 5 2 2 6" xfId="7616" xr:uid="{607BC9FE-F0E5-44D0-8E8A-B7E1A3DCF946}"/>
    <cellStyle name="Comma 2 5 2 2 6 2" xfId="19473" xr:uid="{2B6054B1-F957-4293-8691-6533E10D7E3C}"/>
    <cellStyle name="Comma 2 5 2 2 6 3" xfId="26418" xr:uid="{F4555570-5D41-473C-9018-B35D1DFDEBA3}"/>
    <cellStyle name="Comma 2 5 2 2 6 4" xfId="41293" xr:uid="{B8C308B2-BE35-4788-9690-082EDA6E1300}"/>
    <cellStyle name="Comma 2 5 2 2 7" xfId="12597" xr:uid="{C17DBFB8-038F-4F92-A00C-06BE44C82B67}"/>
    <cellStyle name="Comma 2 5 2 2 7 2" xfId="21999" xr:uid="{1710D6C0-4A49-4184-93D5-DBFB03C1871B}"/>
    <cellStyle name="Comma 2 5 2 2 7 3" xfId="28881" xr:uid="{26D06DA0-BCBC-43ED-886A-D2DCAE2A9EE9}"/>
    <cellStyle name="Comma 2 5 2 2 7 4" xfId="43770" xr:uid="{59E5F28C-1A15-4C17-A434-34F6E9D9D700}"/>
    <cellStyle name="Comma 2 5 2 2 8" xfId="2888" xr:uid="{DEB3AE5A-E044-48ED-BA6D-EC36A44A5DFF}"/>
    <cellStyle name="Comma 2 5 2 2 8 2" xfId="17158" xr:uid="{97C32781-F8F8-4487-AFDA-29998FD5E681}"/>
    <cellStyle name="Comma 2 5 2 2 8 3" xfId="24164" xr:uid="{CD403765-361B-4DE3-899A-DA766AC0981A}"/>
    <cellStyle name="Comma 2 5 2 2 8 4" xfId="39044" xr:uid="{36866344-FF12-4E9A-B293-4908C1842C33}"/>
    <cellStyle name="Comma 2 5 2 2 9" xfId="16109" xr:uid="{DC2DD524-E805-44DF-897A-9BE9A96EA445}"/>
    <cellStyle name="Comma 2 5 2 3" xfId="652" xr:uid="{00000000-0005-0000-0000-00008B020000}"/>
    <cellStyle name="Comma 2 5 2 3 10" xfId="33944" xr:uid="{1BB44E2B-4568-4AD7-AEDC-7E216AA40979}"/>
    <cellStyle name="Comma 2 5 2 3 2" xfId="5223" xr:uid="{82216E5B-0DA9-4480-A229-6508311422E7}"/>
    <cellStyle name="Comma 2 5 2 3 2 2" xfId="10615" xr:uid="{1AB52BD1-A38C-4543-9B31-3AB2A1F07AC5}"/>
    <cellStyle name="Comma 2 5 2 3 2 2 2" xfId="15328" xr:uid="{6CC535BE-2764-42C7-B180-D868DEAF0770}"/>
    <cellStyle name="Comma 2 5 2 3 2 2 2 2" xfId="23087" xr:uid="{ABD22A9A-A581-4126-8CFD-35B68D8F502F}"/>
    <cellStyle name="Comma 2 5 2 3 2 2 2 3" xfId="29942" xr:uid="{783DEE84-2C9E-4C04-8D26-0C43BEF587E1}"/>
    <cellStyle name="Comma 2 5 2 3 2 2 2 4" xfId="44826" xr:uid="{BB9CBC4F-1EBD-45A8-8CF2-5D092144DBCE}"/>
    <cellStyle name="Comma 2 5 2 3 2 2 3" xfId="21038" xr:uid="{561E4FED-5DDD-4CBD-BC6D-1193F76C6CE4}"/>
    <cellStyle name="Comma 2 5 2 3 2 2 4" xfId="27937" xr:uid="{3ECEF116-D772-4C7B-8C11-EB730D9305CF}"/>
    <cellStyle name="Comma 2 5 2 3 2 2 5" xfId="42825" xr:uid="{C89F98BB-7F4F-4B18-9F2D-EB49AAB16535}"/>
    <cellStyle name="Comma 2 5 2 3 2 3" xfId="13881" xr:uid="{1A8609F7-AD66-4F5D-9B26-12D4D9649593}"/>
    <cellStyle name="Comma 2 5 2 3 2 3 2" xfId="22529" xr:uid="{54BCBD4D-C130-477E-91A5-E499C198ABA5}"/>
    <cellStyle name="Comma 2 5 2 3 2 3 3" xfId="29395" xr:uid="{7CA76CA5-26EB-417A-BCDD-F405B1B1AA6D}"/>
    <cellStyle name="Comma 2 5 2 3 2 3 4" xfId="44280" xr:uid="{C1EF91D9-B058-470D-8C6C-766D356DAA65}"/>
    <cellStyle name="Comma 2 5 2 3 2 4" xfId="18381" xr:uid="{6214653C-496D-40E0-B155-F4477E604EAF}"/>
    <cellStyle name="Comma 2 5 2 3 2 5" xfId="25358" xr:uid="{B4BC8C9A-FF1A-4CF8-9567-CA4492DAEB39}"/>
    <cellStyle name="Comma 2 5 2 3 2 6" xfId="40237" xr:uid="{4495E4A9-8BB7-472E-A3AC-192876F9A8C3}"/>
    <cellStyle name="Comma 2 5 2 3 3" xfId="4547" xr:uid="{543BE0F5-11EE-4E02-906D-766AB7FB26A8}"/>
    <cellStyle name="Comma 2 5 2 3 3 2" xfId="10106" xr:uid="{A6D3C35D-53A7-4ABD-9EC6-76910E52F920}"/>
    <cellStyle name="Comma 2 5 2 3 3 2 2" xfId="20820" xr:uid="{AC8C0891-B911-4412-94DF-A4750CE05C00}"/>
    <cellStyle name="Comma 2 5 2 3 3 2 3" xfId="27729" xr:uid="{D53040E0-F88C-46A6-85F3-931EDBE582E3}"/>
    <cellStyle name="Comma 2 5 2 3 3 2 4" xfId="42616" xr:uid="{91ECC50F-D806-4FC9-9C19-8D1877E71477}"/>
    <cellStyle name="Comma 2 5 2 3 3 3" xfId="14614" xr:uid="{36650F50-F952-4419-991A-6F341AFC9357}"/>
    <cellStyle name="Comma 2 5 2 3 3 3 2" xfId="22807" xr:uid="{8EDE18D3-C9D5-4CEC-AE42-24EC9C5D6A61}"/>
    <cellStyle name="Comma 2 5 2 3 3 3 3" xfId="29667" xr:uid="{109F822A-4192-4DA1-A892-982BB30D3D81}"/>
    <cellStyle name="Comma 2 5 2 3 3 3 4" xfId="44552" xr:uid="{ECBBDD67-BA6C-44A1-9744-9B783DC4AA9D}"/>
    <cellStyle name="Comma 2 5 2 3 3 4" xfId="18117" xr:uid="{611A7207-7ACA-45A9-9505-E13D57657F14}"/>
    <cellStyle name="Comma 2 5 2 3 3 5" xfId="25099" xr:uid="{D87380BD-9237-41EE-B5D2-656177E7DE9C}"/>
    <cellStyle name="Comma 2 5 2 3 3 6" xfId="39977" xr:uid="{20783537-3921-4D8B-A407-B50A6CE89504}"/>
    <cellStyle name="Comma 2 5 2 3 4" xfId="6747" xr:uid="{AFCBE98B-2114-4875-8E6C-D1D3621A2435}"/>
    <cellStyle name="Comma 2 5 2 3 4 2" xfId="12035" xr:uid="{43A00E0A-9D54-4557-89DF-65280EBC8019}"/>
    <cellStyle name="Comma 2 5 2 3 4 2 2" xfId="21777" xr:uid="{6DFDABF6-E8ED-4DA5-92ED-D7C06EB2C659}"/>
    <cellStyle name="Comma 2 5 2 3 4 2 3" xfId="28667" xr:uid="{744A0BCF-ED9E-4274-B6A6-72F55DEFE7ED}"/>
    <cellStyle name="Comma 2 5 2 3 4 2 4" xfId="43555" xr:uid="{DDA19D6A-7980-47AB-ACA0-BD88C0B4E428}"/>
    <cellStyle name="Comma 2 5 2 3 4 3" xfId="19129" xr:uid="{5D87FE8F-CF89-40E6-8D47-55723C560916}"/>
    <cellStyle name="Comma 2 5 2 3 4 4" xfId="26083" xr:uid="{E3C50AC8-5118-4F9C-9D36-EF3CBE8408A8}"/>
    <cellStyle name="Comma 2 5 2 3 4 5" xfId="40959" xr:uid="{CEBD897D-17A3-4671-94DE-611C1EEE1F75}"/>
    <cellStyle name="Comma 2 5 2 3 5" xfId="8671" xr:uid="{7B3C2E26-E7F1-43EE-B0B9-079F4B84E9C1}"/>
    <cellStyle name="Comma 2 5 2 3 5 2" xfId="19930" xr:uid="{087A640B-2E95-40D4-AD93-DCCF0F35911A}"/>
    <cellStyle name="Comma 2 5 2 3 5 3" xfId="26863" xr:uid="{9C78163D-D1FA-4F9F-BED0-8FE353CFA415}"/>
    <cellStyle name="Comma 2 5 2 3 5 4" xfId="41742" xr:uid="{81E89221-1A39-4C5F-BD48-AA6BAD3AB848}"/>
    <cellStyle name="Comma 2 5 2 3 6" xfId="7803" xr:uid="{FF248FC1-440F-4AC1-8A04-DE9FE4A5E4E0}"/>
    <cellStyle name="Comma 2 5 2 3 6 2" xfId="19545" xr:uid="{171BF0E5-4276-4B16-8111-F0DC3B9DA0F7}"/>
    <cellStyle name="Comma 2 5 2 3 6 3" xfId="26490" xr:uid="{C2A6B2E9-4965-45DC-ABE8-43275B40909A}"/>
    <cellStyle name="Comma 2 5 2 3 6 4" xfId="41366" xr:uid="{BC563AE0-A725-415D-97E4-DE09D557F4DF}"/>
    <cellStyle name="Comma 2 5 2 3 7" xfId="13167" xr:uid="{30234340-552A-49A3-95EA-4601AF0A796E}"/>
    <cellStyle name="Comma 2 5 2 3 7 2" xfId="22247" xr:uid="{14A2B4F9-F43F-4264-B60C-DCB4AC335394}"/>
    <cellStyle name="Comma 2 5 2 3 7 3" xfId="29119" xr:uid="{80584F51-1A44-448B-8C66-E387A43FF3C5}"/>
    <cellStyle name="Comma 2 5 2 3 7 4" xfId="44005" xr:uid="{D07705DD-E40E-4EC7-A4B3-189A51C48987}"/>
    <cellStyle name="Comma 2 5 2 3 8" xfId="2954" xr:uid="{CD213E28-8924-463F-835A-1CF43666E6AE}"/>
    <cellStyle name="Comma 2 5 2 3 8 2" xfId="17179" xr:uid="{A0B1D0C6-1FFF-4B55-BDD6-984A2C317727}"/>
    <cellStyle name="Comma 2 5 2 3 8 3" xfId="24185" xr:uid="{0A776CFF-E2B9-475D-9784-B2C8F7A792B2}"/>
    <cellStyle name="Comma 2 5 2 3 8 4" xfId="39065" xr:uid="{3FD5F21A-2401-4052-A11F-2DDB0E5A2AFC}"/>
    <cellStyle name="Comma 2 5 2 3 9" xfId="16111" xr:uid="{FD5F7983-03C8-42D1-B2ED-58D805B40731}"/>
    <cellStyle name="Comma 2 5 2 4" xfId="653" xr:uid="{00000000-0005-0000-0000-00008C020000}"/>
    <cellStyle name="Comma 2 5 2 4 2" xfId="4892" xr:uid="{78BF95CC-4DC0-40D3-9537-41BF4C47513C}"/>
    <cellStyle name="Comma 2 5 2 4 2 2" xfId="10433" xr:uid="{38103D79-F314-4284-8BBF-BAD040D2935B}"/>
    <cellStyle name="Comma 2 5 2 4 2 2 2" xfId="20953" xr:uid="{15C1F28A-68E4-41E3-A1C1-3D523C62A3CF}"/>
    <cellStyle name="Comma 2 5 2 4 2 2 3" xfId="27855" xr:uid="{F04F72A8-64E7-4E01-909A-0033C0DB54EB}"/>
    <cellStyle name="Comma 2 5 2 4 2 2 4" xfId="42742" xr:uid="{4DC5C8FF-1368-4BE2-8BAA-D2F654510CA0}"/>
    <cellStyle name="Comma 2 5 2 4 2 3" xfId="14986" xr:uid="{782B0583-545F-448A-B92C-D7D0CDA99088}"/>
    <cellStyle name="Comma 2 5 2 4 2 3 2" xfId="22948" xr:uid="{D95C02C7-76C2-42B2-BE80-66C1760EDA19}"/>
    <cellStyle name="Comma 2 5 2 4 2 3 3" xfId="29807" xr:uid="{A9117B32-93D0-468C-9958-029BC323679A}"/>
    <cellStyle name="Comma 2 5 2 4 2 3 4" xfId="44690" xr:uid="{585FB402-E996-4688-9474-034F235C32C3}"/>
    <cellStyle name="Comma 2 5 2 4 2 4" xfId="18249" xr:uid="{B09053F2-7421-46FD-9C19-1516CFB23F07}"/>
    <cellStyle name="Comma 2 5 2 4 2 5" xfId="25225" xr:uid="{B76A2A2E-584E-4B60-B23D-B573DE3C3596}"/>
    <cellStyle name="Comma 2 5 2 4 2 6" xfId="40104" xr:uid="{8DB224B9-4A1E-44DA-9332-BBB085AEE055}"/>
    <cellStyle name="Comma 2 5 2 4 3" xfId="7074" xr:uid="{325F2F69-9C99-4E7F-9B90-5C0D32FDD60D}"/>
    <cellStyle name="Comma 2 5 2 4 3 2" xfId="12360" xr:uid="{301D92D0-9EA7-4F85-8C99-93AE5F9A369C}"/>
    <cellStyle name="Comma 2 5 2 4 3 2 2" xfId="21898" xr:uid="{191910FA-E669-493A-8D0C-6B2C2A1D1859}"/>
    <cellStyle name="Comma 2 5 2 4 3 2 3" xfId="28783" xr:uid="{39BEAA51-5C94-4764-B54E-7CFFB0FF10FF}"/>
    <cellStyle name="Comma 2 5 2 4 3 2 4" xfId="43671" xr:uid="{5A2CD8E4-30EC-400A-BD26-D8B169B603DA}"/>
    <cellStyle name="Comma 2 5 2 4 3 3" xfId="19247" xr:uid="{8CEA6C18-935C-4338-8D66-1542C091E6AA}"/>
    <cellStyle name="Comma 2 5 2 4 3 4" xfId="26198" xr:uid="{0E89B193-587E-4A2A-8FA1-C2A646C6DF68}"/>
    <cellStyle name="Comma 2 5 2 4 3 5" xfId="41074" xr:uid="{3A35EBD2-CBD4-48C3-8678-86DE654E938B}"/>
    <cellStyle name="Comma 2 5 2 4 4" xfId="8216" xr:uid="{85B7E02C-B54B-4B8A-8E3B-D1E6815200F9}"/>
    <cellStyle name="Comma 2 5 2 4 4 2" xfId="19711" xr:uid="{F8DFE42A-51BF-4016-B032-72A1A8B1C4B0}"/>
    <cellStyle name="Comma 2 5 2 4 4 3" xfId="26650" xr:uid="{C3A95204-2CB4-4773-97A5-F57849B54949}"/>
    <cellStyle name="Comma 2 5 2 4 4 4" xfId="41527" xr:uid="{C4D01B70-3243-4E7B-8251-F0DB16EB8442}"/>
    <cellStyle name="Comma 2 5 2 4 5" xfId="13539" xr:uid="{D2CB1205-8BE8-4552-B05D-89C1B53069B5}"/>
    <cellStyle name="Comma 2 5 2 4 5 2" xfId="22388" xr:uid="{A2625480-8C30-4E6A-8B7F-C08C450D5A46}"/>
    <cellStyle name="Comma 2 5 2 4 5 3" xfId="29258" xr:uid="{3A663E0E-F7ED-4D01-B26B-8E28E0C7511D}"/>
    <cellStyle name="Comma 2 5 2 4 5 4" xfId="44143" xr:uid="{16E5CD0F-C7BE-4806-AF62-AFA192F0849C}"/>
    <cellStyle name="Comma 2 5 2 4 6" xfId="3139" xr:uid="{559A62A0-5568-4E17-AE4B-30F507AB3656}"/>
    <cellStyle name="Comma 2 5 2 4 6 2" xfId="17310" xr:uid="{BB2F6778-3317-433C-AD2B-EDFDF9F47AF6}"/>
    <cellStyle name="Comma 2 5 2 4 6 3" xfId="24317" xr:uid="{95B85A32-DD6D-46AF-AB4C-3BD724CC971C}"/>
    <cellStyle name="Comma 2 5 2 4 6 4" xfId="39196" xr:uid="{C60F1353-8AAC-476B-B68D-1B662F322FF1}"/>
    <cellStyle name="Comma 2 5 2 4 7" xfId="16112" xr:uid="{B95E067A-CD6A-4683-95D3-7E0949C3DC30}"/>
    <cellStyle name="Comma 2 5 2 5" xfId="654" xr:uid="{00000000-0005-0000-0000-00008D020000}"/>
    <cellStyle name="Comma 2 5 2 5 2" xfId="8971" xr:uid="{0D87265E-F8C1-4766-BE4D-C969AAE982E0}"/>
    <cellStyle name="Comma 2 5 2 5 2 2" xfId="20182" xr:uid="{8FD0C3B3-B39F-4D48-955F-075A0B655932}"/>
    <cellStyle name="Comma 2 5 2 5 2 3" xfId="27112" xr:uid="{3D3C46EB-634F-4ED0-9804-04B4F4696941}"/>
    <cellStyle name="Comma 2 5 2 5 2 4" xfId="41991" xr:uid="{A7EDD376-C080-4D81-9D92-EF1AE7661C3D}"/>
    <cellStyle name="Comma 2 5 2 5 3" xfId="12820" xr:uid="{FEF39B72-354C-46ED-B39D-DB999446E633}"/>
    <cellStyle name="Comma 2 5 2 5 3 2" xfId="22104" xr:uid="{9BCA64B9-E941-496F-990E-0DB7DA250885}"/>
    <cellStyle name="Comma 2 5 2 5 3 3" xfId="28978" xr:uid="{80AF66F0-9D6C-4435-84E1-807BA30C5B62}"/>
    <cellStyle name="Comma 2 5 2 5 3 4" xfId="43866" xr:uid="{774BA908-238F-487C-A7FD-160C2F76416B}"/>
    <cellStyle name="Comma 2 5 2 5 4" xfId="3322" xr:uid="{19F5E8DE-DE61-42CF-9024-D7193D50E133}"/>
    <cellStyle name="Comma 2 5 2 5 4 2" xfId="17486" xr:uid="{550725E6-CB54-469D-AF55-20511600232F}"/>
    <cellStyle name="Comma 2 5 2 5 4 3" xfId="24492" xr:uid="{10550F9C-24FF-451E-A779-DCBB9C35D415}"/>
    <cellStyle name="Comma 2 5 2 5 4 4" xfId="39371" xr:uid="{4569EE91-1ED0-46F4-9E98-EAE061F117FA}"/>
    <cellStyle name="Comma 2 5 2 5 5" xfId="16113" xr:uid="{33CE1B01-2A8A-4C27-86D9-1D9003059008}"/>
    <cellStyle name="Comma 2 5 2 6" xfId="655" xr:uid="{00000000-0005-0000-0000-00008E020000}"/>
    <cellStyle name="Comma 2 5 2 7" xfId="4273" xr:uid="{F9E6DF3B-2290-43EA-938F-C56E65387D94}"/>
    <cellStyle name="Comma 2 5 2 7 2" xfId="9865" xr:uid="{27D1F8AD-6414-4AFA-A623-75A0710E1DA3}"/>
    <cellStyle name="Comma 2 5 2 7 2 2" xfId="20716" xr:uid="{4B3FD836-4F8A-4226-94E8-202E95E6CF5D}"/>
    <cellStyle name="Comma 2 5 2 7 2 3" xfId="27630" xr:uid="{1CF9316F-B388-412B-8022-CEBEBED902D7}"/>
    <cellStyle name="Comma 2 5 2 7 2 4" xfId="42517" xr:uid="{5460D528-8ECD-4D23-8A4B-2D537C0E4A08}"/>
    <cellStyle name="Comma 2 5 2 7 3" xfId="18008" xr:uid="{535EF211-1B9C-46A3-B502-EE608F32CE3B}"/>
    <cellStyle name="Comma 2 5 2 7 4" xfId="25000" xr:uid="{3917EB13-6B33-46C0-BB0F-3311D1E74BD3}"/>
    <cellStyle name="Comma 2 5 2 7 5" xfId="39878" xr:uid="{DB784519-6741-4170-98B1-14533FF72DD0}"/>
    <cellStyle name="Comma 2 5 2 8" xfId="6179" xr:uid="{196F8B98-43FD-4847-8DE0-E2C724FFDDFC}"/>
    <cellStyle name="Comma 2 5 2 8 2" xfId="11474" xr:uid="{001D61A4-E92B-4D1E-B95F-15556BFCC360}"/>
    <cellStyle name="Comma 2 5 2 9" xfId="6440" xr:uid="{BE7988BC-73F8-45B9-A2A7-8C1F3F66C33C}"/>
    <cellStyle name="Comma 2 5 2 9 2" xfId="11728" xr:uid="{75EE02B0-F2A5-456A-A6F2-B966A23EF139}"/>
    <cellStyle name="Comma 2 5 2 9 2 2" xfId="21672" xr:uid="{E59CFED5-48C2-4840-9FBC-7C7D18962F9F}"/>
    <cellStyle name="Comma 2 5 2 9 2 3" xfId="28564" xr:uid="{D920E49B-A177-4144-93D0-5809EEAEF449}"/>
    <cellStyle name="Comma 2 5 2 9 2 4" xfId="43451" xr:uid="{3C0362A5-BAF2-468F-83D1-BEDE1767CCDB}"/>
    <cellStyle name="Comma 2 5 2 9 3" xfId="19025" xr:uid="{AE02D1E1-26E8-455A-B51B-7048B72EA8C5}"/>
    <cellStyle name="Comma 2 5 2 9 4" xfId="25979" xr:uid="{B3DC063F-1C12-4DDD-8988-9053AA3DAE3D}"/>
    <cellStyle name="Comma 2 5 2 9 5" xfId="40856" xr:uid="{48DEFF5A-E557-4EE0-A2C0-641A0AA1E699}"/>
    <cellStyle name="Comma 2 5 3" xfId="656" xr:uid="{00000000-0005-0000-0000-00008F020000}"/>
    <cellStyle name="Comma 2 5 3 10" xfId="30745" xr:uid="{380A2360-1C8C-4F8C-82DE-55339481FCB7}"/>
    <cellStyle name="Comma 2 5 3 2" xfId="657" xr:uid="{00000000-0005-0000-0000-000090020000}"/>
    <cellStyle name="Comma 2 5 3 2 2" xfId="5302" xr:uid="{5920EE50-508E-40B0-9807-F4578F605907}"/>
    <cellStyle name="Comma 2 5 3 2 2 2" xfId="10694" xr:uid="{EE77A510-DC2A-48A4-AC00-F07F3FB0A330}"/>
    <cellStyle name="Comma 2 5 3 2 2 2 2" xfId="15407" xr:uid="{F1C13622-02CE-43DB-9985-8E4233B7B22C}"/>
    <cellStyle name="Comma 2 5 3 2 2 2 2 2" xfId="23116" xr:uid="{93BC1DFB-72B8-4D45-8446-3EE5DEB1C36A}"/>
    <cellStyle name="Comma 2 5 3 2 2 2 2 3" xfId="29970" xr:uid="{1EBF0EC4-E3C9-48FB-9347-532E6B3C6612}"/>
    <cellStyle name="Comma 2 5 3 2 2 2 2 4" xfId="44854" xr:uid="{3C1F8F08-B0AC-48EC-87B8-01B706E7ADA0}"/>
    <cellStyle name="Comma 2 5 3 2 2 2 3" xfId="21067" xr:uid="{68029B93-9B8C-45CD-AE33-A9630C4DB3B4}"/>
    <cellStyle name="Comma 2 5 3 2 2 2 4" xfId="27965" xr:uid="{A07FE5B2-1AD3-4FA2-947D-2A977EB2194F}"/>
    <cellStyle name="Comma 2 5 3 2 2 2 5" xfId="42853" xr:uid="{57BB9296-25D1-4A51-9DB6-922AA536C25F}"/>
    <cellStyle name="Comma 2 5 3 2 2 3" xfId="13960" xr:uid="{3178A4AA-D193-4C37-AD6A-016D6AC42922}"/>
    <cellStyle name="Comma 2 5 3 2 2 3 2" xfId="22557" xr:uid="{964C3DD7-8925-400A-9C9A-0623584C7748}"/>
    <cellStyle name="Comma 2 5 3 2 2 3 3" xfId="29423" xr:uid="{D3E6FDDA-6684-4A8E-AD1A-93AB71193F04}"/>
    <cellStyle name="Comma 2 5 3 2 2 3 4" xfId="44308" xr:uid="{68309434-66E0-4B9A-B5C9-4F980ED6F595}"/>
    <cellStyle name="Comma 2 5 3 2 2 4" xfId="18410" xr:uid="{73BBACC5-D424-4D75-A188-62DC8279BBA3}"/>
    <cellStyle name="Comma 2 5 3 2 2 5" xfId="25387" xr:uid="{CD3BE6A2-DEFA-4E2D-A2F3-C6B384ED33D1}"/>
    <cellStyle name="Comma 2 5 3 2 2 6" xfId="40265" xr:uid="{8E588875-E7F9-477F-9F78-0F1122FAFE3A}"/>
    <cellStyle name="Comma 2 5 3 2 3" xfId="4618" xr:uid="{EE1A8D8E-2DC4-4F37-8AF6-0FAC8C7952EE}"/>
    <cellStyle name="Comma 2 5 3 2 3 2" xfId="10176" xr:uid="{33A98CCA-F9A7-4426-B22F-847EBD4202D6}"/>
    <cellStyle name="Comma 2 5 3 2 3 2 2" xfId="20847" xr:uid="{C6C994A6-83C1-4AC0-9683-74BC4FCF69B7}"/>
    <cellStyle name="Comma 2 5 3 2 3 2 3" xfId="27753" xr:uid="{4802507C-A4DA-4807-9204-7EB8CB5D04FE}"/>
    <cellStyle name="Comma 2 5 3 2 3 2 4" xfId="42640" xr:uid="{EB175EC9-0E88-4D0B-9F4C-1A282C684BBB}"/>
    <cellStyle name="Comma 2 5 3 2 3 3" xfId="14693" xr:uid="{C1078A44-57A3-414B-9C70-F50D2D96E504}"/>
    <cellStyle name="Comma 2 5 3 2 3 3 2" xfId="22835" xr:uid="{698E1110-3746-481C-9A36-EF685B5C6B8E}"/>
    <cellStyle name="Comma 2 5 3 2 3 3 3" xfId="29697" xr:uid="{537A9D48-BBC4-4871-B3EC-DAB7A004A2B3}"/>
    <cellStyle name="Comma 2 5 3 2 3 3 4" xfId="44580" xr:uid="{EF9B7FE0-916E-471F-9234-F2E2E4A02E20}"/>
    <cellStyle name="Comma 2 5 3 2 3 4" xfId="18142" xr:uid="{E8BB9C58-90AC-4E40-BFDD-5F72E69BB021}"/>
    <cellStyle name="Comma 2 5 3 2 3 5" xfId="25123" xr:uid="{5C79C3CD-13EC-490C-B0BD-9B48B68C578D}"/>
    <cellStyle name="Comma 2 5 3 2 3 6" xfId="40001" xr:uid="{F87EF56D-1087-4EFD-A16F-D849DAE4C2D0}"/>
    <cellStyle name="Comma 2 5 3 2 4" xfId="6823" xr:uid="{C7AE19EF-9562-456D-A0B4-EDEFD97809FC}"/>
    <cellStyle name="Comma 2 5 3 2 4 2" xfId="12111" xr:uid="{033B93C5-3D57-41C0-92A0-2E7776EBDE67}"/>
    <cellStyle name="Comma 2 5 3 2 4 2 2" xfId="21802" xr:uid="{8A06AB6B-B86F-447E-A647-ACA8716F0B84}"/>
    <cellStyle name="Comma 2 5 3 2 4 2 3" xfId="28693" xr:uid="{B58ACF6C-2062-438C-BF23-74DD6046C29A}"/>
    <cellStyle name="Comma 2 5 3 2 4 2 4" xfId="43580" xr:uid="{27E1B323-96B8-437C-AF8F-C28BB66AEAEC}"/>
    <cellStyle name="Comma 2 5 3 2 4 3" xfId="19155" xr:uid="{6263FA70-6EA0-4A4D-8800-927D3A1B74A0}"/>
    <cellStyle name="Comma 2 5 3 2 4 4" xfId="26108" xr:uid="{86F904E0-F8A9-4C45-8043-111EAED3A934}"/>
    <cellStyle name="Comma 2 5 3 2 4 5" xfId="40984" xr:uid="{2D1F1862-34BE-436A-926E-804475CF8B28}"/>
    <cellStyle name="Comma 2 5 3 2 5" xfId="8828" xr:uid="{83F9BFE4-6695-45C5-8ABB-71B2852EA898}"/>
    <cellStyle name="Comma 2 5 3 2 5 2" xfId="20045" xr:uid="{506082A7-1B79-4A8A-B9E9-4E8491AEF91A}"/>
    <cellStyle name="Comma 2 5 3 2 5 3" xfId="26975" xr:uid="{FD73C014-02AC-4B16-9C20-B5BF1157A820}"/>
    <cellStyle name="Comma 2 5 3 2 5 4" xfId="41854" xr:uid="{433A6913-DEB8-4532-B816-9CACF6AD4AD7}"/>
    <cellStyle name="Comma 2 5 3 2 6" xfId="7882" xr:uid="{47E4E53D-C82C-4007-A261-E0E0FA93DC38}"/>
    <cellStyle name="Comma 2 5 3 2 6 2" xfId="19573" xr:uid="{78880244-457C-4513-A39D-BB1675023871}"/>
    <cellStyle name="Comma 2 5 3 2 6 3" xfId="26518" xr:uid="{02C0BC3C-F51D-4889-9D2C-71B3FDD345D4}"/>
    <cellStyle name="Comma 2 5 3 2 6 4" xfId="41394" xr:uid="{4FAFB3E6-2512-43B0-BFCA-5F2BB8EE9E86}"/>
    <cellStyle name="Comma 2 5 3 2 7" xfId="13246" xr:uid="{C8FDFF52-126A-481E-BBDE-DC35E0BA11BB}"/>
    <cellStyle name="Comma 2 5 3 2 7 2" xfId="22275" xr:uid="{5F2ECD2A-1B3F-4A19-8383-D6EA7F220E3D}"/>
    <cellStyle name="Comma 2 5 3 2 7 3" xfId="29147" xr:uid="{664520C5-15D3-4D01-B5E0-F89137F47E7B}"/>
    <cellStyle name="Comma 2 5 3 2 7 4" xfId="44033" xr:uid="{379D40C5-B574-4BD6-B32C-C5851929118B}"/>
    <cellStyle name="Comma 2 5 3 2 8" xfId="3167" xr:uid="{97C93102-60F2-43C5-BC3B-81ECC973DECA}"/>
    <cellStyle name="Comma 2 5 3 2 8 2" xfId="17338" xr:uid="{5E5CF00A-4E90-42C1-AE71-6C16101A30AA}"/>
    <cellStyle name="Comma 2 5 3 2 8 3" xfId="24345" xr:uid="{AF68AF25-0039-42DA-A94F-B0032D5ED6AA}"/>
    <cellStyle name="Comma 2 5 3 2 8 4" xfId="39224" xr:uid="{587D77E6-1D9E-4470-A175-85F6750EEB27}"/>
    <cellStyle name="Comma 2 5 3 2 9" xfId="16115" xr:uid="{739AF2CB-6E66-4902-A07C-2CB14417185B}"/>
    <cellStyle name="Comma 2 5 3 3" xfId="4965" xr:uid="{FC96455B-8A46-4797-BB55-809460530ED7}"/>
    <cellStyle name="Comma 2 5 3 3 2" xfId="7152" xr:uid="{F1C45139-3707-4295-8041-DB9862990414}"/>
    <cellStyle name="Comma 2 5 3 3 2 2" xfId="12438" xr:uid="{12EC30FB-65E8-41FB-9EF9-F298982B8ED1}"/>
    <cellStyle name="Comma 2 5 3 3 2 2 2" xfId="21926" xr:uid="{674D6BCA-5E3D-4C94-ABDC-C78ED77AADC2}"/>
    <cellStyle name="Comma 2 5 3 3 2 2 3" xfId="28811" xr:uid="{09A6D2EF-ACBD-4C1F-B2B9-C42AB3B78021}"/>
    <cellStyle name="Comma 2 5 3 3 2 2 4" xfId="43699" xr:uid="{A5E7EF21-BA27-47BC-9DB0-B8DCECB79C86}"/>
    <cellStyle name="Comma 2 5 3 3 2 3" xfId="15065" xr:uid="{5A6EFA2A-8D67-4A38-B057-A7A395CE9A9A}"/>
    <cellStyle name="Comma 2 5 3 3 2 3 2" xfId="22979" xr:uid="{DA3DADD5-8DE0-423A-9ED2-826E74C09DBD}"/>
    <cellStyle name="Comma 2 5 3 3 2 3 3" xfId="29835" xr:uid="{8051DE2B-CDD9-4ACA-8F96-7588844FCDFE}"/>
    <cellStyle name="Comma 2 5 3 3 2 3 4" xfId="44718" xr:uid="{2C9659AB-16F0-479E-B97C-FFB82ABAE16E}"/>
    <cellStyle name="Comma 2 5 3 3 2 4" xfId="19276" xr:uid="{C0FC979A-C803-427B-B23D-9F260AA7B73B}"/>
    <cellStyle name="Comma 2 5 3 3 2 5" xfId="26227" xr:uid="{16A4313F-FF62-4A10-A471-CB9ECB6B40F4}"/>
    <cellStyle name="Comma 2 5 3 3 2 6" xfId="41102" xr:uid="{1E03450B-E5DD-4BA5-AFB1-16045F25819A}"/>
    <cellStyle name="Comma 2 5 3 3 3" xfId="8295" xr:uid="{790D654E-6182-486B-AED5-3F2F4ACDBE2E}"/>
    <cellStyle name="Comma 2 5 3 3 3 2" xfId="19741" xr:uid="{554B76F1-D9C5-44CA-A38A-FC4D27779E5C}"/>
    <cellStyle name="Comma 2 5 3 3 3 3" xfId="26679" xr:uid="{E75D98A6-F954-404F-8090-F3DCFDE7554E}"/>
    <cellStyle name="Comma 2 5 3 3 3 4" xfId="41555" xr:uid="{BD40CEFE-A273-4E3F-BFC0-8D4FA4E69045}"/>
    <cellStyle name="Comma 2 5 3 3 4" xfId="13618" xr:uid="{8369FF9A-A1D7-407A-9830-FAD800D7C8F2}"/>
    <cellStyle name="Comma 2 5 3 3 4 2" xfId="22419" xr:uid="{FAA7E84A-FAEE-4596-8302-1618C97D43D8}"/>
    <cellStyle name="Comma 2 5 3 3 4 3" xfId="29287" xr:uid="{077646B8-A38C-4732-BDDF-709B479C019A}"/>
    <cellStyle name="Comma 2 5 3 3 4 4" xfId="44171" xr:uid="{FEAF7C2E-C98D-44C4-8878-89E9B83203B6}"/>
    <cellStyle name="Comma 2 5 3 3 5" xfId="18277" xr:uid="{5AE37E3E-6F2E-4595-B62B-2EB26ABF216D}"/>
    <cellStyle name="Comma 2 5 3 3 6" xfId="25253" xr:uid="{209E678D-1757-44B0-AFE2-267B9FC26BAE}"/>
    <cellStyle name="Comma 2 5 3 3 7" xfId="40132" xr:uid="{32645E5B-B9CE-4E45-BD7E-56504C6FF5AA}"/>
    <cellStyle name="Comma 2 5 3 4" xfId="4190" xr:uid="{815CF044-C0D9-44A5-B857-616D37AF2B48}"/>
    <cellStyle name="Comma 2 5 3 4 2" xfId="9783" xr:uid="{A131830B-66A4-4663-8FB5-EC80E501DDAD}"/>
    <cellStyle name="Comma 2 5 3 4 2 2" xfId="20685" xr:uid="{0B877E17-EC7D-4C44-8F96-D78572904EEA}"/>
    <cellStyle name="Comma 2 5 3 4 2 3" xfId="27599" xr:uid="{8BD43190-5B35-4093-9892-723924008AB8}"/>
    <cellStyle name="Comma 2 5 3 4 2 4" xfId="42486" xr:uid="{9E721855-B178-4CD3-AF8A-8D929AB8D9CA}"/>
    <cellStyle name="Comma 2 5 3 4 3" xfId="14353" xr:uid="{54C17DCC-A5D9-4AE1-A3AD-09C5F638E536}"/>
    <cellStyle name="Comma 2 5 3 4 3 2" xfId="22701" xr:uid="{F3DCBD5F-7A64-4784-96CE-71616146AF3F}"/>
    <cellStyle name="Comma 2 5 3 4 3 3" xfId="29562" xr:uid="{C4CE54E2-4636-4B31-9588-8E85009F6942}"/>
    <cellStyle name="Comma 2 5 3 4 3 4" xfId="44446" xr:uid="{7AFCF0A9-6235-47A9-B0EF-E6A809A4C7A8}"/>
    <cellStyle name="Comma 2 5 3 4 4" xfId="17975" xr:uid="{98747F96-6549-4758-AD39-F89514577BF0}"/>
    <cellStyle name="Comma 2 5 3 4 5" xfId="24968" xr:uid="{41AB999F-78CD-4A78-873B-ADCBC53FCA1B}"/>
    <cellStyle name="Comma 2 5 3 4 6" xfId="39847" xr:uid="{6F538D8A-213D-4DD1-9C9A-0FB5678F86B8}"/>
    <cellStyle name="Comma 2 5 3 5" xfId="6508" xr:uid="{9C27AC9A-EF2D-4DC3-BE41-9412B5ECEDEC}"/>
    <cellStyle name="Comma 2 5 3 5 2" xfId="11796" xr:uid="{806246DA-01CB-4DDE-9463-49972134D812}"/>
    <cellStyle name="Comma 2 5 3 5 2 2" xfId="21692" xr:uid="{67688232-D21C-4769-8209-89ADF960718C}"/>
    <cellStyle name="Comma 2 5 3 5 2 3" xfId="28583" xr:uid="{C953AF82-AC40-4BAE-9E66-B1CF7D7BC661}"/>
    <cellStyle name="Comma 2 5 3 5 2 4" xfId="43470" xr:uid="{89EBC541-0056-4792-B834-B0E1985C9511}"/>
    <cellStyle name="Comma 2 5 3 5 3" xfId="19044" xr:uid="{31ED5907-B67A-4D80-A6D1-F916F718313A}"/>
    <cellStyle name="Comma 2 5 3 5 4" xfId="25998" xr:uid="{AF04CE77-0698-4DF1-9D66-59BE365B2BA0}"/>
    <cellStyle name="Comma 2 5 3 5 5" xfId="40875" xr:uid="{E33F4E13-5874-4C0A-BE29-8446AD08B537}"/>
    <cellStyle name="Comma 2 5 3 6" xfId="7535" xr:uid="{F2A24485-0ABB-492E-A7D5-CAF280321B90}"/>
    <cellStyle name="Comma 2 5 3 6 2" xfId="19442" xr:uid="{372435B7-B96D-4998-BDD4-D15D66948C9F}"/>
    <cellStyle name="Comma 2 5 3 6 3" xfId="26387" xr:uid="{08774C8A-607E-4F75-803C-F8D937AA79ED}"/>
    <cellStyle name="Comma 2 5 3 6 4" xfId="41262" xr:uid="{0C6F386B-B3CC-4DEF-8BD6-6C18009A60E6}"/>
    <cellStyle name="Comma 2 5 3 7" xfId="12899" xr:uid="{D8740A5E-1ED9-45B0-95C6-1F346AD73E73}"/>
    <cellStyle name="Comma 2 5 3 7 2" xfId="22133" xr:uid="{2028EBB0-0FE0-4E83-BEBF-89E16F0A1033}"/>
    <cellStyle name="Comma 2 5 3 7 3" xfId="29006" xr:uid="{18F42FA2-44A9-4DCE-A3B9-1CF5030FA6BD}"/>
    <cellStyle name="Comma 2 5 3 7 4" xfId="43894" xr:uid="{CBC4D01F-E5EF-4D0A-A4BF-6986B3D73D71}"/>
    <cellStyle name="Comma 2 5 3 8" xfId="2807" xr:uid="{CFD23795-ED4D-4EB3-898C-39469C6B5C6C}"/>
    <cellStyle name="Comma 2 5 3 8 2" xfId="17127" xr:uid="{5B524370-5E9B-4BF9-975B-CE609D7BD2BA}"/>
    <cellStyle name="Comma 2 5 3 8 3" xfId="24134" xr:uid="{9E69676C-FE7F-4784-84FB-6E2E4158FF10}"/>
    <cellStyle name="Comma 2 5 3 8 4" xfId="39014" xr:uid="{6CB6DD39-2A62-4C24-84E0-6FEF58340B44}"/>
    <cellStyle name="Comma 2 5 3 9" xfId="16114" xr:uid="{74FE0D06-9098-4931-8BF7-961EBF171285}"/>
    <cellStyle name="Comma 2 5 4" xfId="658" xr:uid="{00000000-0005-0000-0000-000091020000}"/>
    <cellStyle name="Comma 2 5 4 10" xfId="32701" xr:uid="{3D35805B-22AC-4C4B-8C29-E0419E3AB446}"/>
    <cellStyle name="Comma 2 5 4 2" xfId="5142" xr:uid="{F234777F-8882-4D43-9976-AC566C57BE32}"/>
    <cellStyle name="Comma 2 5 4 2 2" xfId="10534" xr:uid="{33176B02-CDE6-457B-9E21-7CF82930B121}"/>
    <cellStyle name="Comma 2 5 4 2 2 2" xfId="15247" xr:uid="{646F3A18-F377-4A85-9949-F2551CE4AF14}"/>
    <cellStyle name="Comma 2 5 4 2 2 2 2" xfId="23057" xr:uid="{4F66CB5A-4B4E-4B76-AF90-99218C9BE235}"/>
    <cellStyle name="Comma 2 5 4 2 2 2 3" xfId="29912" xr:uid="{0B5BF0B9-AC88-4882-9C46-B70D5AEFDAD9}"/>
    <cellStyle name="Comma 2 5 4 2 2 2 4" xfId="44795" xr:uid="{6B4F44C0-6CA7-4051-A28C-DC7226C34EFE}"/>
    <cellStyle name="Comma 2 5 4 2 2 3" xfId="21008" xr:uid="{58EE0CE3-A965-47CA-A781-0FFEEB4FA1F3}"/>
    <cellStyle name="Comma 2 5 4 2 2 4" xfId="27907" xr:uid="{14CC2ABA-7D7A-4584-9FF7-7EA944D7A8AE}"/>
    <cellStyle name="Comma 2 5 4 2 2 5" xfId="42794" xr:uid="{07C3F23A-C1B2-4EFF-AAF0-A29CAC5844EB}"/>
    <cellStyle name="Comma 2 5 4 2 3" xfId="13800" xr:uid="{6D0DD52F-B9B7-4A65-AFA1-AD3C56BF952E}"/>
    <cellStyle name="Comma 2 5 4 2 3 2" xfId="22499" xr:uid="{79AF716B-AB25-425A-BA8B-796B0A7797FB}"/>
    <cellStyle name="Comma 2 5 4 2 3 3" xfId="29365" xr:uid="{35D7BB39-00D3-408B-B60C-93A67D52989A}"/>
    <cellStyle name="Comma 2 5 4 2 3 4" xfId="44250" xr:uid="{BEEF7C73-8BE7-45D4-9DE3-49A09797EF9B}"/>
    <cellStyle name="Comma 2 5 4 2 4" xfId="18351" xr:uid="{6E8B6CCF-969D-4FF9-8762-184C2064449D}"/>
    <cellStyle name="Comma 2 5 4 2 5" xfId="25328" xr:uid="{67D0EE0F-F616-4CA1-A99D-EEAA08E6A372}"/>
    <cellStyle name="Comma 2 5 4 2 6" xfId="40206" xr:uid="{17827537-F43F-450F-904A-C8FB48B6F912}"/>
    <cellStyle name="Comma 2 5 4 3" xfId="4480" xr:uid="{3B818D06-BFEB-43B2-8D69-494674832702}"/>
    <cellStyle name="Comma 2 5 4 3 2" xfId="10040" xr:uid="{9A5C7145-6D82-4987-BFD9-7838FB30C8E8}"/>
    <cellStyle name="Comma 2 5 4 3 2 2" xfId="20795" xr:uid="{ACBECBEC-31A4-43BC-8742-7DCC1A6541AA}"/>
    <cellStyle name="Comma 2 5 4 3 2 3" xfId="27704" xr:uid="{52CECF98-93C9-469C-9E25-1E480D64DCB3}"/>
    <cellStyle name="Comma 2 5 4 3 2 4" xfId="42591" xr:uid="{51639613-3B70-481D-9736-5FAA131E0DE9}"/>
    <cellStyle name="Comma 2 5 4 3 3" xfId="14533" xr:uid="{1C62515D-6A30-4044-8BF8-9B6AD6EBCFF4}"/>
    <cellStyle name="Comma 2 5 4 3 3 2" xfId="22777" xr:uid="{B0843E21-268B-47E7-A0DC-8959AFA5C29D}"/>
    <cellStyle name="Comma 2 5 4 3 3 3" xfId="29637" xr:uid="{5677910C-D380-428B-9CB6-A78B4801297C}"/>
    <cellStyle name="Comma 2 5 4 3 3 4" xfId="44521" xr:uid="{5F936C1E-9AA4-4640-A006-873FA93578C7}"/>
    <cellStyle name="Comma 2 5 4 3 4" xfId="18091" xr:uid="{96034149-AC47-4AFC-828C-51E3841C5A91}"/>
    <cellStyle name="Comma 2 5 4 3 5" xfId="25074" xr:uid="{A173D970-CF3F-435D-B8C3-E70653B45DE0}"/>
    <cellStyle name="Comma 2 5 4 3 6" xfId="39952" xr:uid="{40CC28BA-C43B-404F-9B5D-369E154B23AE}"/>
    <cellStyle name="Comma 2 5 4 4" xfId="6670" xr:uid="{4CFDBC7D-29C3-418D-8999-93317D84BBFC}"/>
    <cellStyle name="Comma 2 5 4 4 2" xfId="11958" xr:uid="{206A37E2-929E-4B93-A92F-0898A5ADC2EE}"/>
    <cellStyle name="Comma 2 5 4 4 2 2" xfId="21750" xr:uid="{56C0A7C5-4758-4012-9122-18A31000D044}"/>
    <cellStyle name="Comma 2 5 4 4 2 3" xfId="28640" xr:uid="{C36A31C8-594E-44B8-B571-A7AECF81FEB6}"/>
    <cellStyle name="Comma 2 5 4 4 2 4" xfId="43528" xr:uid="{68512A2C-7B28-452D-9D68-A953DBEF0BAA}"/>
    <cellStyle name="Comma 2 5 4 4 3" xfId="19102" xr:uid="{8749A8C7-4CB1-4882-ABBB-5CF78228ED83}"/>
    <cellStyle name="Comma 2 5 4 4 4" xfId="26055" xr:uid="{D54887F0-FD37-415F-9721-85F1971E341C}"/>
    <cellStyle name="Comma 2 5 4 4 5" xfId="40932" xr:uid="{BA91D8FA-68A4-4D06-83BC-9BF7BAE1FA81}"/>
    <cellStyle name="Comma 2 5 4 5" xfId="8613" xr:uid="{C3EE7FD3-9AEA-44C3-A613-A58C4F21C236}"/>
    <cellStyle name="Comma 2 5 4 5 2" xfId="19910" xr:uid="{0DE24FE6-0C88-46AB-BAFF-F802C6012C5E}"/>
    <cellStyle name="Comma 2 5 4 5 3" xfId="26844" xr:uid="{E746BE4B-19C3-4566-A5F6-EF82F49D1FF3}"/>
    <cellStyle name="Comma 2 5 4 5 4" xfId="41723" xr:uid="{1C620E11-A1C3-4E10-9293-2CA800967543}"/>
    <cellStyle name="Comma 2 5 4 6" xfId="7722" xr:uid="{3DA967C9-28DA-42DA-BC3A-3203D60D3E4F}"/>
    <cellStyle name="Comma 2 5 4 6 2" xfId="19515" xr:uid="{EA2B7BFC-6B88-408E-9305-8A176B755A5A}"/>
    <cellStyle name="Comma 2 5 4 6 3" xfId="26460" xr:uid="{42107E51-4B83-47BD-B8AE-5BCA295CEC28}"/>
    <cellStyle name="Comma 2 5 4 6 4" xfId="41336" xr:uid="{C2138C24-E912-4C66-BD29-11AE0E1588FA}"/>
    <cellStyle name="Comma 2 5 4 7" xfId="13086" xr:uid="{730243A2-7A99-4875-ACAD-03AF681147E4}"/>
    <cellStyle name="Comma 2 5 4 7 2" xfId="22217" xr:uid="{479C681A-1811-4961-8D7A-D9B6475D666A}"/>
    <cellStyle name="Comma 2 5 4 7 3" xfId="29088" xr:uid="{45F80841-2FA4-4D6E-AA36-46598B262600}"/>
    <cellStyle name="Comma 2 5 4 7 4" xfId="43975" xr:uid="{7BCF4849-AED8-4F24-8431-DE1B07B037E1}"/>
    <cellStyle name="Comma 2 5 4 8" xfId="2645" xr:uid="{5FF45CA0-B07C-49B4-883D-6839DC2D23F9}"/>
    <cellStyle name="Comma 2 5 4 8 2" xfId="17064" xr:uid="{713D248D-A8D9-47E5-85C4-DD4FDEDEF17F}"/>
    <cellStyle name="Comma 2 5 4 8 3" xfId="24073" xr:uid="{49F488A8-10ED-417B-8EEE-D219628C308C}"/>
    <cellStyle name="Comma 2 5 4 8 4" xfId="38953" xr:uid="{94CAC492-F9FE-4D21-837C-72006EE20D29}"/>
    <cellStyle name="Comma 2 5 4 9" xfId="16116" xr:uid="{4A5BC7A7-3E1C-4D1E-9302-852E425E94DB}"/>
    <cellStyle name="Comma 2 5 5" xfId="659" xr:uid="{00000000-0005-0000-0000-000092020000}"/>
    <cellStyle name="Comma 2 5 5 2" xfId="4811" xr:uid="{69F2C48D-1E33-4615-8872-73633CA81C4D}"/>
    <cellStyle name="Comma 2 5 5 2 2" xfId="10362" xr:uid="{442EB13A-FD6E-4F33-A7A0-A4B90A1EA330}"/>
    <cellStyle name="Comma 2 5 5 2 2 2" xfId="20923" xr:uid="{26B37A08-1E7A-4238-8532-F4258042BD27}"/>
    <cellStyle name="Comma 2 5 5 2 2 3" xfId="27825" xr:uid="{6054282A-C3A4-423B-BF80-906C36226BB6}"/>
    <cellStyle name="Comma 2 5 5 2 2 4" xfId="42712" xr:uid="{4793C293-43A8-4163-9435-E1F1264FBFD3}"/>
    <cellStyle name="Comma 2 5 5 2 3" xfId="14905" xr:uid="{3430BFBE-8650-4C5F-9188-097F12754378}"/>
    <cellStyle name="Comma 2 5 5 2 3 2" xfId="22916" xr:uid="{AD264EB6-6719-4547-9B44-1D257684D551}"/>
    <cellStyle name="Comma 2 5 5 2 3 3" xfId="29777" xr:uid="{75DC0959-1A3C-45EB-AD31-C5337ED1EAA5}"/>
    <cellStyle name="Comma 2 5 5 2 3 4" xfId="44660" xr:uid="{57A3EFDD-138D-41A9-A8E7-F86A932BD497}"/>
    <cellStyle name="Comma 2 5 5 2 4" xfId="18219" xr:uid="{3C8CD92B-A1D7-46E3-A604-153E0B4340C7}"/>
    <cellStyle name="Comma 2 5 5 2 5" xfId="25195" xr:uid="{21CF2400-4271-4C0F-B651-55C661743F4F}"/>
    <cellStyle name="Comma 2 5 5 2 6" xfId="40074" xr:uid="{1DA8D1A2-F19A-4E3C-882F-2EB4A2235FE0}"/>
    <cellStyle name="Comma 2 5 5 3" xfId="6994" xr:uid="{C984C267-841E-4C81-93E8-37E467725E9A}"/>
    <cellStyle name="Comma 2 5 5 3 2" xfId="12280" xr:uid="{6AD4A223-BF4B-4CF4-90CF-E4EC96F1CC7F}"/>
    <cellStyle name="Comma 2 5 5 3 2 2" xfId="21867" xr:uid="{3B9B2933-4153-4EFB-94A1-15AF0D4EDD59}"/>
    <cellStyle name="Comma 2 5 5 3 2 3" xfId="28754" xr:uid="{9637B9F0-B350-40B3-8B35-C8D57CD4F8D7}"/>
    <cellStyle name="Comma 2 5 5 3 2 4" xfId="43642" xr:uid="{69D2A389-3681-4D5C-B16A-162DEC1530DD}"/>
    <cellStyle name="Comma 2 5 5 3 3" xfId="19218" xr:uid="{2F995E43-7CB0-4ACB-AEAD-852C741CFF7F}"/>
    <cellStyle name="Comma 2 5 5 3 4" xfId="26169" xr:uid="{1339AE57-C8A9-482B-BAD4-3CB1CBD44117}"/>
    <cellStyle name="Comma 2 5 5 3 5" xfId="41045" xr:uid="{FC81DE01-1D89-4FA3-B297-518387BDD37D}"/>
    <cellStyle name="Comma 2 5 5 4" xfId="8128" xr:uid="{C82DC72F-6508-4722-9D0D-E8A036104ECA}"/>
    <cellStyle name="Comma 2 5 5 4 2" xfId="19678" xr:uid="{4DC6F4FF-87C0-42F4-AFA2-1B3B0F9ED945}"/>
    <cellStyle name="Comma 2 5 5 4 3" xfId="26619" xr:uid="{940D8C68-F69C-43A4-A42B-1CB4DCF14FA0}"/>
    <cellStyle name="Comma 2 5 5 4 4" xfId="41496" xr:uid="{CF52A3B4-3EDD-41B1-8CFD-B9165EA206A9}"/>
    <cellStyle name="Comma 2 5 5 5" xfId="13458" xr:uid="{056D05FB-4746-43AA-90D3-29ECB34C8B18}"/>
    <cellStyle name="Comma 2 5 5 5 2" xfId="22357" xr:uid="{86ECD211-04C1-4CEF-BA26-BA687BCA1A68}"/>
    <cellStyle name="Comma 2 5 5 5 3" xfId="29228" xr:uid="{3E189068-AAC5-4D82-A85A-9EC92989B0F4}"/>
    <cellStyle name="Comma 2 5 5 5 4" xfId="44113" xr:uid="{1D95DF9A-C160-4A3F-988A-56BB5FE550EE}"/>
    <cellStyle name="Comma 2 5 5 6" xfId="3029" xr:uid="{93149CD5-CA66-482B-B210-39EA5A31D074}"/>
    <cellStyle name="Comma 2 5 5 6 2" xfId="17210" xr:uid="{C5B0684D-163E-498C-95CB-B72556832FAC}"/>
    <cellStyle name="Comma 2 5 5 6 3" xfId="24217" xr:uid="{79F877D7-7F0A-4823-9B0F-25A51A0A65C8}"/>
    <cellStyle name="Comma 2 5 5 6 4" xfId="39096" xr:uid="{5BBF8CFA-4F50-4845-AB56-236F142C7232}"/>
    <cellStyle name="Comma 2 5 5 7" xfId="16117" xr:uid="{6DD81A9E-16EA-406A-9662-619BBFA97863}"/>
    <cellStyle name="Comma 2 5 5 8" xfId="33859" xr:uid="{01545950-956D-4E74-8127-162F7722C00C}"/>
    <cellStyle name="Comma 2 5 6" xfId="660" xr:uid="{00000000-0005-0000-0000-000093020000}"/>
    <cellStyle name="Comma 2 5 6 2" xfId="8793" xr:uid="{3BF1E62E-6FE8-497A-B3D2-6BFE5B406BD4}"/>
    <cellStyle name="Comma 2 5 6 2 2" xfId="20010" xr:uid="{7098B113-8793-4E83-BFFE-5C879705EEF4}"/>
    <cellStyle name="Comma 2 5 6 2 3" xfId="26940" xr:uid="{B0AEA557-6261-413E-99BD-10600C568874}"/>
    <cellStyle name="Comma 2 5 6 2 4" xfId="41819" xr:uid="{4B047FE7-88D9-418A-9C99-464C15DBF472}"/>
    <cellStyle name="Comma 2 5 6 3" xfId="14194" xr:uid="{8891EE2E-DE97-49DE-BE2F-D1FE8409011B}"/>
    <cellStyle name="Comma 2 5 6 3 2" xfId="22644" xr:uid="{12B459B3-E771-4BB0-91B8-4CEA6E227AFD}"/>
    <cellStyle name="Comma 2 5 6 3 3" xfId="29505" xr:uid="{134D6411-8D1E-49FC-AEBE-A5AD3E3214AA}"/>
    <cellStyle name="Comma 2 5 6 3 4" xfId="44389" xr:uid="{82D6BECC-8A71-4A81-AC1B-7DE039DF2DEA}"/>
    <cellStyle name="Comma 2 5 6 4" xfId="3106" xr:uid="{BDA6C160-C2B2-4EBE-B323-2BD44EA47C94}"/>
    <cellStyle name="Comma 2 5 6 4 2" xfId="17277" xr:uid="{DA43CBD1-9616-40BC-9BD2-E6E25130C28A}"/>
    <cellStyle name="Comma 2 5 6 4 3" xfId="24284" xr:uid="{099765B9-024B-4062-AECC-093651D8AD07}"/>
    <cellStyle name="Comma 2 5 6 4 4" xfId="39163" xr:uid="{F049A2A6-2D5C-4B00-8EF2-67E4078FD347}"/>
    <cellStyle name="Comma 2 5 6 5" xfId="16118" xr:uid="{B0AE0A57-A313-468D-AB46-946346AAE5A3}"/>
    <cellStyle name="Comma 2 5 7" xfId="661" xr:uid="{00000000-0005-0000-0000-000094020000}"/>
    <cellStyle name="Comma 2 5 7 2" xfId="8939" xr:uid="{35743099-1691-4CF1-ABAB-AFA1275A1C43}"/>
    <cellStyle name="Comma 2 5 7 2 2" xfId="20150" xr:uid="{8A15EB8E-165B-4BE6-AAD0-11D736185D31}"/>
    <cellStyle name="Comma 2 5 7 2 3" xfId="27080" xr:uid="{28954ED3-4E10-49C6-BFD2-022A337FB9BF}"/>
    <cellStyle name="Comma 2 5 7 2 4" xfId="41959" xr:uid="{4DCF451F-99DF-4CFA-B9E8-D67FD7557350}"/>
    <cellStyle name="Comma 2 5 7 3" xfId="3290" xr:uid="{6B590E9C-6EAA-4992-8EFD-FF2635459089}"/>
    <cellStyle name="Comma 2 5 7 3 2" xfId="17454" xr:uid="{8379E599-9489-44DB-A680-3EEA4988D33B}"/>
    <cellStyle name="Comma 2 5 7 3 3" xfId="24460" xr:uid="{E2AD0B44-B33F-4C0F-A416-2E5F79D5EBE5}"/>
    <cellStyle name="Comma 2 5 7 3 4" xfId="39339" xr:uid="{09E87A48-252E-441E-BFD8-DEC6404C642F}"/>
    <cellStyle name="Comma 2 5 7 4" xfId="16119" xr:uid="{DFB195E0-3A23-49E3-9201-6206B9D773F3}"/>
    <cellStyle name="Comma 2 5 8" xfId="662" xr:uid="{00000000-0005-0000-0000-000095020000}"/>
    <cellStyle name="Comma 2 5 8 2" xfId="9023" xr:uid="{582DB559-959D-47F6-AC69-E546B33CD2AD}"/>
    <cellStyle name="Comma 2 5 8 3" xfId="3376" xr:uid="{CA8995FC-EA40-4C0C-BA04-A6AA139A1227}"/>
    <cellStyle name="Comma 2 5 9" xfId="3773" xr:uid="{92522A41-494B-4D8D-BF12-AB5A94CD746B}"/>
    <cellStyle name="Comma 2 5 9 2" xfId="9400" xr:uid="{6EEF5172-345A-4943-BEA5-0DED8ACDF1B9}"/>
    <cellStyle name="Comma 2 6" xfId="663" xr:uid="{00000000-0005-0000-0000-000096020000}"/>
    <cellStyle name="Comma 2 6 10" xfId="30746" xr:uid="{09379297-1E30-402E-81E7-8BEAA6912925}"/>
    <cellStyle name="Comma 2 6 17" xfId="32367" xr:uid="{B25340FD-D45E-42DD-A97D-C0B5F25A1873}"/>
    <cellStyle name="Comma 2 6 2" xfId="4713" xr:uid="{2424B38D-B3BD-4DAF-95AF-D3E9D8943F32}"/>
    <cellStyle name="Comma 2 6 2 2" xfId="5411" xr:uid="{26D803C3-A8BA-473D-B383-6907759EF065}"/>
    <cellStyle name="Comma 2 6 2 2 2" xfId="10803" xr:uid="{A770DAC1-F0E1-4F1A-8F41-F91174B5C9DF}"/>
    <cellStyle name="Comma 2 6 2 2 2 2" xfId="15516" xr:uid="{1D002B50-E847-40A0-B8B2-86505B4DB8F2}"/>
    <cellStyle name="Comma 2 6 2 2 3" xfId="14069" xr:uid="{2F63342E-DE16-4458-B30B-00F871A9C3BB}"/>
    <cellStyle name="Comma 2 6 2 2 4" xfId="33938" xr:uid="{BF7D052C-AA19-41E0-B4FF-0E9AF7EA7E7E}"/>
    <cellStyle name="Comma 2 6 2 3" xfId="10271" xr:uid="{2132DE13-CDBF-47DD-ADBA-E89802DE1A8C}"/>
    <cellStyle name="Comma 2 6 2 3 2" xfId="14802" xr:uid="{BCC642C9-54EA-4BD4-8297-1AAB9F52BA7F}"/>
    <cellStyle name="Comma 2 6 2 4" xfId="13355" xr:uid="{8FDA2367-BE82-462E-BCD0-14D9820CF55A}"/>
    <cellStyle name="Comma 2 6 2 5" xfId="33398" xr:uid="{559FE4EF-75F8-4748-8894-D5B28850320B}"/>
    <cellStyle name="Comma 2 6 3" xfId="5074" xr:uid="{B6C9BD6C-D60E-4CB3-9890-CB296B452DEB}"/>
    <cellStyle name="Comma 2 6 3 2" xfId="10466" xr:uid="{99AA4B1D-A3C8-44FD-8BF5-96F9365DC219}"/>
    <cellStyle name="Comma 2 6 3 2 2" xfId="15177" xr:uid="{16B313DA-27D1-42CA-8C07-434198334BC5}"/>
    <cellStyle name="Comma 2 6 3 3" xfId="13730" xr:uid="{D2C32BE0-0A15-4E16-A7F2-C338CDB42D10}"/>
    <cellStyle name="Comma 2 6 3 4" xfId="32695" xr:uid="{47479D7C-ACD2-41AE-9212-4E471786B7F3}"/>
    <cellStyle name="Comma 2 6 4" xfId="4407" xr:uid="{D6FEBD70-F1CB-47D8-9212-E3F86FA2920F}"/>
    <cellStyle name="Comma 2 6 4 2" xfId="9982" xr:uid="{CACA0CC8-D96E-4606-ADC0-7EAB2B04250E}"/>
    <cellStyle name="Comma 2 6 4 3" xfId="14463" xr:uid="{C8851DEB-0772-4174-8DC0-3DF28694C2AC}"/>
    <cellStyle name="Comma 2 6 4 4" xfId="33853" xr:uid="{825C2BE2-D65D-405E-A0E6-F410EC42BA40}"/>
    <cellStyle name="Comma 2 6 5" xfId="5601" xr:uid="{4DABA0D6-3640-4A91-AAFE-7E5340A15C27}"/>
    <cellStyle name="Comma 2 6 6" xfId="8989" xr:uid="{03E573BE-9141-4FBD-807D-F614AFE38F97}"/>
    <cellStyle name="Comma 2 6 6 2" xfId="20194" xr:uid="{13360886-1B6E-4CD8-8F9B-A25AA548A0D0}"/>
    <cellStyle name="Comma 2 6 6 3" xfId="27124" xr:uid="{CB7B52C4-CFD2-4124-9C33-B9E14118400F}"/>
    <cellStyle name="Comma 2 6 6 4" xfId="42003" xr:uid="{164B1AC1-5A6F-45CC-8B4A-FE74DA1E2390}"/>
    <cellStyle name="Comma 2 6 7" xfId="13014" xr:uid="{B22C5760-6C36-4AA6-8A18-0F7D650FC50C}"/>
    <cellStyle name="Comma 2 6 8" xfId="3340" xr:uid="{B88F3510-6A72-4D6B-B586-7EA3EF5D8F97}"/>
    <cellStyle name="Comma 2 6 8 2" xfId="17499" xr:uid="{30C80369-F78A-4D29-BA22-75C1FDB53220}"/>
    <cellStyle name="Comma 2 6 8 3" xfId="24504" xr:uid="{915308D4-A67B-4480-ACC4-B140E2BE5E83}"/>
    <cellStyle name="Comma 2 6 8 4" xfId="39383" xr:uid="{CA87C863-76C7-4F25-A5C1-15A6857B5279}"/>
    <cellStyle name="Comma 2 6 9" xfId="16120" xr:uid="{4A742A13-8B86-4118-BEEA-E4937C20AD14}"/>
    <cellStyle name="Comma 2 7" xfId="664" xr:uid="{00000000-0005-0000-0000-000097020000}"/>
    <cellStyle name="Comma 2 7 10" xfId="30748" xr:uid="{E50E9F86-C414-49C5-A242-63D43039CC0F}"/>
    <cellStyle name="Comma 2 7 11" xfId="30747" xr:uid="{8295E914-DF51-4B08-9DA2-BBF8D47F83C7}"/>
    <cellStyle name="Comma 2 7 12" xfId="32254" xr:uid="{501D3A73-0E60-4069-A695-7E5848FCD7A4}"/>
    <cellStyle name="Comma 2 7 13" xfId="30176" xr:uid="{FC5EEE79-BABE-4DDB-A73B-177D881C1756}"/>
    <cellStyle name="Comma 2 7 2" xfId="5415" xr:uid="{94D8F418-090A-4218-88E5-B1509019B3A9}"/>
    <cellStyle name="Comma 2 7 2 2" xfId="10807" xr:uid="{0F9DF64C-5E59-4DC9-A34F-9D909BC00E03}"/>
    <cellStyle name="Comma 2 7 2 2 2" xfId="15520" xr:uid="{5EBBD251-4646-4E5E-9819-13232D557D35}"/>
    <cellStyle name="Comma 2 7 2 2 2 2" xfId="23161" xr:uid="{F237AE68-D1F1-499C-A60A-016C1E5137CD}"/>
    <cellStyle name="Comma 2 7 2 2 2 3" xfId="30015" xr:uid="{5CA3966A-4C62-4144-961D-FF1FE29360E0}"/>
    <cellStyle name="Comma 2 7 2 2 2 4" xfId="30751" xr:uid="{BA83E265-B55D-4C78-87FF-F3E1B4FFCABE}"/>
    <cellStyle name="Comma 2 7 2 2 2 5" xfId="44898" xr:uid="{01D407BF-6F3C-4983-9E87-52A3CE0FFCDB}"/>
    <cellStyle name="Comma 2 7 2 2 3" xfId="21111" xr:uid="{0BE4823D-783A-4603-A753-53DA80E17514}"/>
    <cellStyle name="Comma 2 7 2 2 4" xfId="28009" xr:uid="{AEDD9AE6-F2ED-43F0-A0A0-1E9FA580E691}"/>
    <cellStyle name="Comma 2 7 2 2 5" xfId="30750" xr:uid="{DB1DB354-1475-40C4-908D-ECA7A527FFF7}"/>
    <cellStyle name="Comma 2 7 2 2 6" xfId="42897" xr:uid="{C6640071-345D-46A9-9122-300B6BC94207}"/>
    <cellStyle name="Comma 2 7 2 3" xfId="14073" xr:uid="{DDD3DC3B-3058-41D0-8BF6-2D06C2F134DF}"/>
    <cellStyle name="Comma 2 7 2 3 2" xfId="22603" xr:uid="{4B771C9F-67D0-4844-8AEE-8C7235CD1CB8}"/>
    <cellStyle name="Comma 2 7 2 3 3" xfId="29467" xr:uid="{59C822C8-6010-41F6-A57A-7C0B0165E68B}"/>
    <cellStyle name="Comma 2 7 2 3 4" xfId="30752" xr:uid="{C269A86E-7CFD-4D53-B04B-D5D5AA3022D2}"/>
    <cellStyle name="Comma 2 7 2 3 5" xfId="44352" xr:uid="{FCFD2AC7-4BE8-421B-A61B-4B5E91161B1F}"/>
    <cellStyle name="Comma 2 7 2 4" xfId="18455" xr:uid="{FAB5B862-575B-4561-8ADD-738C6B8888DA}"/>
    <cellStyle name="Comma 2 7 2 5" xfId="25431" xr:uid="{CDFC273A-7332-46D0-BC4E-FD6008072D12}"/>
    <cellStyle name="Comma 2 7 2 6" xfId="30749" xr:uid="{AA28962E-7A5B-4C89-A3A7-7AC89D40F0CA}"/>
    <cellStyle name="Comma 2 7 2 7" xfId="40309" xr:uid="{90CCB427-71B3-4793-BAED-F18CC805FF00}"/>
    <cellStyle name="Comma 2 7 3" xfId="4717" xr:uid="{504E0820-CCBD-4450-8C9D-44FF958D3572}"/>
    <cellStyle name="Comma 2 7 3 2" xfId="10275" xr:uid="{E99C4707-4FD9-404B-9730-3BB3CDA2767C}"/>
    <cellStyle name="Comma 2 7 3 2 2" xfId="20888" xr:uid="{D7D85F29-C448-4891-B54F-91DDB446F4E3}"/>
    <cellStyle name="Comma 2 7 3 2 2 2" xfId="30755" xr:uid="{7F79388D-47AD-4451-8799-0B274C4D13A1}"/>
    <cellStyle name="Comma 2 7 3 2 3" xfId="27792" xr:uid="{AEE008FE-FEBD-44DA-8EEB-43472555CDB0}"/>
    <cellStyle name="Comma 2 7 3 2 4" xfId="30754" xr:uid="{E061CB6F-828B-43D7-9002-06407401841E}"/>
    <cellStyle name="Comma 2 7 3 2 5" xfId="42679" xr:uid="{43AF0919-FB7A-4493-BA38-647DE9874C19}"/>
    <cellStyle name="Comma 2 7 3 3" xfId="14806" xr:uid="{3EB42B98-C8E6-4E2D-BA13-3AD30DB5B3BC}"/>
    <cellStyle name="Comma 2 7 3 3 2" xfId="22880" xr:uid="{96F2269D-A354-43E0-8B5D-B94871DE0E63}"/>
    <cellStyle name="Comma 2 7 3 3 3" xfId="29741" xr:uid="{3AF38A66-D5F7-4022-9865-8EFBA4CDB6DB}"/>
    <cellStyle name="Comma 2 7 3 3 4" xfId="30756" xr:uid="{9C60BB53-5D7F-4B9E-8E6A-153157F6397F}"/>
    <cellStyle name="Comma 2 7 3 3 5" xfId="44624" xr:uid="{FAF0F4F7-EDF9-4501-A802-AA949B381A68}"/>
    <cellStyle name="Comma 2 7 3 4" xfId="18183" xr:uid="{2AB8CF5D-E0D3-4862-A586-0A20858360C6}"/>
    <cellStyle name="Comma 2 7 3 5" xfId="25162" xr:uid="{D3F06A3D-B0D9-45DA-B746-EC6C3393D886}"/>
    <cellStyle name="Comma 2 7 3 6" xfId="30753" xr:uid="{4DA79A30-8075-48C3-8723-517D7F82DB37}"/>
    <cellStyle name="Comma 2 7 3 7" xfId="40041" xr:uid="{8B72FA14-EBD3-4EB5-8586-9515513407DB}"/>
    <cellStyle name="Comma 2 7 4" xfId="5596" xr:uid="{BCEA0EC9-805F-4534-BA52-D2284BFCD08E}"/>
    <cellStyle name="Comma 2 7 4 2" xfId="665" xr:uid="{00000000-0005-0000-0000-000098020000}"/>
    <cellStyle name="Comma 2 7 4 2 2" xfId="666" xr:uid="{00000000-0005-0000-0000-000099020000}"/>
    <cellStyle name="Comma 2 7 4 2 2 2" xfId="667" xr:uid="{00000000-0005-0000-0000-00009A020000}"/>
    <cellStyle name="Comma 2 7 4 2 2 2 2" xfId="9099" xr:uid="{6EB6302D-1E25-4228-A366-387A7AE5AE64}"/>
    <cellStyle name="Comma 2 7 4 2 2 2 3" xfId="3451" xr:uid="{D1E137A2-EEEE-42FF-B823-56D57486460C}"/>
    <cellStyle name="Comma 2 7 4 2 2 3" xfId="668" xr:uid="{00000000-0005-0000-0000-00009B020000}"/>
    <cellStyle name="Comma 2 7 4 2 2 3 2" xfId="8501" xr:uid="{9CBF9B0B-0C5D-47D2-ABD7-E885D3A1DE38}"/>
    <cellStyle name="Comma 2 7 4 2 2 4" xfId="30759" xr:uid="{22DDF6C9-0BE2-44BA-8629-3129E4C3958B}"/>
    <cellStyle name="Comma 2 7 4 2 3" xfId="669" xr:uid="{00000000-0005-0000-0000-00009C020000}"/>
    <cellStyle name="Comma 2 7 4 2 3 2" xfId="9098" xr:uid="{EA3B057B-5A1A-42A6-9937-D90D05F19967}"/>
    <cellStyle name="Comma 2 7 4 2 3 3" xfId="3450" xr:uid="{20B20453-BA66-4D59-9224-84B8279FFE74}"/>
    <cellStyle name="Comma 2 7 4 2 4" xfId="670" xr:uid="{00000000-0005-0000-0000-00009D020000}"/>
    <cellStyle name="Comma 2 7 4 2 4 2" xfId="8416" xr:uid="{5E1D4AB1-5B3F-4CFE-B23D-4AEFE49B772F}"/>
    <cellStyle name="Comma 2 7 4 2 5" xfId="30758" xr:uid="{21769CDE-7129-44F2-89CC-7A4D49988DC2}"/>
    <cellStyle name="Comma 2 7 4 3" xfId="10923" xr:uid="{B9E4309A-665B-4D07-9C96-672DFB19AD54}"/>
    <cellStyle name="Comma 2 7 4 3 2" xfId="21208" xr:uid="{9124248F-D79F-4C82-B7C0-11FE1C4E8166}"/>
    <cellStyle name="Comma 2 7 4 3 3" xfId="28106" xr:uid="{627F6F07-F67C-4BD5-80C7-AEBA6227BDBC}"/>
    <cellStyle name="Comma 2 7 4 3 4" xfId="30760" xr:uid="{1318C29A-0DC0-463A-AF48-FA0475BBB40A}"/>
    <cellStyle name="Comma 2 7 4 3 5" xfId="42994" xr:uid="{1BFAC857-91F4-42E3-B68A-D7A74D66EC6A}"/>
    <cellStyle name="Comma 2 7 4 4" xfId="18546" xr:uid="{05D7CE64-ED06-4870-9861-C3599DA0A5E9}"/>
    <cellStyle name="Comma 2 7 4 5" xfId="25519" xr:uid="{DEC30971-E000-4DAA-AA70-BEA373AC75A3}"/>
    <cellStyle name="Comma 2 7 4 6" xfId="30757" xr:uid="{84F3FF6B-BB4E-4108-937E-EF3622C37F5F}"/>
    <cellStyle name="Comma 2 7 4 7" xfId="40397" xr:uid="{96EBFD73-CB7F-46E8-BF32-51EAA5AC7D2A}"/>
    <cellStyle name="Comma 2 7 5" xfId="9194" xr:uid="{4C6ED208-6BB9-4316-8622-4E3990C6822A}"/>
    <cellStyle name="Comma 2 7 5 2" xfId="30762" xr:uid="{353D1642-9DC1-41F5-B18C-E7D3BB41AAC3}"/>
    <cellStyle name="Comma 2 7 5 3" xfId="30761" xr:uid="{F370E779-8824-4966-A82A-8CE57D7376F6}"/>
    <cellStyle name="Comma 2 7 6" xfId="13359" xr:uid="{800C2551-5B9E-4BCD-83B2-A2D28D99E97F}"/>
    <cellStyle name="Comma 2 7 6 2" xfId="22319" xr:uid="{8A7DC343-546A-4D8F-AE83-184772CF17D3}"/>
    <cellStyle name="Comma 2 7 6 2 2" xfId="30764" xr:uid="{C5175183-32C9-4D30-B8FA-5FB22494FBF7}"/>
    <cellStyle name="Comma 2 7 6 3" xfId="29191" xr:uid="{09E47586-039F-4D27-8E13-13438B0F6182}"/>
    <cellStyle name="Comma 2 7 6 4" xfId="30763" xr:uid="{C1D9D641-66B5-47EF-92F9-C393FD8C32F7}"/>
    <cellStyle name="Comma 2 7 6 5" xfId="44077" xr:uid="{71EB6410-4B1C-42E8-B0C6-7CD7F444AD55}"/>
    <cellStyle name="Comma 2 7 7" xfId="3544" xr:uid="{4257040F-798C-4140-8A12-92EFFE1F643D}"/>
    <cellStyle name="Comma 2 7 7 2" xfId="30766" xr:uid="{5CCB6ADC-7EE4-421F-8E19-C8F20869CBE3}"/>
    <cellStyle name="Comma 2 7 7 3" xfId="30765" xr:uid="{0585597B-756C-4250-8048-6E228F883F6D}"/>
    <cellStyle name="Comma 2 7 8" xfId="30767" xr:uid="{BC926D20-2AE3-405B-AA78-FB25D4601A27}"/>
    <cellStyle name="Comma 2 7 8 2" xfId="30768" xr:uid="{96FAC62F-DA21-4C6B-B8CB-D5DC0FA7F5D2}"/>
    <cellStyle name="Comma 2 7 9" xfId="30769" xr:uid="{DF075E26-55D9-44B0-ADD9-54C4622B9B8C}"/>
    <cellStyle name="Comma 2 8" xfId="671" xr:uid="{00000000-0005-0000-0000-00009E020000}"/>
    <cellStyle name="Comma 2 8 2" xfId="9319" xr:uid="{98EA0531-FA36-4373-A646-9D0328593205}"/>
    <cellStyle name="Comma 2 8 2 2" xfId="30772" xr:uid="{9CAA4CF1-990C-4D2A-B2C5-804681C26D49}"/>
    <cellStyle name="Comma 2 8 2 2 2" xfId="30773" xr:uid="{E69903AF-29EE-4BE6-8B29-6B3EA32E8D30}"/>
    <cellStyle name="Comma 2 8 2 3" xfId="30774" xr:uid="{6B3E34F6-B96F-4F62-A61F-A7446CD605FA}"/>
    <cellStyle name="Comma 2 8 2 3 2" xfId="30775" xr:uid="{6F18D24D-930F-47B0-ABD2-1585CB3BE162}"/>
    <cellStyle name="Comma 2 8 2 4" xfId="30776" xr:uid="{D0868A67-D695-45C5-97D3-DA881FE584FB}"/>
    <cellStyle name="Comma 2 8 2 5" xfId="30771" xr:uid="{37EE5F73-1B86-4C8E-B7B5-CBF48F405D84}"/>
    <cellStyle name="Comma 2 8 3" xfId="12620" xr:uid="{9F9BC0FF-684B-4954-9C24-091FF3DDB1B6}"/>
    <cellStyle name="Comma 2 8 4" xfId="3683" xr:uid="{B10A262F-70B0-4B47-BAC9-FEB24FAB28D0}"/>
    <cellStyle name="Comma 2 8 5" xfId="30770" xr:uid="{5D191293-6CD5-4D2B-8ED5-9C8B032F041C}"/>
    <cellStyle name="Comma 2 9" xfId="672" xr:uid="{00000000-0005-0000-0000-00009F020000}"/>
    <cellStyle name="Comma 2 9 2" xfId="8976" xr:uid="{34DCD143-0BF5-4B02-8109-B7717ACEB593}"/>
    <cellStyle name="Comma 2 9 2 2" xfId="20187" xr:uid="{1D8D03FA-1F88-4062-B05B-01BA372EBA9A}"/>
    <cellStyle name="Comma 2 9 2 3" xfId="27117" xr:uid="{F8C34475-BD62-4F4E-B629-CC1456532F6E}"/>
    <cellStyle name="Comma 2 9 2 4" xfId="41996" xr:uid="{0FD4C5A4-905A-4E9D-948E-DC391EE8BD8F}"/>
    <cellStyle name="Comma 2 9 3" xfId="3327" xr:uid="{478167C4-A90D-4458-A58B-E46886C57EE3}"/>
    <cellStyle name="Comma 2 9 3 2" xfId="17491" xr:uid="{099C0412-85C4-47A1-B292-F92DD5F38562}"/>
    <cellStyle name="Comma 2 9 3 3" xfId="24497" xr:uid="{598C3528-D6F4-422C-87BF-7409CF57DEAE}"/>
    <cellStyle name="Comma 2 9 3 4" xfId="39376" xr:uid="{29D9FBBE-3F33-4DD2-98A8-21A724391F52}"/>
    <cellStyle name="Comma 2 9 4" xfId="16123" xr:uid="{B506DACE-4F29-4CFF-8C23-FBDBBDBD8C48}"/>
    <cellStyle name="Comma 2 9 5" xfId="30777" xr:uid="{4DBC16E3-0601-4ABD-905B-87D5F5D5B892}"/>
    <cellStyle name="Comma 20" xfId="673" xr:uid="{00000000-0005-0000-0000-0000A0020000}"/>
    <cellStyle name="Comma 20 10" xfId="5796" xr:uid="{630A7D00-BEE1-43E2-8798-5A2C99F32557}"/>
    <cellStyle name="Comma 20 10 2" xfId="11094" xr:uid="{C66F8C7F-48C8-41B4-94D4-45D4B75D8E9C}"/>
    <cellStyle name="Comma 20 10 2 2" xfId="21309" xr:uid="{C91642E4-F18F-4877-AA3E-D8D7FDA30FA0}"/>
    <cellStyle name="Comma 20 10 2 3" xfId="28206" xr:uid="{470390AE-FE00-4895-99BF-E37F282F8C85}"/>
    <cellStyle name="Comma 20 10 2 4" xfId="43095" xr:uid="{B9A7C03A-25C8-4C72-85C3-EDEF683AED6F}"/>
    <cellStyle name="Comma 20 10 3" xfId="18661" xr:uid="{B24880B4-B9EF-4258-A29E-C4F3CB2051D9}"/>
    <cellStyle name="Comma 20 10 4" xfId="25620" xr:uid="{546E9C02-5EFA-4474-A47C-6A7C2E302C9C}"/>
    <cellStyle name="Comma 20 10 5" xfId="40498" xr:uid="{4628546F-39D4-42AB-9F3A-EF5F5798E461}"/>
    <cellStyle name="Comma 20 11" xfId="7332" xr:uid="{03518311-90F8-4BE4-9FCF-A6DC56169AFA}"/>
    <cellStyle name="Comma 20 11 2" xfId="19364" xr:uid="{52391780-AAE3-4647-9947-3BA3FCEEFCAB}"/>
    <cellStyle name="Comma 20 11 3" xfId="26312" xr:uid="{631A7E8A-17C7-45FF-B070-B6FC05772E3A}"/>
    <cellStyle name="Comma 20 11 4" xfId="41187" xr:uid="{25F05FD4-6D75-435B-99E8-DE6724A8E9BE}"/>
    <cellStyle name="Comma 20 12" xfId="12693" xr:uid="{7FBE1C16-1823-4283-B5CF-7B044E527FF5}"/>
    <cellStyle name="Comma 20 12 2" xfId="22054" xr:uid="{63221EA5-6D97-49C6-9520-1DDB6C867713}"/>
    <cellStyle name="Comma 20 12 3" xfId="28930" xr:uid="{EBCF9834-0CF1-458F-8A68-F121A7C8A031}"/>
    <cellStyle name="Comma 20 12 4" xfId="43819" xr:uid="{2919716D-4B70-432D-BEFF-D1AEDC7795F3}"/>
    <cellStyle name="Comma 20 13" xfId="2527" xr:uid="{B33406C7-9C7D-4496-BD0B-CA753493442F}"/>
    <cellStyle name="Comma 20 13 2" xfId="16986" xr:uid="{CB1A8E3E-003E-4168-8A8A-9CD4ED122B2F}"/>
    <cellStyle name="Comma 20 13 3" xfId="23994" xr:uid="{6B7D433E-772D-4C14-B73A-AA60069E644B}"/>
    <cellStyle name="Comma 20 13 4" xfId="38874" xr:uid="{4FA16407-0F9B-4604-BC96-92043C490A00}"/>
    <cellStyle name="Comma 20 14" xfId="16124" xr:uid="{520CB2A1-B6C9-498C-9B1F-5A5D743E7ED8}"/>
    <cellStyle name="Comma 20 15" xfId="30778" xr:uid="{2A719F89-EBE5-4271-9B47-0B367E96CC8D}"/>
    <cellStyle name="Comma 20 2" xfId="674" xr:uid="{00000000-0005-0000-0000-0000A1020000}"/>
    <cellStyle name="Comma 20 2 10" xfId="2684" xr:uid="{006B48D1-B0DD-4815-A0FD-FB4F6D97742E}"/>
    <cellStyle name="Comma 20 2 10 2" xfId="17082" xr:uid="{5FA666CF-EFB3-49ED-9B8A-808A8FB7198C}"/>
    <cellStyle name="Comma 20 2 10 3" xfId="24091" xr:uid="{38C1EF2C-C5F8-401A-99CD-CDE1BB252942}"/>
    <cellStyle name="Comma 20 2 10 4" xfId="38971" xr:uid="{D3BCCADF-EA13-45CB-8876-08A71E0BAE98}"/>
    <cellStyle name="Comma 20 2 11" xfId="16125" xr:uid="{406ADB09-E911-450F-8E27-1222CC08AF73}"/>
    <cellStyle name="Comma 20 2 12" xfId="30779" xr:uid="{B79018B1-BA2C-4AC2-8AED-64A739BDF113}"/>
    <cellStyle name="Comma 20 2 2" xfId="675" xr:uid="{00000000-0005-0000-0000-0000A2020000}"/>
    <cellStyle name="Comma 20 2 2 10" xfId="30780" xr:uid="{9D22EE94-3936-4F72-B19C-5830055942C8}"/>
    <cellStyle name="Comma 20 2 2 2" xfId="676" xr:uid="{00000000-0005-0000-0000-0000A3020000}"/>
    <cellStyle name="Comma 20 2 2 2 2" xfId="5339" xr:uid="{3E1E4155-2F33-4761-BE1D-CC9F31013D1C}"/>
    <cellStyle name="Comma 20 2 2 2 2 2" xfId="10731" xr:uid="{854D9DA5-61CB-4B53-A346-DDCF0F791A2E}"/>
    <cellStyle name="Comma 20 2 2 2 2 2 2" xfId="15444" xr:uid="{1E529BEC-F0D0-48F9-A52C-53045447A968}"/>
    <cellStyle name="Comma 20 2 2 2 2 2 2 2" xfId="23132" xr:uid="{2AD7BC79-9F7D-43C2-B493-47FFCB32AEA7}"/>
    <cellStyle name="Comma 20 2 2 2 2 2 2 3" xfId="29986" xr:uid="{41E6ABF1-E3CF-433C-BBFD-50872DD44C16}"/>
    <cellStyle name="Comma 20 2 2 2 2 2 2 4" xfId="44870" xr:uid="{C8055B96-CC44-4F6F-AADB-48CA11FA1E62}"/>
    <cellStyle name="Comma 20 2 2 2 2 2 3" xfId="21083" xr:uid="{AC0B92F5-1EBE-4E11-9396-43C73CE9EB42}"/>
    <cellStyle name="Comma 20 2 2 2 2 2 4" xfId="27981" xr:uid="{4F119409-C945-4538-924D-82FAF278E4B9}"/>
    <cellStyle name="Comma 20 2 2 2 2 2 5" xfId="42869" xr:uid="{571BD69F-4FAC-44BD-A73E-23549F894974}"/>
    <cellStyle name="Comma 20 2 2 2 2 3" xfId="13997" xr:uid="{8AFBDB8A-AE73-473B-88BB-209F88A1266F}"/>
    <cellStyle name="Comma 20 2 2 2 2 3 2" xfId="22574" xr:uid="{AED0FC39-B37F-4A17-A72C-1FCF5D9FF427}"/>
    <cellStyle name="Comma 20 2 2 2 2 3 3" xfId="29439" xr:uid="{4EC02351-824F-4024-AA42-18E2B6CC6060}"/>
    <cellStyle name="Comma 20 2 2 2 2 3 4" xfId="44324" xr:uid="{0E422D30-512C-4CF9-8EDF-747820266F30}"/>
    <cellStyle name="Comma 20 2 2 2 2 4" xfId="18427" xr:uid="{F79BD2B1-3DAB-40FF-BDE5-AE20318C7B9F}"/>
    <cellStyle name="Comma 20 2 2 2 2 5" xfId="25403" xr:uid="{6B016EF4-CB3A-448F-B32F-934852BE05C6}"/>
    <cellStyle name="Comma 20 2 2 2 2 6" xfId="40281" xr:uid="{56E9A582-9627-4BE2-B7DD-73AF78E5D7D8}"/>
    <cellStyle name="Comma 20 2 2 2 3" xfId="4652" xr:uid="{55C05272-EAB0-4AB3-A9B7-325F70F4CDAF}"/>
    <cellStyle name="Comma 20 2 2 2 3 2" xfId="10210" xr:uid="{3DA2DD9B-0070-4BC7-9B89-0914C71ED594}"/>
    <cellStyle name="Comma 20 2 2 2 3 2 2" xfId="20863" xr:uid="{E0373D01-DE26-4EFF-82F5-8A4A8DB2B8C1}"/>
    <cellStyle name="Comma 20 2 2 2 3 2 3" xfId="27769" xr:uid="{0C46FA95-4F95-4507-9D92-857E9DE46C8C}"/>
    <cellStyle name="Comma 20 2 2 2 3 2 4" xfId="42656" xr:uid="{219D69CE-415D-4D0A-BD32-02945A97D7FF}"/>
    <cellStyle name="Comma 20 2 2 2 3 3" xfId="14730" xr:uid="{EE7BB582-D335-4D8A-9098-AF28E4C4C5DF}"/>
    <cellStyle name="Comma 20 2 2 2 3 3 2" xfId="22851" xr:uid="{0F3A178C-5539-463B-9951-488251C46899}"/>
    <cellStyle name="Comma 20 2 2 2 3 3 3" xfId="29713" xr:uid="{7EEB22B6-03CE-41FE-97D6-84DE98A5F2E3}"/>
    <cellStyle name="Comma 20 2 2 2 3 3 4" xfId="44596" xr:uid="{61E51C15-19FA-47C0-87F1-240B5E2C5605}"/>
    <cellStyle name="Comma 20 2 2 2 3 4" xfId="18159" xr:uid="{A1D8AF87-1ED1-4863-AC92-3BDF7248C9D5}"/>
    <cellStyle name="Comma 20 2 2 2 3 5" xfId="25139" xr:uid="{5233DC08-7002-4526-AA53-3E8E1D3BFC60}"/>
    <cellStyle name="Comma 20 2 2 2 3 6" xfId="40018" xr:uid="{C13E4C7E-92C1-4609-AEE1-DFF24513D1B5}"/>
    <cellStyle name="Comma 20 2 2 2 4" xfId="6857" xr:uid="{696AA3E3-C908-4361-A3A2-58530A80291E}"/>
    <cellStyle name="Comma 20 2 2 2 4 2" xfId="12145" xr:uid="{C9B6C6C7-BED5-425A-9FDB-8A421728C44E}"/>
    <cellStyle name="Comma 20 2 2 2 4 2 2" xfId="21816" xr:uid="{D0DA356C-AF00-4E86-8994-F54218EBC767}"/>
    <cellStyle name="Comma 20 2 2 2 4 2 3" xfId="28707" xr:uid="{B3254E1A-8059-4FB1-A845-7FFAF25AA71B}"/>
    <cellStyle name="Comma 20 2 2 2 4 2 4" xfId="43594" xr:uid="{298E735B-AC26-4695-BF27-3904D055FAB7}"/>
    <cellStyle name="Comma 20 2 2 2 4 3" xfId="19170" xr:uid="{0ED80410-C2A1-48D5-9904-AAEBC9F1CCDC}"/>
    <cellStyle name="Comma 20 2 2 2 4 4" xfId="26122" xr:uid="{3E043D0E-F42B-4778-8F0D-A5B9C7D50077}"/>
    <cellStyle name="Comma 20 2 2 2 4 5" xfId="40998" xr:uid="{EB83EB43-D596-4673-9D47-3D9658287922}"/>
    <cellStyle name="Comma 20 2 2 2 5" xfId="8843" xr:uid="{A6D0F6A5-E6CD-4C30-AADB-EE9217BDE361}"/>
    <cellStyle name="Comma 20 2 2 2 5 2" xfId="20060" xr:uid="{683EA901-5272-4005-8BB6-8CCFC797650B}"/>
    <cellStyle name="Comma 20 2 2 2 5 3" xfId="26990" xr:uid="{9A8E7978-6B93-4A14-BF65-7A25A4F9A1C8}"/>
    <cellStyle name="Comma 20 2 2 2 5 4" xfId="41869" xr:uid="{0BCC4416-E3FA-4F87-8394-29274E985777}"/>
    <cellStyle name="Comma 20 2 2 2 6" xfId="7919" xr:uid="{8628D444-E49E-4BDC-9E76-FC9207C1E35E}"/>
    <cellStyle name="Comma 20 2 2 2 6 2" xfId="19590" xr:uid="{E2EDE1A2-D7D7-4072-8D5C-C2972AA87A32}"/>
    <cellStyle name="Comma 20 2 2 2 6 3" xfId="26535" xr:uid="{8C68C831-4DA9-4E39-B695-63F4A7C1A0DD}"/>
    <cellStyle name="Comma 20 2 2 2 6 4" xfId="41410" xr:uid="{CE738524-34D4-40C4-B82F-75C40220180B}"/>
    <cellStyle name="Comma 20 2 2 2 7" xfId="13283" xr:uid="{9338CD1E-9018-44D7-BB99-73602D4BF6DF}"/>
    <cellStyle name="Comma 20 2 2 2 7 2" xfId="22291" xr:uid="{55151DA8-9523-48B9-8ECC-9CF0C1AEB4C2}"/>
    <cellStyle name="Comma 20 2 2 2 7 3" xfId="29163" xr:uid="{975F8FAC-EB42-4611-95BB-D78A1759BD73}"/>
    <cellStyle name="Comma 20 2 2 2 7 4" xfId="44049" xr:uid="{4C023EE6-125D-4FF6-AE23-DA579021BD34}"/>
    <cellStyle name="Comma 20 2 2 2 8" xfId="3183" xr:uid="{A120341C-F5D4-4D95-B774-BDE0E18F06E4}"/>
    <cellStyle name="Comma 20 2 2 2 8 2" xfId="17354" xr:uid="{08BA8B8A-2B3D-4129-B39A-A983E502B2B8}"/>
    <cellStyle name="Comma 20 2 2 2 8 3" xfId="24361" xr:uid="{D32C8F9D-3AB5-4B91-A4A5-11E2DD4487E3}"/>
    <cellStyle name="Comma 20 2 2 2 8 4" xfId="39240" xr:uid="{383FD726-AB12-4D1A-BCD4-7DA7DED9065B}"/>
    <cellStyle name="Comma 20 2 2 2 9" xfId="16127" xr:uid="{F1E08CE3-FCDF-4939-8598-04E03275FC50}"/>
    <cellStyle name="Comma 20 2 2 3" xfId="5002" xr:uid="{E491B7E5-9B62-4721-8DE8-DA83B1C3D747}"/>
    <cellStyle name="Comma 20 2 2 3 2" xfId="7189" xr:uid="{4AA7F483-AAE6-4DFA-AE4E-5C5562DCC31D}"/>
    <cellStyle name="Comma 20 2 2 3 2 2" xfId="12475" xr:uid="{2095C4B4-5AD9-48D1-B10F-98BE5E858DDF}"/>
    <cellStyle name="Comma 20 2 2 3 2 2 2" xfId="21943" xr:uid="{EA006868-AB9C-4969-A080-D53D25932B2C}"/>
    <cellStyle name="Comma 20 2 2 3 2 2 3" xfId="28827" xr:uid="{F7F787E0-5534-4217-8B6C-4D7C8E550A04}"/>
    <cellStyle name="Comma 20 2 2 3 2 2 4" xfId="43715" xr:uid="{8602E9B5-15A5-4C48-85C6-70464CA89A86}"/>
    <cellStyle name="Comma 20 2 2 3 2 3" xfId="15102" xr:uid="{BEC31111-150E-4146-907C-59880217406E}"/>
    <cellStyle name="Comma 20 2 2 3 2 3 2" xfId="22995" xr:uid="{0092E9FB-F240-4940-B0CD-FE3F3DC4B54A}"/>
    <cellStyle name="Comma 20 2 2 3 2 3 3" xfId="29851" xr:uid="{C2FBB4D7-F9E7-45C2-BC5F-494AE1930596}"/>
    <cellStyle name="Comma 20 2 2 3 2 3 4" xfId="44734" xr:uid="{20CF8AB3-F56B-4BAC-B78F-A83A5AC855DF}"/>
    <cellStyle name="Comma 20 2 2 3 2 4" xfId="19292" xr:uid="{DF424376-B427-49D9-A7FF-06868A82A892}"/>
    <cellStyle name="Comma 20 2 2 3 2 5" xfId="26243" xr:uid="{BB112EEF-B9BF-4CDC-8A08-D45305F9BFC1}"/>
    <cellStyle name="Comma 20 2 2 3 2 6" xfId="41118" xr:uid="{02F2C5A7-56D8-4BAF-B969-C9EAA0B21AF7}"/>
    <cellStyle name="Comma 20 2 2 3 3" xfId="8332" xr:uid="{82EAA311-4291-4479-A18B-F4CF6ED5DC39}"/>
    <cellStyle name="Comma 20 2 2 3 3 2" xfId="19757" xr:uid="{0019F192-7696-4D4C-B938-C8FFD4BBDAA9}"/>
    <cellStyle name="Comma 20 2 2 3 3 3" xfId="26695" xr:uid="{13427CC6-2535-4C4C-A625-8AA5CC6820F8}"/>
    <cellStyle name="Comma 20 2 2 3 3 4" xfId="41571" xr:uid="{C56CEF09-ACB1-4D5E-9E14-52A25F547114}"/>
    <cellStyle name="Comma 20 2 2 3 4" xfId="13655" xr:uid="{D8B4A5FB-81AB-448E-ADE3-48A161D8F1F5}"/>
    <cellStyle name="Comma 20 2 2 3 4 2" xfId="22435" xr:uid="{247513D7-2BAC-4743-967C-E28F1AB9DD39}"/>
    <cellStyle name="Comma 20 2 2 3 4 3" xfId="29303" xr:uid="{05C2C7E0-0B84-4102-8980-4176AF89BF4D}"/>
    <cellStyle name="Comma 20 2 2 3 4 4" xfId="44187" xr:uid="{934E3460-8BB1-4A53-9010-B8D02633B3BB}"/>
    <cellStyle name="Comma 20 2 2 3 5" xfId="18293" xr:uid="{E1676C5F-AFB6-41EA-B702-6E213E317242}"/>
    <cellStyle name="Comma 20 2 2 3 6" xfId="25270" xr:uid="{27BFC874-F23A-40C6-B5C2-EE87D48665B9}"/>
    <cellStyle name="Comma 20 2 2 3 7" xfId="40148" xr:uid="{A1EB44AB-D48A-400C-96D6-1AE49DD48EA8}"/>
    <cellStyle name="Comma 20 2 2 4" xfId="4229" xr:uid="{604B8D9E-81B6-43FA-8B9B-5A4BE2E3D75E}"/>
    <cellStyle name="Comma 20 2 2 4 2" xfId="9821" xr:uid="{4D92F311-4245-4818-BB30-464D254F5600}"/>
    <cellStyle name="Comma 20 2 2 4 2 2" xfId="20702" xr:uid="{F6E29F35-3594-4A51-843E-61E587A685E3}"/>
    <cellStyle name="Comma 20 2 2 4 2 3" xfId="27616" xr:uid="{82C5603A-B225-4546-B977-AD8CAE763045}"/>
    <cellStyle name="Comma 20 2 2 4 2 4" xfId="42503" xr:uid="{53D230AB-3C1B-45A8-8D16-5C1158AAA2A5}"/>
    <cellStyle name="Comma 20 2 2 4 3" xfId="14390" xr:uid="{247F0B7F-9B36-4868-A714-B3A57FE76F99}"/>
    <cellStyle name="Comma 20 2 2 4 3 2" xfId="22717" xr:uid="{146DB3D2-E754-445A-95FC-0375F97701FD}"/>
    <cellStyle name="Comma 20 2 2 4 3 3" xfId="29578" xr:uid="{5308D9AA-0BDC-4A48-95E2-C8877AE95BA4}"/>
    <cellStyle name="Comma 20 2 2 4 3 4" xfId="44462" xr:uid="{E3FC9971-CB36-4B78-9478-CC978C4BB2DE}"/>
    <cellStyle name="Comma 20 2 2 4 4" xfId="17992" xr:uid="{B5F33A60-0450-41B8-92CA-CE3D0874DB55}"/>
    <cellStyle name="Comma 20 2 2 4 5" xfId="24985" xr:uid="{48FCA567-D83B-4728-BC89-E01013B0A5AF}"/>
    <cellStyle name="Comma 20 2 2 4 6" xfId="39864" xr:uid="{2DA500BB-184E-4926-88E5-EF77F1C0B224}"/>
    <cellStyle name="Comma 20 2 2 5" xfId="6280" xr:uid="{6A82AF58-3227-4C50-AD28-6E33BD8A7B38}"/>
    <cellStyle name="Comma 20 2 2 5 2" xfId="11575" xr:uid="{73BBD9E2-BAEB-4BB6-B07A-B82CC32FADF6}"/>
    <cellStyle name="Comma 20 2 2 5 2 2" xfId="21605" xr:uid="{A1A1095F-B78F-4A25-AD9E-AD9E4C86F3EF}"/>
    <cellStyle name="Comma 20 2 2 5 2 3" xfId="28500" xr:uid="{0039D220-988F-45AA-9943-118CA1FB3531}"/>
    <cellStyle name="Comma 20 2 2 5 2 4" xfId="43388" xr:uid="{F8D0DA69-3DF4-470F-AD8D-0BFBB9235510}"/>
    <cellStyle name="Comma 20 2 2 5 3" xfId="18960" xr:uid="{C9671682-5098-4EA3-8D85-D47FB3A61CAD}"/>
    <cellStyle name="Comma 20 2 2 5 4" xfId="25916" xr:uid="{75A6695E-CB95-4CFD-8DDC-144415816794}"/>
    <cellStyle name="Comma 20 2 2 5 5" xfId="40793" xr:uid="{8E7C7C55-2E6A-47EC-BF8E-AA507DFE3548}"/>
    <cellStyle name="Comma 20 2 2 6" xfId="7572" xr:uid="{72C0F129-9CFD-4615-B861-ED20F39FED40}"/>
    <cellStyle name="Comma 20 2 2 6 2" xfId="19458" xr:uid="{C7738810-E9B2-492F-AD06-4F9D12721C5B}"/>
    <cellStyle name="Comma 20 2 2 6 3" xfId="26404" xr:uid="{628D05DF-E89A-4777-A635-4E5C1F858A5F}"/>
    <cellStyle name="Comma 20 2 2 6 4" xfId="41278" xr:uid="{8A74F115-84E6-46D7-8279-E00AA1910CDF}"/>
    <cellStyle name="Comma 20 2 2 7" xfId="12936" xr:uid="{6CD8BD97-7496-481C-A0DC-9633872D3837}"/>
    <cellStyle name="Comma 20 2 2 7 2" xfId="22149" xr:uid="{4E9224D4-6D3C-48CE-AB8F-A733D79D7F7E}"/>
    <cellStyle name="Comma 20 2 2 7 3" xfId="29022" xr:uid="{469A3B17-D3E7-4D3C-B514-33EEFF9D660B}"/>
    <cellStyle name="Comma 20 2 2 7 4" xfId="43910" xr:uid="{9AC18F06-BAB4-44B3-B8A4-264508BE7A54}"/>
    <cellStyle name="Comma 20 2 2 8" xfId="2844" xr:uid="{762C2CC3-0232-4298-AC6D-7A6C0BD455A2}"/>
    <cellStyle name="Comma 20 2 2 8 2" xfId="17143" xr:uid="{C3CE62D4-183A-48A1-823F-5074929F46F9}"/>
    <cellStyle name="Comma 20 2 2 8 3" xfId="24150" xr:uid="{69ED02D6-CD49-4D1A-9DA1-B33E2CDA7AD8}"/>
    <cellStyle name="Comma 20 2 2 8 4" xfId="39030" xr:uid="{495A0623-8914-44F1-88DE-4E6F2BB98233}"/>
    <cellStyle name="Comma 20 2 2 9" xfId="16126" xr:uid="{2996DB6E-1657-4007-9C95-9CD974ABA671}"/>
    <cellStyle name="Comma 20 2 3" xfId="677" xr:uid="{00000000-0005-0000-0000-0000A4020000}"/>
    <cellStyle name="Comma 20 2 3 10" xfId="33405" xr:uid="{39CD6479-6136-474E-8919-A47CEF3E0CDA}"/>
    <cellStyle name="Comma 20 2 3 2" xfId="5179" xr:uid="{7BCF7927-B0BD-49A3-B5D6-5A37BDD9FE83}"/>
    <cellStyle name="Comma 20 2 3 2 2" xfId="10571" xr:uid="{88C018D4-89E4-4574-A01B-BB1A89E11F24}"/>
    <cellStyle name="Comma 20 2 3 2 2 2" xfId="15284" xr:uid="{F7AD362A-C936-470B-A6BC-B1F017F90C36}"/>
    <cellStyle name="Comma 20 2 3 2 2 2 2" xfId="23073" xr:uid="{32450AD7-AA64-4534-A141-BD0F66DF7C3F}"/>
    <cellStyle name="Comma 20 2 3 2 2 2 3" xfId="29928" xr:uid="{A309AB65-0EF6-443B-B706-1C4B9CE4138E}"/>
    <cellStyle name="Comma 20 2 3 2 2 2 4" xfId="44812" xr:uid="{F8F245F3-2783-4402-AC91-060C07BE78A5}"/>
    <cellStyle name="Comma 20 2 3 2 2 3" xfId="21024" xr:uid="{D6A6BA6F-2D9E-4F9C-AD1B-62B9D002CBF2}"/>
    <cellStyle name="Comma 20 2 3 2 2 4" xfId="27923" xr:uid="{5400BD5A-2192-413E-9034-AE54E3560ED1}"/>
    <cellStyle name="Comma 20 2 3 2 2 5" xfId="42811" xr:uid="{902D3C9C-FF4D-4008-A8D5-4D7D34F8C058}"/>
    <cellStyle name="Comma 20 2 3 2 3" xfId="13837" xr:uid="{5CF525CC-0658-40F9-9811-D9975CAAA0BB}"/>
    <cellStyle name="Comma 20 2 3 2 3 2" xfId="22515" xr:uid="{F71203ED-0670-4515-86C7-59C99448F1CB}"/>
    <cellStyle name="Comma 20 2 3 2 3 3" xfId="29381" xr:uid="{4D0599C5-FC90-49D9-B346-7659261139D8}"/>
    <cellStyle name="Comma 20 2 3 2 3 4" xfId="44266" xr:uid="{27A03CDC-7E93-45E4-AB81-F6311BE5EF0D}"/>
    <cellStyle name="Comma 20 2 3 2 4" xfId="18367" xr:uid="{7702F2EE-C5F8-4451-9611-C8F40DF95AE9}"/>
    <cellStyle name="Comma 20 2 3 2 5" xfId="25344" xr:uid="{B7EF7D45-1B61-4C24-812F-F894226E8C91}"/>
    <cellStyle name="Comma 20 2 3 2 6" xfId="40223" xr:uid="{312AABEB-D28D-4EDD-8086-8769FF8CD692}"/>
    <cellStyle name="Comma 20 2 3 3" xfId="4510" xr:uid="{43221F8B-AB3C-4E70-9923-A4BC0C773704}"/>
    <cellStyle name="Comma 20 2 3 3 2" xfId="10069" xr:uid="{A83CF682-E903-4664-9381-12DCBA7997D8}"/>
    <cellStyle name="Comma 20 2 3 3 2 2" xfId="20808" xr:uid="{B86285BF-8EB4-4EBD-8FFD-AC5671FEF58B}"/>
    <cellStyle name="Comma 20 2 3 3 2 3" xfId="27717" xr:uid="{6778026F-88C7-4FA6-AF52-8DF573A25CBB}"/>
    <cellStyle name="Comma 20 2 3 3 2 4" xfId="42604" xr:uid="{9EE46E72-A2A4-4ABB-8EFB-562D52ED5F29}"/>
    <cellStyle name="Comma 20 2 3 3 3" xfId="14570" xr:uid="{B67DC0AE-676C-4668-A0E0-520206AC11E9}"/>
    <cellStyle name="Comma 20 2 3 3 3 2" xfId="22793" xr:uid="{2FE6204A-C03E-4731-BE52-981FFC3DC1D1}"/>
    <cellStyle name="Comma 20 2 3 3 3 3" xfId="29653" xr:uid="{C7E4A66F-7FDF-4749-BFB8-A0B7D252FE39}"/>
    <cellStyle name="Comma 20 2 3 3 3 4" xfId="44538" xr:uid="{D23E6110-1EA2-436F-9305-89369728B84C}"/>
    <cellStyle name="Comma 20 2 3 3 4" xfId="18105" xr:uid="{37A8E2FC-0EC6-415A-BF11-22F9A4782FFB}"/>
    <cellStyle name="Comma 20 2 3 3 5" xfId="25087" xr:uid="{B9AF2649-1924-4DD1-B514-2544478877F2}"/>
    <cellStyle name="Comma 20 2 3 3 6" xfId="39965" xr:uid="{954440E5-DBA6-4E3E-BCDF-B11F9555788C}"/>
    <cellStyle name="Comma 20 2 3 4" xfId="6704" xr:uid="{8021AB10-E038-4569-9B22-6488C790C884}"/>
    <cellStyle name="Comma 20 2 3 4 2" xfId="11992" xr:uid="{E883A5AC-C92D-4150-8E75-422C2505CB32}"/>
    <cellStyle name="Comma 20 2 3 4 2 2" xfId="21764" xr:uid="{BA187B99-21B2-4C6C-AFC7-B86B480B5940}"/>
    <cellStyle name="Comma 20 2 3 4 2 3" xfId="28654" xr:uid="{35730876-62B5-4A6A-B966-E30D2BF335F1}"/>
    <cellStyle name="Comma 20 2 3 4 2 4" xfId="43542" xr:uid="{5EF820F8-8CEA-4ADC-A7AB-3E817D0FCB77}"/>
    <cellStyle name="Comma 20 2 3 4 3" xfId="19116" xr:uid="{93A72718-0C0F-4D82-8ED1-FDB5A01A4EE7}"/>
    <cellStyle name="Comma 20 2 3 4 4" xfId="26069" xr:uid="{43CA74C6-1718-4F01-9C29-CA586B991739}"/>
    <cellStyle name="Comma 20 2 3 4 5" xfId="40946" xr:uid="{1AFDA87B-4580-42E0-B264-18876F4EF126}"/>
    <cellStyle name="Comma 20 2 3 5" xfId="8693" xr:uid="{CA6819D1-2DD0-4D52-B6DB-3E4EC7E86A14}"/>
    <cellStyle name="Comma 20 2 3 5 2" xfId="19936" xr:uid="{A94039D8-48F2-4355-BCDC-89134A9F26AC}"/>
    <cellStyle name="Comma 20 2 3 5 3" xfId="26868" xr:uid="{84DF5BAA-DFDB-44D0-AB6E-C5B842DB8C59}"/>
    <cellStyle name="Comma 20 2 3 5 4" xfId="41747" xr:uid="{569045FE-2CE8-4158-9AA0-FDDB07420AE8}"/>
    <cellStyle name="Comma 20 2 3 6" xfId="7759" xr:uid="{41EEFCE8-8A8A-48F0-89CB-E2A8EC837420}"/>
    <cellStyle name="Comma 20 2 3 6 2" xfId="19531" xr:uid="{5392EE9A-DBA4-4D5C-A13A-BFB8EDBCCBA0}"/>
    <cellStyle name="Comma 20 2 3 6 3" xfId="26476" xr:uid="{BA8C87D3-6517-4CE3-AB34-171A57EC85CF}"/>
    <cellStyle name="Comma 20 2 3 6 4" xfId="41352" xr:uid="{1BFF84B7-29BB-46D5-9EA1-82D83992BB64}"/>
    <cellStyle name="Comma 20 2 3 7" xfId="13123" xr:uid="{6E12CF5C-E3EB-4445-9572-8EE7CDA79877}"/>
    <cellStyle name="Comma 20 2 3 7 2" xfId="22233" xr:uid="{30B80611-D419-4FF2-AEF6-67D9AADDA69C}"/>
    <cellStyle name="Comma 20 2 3 7 3" xfId="29104" xr:uid="{CA82D81B-C8F8-4D11-BA4B-3E1FFD9B63A9}"/>
    <cellStyle name="Comma 20 2 3 7 4" xfId="43991" xr:uid="{B7AFA004-A1A5-4D82-A054-C72E5F3BC16E}"/>
    <cellStyle name="Comma 20 2 3 8" xfId="2981" xr:uid="{FFFB835F-B11F-46F0-9C7E-4CB543B4C475}"/>
    <cellStyle name="Comma 20 2 3 8 2" xfId="17188" xr:uid="{F0BA0C19-D833-4333-A99D-B05F87BEFBA4}"/>
    <cellStyle name="Comma 20 2 3 8 3" xfId="24194" xr:uid="{56EB02A6-083F-488C-96E1-12C8D534289A}"/>
    <cellStyle name="Comma 20 2 3 8 4" xfId="39074" xr:uid="{D6703C7B-D1E4-440A-957E-094FFAC191D3}"/>
    <cellStyle name="Comma 20 2 3 9" xfId="16128" xr:uid="{59DE9492-B674-40E2-A250-BF41823BC78A}"/>
    <cellStyle name="Comma 20 2 4" xfId="678" xr:uid="{00000000-0005-0000-0000-0000A5020000}"/>
    <cellStyle name="Comma 20 2 4 2" xfId="4848" xr:uid="{C20E60CB-BE0A-4E4A-97AD-3738241F948E}"/>
    <cellStyle name="Comma 20 2 4 2 2" xfId="10394" xr:uid="{5E77E4A5-43AA-402A-B8F2-60194692FE19}"/>
    <cellStyle name="Comma 20 2 4 2 2 2" xfId="20939" xr:uid="{57EBBAE7-1E3C-4F54-9482-1DE4E719C40F}"/>
    <cellStyle name="Comma 20 2 4 2 2 3" xfId="27841" xr:uid="{9E67A984-0B69-423C-9CD5-285374473CDF}"/>
    <cellStyle name="Comma 20 2 4 2 2 4" xfId="42728" xr:uid="{1E8601EE-B0C3-4FA2-879F-A93EFD2C4484}"/>
    <cellStyle name="Comma 20 2 4 2 3" xfId="14942" xr:uid="{C8BDEDB1-F97F-4EB8-BB73-582E19A6C6E5}"/>
    <cellStyle name="Comma 20 2 4 2 3 2" xfId="22932" xr:uid="{3EEDFF2A-0949-4F28-A624-708BA541FAC7}"/>
    <cellStyle name="Comma 20 2 4 2 3 3" xfId="29793" xr:uid="{0F5ED7BF-E3E1-40D4-BBDF-B4296E9CDF07}"/>
    <cellStyle name="Comma 20 2 4 2 3 4" xfId="44676" xr:uid="{F7E8A03C-96B3-48CA-84D6-7E432EAE47CC}"/>
    <cellStyle name="Comma 20 2 4 2 4" xfId="18235" xr:uid="{78B16E3C-2A06-4EC2-A4DD-87A7F1758F5A}"/>
    <cellStyle name="Comma 20 2 4 2 5" xfId="25211" xr:uid="{AECDDCB4-0A5D-4A98-828B-8AD576413046}"/>
    <cellStyle name="Comma 20 2 4 2 6" xfId="40090" xr:uid="{D7165573-CC8C-4E97-90AA-DE0A7557EAEA}"/>
    <cellStyle name="Comma 20 2 4 3" xfId="7030" xr:uid="{8B6BD5EA-FCEB-4C52-BAC5-4D7304276E77}"/>
    <cellStyle name="Comma 20 2 4 3 2" xfId="12316" xr:uid="{EF55DCB5-08F9-45C3-AE4A-7FBE4C7F5B90}"/>
    <cellStyle name="Comma 20 2 4 3 2 2" xfId="21882" xr:uid="{F790708B-CB5A-484A-B075-00ABB3420C29}"/>
    <cellStyle name="Comma 20 2 4 3 2 3" xfId="28769" xr:uid="{5A7203F6-198E-4D01-BDE4-B52D5BBBF549}"/>
    <cellStyle name="Comma 20 2 4 3 2 4" xfId="43657" xr:uid="{E0081B5A-D7FF-4E56-92AC-C5AF8E735197}"/>
    <cellStyle name="Comma 20 2 4 3 3" xfId="19233" xr:uid="{53C33829-EA68-428D-AD9D-805B99E5DF31}"/>
    <cellStyle name="Comma 20 2 4 3 4" xfId="26184" xr:uid="{A79E4055-B6DD-41F6-8C46-A6E8F19941EA}"/>
    <cellStyle name="Comma 20 2 4 3 5" xfId="41060" xr:uid="{1EE88F62-9613-4E6B-9DB5-C5DDA9F732DA}"/>
    <cellStyle name="Comma 20 2 4 4" xfId="8167" xr:uid="{0DC58E65-E2A2-49FB-BBC7-EC9DD4B58FBF}"/>
    <cellStyle name="Comma 20 2 4 4 2" xfId="19695" xr:uid="{A4AD05BD-211B-4E33-AA30-65F13A2E0009}"/>
    <cellStyle name="Comma 20 2 4 4 3" xfId="26635" xr:uid="{31BA71FB-145C-4EA2-A687-135CA28C1494}"/>
    <cellStyle name="Comma 20 2 4 4 4" xfId="41512" xr:uid="{46097FB8-CD9F-42A7-AD7A-FF787D2C3A9D}"/>
    <cellStyle name="Comma 20 2 4 5" xfId="13495" xr:uid="{B37F6D44-C36B-494A-9086-A24D2D1B63E1}"/>
    <cellStyle name="Comma 20 2 4 5 2" xfId="22374" xr:uid="{80241C04-C781-44D7-8F7A-D8B8F239258E}"/>
    <cellStyle name="Comma 20 2 4 5 3" xfId="29244" xr:uid="{172660F5-E376-4FA1-A7B9-EDD0795A34E3}"/>
    <cellStyle name="Comma 20 2 4 5 4" xfId="44129" xr:uid="{E423CBBA-91D5-494D-A208-A8878CF8A18C}"/>
    <cellStyle name="Comma 20 2 4 6" xfId="3124" xr:uid="{9E71C19D-2370-4C97-A4DF-48D2CF6B5D48}"/>
    <cellStyle name="Comma 20 2 4 6 2" xfId="17295" xr:uid="{CDB3D9F7-1AD0-4A89-87B6-DEF48A946F21}"/>
    <cellStyle name="Comma 20 2 4 6 3" xfId="24302" xr:uid="{03424882-8F2C-4E0E-96D5-FCC296AE7A0B}"/>
    <cellStyle name="Comma 20 2 4 6 4" xfId="39181" xr:uid="{2C30C93E-5EBD-47DE-A597-035807D34B4E}"/>
    <cellStyle name="Comma 20 2 4 7" xfId="16129" xr:uid="{861EF3A7-AF55-436C-9B0B-6AA238971B0E}"/>
    <cellStyle name="Comma 20 2 4 8" xfId="33945" xr:uid="{0DABB21A-518D-4B6B-8A89-BD9485886B4A}"/>
    <cellStyle name="Comma 20 2 5" xfId="679" xr:uid="{00000000-0005-0000-0000-0000A6020000}"/>
    <cellStyle name="Comma 20 2 5 2" xfId="8957" xr:uid="{96A130B7-99D1-4C1A-8394-0B645B26DC6F}"/>
    <cellStyle name="Comma 20 2 5 2 2" xfId="20168" xr:uid="{97A094D5-DCB4-4442-A317-423950DEBCF3}"/>
    <cellStyle name="Comma 20 2 5 2 3" xfId="27098" xr:uid="{347AD432-B28E-43A0-AC7A-3CBC6D3CFE73}"/>
    <cellStyle name="Comma 20 2 5 2 4" xfId="41977" xr:uid="{A48A4761-E366-4FD0-8080-BD66638E43E0}"/>
    <cellStyle name="Comma 20 2 5 3" xfId="14231" xr:uid="{B7150EB2-763E-4194-8137-BAC3E0E647C1}"/>
    <cellStyle name="Comma 20 2 5 3 2" xfId="22660" xr:uid="{29F03CB7-6990-4858-A8E9-7042DCDD9198}"/>
    <cellStyle name="Comma 20 2 5 3 3" xfId="29521" xr:uid="{822B52AA-C5E7-45FB-A1A5-79FC7860503C}"/>
    <cellStyle name="Comma 20 2 5 3 4" xfId="44405" xr:uid="{B2F66EB3-EA76-4AFC-9338-6B81AF4256CD}"/>
    <cellStyle name="Comma 20 2 5 4" xfId="3308" xr:uid="{E61DE1AA-5DDE-4B23-9476-92867F372284}"/>
    <cellStyle name="Comma 20 2 5 4 2" xfId="17472" xr:uid="{9D133FBE-3485-4A25-89E6-8A144181D3BE}"/>
    <cellStyle name="Comma 20 2 5 4 3" xfId="24478" xr:uid="{7DC62E1C-DB5F-4A2C-9E78-0DF81778F802}"/>
    <cellStyle name="Comma 20 2 5 4 4" xfId="39357" xr:uid="{2AE5C495-E3D0-41AD-8343-F58ED46C021C}"/>
    <cellStyle name="Comma 20 2 5 5" xfId="16130" xr:uid="{1827A4AC-9214-4D1D-A38D-206963CCB0AD}"/>
    <cellStyle name="Comma 20 2 6" xfId="4041" xr:uid="{664B583E-876A-4F0C-9641-7E3CFD7793CE}"/>
    <cellStyle name="Comma 20 2 6 2" xfId="9652" xr:uid="{DCC81C45-08F8-43B0-9FF7-48C855AE62FB}"/>
    <cellStyle name="Comma 20 2 6 2 2" xfId="20602" xr:uid="{DF615181-0B12-4E1D-8EFC-8D8B3BB1BF62}"/>
    <cellStyle name="Comma 20 2 6 2 3" xfId="27520" xr:uid="{E04CF897-1F73-42F8-936D-C520944DFA20}"/>
    <cellStyle name="Comma 20 2 6 2 4" xfId="42407" xr:uid="{8A80B7DF-62F9-4197-AAA0-40384D832464}"/>
    <cellStyle name="Comma 20 2 6 3" xfId="17891" xr:uid="{01C615F8-0137-4DDD-BA2B-3D52249DE9CD}"/>
    <cellStyle name="Comma 20 2 6 4" xfId="24890" xr:uid="{ECD72587-5253-44C7-8B36-42E83DB899EC}"/>
    <cellStyle name="Comma 20 2 6 5" xfId="39769" xr:uid="{FE8F5934-9114-49BE-A373-171822001B6E}"/>
    <cellStyle name="Comma 20 2 7" xfId="5955" xr:uid="{D180B9A5-367E-48A6-A47B-F7A8C22161E1}"/>
    <cellStyle name="Comma 20 2 7 2" xfId="11251" xr:uid="{0769E030-8468-437E-BC9E-C6BB5639DA06}"/>
    <cellStyle name="Comma 20 2 7 2 2" xfId="21405" xr:uid="{00005FA5-3E2B-47A8-A3A6-AA46082C158B}"/>
    <cellStyle name="Comma 20 2 7 2 3" xfId="28302" xr:uid="{0E9F1EDC-077D-4953-AC51-8324607EAE63}"/>
    <cellStyle name="Comma 20 2 7 2 4" xfId="43191" xr:uid="{6B18D428-C7F8-4FFE-8ECB-59E52DF543D7}"/>
    <cellStyle name="Comma 20 2 7 3" xfId="18758" xr:uid="{E8C93CA6-844F-4BEE-9332-3377656BC23D}"/>
    <cellStyle name="Comma 20 2 7 4" xfId="25717" xr:uid="{F3FD1F0A-A300-4190-A694-AA0BB6E5AD08}"/>
    <cellStyle name="Comma 20 2 7 5" xfId="40594" xr:uid="{AE393227-AF16-4C7C-9643-F03907D78348}"/>
    <cellStyle name="Comma 20 2 8" xfId="7412" xr:uid="{8815CB6D-9549-4FB1-876B-05B3790BBF41}"/>
    <cellStyle name="Comma 20 2 8 2" xfId="19398" xr:uid="{7962D087-95BD-4465-91EF-70E19F65B7BF}"/>
    <cellStyle name="Comma 20 2 8 3" xfId="26345" xr:uid="{505B6259-321D-4B27-B661-CC0B172A087D}"/>
    <cellStyle name="Comma 20 2 8 4" xfId="41220" xr:uid="{0F1100DB-0138-468C-8B27-0FD972DE0114}"/>
    <cellStyle name="Comma 20 2 9" xfId="12776" xr:uid="{5D055495-F181-4644-88C5-EA4C94FFBAD4}"/>
    <cellStyle name="Comma 20 2 9 2" xfId="22090" xr:uid="{A1AA075A-FCB1-43F7-A597-0A16E541FA84}"/>
    <cellStyle name="Comma 20 2 9 3" xfId="28964" xr:uid="{D8181E4F-8295-4808-9600-181F1CA93B78}"/>
    <cellStyle name="Comma 20 2 9 4" xfId="43852" xr:uid="{D1E07578-A85D-42E7-BEDB-55200B544495}"/>
    <cellStyle name="Comma 20 3" xfId="680" xr:uid="{00000000-0005-0000-0000-0000A7020000}"/>
    <cellStyle name="Comma 20 3 10" xfId="30781" xr:uid="{0BAA2FF4-3713-4CCF-8FF1-DEE20E3BE0B1}"/>
    <cellStyle name="Comma 20 3 2" xfId="681" xr:uid="{00000000-0005-0000-0000-0000A8020000}"/>
    <cellStyle name="Comma 20 3 2 2" xfId="5258" xr:uid="{C97361FB-A66C-4FCF-B2BB-6F5511A77B98}"/>
    <cellStyle name="Comma 20 3 2 2 2" xfId="10650" xr:uid="{BCF4BABA-C2DC-45B4-829C-28CAD97046D3}"/>
    <cellStyle name="Comma 20 3 2 2 2 2" xfId="15363" xr:uid="{DA123E07-ECFD-48A3-9E32-C0B4FC0DBD70}"/>
    <cellStyle name="Comma 20 3 2 2 2 2 2" xfId="23101" xr:uid="{8401E850-0ABD-4383-B4ED-7B14E995B4A3}"/>
    <cellStyle name="Comma 20 3 2 2 2 2 3" xfId="29956" xr:uid="{F494AC10-DB2A-41F5-9CFF-43F099A01E74}"/>
    <cellStyle name="Comma 20 3 2 2 2 2 4" xfId="44840" xr:uid="{1E17852E-0312-4F63-81DB-23AD03B08284}"/>
    <cellStyle name="Comma 20 3 2 2 2 3" xfId="21053" xr:uid="{6CC39C49-B7DF-4D4D-AF52-7804291D38C4}"/>
    <cellStyle name="Comma 20 3 2 2 2 4" xfId="27951" xr:uid="{0AE84F4B-EE08-4F72-A113-8D386C36825C}"/>
    <cellStyle name="Comma 20 3 2 2 2 5" xfId="42839" xr:uid="{FBEB2619-4DAB-4ECE-9305-8EA48B9C92F7}"/>
    <cellStyle name="Comma 20 3 2 2 3" xfId="13916" xr:uid="{7C0BBBE5-7631-40CA-88BA-9BA47434F9D3}"/>
    <cellStyle name="Comma 20 3 2 2 3 2" xfId="22543" xr:uid="{02921631-069C-4858-85A4-D9919BA1F819}"/>
    <cellStyle name="Comma 20 3 2 2 3 3" xfId="29409" xr:uid="{315E51DA-30AD-4A7B-A517-7D9EF1FC8514}"/>
    <cellStyle name="Comma 20 3 2 2 3 4" xfId="44294" xr:uid="{6F12ABE8-D57F-457C-AFCC-FD067DD7F99F}"/>
    <cellStyle name="Comma 20 3 2 2 4" xfId="18396" xr:uid="{9F031BE0-BBF6-4E9B-8492-C384147A6F03}"/>
    <cellStyle name="Comma 20 3 2 2 5" xfId="25373" xr:uid="{C64C0406-8EE4-4B29-9B41-0D9BFEDB757B}"/>
    <cellStyle name="Comma 20 3 2 2 6" xfId="40251" xr:uid="{227D88A7-19F9-4F28-B490-B371C49248BC}"/>
    <cellStyle name="Comma 20 3 2 3" xfId="4579" xr:uid="{02880CB3-B342-4E97-8F29-AFEE5B4137E5}"/>
    <cellStyle name="Comma 20 3 2 3 2" xfId="10137" xr:uid="{87E88551-C3B9-4BA9-9F82-A84EB05D2EBF}"/>
    <cellStyle name="Comma 20 3 2 3 2 2" xfId="20833" xr:uid="{6169C6E3-D750-4AD0-8E96-C2C59EE8CB30}"/>
    <cellStyle name="Comma 20 3 2 3 2 3" xfId="27741" xr:uid="{AEBEB9EB-30D7-4E07-B150-C878961310C2}"/>
    <cellStyle name="Comma 20 3 2 3 2 4" xfId="42628" xr:uid="{B91F44E5-F6DE-4A49-A01F-C562595FD751}"/>
    <cellStyle name="Comma 20 3 2 3 3" xfId="14649" xr:uid="{B4848175-CCC4-4795-9944-8C404FCCBB91}"/>
    <cellStyle name="Comma 20 3 2 3 3 2" xfId="22821" xr:uid="{112BC3F2-3795-4A5C-9DA6-0D88C0184076}"/>
    <cellStyle name="Comma 20 3 2 3 3 3" xfId="29683" xr:uid="{2EC234D1-76A6-4C47-890C-247BDDB5CBEC}"/>
    <cellStyle name="Comma 20 3 2 3 3 4" xfId="44566" xr:uid="{22D704D7-089C-40AF-95F9-208D020855FF}"/>
    <cellStyle name="Comma 20 3 2 3 4" xfId="18130" xr:uid="{CAC7E8A8-3E8D-4058-8149-CD3CF34A7CEB}"/>
    <cellStyle name="Comma 20 3 2 3 5" xfId="25111" xr:uid="{89108AD9-F71C-4F05-AB56-49CD46F7F079}"/>
    <cellStyle name="Comma 20 3 2 3 6" xfId="39989" xr:uid="{67570E8B-AF6D-4BF0-8DE0-BBFB1B26D9E1}"/>
    <cellStyle name="Comma 20 3 2 4" xfId="6780" xr:uid="{AFAE6C4A-6FA8-4BAA-BD33-339C2827FB42}"/>
    <cellStyle name="Comma 20 3 2 4 2" xfId="12068" xr:uid="{FC02D1BD-189F-460F-9C1E-4BE6804990B8}"/>
    <cellStyle name="Comma 20 3 2 4 2 2" xfId="21789" xr:uid="{B18E47DE-2D91-485F-81DA-332E25967D5A}"/>
    <cellStyle name="Comma 20 3 2 4 2 3" xfId="28679" xr:uid="{E7A8F977-E42E-43E7-BD88-949CBFF8C203}"/>
    <cellStyle name="Comma 20 3 2 4 2 4" xfId="43567" xr:uid="{AF499A41-0682-4F6B-9F56-5A9E6B9CB8E6}"/>
    <cellStyle name="Comma 20 3 2 4 3" xfId="19142" xr:uid="{26D22DF9-07EE-4DED-A837-04C001E093C5}"/>
    <cellStyle name="Comma 20 3 2 4 4" xfId="26095" xr:uid="{5BEEA86C-60D8-44A4-8C8E-C59FA89FE9B7}"/>
    <cellStyle name="Comma 20 3 2 4 5" xfId="40971" xr:uid="{4794BBA4-2E49-4014-83B9-E637A8129FD3}"/>
    <cellStyle name="Comma 20 3 2 5" xfId="8815" xr:uid="{88DC462E-FA8C-4721-BF49-5CAE25507567}"/>
    <cellStyle name="Comma 20 3 2 5 2" xfId="20032" xr:uid="{14C3D7BA-24D6-4F45-81F7-35EBB96B8798}"/>
    <cellStyle name="Comma 20 3 2 5 3" xfId="26962" xr:uid="{FB418A61-7E1A-4BFE-A9A9-827121BFCFDD}"/>
    <cellStyle name="Comma 20 3 2 5 4" xfId="41841" xr:uid="{90FA6B3B-9B77-4DF9-AB44-8F4A7AAB560C}"/>
    <cellStyle name="Comma 20 3 2 6" xfId="7838" xr:uid="{52A3D81F-0601-4406-8A0A-0139249E7EDE}"/>
    <cellStyle name="Comma 20 3 2 6 2" xfId="19559" xr:uid="{75FB2814-E18E-4CB4-8ED0-0065AC43D00D}"/>
    <cellStyle name="Comma 20 3 2 6 3" xfId="26504" xr:uid="{C770526A-71DC-490E-89BD-D3DDBFD229B9}"/>
    <cellStyle name="Comma 20 3 2 6 4" xfId="41380" xr:uid="{124FEAE4-DDB5-4C86-AFAD-DAB6485C3890}"/>
    <cellStyle name="Comma 20 3 2 7" xfId="13202" xr:uid="{C7E76045-4F5B-4B76-8AFF-D00D28D1ACCF}"/>
    <cellStyle name="Comma 20 3 2 7 2" xfId="22261" xr:uid="{7161D834-45A4-4875-9E9A-B6EB3EBD71C4}"/>
    <cellStyle name="Comma 20 3 2 7 3" xfId="29133" xr:uid="{059C111C-49DA-4831-B594-233C9BCF80A6}"/>
    <cellStyle name="Comma 20 3 2 7 4" xfId="44019" xr:uid="{2ECF926B-E3E8-4DCC-AA39-179B0D45DCF3}"/>
    <cellStyle name="Comma 20 3 2 8" xfId="3153" xr:uid="{D87A30AB-96C4-4807-A944-073D1986B187}"/>
    <cellStyle name="Comma 20 3 2 8 2" xfId="17324" xr:uid="{E5DD9391-44E6-4C86-8995-C19036B7C394}"/>
    <cellStyle name="Comma 20 3 2 8 3" xfId="24331" xr:uid="{CDC0085D-8968-4E8D-82F3-CEC959AD397B}"/>
    <cellStyle name="Comma 20 3 2 8 4" xfId="39210" xr:uid="{8373FD8E-C86D-472F-BA8C-84B5A8BF2C9D}"/>
    <cellStyle name="Comma 20 3 2 9" xfId="16132" xr:uid="{030EAC62-3839-47D0-AC56-164ADB7434D1}"/>
    <cellStyle name="Comma 20 3 3" xfId="4924" xr:uid="{A5515B33-B607-4571-A376-6DE3CF649635}"/>
    <cellStyle name="Comma 20 3 3 2" xfId="7108" xr:uid="{97F5C01B-043E-4A2C-AED5-1474200CC08D}"/>
    <cellStyle name="Comma 20 3 3 2 2" xfId="12394" xr:uid="{D0A97720-8775-4324-80A1-3DF7B4EC1720}"/>
    <cellStyle name="Comma 20 3 3 2 2 2" xfId="21912" xr:uid="{D2A91A6F-1CBD-4DE5-B3D2-9AC584790A34}"/>
    <cellStyle name="Comma 20 3 3 2 2 3" xfId="28797" xr:uid="{CBD45480-76F8-409F-BE48-F49811C14BB4}"/>
    <cellStyle name="Comma 20 3 3 2 2 4" xfId="43685" xr:uid="{B961029A-823C-49B8-B628-792FFA39C8C1}"/>
    <cellStyle name="Comma 20 3 3 2 3" xfId="15021" xr:uid="{0E1A2649-7357-4037-B5A3-A1DF1085A82C}"/>
    <cellStyle name="Comma 20 3 3 2 3 2" xfId="22963" xr:uid="{222D4686-2BB4-45BF-9685-157C42C4642F}"/>
    <cellStyle name="Comma 20 3 3 2 3 3" xfId="29821" xr:uid="{3554EBE7-426B-4133-9C65-280551AE3726}"/>
    <cellStyle name="Comma 20 3 3 2 3 4" xfId="44704" xr:uid="{3E4500A6-7A4A-43DB-95DA-42D53EF96469}"/>
    <cellStyle name="Comma 20 3 3 2 4" xfId="19262" xr:uid="{8B7BD8BB-9888-483C-9D98-C0B536D67CC9}"/>
    <cellStyle name="Comma 20 3 3 2 5" xfId="26213" xr:uid="{36A7598B-75B5-4D13-929E-98CC3A8E34B2}"/>
    <cellStyle name="Comma 20 3 3 2 6" xfId="41088" xr:uid="{B6DDF080-ACD0-42C0-AA11-4A62535E776E}"/>
    <cellStyle name="Comma 20 3 3 3" xfId="8251" xr:uid="{C8C5A8BF-09FE-4AB1-AC65-9A6887ADA61B}"/>
    <cellStyle name="Comma 20 3 3 3 2" xfId="19726" xr:uid="{DF785666-27AB-4F84-BC3B-779AAABC61CE}"/>
    <cellStyle name="Comma 20 3 3 3 3" xfId="26664" xr:uid="{B07E1C98-B032-48FD-AD18-6F769B3D754D}"/>
    <cellStyle name="Comma 20 3 3 3 4" xfId="41541" xr:uid="{C0728AFF-8D63-4258-80F5-2AB6635A8935}"/>
    <cellStyle name="Comma 20 3 3 4" xfId="13574" xr:uid="{9173FB72-CFE0-44BA-B7FB-14BAC2F2EC18}"/>
    <cellStyle name="Comma 20 3 3 4 2" xfId="22404" xr:uid="{68AA7CA0-427D-4C7E-9763-9EC692A23667}"/>
    <cellStyle name="Comma 20 3 3 4 3" xfId="29272" xr:uid="{8E1D6748-3146-4C80-B70D-D9FEA00997B6}"/>
    <cellStyle name="Comma 20 3 3 4 4" xfId="44157" xr:uid="{2281E0C1-2375-4F9A-BF0F-89816DBC7EA2}"/>
    <cellStyle name="Comma 20 3 3 5" xfId="18263" xr:uid="{04E980DB-F015-4090-8F78-489A907730D0}"/>
    <cellStyle name="Comma 20 3 3 6" xfId="25239" xr:uid="{927AB172-D95F-4112-884E-DB3FFE4C9C32}"/>
    <cellStyle name="Comma 20 3 3 7" xfId="40118" xr:uid="{3E0B448D-AA28-4CE3-96C4-4D2CBAECBAC1}"/>
    <cellStyle name="Comma 20 3 4" xfId="4133" xr:uid="{473DA01E-74D0-4606-8783-10118ACC8209}"/>
    <cellStyle name="Comma 20 3 4 2" xfId="9736" xr:uid="{E6BD47D9-1D9B-466F-9753-AA34E9BA8568}"/>
    <cellStyle name="Comma 20 3 4 2 2" xfId="20668" xr:uid="{E63F2D40-FFEF-4579-A3FE-F51B30522ED3}"/>
    <cellStyle name="Comma 20 3 4 2 3" xfId="27583" xr:uid="{5D98DD94-1CF9-4EB0-9959-E1DE2B987430}"/>
    <cellStyle name="Comma 20 3 4 2 4" xfId="42470" xr:uid="{E4DAC20F-B92C-42C2-B99C-76377863D680}"/>
    <cellStyle name="Comma 20 3 4 3" xfId="14309" xr:uid="{100391DC-D015-4899-A456-2A92E2624E3B}"/>
    <cellStyle name="Comma 20 3 4 3 2" xfId="22687" xr:uid="{7154985A-3580-485D-B691-D274964AB334}"/>
    <cellStyle name="Comma 20 3 4 3 3" xfId="29548" xr:uid="{DC31F3BD-0001-44CD-AF10-F003ECAFB9AF}"/>
    <cellStyle name="Comma 20 3 4 3 4" xfId="44432" xr:uid="{CC3A265E-8673-4152-918F-64E5B4C15B31}"/>
    <cellStyle name="Comma 20 3 4 4" xfId="17957" xr:uid="{9ADE4217-83E8-4239-8A4E-2287E99C7AA8}"/>
    <cellStyle name="Comma 20 3 4 5" xfId="24952" xr:uid="{6EB7F48E-BE00-4496-86B5-3F794B7EE154}"/>
    <cellStyle name="Comma 20 3 4 6" xfId="39831" xr:uid="{328D0212-0049-49A6-B26E-8B492B74D96E}"/>
    <cellStyle name="Comma 20 3 5" xfId="6129" xr:uid="{6E5890CE-8475-42E7-A06C-C75A56527E59}"/>
    <cellStyle name="Comma 20 3 5 2" xfId="11425" xr:uid="{2ECDB24A-3076-4F2C-9094-3E784CCFF971}"/>
    <cellStyle name="Comma 20 3 5 2 2" xfId="21513" xr:uid="{C7C8BB3B-6DA5-46E5-8E7E-49E794DF2EFD}"/>
    <cellStyle name="Comma 20 3 5 2 3" xfId="28409" xr:uid="{34BEEB4F-B40B-4DB7-AB27-E5510C30BCBF}"/>
    <cellStyle name="Comma 20 3 5 2 4" xfId="43298" xr:uid="{817C16B4-921D-48F8-8388-1F82F8BC892A}"/>
    <cellStyle name="Comma 20 3 5 3" xfId="18866" xr:uid="{F56AB363-F089-4B31-8E6F-7C6B2F6B2813}"/>
    <cellStyle name="Comma 20 3 5 4" xfId="25824" xr:uid="{C858D9EE-400B-402D-A9D9-F3E64968DBBF}"/>
    <cellStyle name="Comma 20 3 5 5" xfId="40701" xr:uid="{35A2F5AF-A890-44A9-9C7F-2BE208624CD2}"/>
    <cellStyle name="Comma 20 3 6" xfId="7491" xr:uid="{3AD98CD9-FE44-42C3-81D8-87CA4E5507F7}"/>
    <cellStyle name="Comma 20 3 6 2" xfId="19427" xr:uid="{F6EB2218-BEC8-4C99-A4BB-9F6D509C6C1C}"/>
    <cellStyle name="Comma 20 3 6 3" xfId="26373" xr:uid="{B1998B59-A564-4F88-969D-CDD16A1E236A}"/>
    <cellStyle name="Comma 20 3 6 4" xfId="41248" xr:uid="{C05B8EE1-6D74-4FF7-A231-A67056CC52F8}"/>
    <cellStyle name="Comma 20 3 7" xfId="12855" xr:uid="{BAB35301-02EE-495C-8DD0-AA8E577140B1}"/>
    <cellStyle name="Comma 20 3 7 2" xfId="22118" xr:uid="{304655D7-6EA8-4141-B637-AF832C2009D1}"/>
    <cellStyle name="Comma 20 3 7 3" xfId="28992" xr:uid="{33F576D5-EFB3-4119-8D1D-F10867DF9652}"/>
    <cellStyle name="Comma 20 3 7 4" xfId="43880" xr:uid="{075F6433-54A8-422F-8867-87ADC7A74C9D}"/>
    <cellStyle name="Comma 20 3 8" xfId="2763" xr:uid="{7AE189B3-4D34-4D93-A078-2DA95368348C}"/>
    <cellStyle name="Comma 20 3 8 2" xfId="17111" xr:uid="{94D67EA5-411A-4290-9CB9-CEF0430A0B97}"/>
    <cellStyle name="Comma 20 3 8 3" xfId="24119" xr:uid="{821DA2CA-8FF1-4C3B-8942-3E4E01F61CDD}"/>
    <cellStyle name="Comma 20 3 8 4" xfId="39000" xr:uid="{AA2AF611-AF2F-412B-99C7-6F2E8F67EF57}"/>
    <cellStyle name="Comma 20 3 9" xfId="16131" xr:uid="{31971691-1268-4516-A02E-58C726CC0F9A}"/>
    <cellStyle name="Comma 20 4" xfId="682" xr:uid="{00000000-0005-0000-0000-0000A9020000}"/>
    <cellStyle name="Comma 20 4 10" xfId="32702" xr:uid="{578A25C5-5A66-4BFE-BD45-31AAA5C7DDB0}"/>
    <cellStyle name="Comma 20 4 2" xfId="5103" xr:uid="{0795044E-CA88-4677-90F4-FA63254F8241}"/>
    <cellStyle name="Comma 20 4 2 2" xfId="10495" xr:uid="{629ACB65-9042-415C-9C36-F0DFC8236890}"/>
    <cellStyle name="Comma 20 4 2 2 2" xfId="15208" xr:uid="{0CBA3E23-8DCD-42A4-87BA-303569F59E1D}"/>
    <cellStyle name="Comma 20 4 2 2 2 2" xfId="23043" xr:uid="{3C8B14B6-01C6-46FB-A9F0-3365F4F04782}"/>
    <cellStyle name="Comma 20 4 2 2 2 3" xfId="29898" xr:uid="{289606F8-A842-4C78-AED6-9022E312DA7D}"/>
    <cellStyle name="Comma 20 4 2 2 2 4" xfId="44781" xr:uid="{524BDD9F-BE25-474D-BA29-F42B6F891049}"/>
    <cellStyle name="Comma 20 4 2 2 3" xfId="20992" xr:uid="{CB48D509-9F8E-48B3-9B74-CA5DA45169F4}"/>
    <cellStyle name="Comma 20 4 2 2 4" xfId="27893" xr:uid="{AA10323A-BD20-4A43-B184-89D655C9F478}"/>
    <cellStyle name="Comma 20 4 2 2 5" xfId="42780" xr:uid="{FBF8AA64-1BDB-4B4F-A3B3-5B4C2D9616AC}"/>
    <cellStyle name="Comma 20 4 2 3" xfId="13761" xr:uid="{74D060C8-ED7C-4E74-85ED-0701247C123F}"/>
    <cellStyle name="Comma 20 4 2 3 2" xfId="22482" xr:uid="{B5C0B6D9-A30E-4D68-BE32-4C77A7568125}"/>
    <cellStyle name="Comma 20 4 2 3 3" xfId="29350" xr:uid="{36B7397C-8246-4A86-BBA6-672E875884F2}"/>
    <cellStyle name="Comma 20 4 2 3 4" xfId="44236" xr:uid="{0403EBDC-CB81-46FF-9188-B8ED36114571}"/>
    <cellStyle name="Comma 20 4 2 4" xfId="18337" xr:uid="{166250D7-DCCA-44CE-AFCD-E827127DFAAB}"/>
    <cellStyle name="Comma 20 4 2 5" xfId="25314" xr:uid="{6D4EEB17-4113-4089-9112-91152CA277C7}"/>
    <cellStyle name="Comma 20 4 2 6" xfId="40192" xr:uid="{1EE405B0-8240-4668-B9ED-47993C839EF1}"/>
    <cellStyle name="Comma 20 4 3" xfId="4447" xr:uid="{A4063E0C-8998-4696-9B34-3620E79A0145}"/>
    <cellStyle name="Comma 20 4 3 2" xfId="10011" xr:uid="{5E34694A-1E78-4091-8424-63597897B0AC}"/>
    <cellStyle name="Comma 20 4 3 2 2" xfId="20784" xr:uid="{3D635588-DC9A-4BAE-9D5B-D2DE383BA144}"/>
    <cellStyle name="Comma 20 4 3 2 3" xfId="27694" xr:uid="{F1E2EE0B-7D87-4A7B-AB95-6660C3BB19E4}"/>
    <cellStyle name="Comma 20 4 3 2 4" xfId="42581" xr:uid="{0725E05C-7A23-4F19-8DFF-1DEEF7FF7254}"/>
    <cellStyle name="Comma 20 4 3 3" xfId="14494" xr:uid="{6FB19785-809B-469C-9779-65A3AD569C3D}"/>
    <cellStyle name="Comma 20 4 3 3 2" xfId="22763" xr:uid="{BEB03CDF-7E1A-4C7B-8A01-A2F46B315B2C}"/>
    <cellStyle name="Comma 20 4 3 3 3" xfId="29623" xr:uid="{5021CB1C-B2CA-45CE-ADC0-D314DFE01023}"/>
    <cellStyle name="Comma 20 4 3 3 4" xfId="44507" xr:uid="{4F9D1BC5-3E2B-4C95-AF82-7CDF1CEF5CEC}"/>
    <cellStyle name="Comma 20 4 3 4" xfId="18080" xr:uid="{CB96122A-9D21-471C-A849-EEF4E7E2AFCE}"/>
    <cellStyle name="Comma 20 4 3 5" xfId="25064" xr:uid="{8B2B5575-50C2-4C44-BEE0-647D6677B9AD}"/>
    <cellStyle name="Comma 20 4 3 6" xfId="39942" xr:uid="{17AA30E3-2531-414A-952B-F74DEFF6EB54}"/>
    <cellStyle name="Comma 20 4 4" xfId="6633" xr:uid="{EC5A78EE-B198-40C4-B4A8-EABD5FAE0D2B}"/>
    <cellStyle name="Comma 20 4 4 2" xfId="11921" xr:uid="{24DEAD66-CCD1-4FD7-9003-3505666598CC}"/>
    <cellStyle name="Comma 20 4 4 2 2" xfId="21738" xr:uid="{5433AED4-AE02-43A6-813C-0767D78EBCF4}"/>
    <cellStyle name="Comma 20 4 4 2 3" xfId="28628" xr:uid="{D9B2234B-A8F5-4EDF-AD70-D0F829EA1D47}"/>
    <cellStyle name="Comma 20 4 4 2 4" xfId="43516" xr:uid="{AAD679E1-C4DE-412E-9C80-5102E09030AE}"/>
    <cellStyle name="Comma 20 4 4 3" xfId="19089" xr:uid="{8EECDCEF-72B2-404C-9A51-D16C95088E44}"/>
    <cellStyle name="Comma 20 4 4 4" xfId="26043" xr:uid="{6B519A81-5249-421F-AB65-E3A92C701681}"/>
    <cellStyle name="Comma 20 4 4 5" xfId="40920" xr:uid="{F29D20D0-FFB4-41E2-8E14-5A92EDE26EB1}"/>
    <cellStyle name="Comma 20 4 5" xfId="8588" xr:uid="{04C62957-DEAD-409B-BA5A-0FFE094CB0FA}"/>
    <cellStyle name="Comma 20 4 5 2" xfId="19895" xr:uid="{310C23CB-300E-4693-81CC-92C93742EEF2}"/>
    <cellStyle name="Comma 20 4 5 3" xfId="26829" xr:uid="{6FD3ED19-F5E4-44A0-BAB0-3CE9BEB5D64A}"/>
    <cellStyle name="Comma 20 4 5 4" xfId="41708" xr:uid="{F19F554A-193E-485D-9E08-BED143AFCDA9}"/>
    <cellStyle name="Comma 20 4 6" xfId="7684" xr:uid="{4C9AE08A-AA69-4451-90B6-365E471B5F4A}"/>
    <cellStyle name="Comma 20 4 6 2" xfId="19502" xr:uid="{BC220E35-0E82-4DBC-A277-C36B67A69495}"/>
    <cellStyle name="Comma 20 4 6 3" xfId="26447" xr:uid="{DE9F0B30-2B60-48F1-9641-76CED08FDCF6}"/>
    <cellStyle name="Comma 20 4 6 4" xfId="41322" xr:uid="{601C72CA-2CE9-43A7-B7E9-A8C94EA67E4E}"/>
    <cellStyle name="Comma 20 4 7" xfId="13047" xr:uid="{066CE22B-AAB8-4C93-9CBF-6DB045A8C11E}"/>
    <cellStyle name="Comma 20 4 7 2" xfId="22202" xr:uid="{64ADAD77-B335-4DF9-AF0E-C4D92296BAA4}"/>
    <cellStyle name="Comma 20 4 7 3" xfId="29073" xr:uid="{3B94120E-CF2E-4A24-959B-733954A41FC0}"/>
    <cellStyle name="Comma 20 4 7 4" xfId="43961" xr:uid="{E2E505F4-699E-459B-8EF7-854D32483D98}"/>
    <cellStyle name="Comma 20 4 8" xfId="2600" xr:uid="{175FEEE7-FC5B-4008-9D9C-305FE0E9EE6C}"/>
    <cellStyle name="Comma 20 4 8 2" xfId="17047" xr:uid="{E2EAB773-BC41-4E93-A453-AA82D62C31FC}"/>
    <cellStyle name="Comma 20 4 8 3" xfId="24055" xr:uid="{97148218-DC0E-437F-9374-D1C6769424F4}"/>
    <cellStyle name="Comma 20 4 8 4" xfId="38935" xr:uid="{E53E2853-828B-4FD4-ABB2-D3181B26BDE9}"/>
    <cellStyle name="Comma 20 4 9" xfId="16133" xr:uid="{CCEA7E22-3CDC-4E05-A556-52096EBF8032}"/>
    <cellStyle name="Comma 20 5" xfId="683" xr:uid="{00000000-0005-0000-0000-0000AA020000}"/>
    <cellStyle name="Comma 20 5 2" xfId="4772" xr:uid="{5C8907C1-B400-45BB-9309-2802F0F70AFA}"/>
    <cellStyle name="Comma 20 5 2 2" xfId="10325" xr:uid="{2DC5D7D7-00BD-4200-BFD4-2FEB632AF6E6}"/>
    <cellStyle name="Comma 20 5 2 2 2" xfId="20908" xr:uid="{874B6A54-ECC4-4504-8D99-6C02DBF94FAF}"/>
    <cellStyle name="Comma 20 5 2 2 3" xfId="27811" xr:uid="{C876E091-40A1-4CB5-ADDA-1ABCF078A323}"/>
    <cellStyle name="Comma 20 5 2 2 4" xfId="42698" xr:uid="{79A45EC4-8A42-49ED-8C7F-857C807A169A}"/>
    <cellStyle name="Comma 20 5 2 3" xfId="14865" xr:uid="{5A5256AE-1234-48D5-A5D3-A511FE69A3FB}"/>
    <cellStyle name="Comma 20 5 2 3 2" xfId="22902" xr:uid="{AB2E3A28-A2A2-4405-A6A3-3DB0E9EAFD05}"/>
    <cellStyle name="Comma 20 5 2 3 3" xfId="29763" xr:uid="{B3A478A7-7BC4-41B8-8E41-30080C4CB91E}"/>
    <cellStyle name="Comma 20 5 2 3 4" xfId="44646" xr:uid="{858FED85-99B3-4546-9F30-1BE46BE65944}"/>
    <cellStyle name="Comma 20 5 2 4" xfId="18204" xr:uid="{C4A8BDFB-CC23-4B7A-A13E-52335D202987}"/>
    <cellStyle name="Comma 20 5 2 5" xfId="25181" xr:uid="{E964E7A4-F63B-47C8-9EB0-CF6B7849CEB0}"/>
    <cellStyle name="Comma 20 5 2 6" xfId="40060" xr:uid="{9BCE69FF-9851-4C8C-9310-64E41A024F70}"/>
    <cellStyle name="Comma 20 5 3" xfId="6956" xr:uid="{6DC0BE9B-C2C0-41EF-97B0-443A1F350EF2}"/>
    <cellStyle name="Comma 20 5 3 2" xfId="12242" xr:uid="{120852AC-240B-4052-A5FA-434834C6F101}"/>
    <cellStyle name="Comma 20 5 3 2 2" xfId="21853" xr:uid="{4574AD13-3C62-421A-97AD-640723D8121B}"/>
    <cellStyle name="Comma 20 5 3 2 3" xfId="28741" xr:uid="{EE81A2BE-102F-4381-AE56-6ED7D9DABB32}"/>
    <cellStyle name="Comma 20 5 3 2 4" xfId="43629" xr:uid="{2931433D-A864-443F-9D5D-93CA44C9F8F3}"/>
    <cellStyle name="Comma 20 5 3 3" xfId="19205" xr:uid="{06B163F2-3410-40D1-8240-9851830B6544}"/>
    <cellStyle name="Comma 20 5 3 4" xfId="26156" xr:uid="{33574E49-1F6F-41F7-89A4-F8A2A415ABE3}"/>
    <cellStyle name="Comma 20 5 3 5" xfId="41032" xr:uid="{6F362C5B-4705-4DA2-A2DF-1C21508C2B91}"/>
    <cellStyle name="Comma 20 5 4" xfId="8066" xr:uid="{548BD78C-8C61-444B-A3CD-47019605BC55}"/>
    <cellStyle name="Comma 20 5 4 2" xfId="19649" xr:uid="{73DF633B-11F6-4BE1-8CA9-1A1A253BAE19}"/>
    <cellStyle name="Comma 20 5 4 3" xfId="26592" xr:uid="{FEFB5D17-28C7-4A60-AF65-8401F18793DB}"/>
    <cellStyle name="Comma 20 5 4 4" xfId="41468" xr:uid="{52E1B212-742B-48F7-9630-4835E8DFCCAA}"/>
    <cellStyle name="Comma 20 5 5" xfId="13418" xr:uid="{7022303A-E872-4DB8-93E3-B65B08F22283}"/>
    <cellStyle name="Comma 20 5 5 2" xfId="22342" xr:uid="{3CCF2A21-4406-48D2-A252-9EC8D2B57FDB}"/>
    <cellStyle name="Comma 20 5 5 3" xfId="29213" xr:uid="{D6092369-08D0-47A8-AB82-45AF9BA5E992}"/>
    <cellStyle name="Comma 20 5 5 4" xfId="44099" xr:uid="{B645D128-F7D6-463C-AC6A-090C4B3BBF7A}"/>
    <cellStyle name="Comma 20 5 6" xfId="2983" xr:uid="{35B65A21-4CF0-489A-B5E9-BD2759D1BDD6}"/>
    <cellStyle name="Comma 20 5 6 2" xfId="17189" xr:uid="{4E67A52B-D48E-4FED-AC1A-9118E6F8DFFC}"/>
    <cellStyle name="Comma 20 5 6 3" xfId="24195" xr:uid="{761C3C64-526D-44C4-9906-0D5A4201F2F6}"/>
    <cellStyle name="Comma 20 5 6 4" xfId="39075" xr:uid="{9F905561-D58D-4C47-AC16-ED3502B80D46}"/>
    <cellStyle name="Comma 20 5 7" xfId="16134" xr:uid="{85627350-E7F5-4F81-94E4-77A65F3DF8FE}"/>
    <cellStyle name="Comma 20 5 8" xfId="33860" xr:uid="{A0CE33F2-19BC-4C3F-8B56-06AC137DE0B8}"/>
    <cellStyle name="Comma 20 6" xfId="684" xr:uid="{00000000-0005-0000-0000-0000AB020000}"/>
    <cellStyle name="Comma 20 6 2" xfId="8776" xr:uid="{2676BF00-390B-4DFB-82FE-49CDC226C070}"/>
    <cellStyle name="Comma 20 6 2 2" xfId="19993" xr:uid="{FB6D7AEF-8B2A-4E53-8B11-ECE85172D8B8}"/>
    <cellStyle name="Comma 20 6 2 3" xfId="26923" xr:uid="{8BF94369-6E77-4CAC-B745-A55FD75BF499}"/>
    <cellStyle name="Comma 20 6 2 4" xfId="41802" xr:uid="{3704A4C9-D551-475A-A242-CE545CB44444}"/>
    <cellStyle name="Comma 20 6 3" xfId="14154" xr:uid="{4ED2E8FD-450A-4E52-A467-95221651051E}"/>
    <cellStyle name="Comma 20 6 3 2" xfId="22628" xr:uid="{9E1D2DE5-A17D-41E4-84C5-E50A9FCE358C}"/>
    <cellStyle name="Comma 20 6 3 3" xfId="29490" xr:uid="{50ADF11D-63D3-49F1-A03A-FEBEFEBEA13C}"/>
    <cellStyle name="Comma 20 6 3 4" xfId="44375" xr:uid="{4308A62C-FAAF-4FD5-BDB8-DA65D4291A2F}"/>
    <cellStyle name="Comma 20 6 4" xfId="3088" xr:uid="{89E4D3B6-4BB2-4CCC-8EA2-171162FA111B}"/>
    <cellStyle name="Comma 20 6 4 2" xfId="17259" xr:uid="{C0A19D1B-0EB3-4E09-B12B-73D7B5504EFF}"/>
    <cellStyle name="Comma 20 6 4 3" xfId="24266" xr:uid="{666780C4-3D6D-434F-BBB8-5B1B6EE2309F}"/>
    <cellStyle name="Comma 20 6 4 4" xfId="39145" xr:uid="{7E939B0B-FE00-435A-8F30-5EF4511355BB}"/>
    <cellStyle name="Comma 20 6 5" xfId="16135" xr:uid="{80D0CCD5-516B-4284-A02A-04CDFE6BA8EE}"/>
    <cellStyle name="Comma 20 7" xfId="685" xr:uid="{00000000-0005-0000-0000-0000AC020000}"/>
    <cellStyle name="Comma 20 7 2" xfId="8921" xr:uid="{0281DA8D-BB5B-44EF-8E94-4133B14CEDEE}"/>
    <cellStyle name="Comma 20 7 2 2" xfId="20132" xr:uid="{B7096CD0-2E2B-494A-B577-B03F38558D79}"/>
    <cellStyle name="Comma 20 7 2 3" xfId="27062" xr:uid="{7863EACC-4321-42A2-9324-B64A1B63E87B}"/>
    <cellStyle name="Comma 20 7 2 4" xfId="41941" xr:uid="{4F73A946-CBFD-4F10-96B6-3C43B3A0D26B}"/>
    <cellStyle name="Comma 20 7 3" xfId="3272" xr:uid="{58D3D78A-CED0-4B05-85C5-D7FDE912BD6C}"/>
    <cellStyle name="Comma 20 7 3 2" xfId="17436" xr:uid="{CC28FAB5-DDFA-4970-A963-B4A2603C3714}"/>
    <cellStyle name="Comma 20 7 3 3" xfId="24442" xr:uid="{1FD8E931-99C4-4596-850D-6113BC49AAE2}"/>
    <cellStyle name="Comma 20 7 3 4" xfId="39321" xr:uid="{68EC0A04-A691-49EA-A62C-59F58D4F0961}"/>
    <cellStyle name="Comma 20 7 4" xfId="16136" xr:uid="{CE9ECFAF-DA27-4F52-A014-4BDA48E0780D}"/>
    <cellStyle name="Comma 20 8" xfId="686" xr:uid="{00000000-0005-0000-0000-0000AD020000}"/>
    <cellStyle name="Comma 20 8 2" xfId="9275" xr:uid="{795E4E32-8DF9-42C9-89E7-59E98EE6C735}"/>
    <cellStyle name="Comma 20 8 2 2" xfId="20366" xr:uid="{7FA07800-2FAB-469C-946B-0191E97243AF}"/>
    <cellStyle name="Comma 20 8 2 3" xfId="27293" xr:uid="{857E0CBD-4E78-4A1A-AD85-E891F656B485}"/>
    <cellStyle name="Comma 20 8 2 4" xfId="42175" xr:uid="{0B498238-54E9-4F6D-8CF1-46B5A56442D6}"/>
    <cellStyle name="Comma 20 8 3" xfId="3632" xr:uid="{D4EE21DD-4B99-4887-9D5E-620B927D2C61}"/>
    <cellStyle name="Comma 20 8 3 2" xfId="17673" xr:uid="{ED35BD40-12AE-4644-91D1-541FE5C92234}"/>
    <cellStyle name="Comma 20 8 3 3" xfId="24678" xr:uid="{31236C5B-BABA-4B26-A1DD-99856D590141}"/>
    <cellStyle name="Comma 20 8 3 4" xfId="39557" xr:uid="{4D17E749-7C1F-4AEF-86C2-3DAE7548CBEA}"/>
    <cellStyle name="Comma 20 8 4" xfId="16137" xr:uid="{8E075D02-9061-492F-A1E9-6AB187E91C22}"/>
    <cellStyle name="Comma 20 9" xfId="3891" xr:uid="{A3EBA5C5-E00C-4413-81DA-96B38B0153F4}"/>
    <cellStyle name="Comma 20 9 2" xfId="9509" xr:uid="{293469FE-1E8A-46DE-A5B7-B3B899FABA73}"/>
    <cellStyle name="Comma 20 9 2 2" xfId="20515" xr:uid="{06408AB8-E6EF-44DB-AD70-9274B87B619F}"/>
    <cellStyle name="Comma 20 9 2 3" xfId="27432" xr:uid="{CD7F9C12-3477-462B-BCE5-0B52B7D4D6F4}"/>
    <cellStyle name="Comma 20 9 2 4" xfId="42320" xr:uid="{684FCB86-070B-4352-903F-7CD6489D96C9}"/>
    <cellStyle name="Comma 20 9 3" xfId="17804" xr:uid="{FEBEF4A3-F709-4F51-BC1B-1990C606089B}"/>
    <cellStyle name="Comma 20 9 4" xfId="24803" xr:uid="{ADA08D63-524D-41BC-8308-1D16144EAB14}"/>
    <cellStyle name="Comma 20 9 5" xfId="39682" xr:uid="{331F363D-C770-416E-B77B-E5C35577CEC3}"/>
    <cellStyle name="Comma 21" xfId="687" xr:uid="{00000000-0005-0000-0000-0000AE020000}"/>
    <cellStyle name="Comma 21 2" xfId="688" xr:uid="{00000000-0005-0000-0000-0000AF020000}"/>
    <cellStyle name="Comma 21 2 2" xfId="4058" xr:uid="{CFB9AA93-DEFD-40E6-AD96-C8BF78A3AA7A}"/>
    <cellStyle name="Comma 21 2 2 2" xfId="6297" xr:uid="{EC142D8E-3686-42B9-935E-CE8B11C8D02D}"/>
    <cellStyle name="Comma 21 2 2 2 2" xfId="11592" xr:uid="{744BBAC1-B506-475E-9AC6-14F1BECA6B65}"/>
    <cellStyle name="Comma 21 2 2 2 2 2" xfId="21616" xr:uid="{3DFE2847-341C-4820-BB26-DC4F9027A5B3}"/>
    <cellStyle name="Comma 21 2 2 2 2 3" xfId="28511" xr:uid="{45A6FD43-E358-4E95-83B3-4146224D0D0C}"/>
    <cellStyle name="Comma 21 2 2 2 2 4" xfId="43399" xr:uid="{C68C378B-DF4A-4B86-93CE-F0E3DC9891E3}"/>
    <cellStyle name="Comma 21 2 2 2 3" xfId="18971" xr:uid="{BF5EDD7A-6BE8-4A7F-A149-C027CC61FC5A}"/>
    <cellStyle name="Comma 21 2 2 2 4" xfId="25927" xr:uid="{872A3B13-51EB-4AB4-81D6-59FF0E64EC11}"/>
    <cellStyle name="Comma 21 2 2 2 5" xfId="40804" xr:uid="{A85128DE-E437-4BD5-B205-146A823B0890}"/>
    <cellStyle name="Comma 21 2 2 3" xfId="9669" xr:uid="{B3930CEC-5B21-4D95-B40C-2E8541093E67}"/>
    <cellStyle name="Comma 21 2 2 3 2" xfId="20613" xr:uid="{F63B68EE-B7B7-44FB-861F-170583319D65}"/>
    <cellStyle name="Comma 21 2 2 3 3" xfId="27531" xr:uid="{54E2DD0C-526C-461B-9C00-1F0B2BDC2592}"/>
    <cellStyle name="Comma 21 2 2 3 4" xfId="42418" xr:uid="{D1708455-5A51-473B-8F56-890B801FDDF6}"/>
    <cellStyle name="Comma 21 2 2 4" xfId="15179" xr:uid="{AFF5BA5E-E71B-4883-AA60-E007CA75AFF3}"/>
    <cellStyle name="Comma 21 2 2 4 2" xfId="23026" xr:uid="{A0862318-75FA-4127-B75E-5B85C3D14832}"/>
    <cellStyle name="Comma 21 2 2 4 3" xfId="29881" xr:uid="{69826E7A-D16C-433B-A6BC-22EB2F8D35CD}"/>
    <cellStyle name="Comma 21 2 2 4 4" xfId="44764" xr:uid="{AB94DC53-4EE1-4BE5-B05C-8B50F92A1497}"/>
    <cellStyle name="Comma 21 2 2 5" xfId="17902" xr:uid="{2EED9D69-8FB7-49E5-A68F-F211B75E51CD}"/>
    <cellStyle name="Comma 21 2 2 6" xfId="24901" xr:uid="{B590F859-BD09-4097-ADD5-AC3EDF8E122A}"/>
    <cellStyle name="Comma 21 2 2 7" xfId="30784" xr:uid="{C22C2706-A60D-4DB9-8D69-B376F3599535}"/>
    <cellStyle name="Comma 21 2 2 8" xfId="39780" xr:uid="{8FF8369F-77C7-47CD-A135-2787BD888ED6}"/>
    <cellStyle name="Comma 21 2 3" xfId="5972" xr:uid="{5866FB1A-C448-4C71-B7B7-53EC05EBCF05}"/>
    <cellStyle name="Comma 21 2 3 2" xfId="11268" xr:uid="{E95D133E-EA57-4D19-88C4-7E04AC34A707}"/>
    <cellStyle name="Comma 21 2 3 2 2" xfId="21416" xr:uid="{F04763DF-7E96-4682-BF9E-98E6317B72C7}"/>
    <cellStyle name="Comma 21 2 3 2 3" xfId="28313" xr:uid="{913BDDFD-D254-4724-AD10-7AAD3AF7A442}"/>
    <cellStyle name="Comma 21 2 3 2 4" xfId="43202" xr:uid="{56418582-B5A3-4C2E-88C3-4A5FE3FEE5B6}"/>
    <cellStyle name="Comma 21 2 3 3" xfId="18769" xr:uid="{2DECACEE-F8AF-438C-ADBD-551C50A047EA}"/>
    <cellStyle name="Comma 21 2 3 4" xfId="25728" xr:uid="{76CDAAA5-AB65-4376-921E-BC1803F384D3}"/>
    <cellStyle name="Comma 21 2 3 5" xfId="33406" xr:uid="{931B354F-C114-4BE7-BC27-AA4043426252}"/>
    <cellStyle name="Comma 21 2 3 6" xfId="40605" xr:uid="{466B1161-4C8E-4A7D-A0E3-53F87FD08C48}"/>
    <cellStyle name="Comma 21 2 4" xfId="9288" xr:uid="{6AFCAADE-016D-44A1-9DB5-73C46A7E24D5}"/>
    <cellStyle name="Comma 21 2 4 2" xfId="20374" xr:uid="{3B335852-450B-4281-9180-3D3CC80E4CDC}"/>
    <cellStyle name="Comma 21 2 4 3" xfId="27301" xr:uid="{D33B2C4E-57DF-4BE9-A3D2-79CB5CCF3E54}"/>
    <cellStyle name="Comma 21 2 4 4" xfId="33946" xr:uid="{2BC1E9F6-DC41-4FA2-8CF0-0F6891DDAD49}"/>
    <cellStyle name="Comma 21 2 4 5" xfId="42183" xr:uid="{9D266283-DABE-406E-83E0-57AE102820F4}"/>
    <cellStyle name="Comma 21 2 5" xfId="13732" xr:uid="{361A730C-E29E-4329-8D6E-FE6C1CCA60F4}"/>
    <cellStyle name="Comma 21 2 5 2" xfId="22465" xr:uid="{A1D78CC3-9410-4D8A-B276-CBE776158C25}"/>
    <cellStyle name="Comma 21 2 5 3" xfId="29333" xr:uid="{7210DC27-5C9B-455F-8E0E-33D78A53B34C}"/>
    <cellStyle name="Comma 21 2 5 4" xfId="44219" xr:uid="{F73D6552-799F-4B29-8B2A-274FBFCB16A2}"/>
    <cellStyle name="Comma 21 2 6" xfId="3646" xr:uid="{F5424403-C96E-481D-8E0B-0F67B863D710}"/>
    <cellStyle name="Comma 21 2 6 2" xfId="17681" xr:uid="{20EE049B-5CA4-4C68-BEA8-A16D5277C808}"/>
    <cellStyle name="Comma 21 2 6 3" xfId="24687" xr:uid="{ED06E204-0D42-4FF5-835B-356D9CBC21F1}"/>
    <cellStyle name="Comma 21 2 6 4" xfId="39565" xr:uid="{55BA20DC-5849-433C-AA18-817BB4680C3B}"/>
    <cellStyle name="Comma 21 2 7" xfId="16139" xr:uid="{0DCD1E83-4A81-4184-832E-A1CC90931CA9}"/>
    <cellStyle name="Comma 21 2 8" xfId="30783" xr:uid="{111D5653-CC9D-4523-AE6A-481C58F91520}"/>
    <cellStyle name="Comma 21 3" xfId="3910" xr:uid="{549ECD1E-FDCA-47C6-A7B8-BF2431E8A3EB}"/>
    <cellStyle name="Comma 21 3 2" xfId="6146" xr:uid="{53A723A3-1D36-454C-B700-9D7A2BE53A88}"/>
    <cellStyle name="Comma 21 3 2 2" xfId="11442" xr:uid="{3F402FE6-63B8-43E7-A2ED-C1C254F662DA}"/>
    <cellStyle name="Comma 21 3 2 2 2" xfId="21525" xr:uid="{DFD26B84-116D-45D5-852B-A1DADE5FB1A9}"/>
    <cellStyle name="Comma 21 3 2 2 3" xfId="28420" xr:uid="{CB1FCB6B-E719-45A0-B763-CF4D92FC8991}"/>
    <cellStyle name="Comma 21 3 2 2 4" xfId="43309" xr:uid="{504316F9-2AD9-46DF-979B-AF88A0E30E09}"/>
    <cellStyle name="Comma 21 3 2 3" xfId="18877" xr:uid="{38D37448-9341-4607-B503-47118859835B}"/>
    <cellStyle name="Comma 21 3 2 4" xfId="25836" xr:uid="{AEF26AA7-D900-460B-B4D7-B7A93D599C8F}"/>
    <cellStyle name="Comma 21 3 2 5" xfId="40713" xr:uid="{4259BD2D-E9BF-4AD5-9C84-E43B22CB5F49}"/>
    <cellStyle name="Comma 21 3 3" xfId="9527" xr:uid="{F759B295-80DB-4528-BD71-CBFF0C2412F9}"/>
    <cellStyle name="Comma 21 3 3 2" xfId="20527" xr:uid="{D32F6D78-502B-4A1D-9389-EA8976571025}"/>
    <cellStyle name="Comma 21 3 3 3" xfId="27445" xr:uid="{F5E41357-F4BF-4DFA-8B8E-2E9EB1CB1DA2}"/>
    <cellStyle name="Comma 21 3 3 4" xfId="42332" xr:uid="{7F06868A-422E-4F24-99D2-59EE12FEC2F2}"/>
    <cellStyle name="Comma 21 3 4" xfId="14465" xr:uid="{184BEB7A-5A7D-4F40-BA6B-EEBF6962F2BC}"/>
    <cellStyle name="Comma 21 3 4 2" xfId="22746" xr:uid="{C25347B6-A6DE-4DBE-869F-4D57432DC1E9}"/>
    <cellStyle name="Comma 21 3 4 3" xfId="29606" xr:uid="{3023CF87-6A63-4420-9D13-8C46EC7ED467}"/>
    <cellStyle name="Comma 21 3 4 4" xfId="44490" xr:uid="{F61A3A2D-DE7B-44C5-B309-A0AD65DC62C5}"/>
    <cellStyle name="Comma 21 3 5" xfId="17816" xr:uid="{D1A58025-B66C-4783-92CA-C6FBB111F01D}"/>
    <cellStyle name="Comma 21 3 6" xfId="24815" xr:uid="{35154623-9BC3-41F3-A28D-DEE8912AC5B2}"/>
    <cellStyle name="Comma 21 3 7" xfId="30785" xr:uid="{68772F25-338F-45F3-9F19-0640BF1CA7D0}"/>
    <cellStyle name="Comma 21 3 8" xfId="39694" xr:uid="{59A6C464-80DC-4D42-9EB2-81E739967D3C}"/>
    <cellStyle name="Comma 21 4" xfId="5818" xr:uid="{554ED3AE-2C97-4614-9D79-72E195DEA4F8}"/>
    <cellStyle name="Comma 21 4 2" xfId="11115" xr:uid="{02ADED1A-E793-4E04-9C34-5E9313A7F6C3}"/>
    <cellStyle name="Comma 21 4 2 2" xfId="21323" xr:uid="{B9A09918-C4D0-445E-8959-FC80F0C0719F}"/>
    <cellStyle name="Comma 21 4 2 3" xfId="28220" xr:uid="{27E2844C-7D21-47C7-8C2E-0817A3F79B91}"/>
    <cellStyle name="Comma 21 4 2 4" xfId="43109" xr:uid="{1EA4751C-DD9D-4238-B898-54C53161E496}"/>
    <cellStyle name="Comma 21 4 3" xfId="18676" xr:uid="{76872E82-1FD0-431D-AECF-D90D59774CF4}"/>
    <cellStyle name="Comma 21 4 4" xfId="25634" xr:uid="{8ACE1A9E-8431-4000-8F39-B10FBC892A61}"/>
    <cellStyle name="Comma 21 4 5" xfId="32703" xr:uid="{E290E948-3232-4F87-BF1A-3745C74CE8C9}"/>
    <cellStyle name="Comma 21 4 6" xfId="40512" xr:uid="{01A1124C-03CE-4307-8D4F-416B71D805AA}"/>
    <cellStyle name="Comma 21 5" xfId="7992" xr:uid="{B0D6D3B6-B801-4779-8376-502D165498BA}"/>
    <cellStyle name="Comma 21 5 2" xfId="19620" xr:uid="{4EF0FB7D-708F-44CA-80A8-F320B3E94EEC}"/>
    <cellStyle name="Comma 21 5 3" xfId="26564" xr:uid="{706DF155-F369-4606-BB8E-B5E22FE23900}"/>
    <cellStyle name="Comma 21 5 4" xfId="33861" xr:uid="{8F40C94A-A4FE-4C56-8BF1-D503A374ADDE}"/>
    <cellStyle name="Comma 21 5 5" xfId="41440" xr:uid="{D6721B22-FEB5-4B0E-B6D8-8EA64C41D9AE}"/>
    <cellStyle name="Comma 21 6" xfId="13017" xr:uid="{08C0A5C4-6096-4025-BFEE-766FC97F90A0}"/>
    <cellStyle name="Comma 21 6 2" xfId="22182" xr:uid="{820C2EB5-625F-4763-BCAF-243443F6743E}"/>
    <cellStyle name="Comma 21 6 3" xfId="29056" xr:uid="{0FD67B4E-5409-48C1-BB6E-17426F816BF4}"/>
    <cellStyle name="Comma 21 6 4" xfId="43944" xr:uid="{D391E861-658F-41E7-A0A4-79A7D56A9FF2}"/>
    <cellStyle name="Comma 21 7" xfId="2936" xr:uid="{7E2A56BC-5FEF-48FF-BA37-394214CDF913}"/>
    <cellStyle name="Comma 21 7 2" xfId="17173" xr:uid="{26EC2E34-D012-442D-B9DA-3D5EF3D0BC46}"/>
    <cellStyle name="Comma 21 7 3" xfId="24179" xr:uid="{C47BF89F-065D-4BBA-88B9-0E0847759C0C}"/>
    <cellStyle name="Comma 21 7 4" xfId="39059" xr:uid="{B25B19DA-4FCE-4979-9E6B-E2F1C2912988}"/>
    <cellStyle name="Comma 21 8" xfId="16138" xr:uid="{3D3ADAA6-426C-45E4-8EA3-B1C4507C6CB2}"/>
    <cellStyle name="Comma 21 9" xfId="30782" xr:uid="{4AE13166-EE2A-45D7-A483-A2550A79DF8D}"/>
    <cellStyle name="Comma 22" xfId="689" xr:uid="{00000000-0005-0000-0000-0000B0020000}"/>
    <cellStyle name="Comma 22 10" xfId="5820" xr:uid="{91E501A5-C250-4DE5-80AC-34C08EEAB980}"/>
    <cellStyle name="Comma 22 10 2" xfId="11117" xr:uid="{C44768DE-B213-44D0-9220-88BB161D3A8C}"/>
    <cellStyle name="Comma 22 10 2 2" xfId="21325" xr:uid="{586885DE-08CA-42FF-A864-B0C5D7F04345}"/>
    <cellStyle name="Comma 22 10 2 3" xfId="28222" xr:uid="{DB207D59-4D52-491D-B9A6-B40E28793E48}"/>
    <cellStyle name="Comma 22 10 2 4" xfId="43111" xr:uid="{F266CDD4-115C-4524-8A86-644A4CF4B33F}"/>
    <cellStyle name="Comma 22 10 3" xfId="18678" xr:uid="{EDEF79D9-7D28-441D-8EF0-DE6115434D26}"/>
    <cellStyle name="Comma 22 10 4" xfId="25636" xr:uid="{F5A3CD5D-BCB7-422B-95CD-50A9BDEAA666}"/>
    <cellStyle name="Comma 22 10 5" xfId="40514" xr:uid="{2BF50660-0700-4AE0-8638-CE48D878BE60}"/>
    <cellStyle name="Comma 22 11" xfId="7318" xr:uid="{537F03EA-9046-471B-AAAE-E126A7460E60}"/>
    <cellStyle name="Comma 22 11 2" xfId="19356" xr:uid="{B75D6D71-6507-4F58-9550-88B31DFC4631}"/>
    <cellStyle name="Comma 22 11 3" xfId="26305" xr:uid="{6C12F49D-946E-4D9B-8407-06A0993B858F}"/>
    <cellStyle name="Comma 22 11 4" xfId="41180" xr:uid="{56C44CE1-B182-4E01-B48C-5FB1F70C072A}"/>
    <cellStyle name="Comma 22 12" xfId="12675" xr:uid="{8F917DC0-C956-4A46-9FF6-1E7FE8D9939F}"/>
    <cellStyle name="Comma 22 12 2" xfId="22045" xr:uid="{AC8263DA-286F-4D2A-B1A1-CB01F5035204}"/>
    <cellStyle name="Comma 22 12 3" xfId="28922" xr:uid="{7E64FBF0-8019-4826-A43A-0E55750D61DC}"/>
    <cellStyle name="Comma 22 12 4" xfId="43811" xr:uid="{63ED3A1A-6EC6-4512-AF6F-393A78B2615F}"/>
    <cellStyle name="Comma 22 13" xfId="2510" xr:uid="{44C950EB-1F7B-45AC-8247-244E5A619E55}"/>
    <cellStyle name="Comma 22 13 2" xfId="16978" xr:uid="{2AD0C70D-630D-451B-86BC-1667DF2E57CB}"/>
    <cellStyle name="Comma 22 13 3" xfId="23986" xr:uid="{52F72E66-F59F-4E81-A0D0-074C3E973202}"/>
    <cellStyle name="Comma 22 13 4" xfId="38866" xr:uid="{F9DF2222-F272-4487-920F-255C43A90AEA}"/>
    <cellStyle name="Comma 22 14" xfId="16140" xr:uid="{89957A73-5C9C-4C39-96AE-5AFBC4908B62}"/>
    <cellStyle name="Comma 22 15" xfId="30786" xr:uid="{176DEB3E-D632-40C1-B190-7D3F6A704FF0}"/>
    <cellStyle name="Comma 22 2" xfId="690" xr:uid="{00000000-0005-0000-0000-0000B1020000}"/>
    <cellStyle name="Comma 22 2 10" xfId="2670" xr:uid="{53C69FBC-A8AF-4C92-82E0-2AB80721CFFD}"/>
    <cellStyle name="Comma 22 2 10 2" xfId="17076" xr:uid="{C0BBBD76-22A6-4E68-9F9F-B3774A457BB4}"/>
    <cellStyle name="Comma 22 2 10 3" xfId="24085" xr:uid="{0C82282D-1CC5-49B3-8BAC-85684A84E3A1}"/>
    <cellStyle name="Comma 22 2 10 4" xfId="38965" xr:uid="{83AE6834-2997-45AD-99AC-F9E1788E1C1B}"/>
    <cellStyle name="Comma 22 2 11" xfId="16141" xr:uid="{629CE060-81D5-401B-B335-84BC2A67089C}"/>
    <cellStyle name="Comma 22 2 12" xfId="30787" xr:uid="{98A09F08-9920-4C1D-B2AE-245155107804}"/>
    <cellStyle name="Comma 22 2 2" xfId="691" xr:uid="{00000000-0005-0000-0000-0000B2020000}"/>
    <cellStyle name="Comma 22 2 2 10" xfId="30788" xr:uid="{5328BEF7-2ECD-4AF2-977C-792E0D26F50D}"/>
    <cellStyle name="Comma 22 2 2 2" xfId="692" xr:uid="{00000000-0005-0000-0000-0000B3020000}"/>
    <cellStyle name="Comma 22 2 2 2 2" xfId="5325" xr:uid="{E6C1A7C8-A1AB-4876-AA18-F086FC55436F}"/>
    <cellStyle name="Comma 22 2 2 2 2 2" xfId="10717" xr:uid="{360D976F-E478-4BDF-9583-1501267BB965}"/>
    <cellStyle name="Comma 22 2 2 2 2 2 2" xfId="15430" xr:uid="{A275F029-7CBD-4E54-BB36-87AA384AC03C}"/>
    <cellStyle name="Comma 22 2 2 2 2 2 2 2" xfId="23126" xr:uid="{65C4C54B-27CF-4A91-A1A2-BEE456A2B5FE}"/>
    <cellStyle name="Comma 22 2 2 2 2 2 2 3" xfId="29980" xr:uid="{9D00A07A-C1D2-41E9-89BA-6C4ADB77D8C6}"/>
    <cellStyle name="Comma 22 2 2 2 2 2 2 4" xfId="44864" xr:uid="{42BAD3A9-F781-4633-A984-403C2E027D16}"/>
    <cellStyle name="Comma 22 2 2 2 2 2 3" xfId="21077" xr:uid="{A5B454D4-33AE-4604-AC0F-EC5ECC2EFC83}"/>
    <cellStyle name="Comma 22 2 2 2 2 2 4" xfId="27975" xr:uid="{D1E770E4-66C2-4D1F-929D-28A5800617AA}"/>
    <cellStyle name="Comma 22 2 2 2 2 2 5" xfId="42863" xr:uid="{F030D8DE-09FB-430B-82AD-96F91D449A74}"/>
    <cellStyle name="Comma 22 2 2 2 2 3" xfId="13983" xr:uid="{0EDB7EC4-D059-4936-8D6B-8B9C94B4A98D}"/>
    <cellStyle name="Comma 22 2 2 2 2 3 2" xfId="22568" xr:uid="{38B4E7F2-A6C2-4D76-B882-9B52A04C30AD}"/>
    <cellStyle name="Comma 22 2 2 2 2 3 3" xfId="29433" xr:uid="{3F3998F9-694A-4569-902A-C32B5565449F}"/>
    <cellStyle name="Comma 22 2 2 2 2 3 4" xfId="44318" xr:uid="{875E1811-7392-4682-B676-D5B1689E659C}"/>
    <cellStyle name="Comma 22 2 2 2 2 4" xfId="18421" xr:uid="{D0F4AD8A-CC54-4CD4-AA4C-0C6D2BEA9F67}"/>
    <cellStyle name="Comma 22 2 2 2 2 5" xfId="25397" xr:uid="{C9235F51-17F3-4C1E-B329-F8EC00827459}"/>
    <cellStyle name="Comma 22 2 2 2 2 6" xfId="40275" xr:uid="{555A7480-C4C5-453D-B8ED-E2D47F918C38}"/>
    <cellStyle name="Comma 22 2 2 2 3" xfId="4639" xr:uid="{081118FF-9F4A-4498-8BDC-52B662B5DF30}"/>
    <cellStyle name="Comma 22 2 2 2 3 2" xfId="10197" xr:uid="{EEADFEED-FD80-4CC8-8C01-E906CF8D6AEB}"/>
    <cellStyle name="Comma 22 2 2 2 3 2 2" xfId="20857" xr:uid="{FB1E065A-14AB-4435-A7E7-B48DC68951A3}"/>
    <cellStyle name="Comma 22 2 2 2 3 2 3" xfId="27763" xr:uid="{EFD24768-D798-4DEF-B238-9584325F1E0A}"/>
    <cellStyle name="Comma 22 2 2 2 3 2 4" xfId="42650" xr:uid="{91DE91F0-E720-4FFA-849E-03BEC1FE50F3}"/>
    <cellStyle name="Comma 22 2 2 2 3 3" xfId="14716" xr:uid="{19A17458-3D6F-4477-9309-01B819633245}"/>
    <cellStyle name="Comma 22 2 2 2 3 3 2" xfId="22845" xr:uid="{C37ED757-316A-4456-AE81-17BD9050CC98}"/>
    <cellStyle name="Comma 22 2 2 2 3 3 3" xfId="29707" xr:uid="{B20453CD-721B-439E-8157-0CF16AEF0B73}"/>
    <cellStyle name="Comma 22 2 2 2 3 3 4" xfId="44590" xr:uid="{D8D39DF4-7C25-4F7E-AEAF-23B3C54B5DB5}"/>
    <cellStyle name="Comma 22 2 2 2 3 4" xfId="18153" xr:uid="{2D18B505-B23E-4C57-9A81-F1ADDB3B5495}"/>
    <cellStyle name="Comma 22 2 2 2 3 5" xfId="25133" xr:uid="{35E03E36-48BD-452C-BEAD-85AE055D9984}"/>
    <cellStyle name="Comma 22 2 2 2 3 6" xfId="40012" xr:uid="{E1B19AC6-419F-4CE6-B949-8CDDF1C8E073}"/>
    <cellStyle name="Comma 22 2 2 2 4" xfId="6844" xr:uid="{F6A76E28-9044-4FF1-B81C-35769C0A3E0C}"/>
    <cellStyle name="Comma 22 2 2 2 4 2" xfId="12132" xr:uid="{E13B178C-5D13-447B-8BC2-6B33FBB910A0}"/>
    <cellStyle name="Comma 22 2 2 2 4 2 2" xfId="21811" xr:uid="{FA999386-C8B4-46D0-AE5F-1496ECF599EF}"/>
    <cellStyle name="Comma 22 2 2 2 4 2 3" xfId="28702" xr:uid="{F0072315-8FA9-4EA6-B0A6-54F761656E0F}"/>
    <cellStyle name="Comma 22 2 2 2 4 2 4" xfId="43589" xr:uid="{9FFD8011-265D-4FE7-950F-23429B151CB7}"/>
    <cellStyle name="Comma 22 2 2 2 4 3" xfId="19164" xr:uid="{7C99FF78-7008-4878-82B5-552297FE664B}"/>
    <cellStyle name="Comma 22 2 2 2 4 4" xfId="26117" xr:uid="{013E5BC0-0D8E-459C-8C2A-8C4AC8C4077C}"/>
    <cellStyle name="Comma 22 2 2 2 4 5" xfId="40993" xr:uid="{B48320D8-00AF-41A7-9263-8FA46F68F029}"/>
    <cellStyle name="Comma 22 2 2 2 5" xfId="8837" xr:uid="{289FB7FC-BFA3-45D2-B971-CB8A91321679}"/>
    <cellStyle name="Comma 22 2 2 2 5 2" xfId="20054" xr:uid="{94161F65-56F5-4E9E-8F48-3E5E532C647F}"/>
    <cellStyle name="Comma 22 2 2 2 5 3" xfId="26984" xr:uid="{A501A8E5-D343-4FBB-AB58-EC481282687A}"/>
    <cellStyle name="Comma 22 2 2 2 5 4" xfId="41863" xr:uid="{31B9A3FA-B495-478E-8DF0-4E1BC009C85C}"/>
    <cellStyle name="Comma 22 2 2 2 6" xfId="7905" xr:uid="{8B920A8E-1435-4806-A3EE-F9D1AB0284F3}"/>
    <cellStyle name="Comma 22 2 2 2 6 2" xfId="19584" xr:uid="{77C27004-FA80-499B-A5D9-C7F94545A4D2}"/>
    <cellStyle name="Comma 22 2 2 2 6 3" xfId="26528" xr:uid="{29671AB3-84DF-40DF-8FE7-94E6C8A47C5A}"/>
    <cellStyle name="Comma 22 2 2 2 6 4" xfId="41404" xr:uid="{807546FA-34E2-4558-8ED4-61FA9B61D01B}"/>
    <cellStyle name="Comma 22 2 2 2 7" xfId="13269" xr:uid="{31563441-CA8D-42AE-928F-BA1A19A632F8}"/>
    <cellStyle name="Comma 22 2 2 2 7 2" xfId="22285" xr:uid="{870DC384-F366-452C-B4B5-CB88BA024C1D}"/>
    <cellStyle name="Comma 22 2 2 2 7 3" xfId="29157" xr:uid="{4E6872A3-4DF6-4FA3-8E9E-0367F22E1FD1}"/>
    <cellStyle name="Comma 22 2 2 2 7 4" xfId="44043" xr:uid="{38B41F70-5463-4DB0-88AD-B77CF2D770AC}"/>
    <cellStyle name="Comma 22 2 2 2 8" xfId="3177" xr:uid="{6AFA3E2C-46A6-41B6-A701-43D21388FB0A}"/>
    <cellStyle name="Comma 22 2 2 2 8 2" xfId="17348" xr:uid="{62966960-861A-4A1A-B22C-30F2ADA0000D}"/>
    <cellStyle name="Comma 22 2 2 2 8 3" xfId="24355" xr:uid="{DE11C71D-BF63-441C-9C92-952046CBBCA3}"/>
    <cellStyle name="Comma 22 2 2 2 8 4" xfId="39234" xr:uid="{E75D53DE-4E2D-42F9-B7D4-130D1E6D4938}"/>
    <cellStyle name="Comma 22 2 2 2 9" xfId="16143" xr:uid="{4731561E-973E-4248-A67D-0906D2818B94}"/>
    <cellStyle name="Comma 22 2 2 3" xfId="4988" xr:uid="{8168FEC9-933A-4D5A-AF7B-F00CD58229F5}"/>
    <cellStyle name="Comma 22 2 2 3 2" xfId="7175" xr:uid="{60BFE66F-FA83-4BA1-B346-BB4CCB7F05CF}"/>
    <cellStyle name="Comma 22 2 2 3 2 2" xfId="12461" xr:uid="{1A05BD67-14C2-4F29-9990-B66CEF784212}"/>
    <cellStyle name="Comma 22 2 2 3 2 2 2" xfId="21937" xr:uid="{6E3BFA70-1A37-401A-9DEF-005F1DFC188A}"/>
    <cellStyle name="Comma 22 2 2 3 2 2 3" xfId="28821" xr:uid="{44B1682D-197A-45CE-B0F0-8C05CBE61786}"/>
    <cellStyle name="Comma 22 2 2 3 2 2 4" xfId="43709" xr:uid="{7B3C489D-9C63-4B18-88B6-6335968F6F6C}"/>
    <cellStyle name="Comma 22 2 2 3 2 3" xfId="15088" xr:uid="{A9576E18-B15B-4965-813E-0C098F0CFF72}"/>
    <cellStyle name="Comma 22 2 2 3 2 3 2" xfId="22989" xr:uid="{8D64D8AC-0ED6-4C02-A630-0CE943C8CC61}"/>
    <cellStyle name="Comma 22 2 2 3 2 3 3" xfId="29845" xr:uid="{2E1BB690-BD7E-4676-A80A-A56754EAAD10}"/>
    <cellStyle name="Comma 22 2 2 3 2 3 4" xfId="44728" xr:uid="{FA39D055-B7B0-474B-BD5C-25EE2CE85C12}"/>
    <cellStyle name="Comma 22 2 2 3 2 4" xfId="19286" xr:uid="{3564A72D-8C8E-49E4-A07D-377999D93EAC}"/>
    <cellStyle name="Comma 22 2 2 3 2 5" xfId="26237" xr:uid="{21DDC5D9-6B67-448C-B6F6-813BEB075B5C}"/>
    <cellStyle name="Comma 22 2 2 3 2 6" xfId="41112" xr:uid="{AB44BD56-872E-4ABE-964E-B57915AC29E7}"/>
    <cellStyle name="Comma 22 2 2 3 3" xfId="8318" xr:uid="{3003CC11-6C46-414C-ADA1-2F6E35EDBD90}"/>
    <cellStyle name="Comma 22 2 2 3 3 2" xfId="19751" xr:uid="{1D58DAEC-24FD-4A66-9091-D7C7CBC3CBCB}"/>
    <cellStyle name="Comma 22 2 2 3 3 3" xfId="26689" xr:uid="{7C0B38A0-A288-4705-822D-4EBD17FA8CA2}"/>
    <cellStyle name="Comma 22 2 2 3 3 4" xfId="41565" xr:uid="{20C21DD6-36F1-48D4-85B0-39C3808A36F0}"/>
    <cellStyle name="Comma 22 2 2 3 4" xfId="13641" xr:uid="{29C016B3-D709-4A62-85CA-8DADBC6835DB}"/>
    <cellStyle name="Comma 22 2 2 3 4 2" xfId="22429" xr:uid="{794B6A38-CEE1-43DF-A36B-9E0D57F3EA70}"/>
    <cellStyle name="Comma 22 2 2 3 4 3" xfId="29297" xr:uid="{3AAA063F-A1BA-4FFB-B3EC-909788B99326}"/>
    <cellStyle name="Comma 22 2 2 3 4 4" xfId="44181" xr:uid="{901EA043-19B1-432B-8CA9-686EB7039A85}"/>
    <cellStyle name="Comma 22 2 2 3 5" xfId="18287" xr:uid="{AF0F37BE-0285-4E0A-8F6E-9FC005457BB2}"/>
    <cellStyle name="Comma 22 2 2 3 6" xfId="25263" xr:uid="{C78012E4-6D78-4A31-82F1-A1D72C8AEDE9}"/>
    <cellStyle name="Comma 22 2 2 3 7" xfId="40142" xr:uid="{602BED59-73B1-4DC2-909E-83B882A64B22}"/>
    <cellStyle name="Comma 22 2 2 4" xfId="4215" xr:uid="{2F24550E-43AD-45E1-A0F1-29F0BD6C23B9}"/>
    <cellStyle name="Comma 22 2 2 4 2" xfId="9807" xr:uid="{8BCA5821-1965-41FC-98BA-94556E856893}"/>
    <cellStyle name="Comma 22 2 2 4 2 2" xfId="20696" xr:uid="{216C5659-E3C2-4006-B755-520F6EAC1B89}"/>
    <cellStyle name="Comma 22 2 2 4 2 3" xfId="27610" xr:uid="{0CFB50D1-E903-472E-A96B-DD58947B2902}"/>
    <cellStyle name="Comma 22 2 2 4 2 4" xfId="42497" xr:uid="{C104AAB5-D6FC-4CA2-9753-A26EA889D85C}"/>
    <cellStyle name="Comma 22 2 2 4 3" xfId="14376" xr:uid="{288E080A-6773-4005-8CC3-24D3F2EED63F}"/>
    <cellStyle name="Comma 22 2 2 4 3 2" xfId="22711" xr:uid="{639D7A71-7482-4D2A-9F75-29FC270C6F51}"/>
    <cellStyle name="Comma 22 2 2 4 3 3" xfId="29572" xr:uid="{A3AF95BB-9F11-4A72-8805-830F2E3AB4FC}"/>
    <cellStyle name="Comma 22 2 2 4 3 4" xfId="44456" xr:uid="{F6B56FC9-CAB3-4184-A229-5D9FCB04F406}"/>
    <cellStyle name="Comma 22 2 2 4 4" xfId="17986" xr:uid="{8524B939-0593-4493-B988-DDFAE0C35951}"/>
    <cellStyle name="Comma 22 2 2 4 5" xfId="24979" xr:uid="{8F65FB35-A0C7-49CE-9C15-4D105E79C503}"/>
    <cellStyle name="Comma 22 2 2 4 6" xfId="39858" xr:uid="{1AE9C948-6E4D-444C-A1D5-3A52388FE430}"/>
    <cellStyle name="Comma 22 2 2 5" xfId="6299" xr:uid="{02AD3ACA-A948-4577-B962-70E0300EEFE3}"/>
    <cellStyle name="Comma 22 2 2 5 2" xfId="11594" xr:uid="{6EE51FE0-78FB-4070-AE7C-6ECFAF1AA7F6}"/>
    <cellStyle name="Comma 22 2 2 5 2 2" xfId="21618" xr:uid="{469653C9-9B26-49B8-A8A6-9C9EB7397CAE}"/>
    <cellStyle name="Comma 22 2 2 5 2 3" xfId="28513" xr:uid="{78490030-4E52-49B5-AD8B-FDE0524E2CBC}"/>
    <cellStyle name="Comma 22 2 2 5 2 4" xfId="43401" xr:uid="{25AC2898-FD20-43A0-B3A7-20C066DB54E2}"/>
    <cellStyle name="Comma 22 2 2 5 3" xfId="18973" xr:uid="{BDB8A159-652A-4F18-8657-243A9489FFE8}"/>
    <cellStyle name="Comma 22 2 2 5 4" xfId="25929" xr:uid="{1E45016E-19B6-412B-B50D-04241049588E}"/>
    <cellStyle name="Comma 22 2 2 5 5" xfId="40806" xr:uid="{A59F96D3-82B9-4F72-806A-6E79D177F0A3}"/>
    <cellStyle name="Comma 22 2 2 6" xfId="7558" xr:uid="{966817CE-A39D-45F8-95D9-0C510236EB72}"/>
    <cellStyle name="Comma 22 2 2 6 2" xfId="19452" xr:uid="{FCC454BD-96F9-4531-B5F0-33D6FD22F090}"/>
    <cellStyle name="Comma 22 2 2 6 3" xfId="26397" xr:uid="{E9803D64-D3B3-4BDE-ADA9-C02D8EF49A9F}"/>
    <cellStyle name="Comma 22 2 2 6 4" xfId="41272" xr:uid="{C6AEF8B8-D8E6-4DE5-B116-F4CEAFB2BC8C}"/>
    <cellStyle name="Comma 22 2 2 7" xfId="12922" xr:uid="{735ED7B1-5B65-42DB-8A0E-85218A9F18C7}"/>
    <cellStyle name="Comma 22 2 2 7 2" xfId="22143" xr:uid="{5AF31F58-7187-4D2B-B21B-C22A921B1835}"/>
    <cellStyle name="Comma 22 2 2 7 3" xfId="29016" xr:uid="{4BD67D28-2049-4305-8CEA-03F1A9FB1BBD}"/>
    <cellStyle name="Comma 22 2 2 7 4" xfId="43904" xr:uid="{6BCA7867-1E4A-4CA1-88CD-10D496A602A0}"/>
    <cellStyle name="Comma 22 2 2 8" xfId="2830" xr:uid="{6FDC7B76-5A74-4DCA-BA02-417CE92199D9}"/>
    <cellStyle name="Comma 22 2 2 8 2" xfId="17137" xr:uid="{0620739F-91B3-4612-A849-1F2C377E9DE8}"/>
    <cellStyle name="Comma 22 2 2 8 3" xfId="24144" xr:uid="{76C917E2-E737-4625-8C92-217ACB04A9F4}"/>
    <cellStyle name="Comma 22 2 2 8 4" xfId="39024" xr:uid="{3A53E876-CD4D-4640-BC35-799182454091}"/>
    <cellStyle name="Comma 22 2 2 9" xfId="16142" xr:uid="{492669E1-78AB-4FF8-AAFA-6A8E4EDF72F0}"/>
    <cellStyle name="Comma 22 2 3" xfId="693" xr:uid="{00000000-0005-0000-0000-0000B4020000}"/>
    <cellStyle name="Comma 22 2 3 10" xfId="33407" xr:uid="{40BE0117-847E-4DF3-9972-3B7C94CF98C8}"/>
    <cellStyle name="Comma 22 2 3 2" xfId="5165" xr:uid="{F5FE0536-AB95-4DE7-A9CB-FB5223D9E6D8}"/>
    <cellStyle name="Comma 22 2 3 2 2" xfId="10557" xr:uid="{C7413401-34E1-42C7-B98C-AE4A4AF40932}"/>
    <cellStyle name="Comma 22 2 3 2 2 2" xfId="15270" xr:uid="{BC690C8D-B686-4908-982D-B4D8F4DD607A}"/>
    <cellStyle name="Comma 22 2 3 2 2 2 2" xfId="23067" xr:uid="{762A42E8-FD46-4059-BA2B-794E92A80F8A}"/>
    <cellStyle name="Comma 22 2 3 2 2 2 3" xfId="29922" xr:uid="{B0445374-F220-4E28-8CF4-1CB2EC20F5C6}"/>
    <cellStyle name="Comma 22 2 3 2 2 2 4" xfId="44806" xr:uid="{E827E999-A412-415C-9EFB-A0A1EBC1808E}"/>
    <cellStyle name="Comma 22 2 3 2 2 3" xfId="21018" xr:uid="{34798B51-F3A0-4E05-AF4B-F8EDC0C935AB}"/>
    <cellStyle name="Comma 22 2 3 2 2 4" xfId="27917" xr:uid="{5D0744C7-F7D1-489E-B695-EE2BF5D7347F}"/>
    <cellStyle name="Comma 22 2 3 2 2 5" xfId="42805" xr:uid="{B9227850-6F09-44DD-8238-581FA30EB762}"/>
    <cellStyle name="Comma 22 2 3 2 3" xfId="13823" xr:uid="{6FDE7FCA-AAA2-438A-95F6-163EC7CBFF64}"/>
    <cellStyle name="Comma 22 2 3 2 3 2" xfId="22509" xr:uid="{2EC3BA8E-3848-4314-8C60-73F2B9C89769}"/>
    <cellStyle name="Comma 22 2 3 2 3 3" xfId="29375" xr:uid="{7D905AFB-31A6-42C7-8BC1-2676612BDEDC}"/>
    <cellStyle name="Comma 22 2 3 2 3 4" xfId="44260" xr:uid="{A700A873-B7F7-4DEF-AE49-D22ECAF8D0D2}"/>
    <cellStyle name="Comma 22 2 3 2 4" xfId="18361" xr:uid="{0C6D858E-310F-4D96-9731-E16798282B69}"/>
    <cellStyle name="Comma 22 2 3 2 5" xfId="25338" xr:uid="{030DA58D-A536-4B9A-BE5F-2E3E1EEC7265}"/>
    <cellStyle name="Comma 22 2 3 2 6" xfId="40217" xr:uid="{61A71CC6-B6B9-4BF8-9667-0B74FE96D362}"/>
    <cellStyle name="Comma 22 2 3 3" xfId="4498" xr:uid="{35D5CE4C-B432-40F4-B8D8-8A33963DB80C}"/>
    <cellStyle name="Comma 22 2 3 3 2" xfId="10057" xr:uid="{479E9E8D-E2D7-46EA-ABAC-F2A512AD0186}"/>
    <cellStyle name="Comma 22 2 3 3 2 2" xfId="20803" xr:uid="{A1F0E74B-B083-4BD4-BAAB-1BCE59CEB349}"/>
    <cellStyle name="Comma 22 2 3 3 2 3" xfId="27712" xr:uid="{E5864AC2-8922-44A7-B397-3E54C309A4C3}"/>
    <cellStyle name="Comma 22 2 3 3 2 4" xfId="42599" xr:uid="{2B22612B-825A-40FF-BCC7-E06B564D3746}"/>
    <cellStyle name="Comma 22 2 3 3 3" xfId="14556" xr:uid="{D2BD2D1C-6C17-4CA7-9FD4-560E5739E7A0}"/>
    <cellStyle name="Comma 22 2 3 3 3 2" xfId="22787" xr:uid="{95348BDD-66FA-4D3B-90A6-57F6A4E2A71B}"/>
    <cellStyle name="Comma 22 2 3 3 3 3" xfId="29647" xr:uid="{895CDBCF-838D-4AE8-8188-AF96A391A8D8}"/>
    <cellStyle name="Comma 22 2 3 3 3 4" xfId="44532" xr:uid="{1DA96A4A-36E9-44FB-9516-AE35A21F4F42}"/>
    <cellStyle name="Comma 22 2 3 3 4" xfId="18099" xr:uid="{59493872-CB81-47A6-B907-6F37DE9912C5}"/>
    <cellStyle name="Comma 22 2 3 3 5" xfId="25082" xr:uid="{DA9F5A92-1989-473C-B08D-B7FB0578AA5F}"/>
    <cellStyle name="Comma 22 2 3 3 6" xfId="39960" xr:uid="{C1C0D181-9287-4A53-A1C9-A49914F627F2}"/>
    <cellStyle name="Comma 22 2 3 4" xfId="6691" xr:uid="{216ECCC7-0300-4254-B93F-8245F72084F0}"/>
    <cellStyle name="Comma 22 2 3 4 2" xfId="11979" xr:uid="{99D24488-840E-4C37-9BED-CC76B862916D}"/>
    <cellStyle name="Comma 22 2 3 4 2 2" xfId="21759" xr:uid="{28B7DD9F-F33D-4D04-A6C9-9FDE08661AB9}"/>
    <cellStyle name="Comma 22 2 3 4 2 3" xfId="28649" xr:uid="{B8490B36-1AE8-4FE5-AC19-2820202A3999}"/>
    <cellStyle name="Comma 22 2 3 4 2 4" xfId="43537" xr:uid="{87E8E6A9-8624-4FA1-A71C-8E14752FA9F5}"/>
    <cellStyle name="Comma 22 2 3 4 3" xfId="19111" xr:uid="{EFD412B4-7EB1-4D3C-A5C6-6FA34D8C967E}"/>
    <cellStyle name="Comma 22 2 3 4 4" xfId="26064" xr:uid="{3ED01013-7EF4-4417-BC8B-DA29B7CC10F5}"/>
    <cellStyle name="Comma 22 2 3 4 5" xfId="40941" xr:uid="{BC908A66-46CD-41B1-854E-114429F4E19F}"/>
    <cellStyle name="Comma 22 2 3 5" xfId="8648" xr:uid="{AEFF9296-4531-4639-BEB2-954525EE4A7B}"/>
    <cellStyle name="Comma 22 2 3 5 2" xfId="19926" xr:uid="{410BA77F-444A-433A-9E5D-B5938E7DAD3F}"/>
    <cellStyle name="Comma 22 2 3 5 3" xfId="26859" xr:uid="{1BB9BA24-C7FF-40F3-8D47-E6643F1FED62}"/>
    <cellStyle name="Comma 22 2 3 5 4" xfId="41738" xr:uid="{D69C8C48-C4D4-40AD-930D-B182DC850031}"/>
    <cellStyle name="Comma 22 2 3 6" xfId="7745" xr:uid="{7E3B9120-5978-4556-A7D9-28C3ED1C09AE}"/>
    <cellStyle name="Comma 22 2 3 6 2" xfId="19525" xr:uid="{1B3885D8-CD85-4694-BFD6-D3CB5C652B46}"/>
    <cellStyle name="Comma 22 2 3 6 3" xfId="26470" xr:uid="{7C6321BB-760B-44D9-A03E-71BFB8AD167C}"/>
    <cellStyle name="Comma 22 2 3 6 4" xfId="41346" xr:uid="{46832923-7527-4DE4-8A17-10767CF22FAA}"/>
    <cellStyle name="Comma 22 2 3 7" xfId="13109" xr:uid="{57C3B261-979E-4268-ABE5-2F61EE0F381B}"/>
    <cellStyle name="Comma 22 2 3 7 2" xfId="22227" xr:uid="{371F48FD-39D3-472E-8C48-8E77EE996D90}"/>
    <cellStyle name="Comma 22 2 3 7 3" xfId="29098" xr:uid="{E2E05040-2F4A-46D2-8A86-58F338329372}"/>
    <cellStyle name="Comma 22 2 3 7 4" xfId="43985" xr:uid="{8FA671B3-656F-4F5B-BFEA-9C8A6B1B7928}"/>
    <cellStyle name="Comma 22 2 3 8" xfId="2922" xr:uid="{ED6EA598-062E-413F-B1B7-6E323A4A47EB}"/>
    <cellStyle name="Comma 22 2 3 8 2" xfId="17171" xr:uid="{629FDC21-DB21-4B1B-93E7-91DD22457B13}"/>
    <cellStyle name="Comma 22 2 3 8 3" xfId="24177" xr:uid="{702BCE2A-E996-469A-90E4-CCA987920FD1}"/>
    <cellStyle name="Comma 22 2 3 8 4" xfId="39057" xr:uid="{844C31D3-108A-4C38-9F12-7992AE9C235D}"/>
    <cellStyle name="Comma 22 2 3 9" xfId="16144" xr:uid="{FFC6AF1A-9CA8-4B48-8589-4E71883D42F6}"/>
    <cellStyle name="Comma 22 2 4" xfId="694" xr:uid="{00000000-0005-0000-0000-0000B5020000}"/>
    <cellStyle name="Comma 22 2 4 2" xfId="4834" xr:uid="{436471C7-3794-4F41-BFBE-7EB51D084E07}"/>
    <cellStyle name="Comma 22 2 4 2 2" xfId="10385" xr:uid="{FD059281-6E82-4BFB-943D-732FF091BA46}"/>
    <cellStyle name="Comma 22 2 4 2 2 2" xfId="20933" xr:uid="{CAE88EF9-D261-4DE5-837B-5EE0FF5C0111}"/>
    <cellStyle name="Comma 22 2 4 2 2 3" xfId="27835" xr:uid="{45B52C64-1F6F-4C1C-816D-A4E4DA6D4BAD}"/>
    <cellStyle name="Comma 22 2 4 2 2 4" xfId="42722" xr:uid="{877E6402-BF16-49FC-BE43-468E140FE232}"/>
    <cellStyle name="Comma 22 2 4 2 3" xfId="14928" xr:uid="{6500E1AD-22E6-4F69-9BEB-7EB763EE3B25}"/>
    <cellStyle name="Comma 22 2 4 2 3 2" xfId="22926" xr:uid="{97C58304-62FF-485D-8EA3-590275D004DF}"/>
    <cellStyle name="Comma 22 2 4 2 3 3" xfId="29787" xr:uid="{A2488366-34A7-40DF-BD3D-22DDE9FDB2E9}"/>
    <cellStyle name="Comma 22 2 4 2 3 4" xfId="44670" xr:uid="{911F45ED-CAEE-4026-8E55-16D85CF55E4C}"/>
    <cellStyle name="Comma 22 2 4 2 4" xfId="18229" xr:uid="{D7039EA0-5323-447F-BE25-012430166441}"/>
    <cellStyle name="Comma 22 2 4 2 5" xfId="25205" xr:uid="{43178D37-EE1E-436E-9348-917BEACBFEF2}"/>
    <cellStyle name="Comma 22 2 4 2 6" xfId="40084" xr:uid="{FB26B3CF-876B-4E64-93ED-F0CC173FE2B0}"/>
    <cellStyle name="Comma 22 2 4 3" xfId="7016" xr:uid="{34E32444-EC56-46F9-8986-29A67E2DDCD3}"/>
    <cellStyle name="Comma 22 2 4 3 2" xfId="12302" xr:uid="{6E024A69-DD4E-4597-9B99-E493F4417CCD}"/>
    <cellStyle name="Comma 22 2 4 3 2 2" xfId="21876" xr:uid="{C5BEDD65-FE21-4580-961E-C76482BD5A8D}"/>
    <cellStyle name="Comma 22 2 4 3 2 3" xfId="28763" xr:uid="{791D7F73-4156-4BDE-8944-0E3C19FBDB6C}"/>
    <cellStyle name="Comma 22 2 4 3 2 4" xfId="43651" xr:uid="{1FF6ED15-57BA-40E6-B9A6-5592F54C1213}"/>
    <cellStyle name="Comma 22 2 4 3 3" xfId="19227" xr:uid="{9ECFCA3D-D8E6-4F0D-BDB0-462DA2B96663}"/>
    <cellStyle name="Comma 22 2 4 3 4" xfId="26178" xr:uid="{68F32ABF-62FB-4515-A265-9AAFF2EFC3B1}"/>
    <cellStyle name="Comma 22 2 4 3 5" xfId="41054" xr:uid="{5CC41F68-1F24-436A-A97A-71972064F431}"/>
    <cellStyle name="Comma 22 2 4 4" xfId="8153" xr:uid="{C08818B1-936A-43BC-A1C4-5CA708AE4DB2}"/>
    <cellStyle name="Comma 22 2 4 4 2" xfId="19688" xr:uid="{1AC572F4-200D-4FC2-AF77-3A03DC5714AE}"/>
    <cellStyle name="Comma 22 2 4 4 3" xfId="26629" xr:uid="{E0AC8244-37F3-4658-B68E-607E5F26F098}"/>
    <cellStyle name="Comma 22 2 4 4 4" xfId="41506" xr:uid="{24ABC709-E412-406D-8436-71FF749492C5}"/>
    <cellStyle name="Comma 22 2 4 5" xfId="13481" xr:uid="{3016BEE2-FA92-46E8-A667-D9340A9ABF6C}"/>
    <cellStyle name="Comma 22 2 4 5 2" xfId="22367" xr:uid="{96647061-D087-45DD-8C3C-891204B53469}"/>
    <cellStyle name="Comma 22 2 4 5 3" xfId="29238" xr:uid="{3498FCFD-6DD6-4D64-81E6-F5F2B1286A19}"/>
    <cellStyle name="Comma 22 2 4 5 4" xfId="44123" xr:uid="{DA87330B-0914-47F7-BA18-1F3C63F2B827}"/>
    <cellStyle name="Comma 22 2 4 6" xfId="3118" xr:uid="{42A60440-AFE1-4551-BDED-CB9C7F55220E}"/>
    <cellStyle name="Comma 22 2 4 6 2" xfId="17289" xr:uid="{FBB01E09-F720-483C-8AFC-2EB6C2925872}"/>
    <cellStyle name="Comma 22 2 4 6 3" xfId="24296" xr:uid="{2BEBE902-53B1-4108-B72F-E8A275E6AAC8}"/>
    <cellStyle name="Comma 22 2 4 6 4" xfId="39175" xr:uid="{8D8A9081-2864-4CA5-95C9-C2F7129FBF01}"/>
    <cellStyle name="Comma 22 2 4 7" xfId="16145" xr:uid="{9F5EFE36-6728-48A2-BD5F-0F09206239C0}"/>
    <cellStyle name="Comma 22 2 4 8" xfId="33947" xr:uid="{191687E7-E6E3-4647-A2C2-98471D3CF315}"/>
    <cellStyle name="Comma 22 2 5" xfId="695" xr:uid="{00000000-0005-0000-0000-0000B6020000}"/>
    <cellStyle name="Comma 22 2 5 2" xfId="8951" xr:uid="{1A0FC24F-7D43-40E4-A6F3-8DE247177E0F}"/>
    <cellStyle name="Comma 22 2 5 2 2" xfId="20162" xr:uid="{D337C087-4BC0-41EB-B24E-8880C9F6E426}"/>
    <cellStyle name="Comma 22 2 5 2 3" xfId="27092" xr:uid="{A64D9BD3-E2A3-4FAD-82CD-A54A3E3F417F}"/>
    <cellStyle name="Comma 22 2 5 2 4" xfId="41971" xr:uid="{5F724B2A-E818-427C-943D-BC92E2ED500D}"/>
    <cellStyle name="Comma 22 2 5 3" xfId="14217" xr:uid="{69028115-B986-480C-905C-FB386884A8A8}"/>
    <cellStyle name="Comma 22 2 5 3 2" xfId="22654" xr:uid="{7BA27FF5-13F0-4A4F-B5FF-7253CF89440C}"/>
    <cellStyle name="Comma 22 2 5 3 3" xfId="29515" xr:uid="{1FFD99D2-B332-4037-B0F0-D7838089B555}"/>
    <cellStyle name="Comma 22 2 5 3 4" xfId="44399" xr:uid="{EB323894-BF97-44A2-B2F0-15F1AB1EC223}"/>
    <cellStyle name="Comma 22 2 5 4" xfId="3302" xr:uid="{E815C370-6026-45CB-9A3F-20FFA8D2D39F}"/>
    <cellStyle name="Comma 22 2 5 4 2" xfId="17466" xr:uid="{7402A7B9-1020-4CC3-BDF4-9C736B8E3227}"/>
    <cellStyle name="Comma 22 2 5 4 3" xfId="24472" xr:uid="{774B7D5B-44A5-41BF-9C50-830DA5C3DCF2}"/>
    <cellStyle name="Comma 22 2 5 4 4" xfId="39351" xr:uid="{E74D2DCE-CC33-439B-905C-3187CE55DEE4}"/>
    <cellStyle name="Comma 22 2 5 5" xfId="16146" xr:uid="{4C932B52-8C00-4FE4-88E5-8E0AC16AFF65}"/>
    <cellStyle name="Comma 22 2 6" xfId="4060" xr:uid="{4349E37F-6EF9-4D66-806B-FC9893AB6D2F}"/>
    <cellStyle name="Comma 22 2 6 2" xfId="9671" xr:uid="{C51D7277-06A7-48AB-9102-71CD6660F998}"/>
    <cellStyle name="Comma 22 2 6 2 2" xfId="20615" xr:uid="{32561052-A74A-4670-A081-0BC1199CF203}"/>
    <cellStyle name="Comma 22 2 6 2 3" xfId="27533" xr:uid="{1CBD484E-240F-433A-AAF4-C59180F72AD3}"/>
    <cellStyle name="Comma 22 2 6 2 4" xfId="42420" xr:uid="{53AF8120-E6C0-4933-AA76-3C64837E35CD}"/>
    <cellStyle name="Comma 22 2 6 3" xfId="17904" xr:uid="{618A63D1-CD1A-4FE8-B491-1DC4E0A66D9F}"/>
    <cellStyle name="Comma 22 2 6 4" xfId="24903" xr:uid="{9971714F-E843-45D8-BFFD-88306B37E057}"/>
    <cellStyle name="Comma 22 2 6 5" xfId="39782" xr:uid="{85EE0187-979B-4547-AFD6-E75CC1B13E38}"/>
    <cellStyle name="Comma 22 2 7" xfId="5974" xr:uid="{24893FFF-9D66-4D44-9EED-24286426DFC5}"/>
    <cellStyle name="Comma 22 2 7 2" xfId="11270" xr:uid="{01DE6760-502D-445D-9F8D-9FCF95F1E29E}"/>
    <cellStyle name="Comma 22 2 7 2 2" xfId="21418" xr:uid="{931734A0-6D70-4CC5-BE43-B15285FC839C}"/>
    <cellStyle name="Comma 22 2 7 2 3" xfId="28315" xr:uid="{70F1739B-37AC-48F0-BACF-3B1520B661AE}"/>
    <cellStyle name="Comma 22 2 7 2 4" xfId="43204" xr:uid="{0B5D3B42-FAF4-4DEE-8457-E4981E964DC2}"/>
    <cellStyle name="Comma 22 2 7 3" xfId="18771" xr:uid="{7DE36752-886B-4561-AA4C-727E996B1D05}"/>
    <cellStyle name="Comma 22 2 7 4" xfId="25730" xr:uid="{B74A22C7-436B-421F-AB60-1369B3EEB0CE}"/>
    <cellStyle name="Comma 22 2 7 5" xfId="40607" xr:uid="{7CDC060F-712F-4191-AF55-A69C188BF4FD}"/>
    <cellStyle name="Comma 22 2 8" xfId="7398" xr:uid="{38297414-ABBA-4285-8E57-5761BB0AE10A}"/>
    <cellStyle name="Comma 22 2 8 2" xfId="19392" xr:uid="{201C7D08-ED20-4333-B2D2-CCD74B732B24}"/>
    <cellStyle name="Comma 22 2 8 3" xfId="26339" xr:uid="{05A5B37B-54D2-4265-B19A-9E7DCB4BD9F5}"/>
    <cellStyle name="Comma 22 2 8 4" xfId="41214" xr:uid="{12387367-1224-4617-A845-A68EDAD4CCB3}"/>
    <cellStyle name="Comma 22 2 9" xfId="12762" xr:uid="{306B8E2B-EE70-4BE1-860C-B8A8FCB8BF84}"/>
    <cellStyle name="Comma 22 2 9 2" xfId="22084" xr:uid="{824675F7-9CA1-4065-9527-18CCBDAC04C4}"/>
    <cellStyle name="Comma 22 2 9 3" xfId="28958" xr:uid="{E818507D-B1F4-47E0-84DD-B397944B6ADB}"/>
    <cellStyle name="Comma 22 2 9 4" xfId="43846" xr:uid="{89A568FB-94DC-40F1-8745-B2C8652027AE}"/>
    <cellStyle name="Comma 22 20" xfId="696" xr:uid="{00000000-0005-0000-0000-0000B7020000}"/>
    <cellStyle name="Comma 22 20 10" xfId="7325" xr:uid="{0CD4FCC0-4E86-47F2-86A1-08EFA8204C75}"/>
    <cellStyle name="Comma 22 20 10 2" xfId="19360" xr:uid="{F4A8DB5E-B810-4BA5-8457-1573569EA809}"/>
    <cellStyle name="Comma 22 20 10 3" xfId="26308" xr:uid="{62FBC272-33DA-4B49-A8B3-CAE846479091}"/>
    <cellStyle name="Comma 22 20 10 4" xfId="41183" xr:uid="{644E4802-0131-45B3-8FAC-5BB8F4465BC8}"/>
    <cellStyle name="Comma 22 20 11" xfId="12685" xr:uid="{C8E1F9D6-3B99-4862-B256-B295E4DCFB28}"/>
    <cellStyle name="Comma 22 20 11 2" xfId="22049" xr:uid="{2C136A62-180E-4849-A028-E6A229070BA1}"/>
    <cellStyle name="Comma 22 20 11 3" xfId="28925" xr:uid="{61451BAD-06A8-4EA5-9123-A925322189B3}"/>
    <cellStyle name="Comma 22 20 11 4" xfId="43814" xr:uid="{AC51A6FE-7351-498E-93FB-B64A6F1E5623}"/>
    <cellStyle name="Comma 22 20 12" xfId="2519" xr:uid="{797D3A38-5F38-4398-AB9A-7C1A3CE45A8E}"/>
    <cellStyle name="Comma 22 20 12 2" xfId="16981" xr:uid="{19935C30-9956-42BB-8FB7-046223037F3C}"/>
    <cellStyle name="Comma 22 20 12 3" xfId="23989" xr:uid="{85A50291-85E4-4AA0-837A-A00CB52948EB}"/>
    <cellStyle name="Comma 22 20 12 4" xfId="38869" xr:uid="{55C4E0B8-C73E-4FD5-BB0B-5C3F27924297}"/>
    <cellStyle name="Comma 22 20 13" xfId="16147" xr:uid="{83A5ECFB-6A72-443B-816B-308FF7244C65}"/>
    <cellStyle name="Comma 22 20 2" xfId="697" xr:uid="{00000000-0005-0000-0000-0000B8020000}"/>
    <cellStyle name="Comma 22 20 2 10" xfId="2678" xr:uid="{4709851A-81C1-429F-AB9F-CE800F11E9DC}"/>
    <cellStyle name="Comma 22 20 2 10 2" xfId="17079" xr:uid="{3CBBE37C-3F34-4649-B318-EC8E7D31D399}"/>
    <cellStyle name="Comma 22 20 2 10 3" xfId="24088" xr:uid="{A1BC506C-A4C1-4231-AAA1-6460F23700F0}"/>
    <cellStyle name="Comma 22 20 2 10 4" xfId="38968" xr:uid="{17CA52C4-C609-4444-8ACF-8C07C3BD6524}"/>
    <cellStyle name="Comma 22 20 2 11" xfId="16148" xr:uid="{41A9B3C0-7367-4E43-95C5-3516839E57CF}"/>
    <cellStyle name="Comma 22 20 2 2" xfId="698" xr:uid="{00000000-0005-0000-0000-0000B9020000}"/>
    <cellStyle name="Comma 22 20 2 2 2" xfId="699" xr:uid="{00000000-0005-0000-0000-0000BA020000}"/>
    <cellStyle name="Comma 22 20 2 2 2 2" xfId="5333" xr:uid="{F8B3621E-6F65-4B3A-8158-74D889C84308}"/>
    <cellStyle name="Comma 22 20 2 2 2 2 2" xfId="10725" xr:uid="{7F6C0192-9370-4A1B-90AC-3D1E36D1F644}"/>
    <cellStyle name="Comma 22 20 2 2 2 2 2 2" xfId="15438" xr:uid="{A5B9A596-9A4C-447B-B92B-DFBC90E7F0EC}"/>
    <cellStyle name="Comma 22 20 2 2 2 2 2 2 2" xfId="23129" xr:uid="{C7144DB8-2C54-4E30-84BE-95E019C2B096}"/>
    <cellStyle name="Comma 22 20 2 2 2 2 2 2 3" xfId="29983" xr:uid="{A9E8FB13-31B1-4232-980A-E733093C8FEF}"/>
    <cellStyle name="Comma 22 20 2 2 2 2 2 2 4" xfId="44867" xr:uid="{4201BA83-16ED-4648-B9BC-4EA92DA80DB9}"/>
    <cellStyle name="Comma 22 20 2 2 2 2 2 3" xfId="21080" xr:uid="{27C2E122-C624-456D-9FA6-CFFD06036DE3}"/>
    <cellStyle name="Comma 22 20 2 2 2 2 2 4" xfId="27978" xr:uid="{0BC92A72-7E31-4F36-B238-32ACD616C750}"/>
    <cellStyle name="Comma 22 20 2 2 2 2 2 5" xfId="42866" xr:uid="{3E9DE3A2-401A-484A-81D1-E200BCF79C5A}"/>
    <cellStyle name="Comma 22 20 2 2 2 2 3" xfId="13991" xr:uid="{09C18196-C439-44FC-86BE-C6924C69FD7B}"/>
    <cellStyle name="Comma 22 20 2 2 2 2 3 2" xfId="22571" xr:uid="{091D5569-2938-4406-95E8-7AFF51D1C0E1}"/>
    <cellStyle name="Comma 22 20 2 2 2 2 3 3" xfId="29436" xr:uid="{3116740D-F4BC-47A8-AF81-5DE7F1C2C82F}"/>
    <cellStyle name="Comma 22 20 2 2 2 2 3 4" xfId="44321" xr:uid="{59217D3F-DD3D-499E-9EFF-F4F4B1A52020}"/>
    <cellStyle name="Comma 22 20 2 2 2 2 4" xfId="18424" xr:uid="{BCA4052B-4158-4BAB-8461-C60DD829A7B1}"/>
    <cellStyle name="Comma 22 20 2 2 2 2 5" xfId="25400" xr:uid="{5180529A-C18A-4034-84DB-594F43FB117E}"/>
    <cellStyle name="Comma 22 20 2 2 2 2 6" xfId="40278" xr:uid="{921BF949-98E4-4F7F-921C-F3078F5C5198}"/>
    <cellStyle name="Comma 22 20 2 2 2 3" xfId="4646" xr:uid="{64E71970-F5CB-42B6-884A-34F534CE1029}"/>
    <cellStyle name="Comma 22 20 2 2 2 3 2" xfId="10204" xr:uid="{B25BBDD8-BBF4-4671-B7A5-318BD0FCAC94}"/>
    <cellStyle name="Comma 22 20 2 2 2 3 2 2" xfId="20860" xr:uid="{9676466E-DBE0-44CA-8FCC-9062D5EAAFF6}"/>
    <cellStyle name="Comma 22 20 2 2 2 3 2 3" xfId="27766" xr:uid="{C7C5DD38-0633-4C75-8714-34C5A0670E8B}"/>
    <cellStyle name="Comma 22 20 2 2 2 3 2 4" xfId="42653" xr:uid="{7A9AC1D4-E458-46C1-BF6A-480977564E7B}"/>
    <cellStyle name="Comma 22 20 2 2 2 3 3" xfId="14724" xr:uid="{5739FD6B-5753-4833-87BF-E498D26C0D75}"/>
    <cellStyle name="Comma 22 20 2 2 2 3 3 2" xfId="22848" xr:uid="{6708BADD-6F9E-4EFF-986D-608F24DFB122}"/>
    <cellStyle name="Comma 22 20 2 2 2 3 3 3" xfId="29710" xr:uid="{F3377341-F94F-4D37-A440-7D4445071AA4}"/>
    <cellStyle name="Comma 22 20 2 2 2 3 3 4" xfId="44593" xr:uid="{7B22D62E-CB19-4124-856E-4CCC73489AD1}"/>
    <cellStyle name="Comma 22 20 2 2 2 3 4" xfId="18156" xr:uid="{F6AA7D4A-23B5-4A5D-9BB0-ACDD0D1FA2E6}"/>
    <cellStyle name="Comma 22 20 2 2 2 3 5" xfId="25136" xr:uid="{DA964471-993B-4929-82FE-53289CF5BA29}"/>
    <cellStyle name="Comma 22 20 2 2 2 3 6" xfId="40015" xr:uid="{E2F7AD2E-8268-48EB-A7B0-3B33A09F49C0}"/>
    <cellStyle name="Comma 22 20 2 2 2 4" xfId="6852" xr:uid="{9802CBB2-D3AE-411F-87D6-D2C346BE866C}"/>
    <cellStyle name="Comma 22 20 2 2 2 4 2" xfId="12140" xr:uid="{678BB69A-009B-4515-8E31-1C994EC19413}"/>
    <cellStyle name="Comma 22 20 2 2 2 4 2 2" xfId="21814" xr:uid="{E1F659A8-88C2-4E65-80AE-E3925CA918AA}"/>
    <cellStyle name="Comma 22 20 2 2 2 4 2 3" xfId="28705" xr:uid="{6E4A08E2-F10D-4179-847C-B3D3532C7821}"/>
    <cellStyle name="Comma 22 20 2 2 2 4 2 4" xfId="43592" xr:uid="{8AB77E0D-46A8-4A04-9F04-4E7DD6406335}"/>
    <cellStyle name="Comma 22 20 2 2 2 4 3" xfId="19168" xr:uid="{89EB0D9F-899F-4701-8208-DBE31FE6FA21}"/>
    <cellStyle name="Comma 22 20 2 2 2 4 4" xfId="26120" xr:uid="{D49CE8B7-57B7-4F94-9CB5-9B4695A423CA}"/>
    <cellStyle name="Comma 22 20 2 2 2 4 5" xfId="40996" xr:uid="{32BDDF3B-8E6A-40BA-8135-6833771839F8}"/>
    <cellStyle name="Comma 22 20 2 2 2 5" xfId="8840" xr:uid="{D224D0B5-909B-41DD-9687-BB8E028B429E}"/>
    <cellStyle name="Comma 22 20 2 2 2 5 2" xfId="20057" xr:uid="{CE67D25D-8240-4089-809B-2FA55940FBE7}"/>
    <cellStyle name="Comma 22 20 2 2 2 5 3" xfId="26987" xr:uid="{204D6698-52BE-41B8-A21D-BD6CEEC0D095}"/>
    <cellStyle name="Comma 22 20 2 2 2 5 4" xfId="41866" xr:uid="{BD605C6C-AD63-4047-9C84-F93239AF054E}"/>
    <cellStyle name="Comma 22 20 2 2 2 6" xfId="7913" xr:uid="{1F218A66-B7E0-4B02-92E6-280B7F375577}"/>
    <cellStyle name="Comma 22 20 2 2 2 6 2" xfId="19587" xr:uid="{CE28B472-9554-4A80-B927-A4D62F069599}"/>
    <cellStyle name="Comma 22 20 2 2 2 6 3" xfId="26532" xr:uid="{ED161997-3AFA-43D6-8BA6-8735B44ADCAC}"/>
    <cellStyle name="Comma 22 20 2 2 2 6 4" xfId="41407" xr:uid="{1A27D7C2-ADC4-4487-A634-395C12A6E031}"/>
    <cellStyle name="Comma 22 20 2 2 2 7" xfId="13277" xr:uid="{AAF4CF91-1556-4990-B939-03E38A9D340E}"/>
    <cellStyle name="Comma 22 20 2 2 2 7 2" xfId="22288" xr:uid="{C4EAFD63-44AA-47EA-8264-223D419AFE93}"/>
    <cellStyle name="Comma 22 20 2 2 2 7 3" xfId="29160" xr:uid="{7941A6D7-FC57-4914-AD10-233695669A5E}"/>
    <cellStyle name="Comma 22 20 2 2 2 7 4" xfId="44046" xr:uid="{C833EA8A-E84C-45D4-A3EB-D8E85F964CAB}"/>
    <cellStyle name="Comma 22 20 2 2 2 8" xfId="3180" xr:uid="{1F455361-8125-401F-B137-A74FE4281FB4}"/>
    <cellStyle name="Comma 22 20 2 2 2 8 2" xfId="17351" xr:uid="{D58AFCAD-AB67-4221-AEA6-75D2AC92E7C6}"/>
    <cellStyle name="Comma 22 20 2 2 2 8 3" xfId="24358" xr:uid="{6ABAC368-04BE-4812-A650-0CCB468410E1}"/>
    <cellStyle name="Comma 22 20 2 2 2 8 4" xfId="39237" xr:uid="{FC0D39FB-1944-4C59-AF2E-2D508E9F5B70}"/>
    <cellStyle name="Comma 22 20 2 2 2 9" xfId="16150" xr:uid="{7DDFB1F3-88C5-4AFB-9DEA-C9B3ACF5EB83}"/>
    <cellStyle name="Comma 22 20 2 2 3" xfId="4996" xr:uid="{045E4522-8F31-48DE-8D2A-5F0C66DACD79}"/>
    <cellStyle name="Comma 22 20 2 2 3 2" xfId="7183" xr:uid="{9D698D30-83B4-415D-8702-06A5A130C523}"/>
    <cellStyle name="Comma 22 20 2 2 3 2 2" xfId="12469" xr:uid="{64004A10-E720-4DC8-A210-202C2E4FEE52}"/>
    <cellStyle name="Comma 22 20 2 2 3 2 2 2" xfId="21940" xr:uid="{1E1461B1-0CED-4CCA-A3CF-AE7B414EF839}"/>
    <cellStyle name="Comma 22 20 2 2 3 2 2 3" xfId="28824" xr:uid="{A7B21213-A041-4E41-8BF6-B0DEE832203A}"/>
    <cellStyle name="Comma 22 20 2 2 3 2 2 4" xfId="43712" xr:uid="{3FBE0062-4AD7-4F9B-A10B-C6D645437A66}"/>
    <cellStyle name="Comma 22 20 2 2 3 2 3" xfId="15096" xr:uid="{3CA260CD-AC69-41D1-850A-F3B058955930}"/>
    <cellStyle name="Comma 22 20 2 2 3 2 3 2" xfId="22992" xr:uid="{2C700A54-D6BD-4939-A1CA-5359242F1510}"/>
    <cellStyle name="Comma 22 20 2 2 3 2 3 3" xfId="29848" xr:uid="{04370E27-27A5-464F-ADF7-11560EE75214}"/>
    <cellStyle name="Comma 22 20 2 2 3 2 3 4" xfId="44731" xr:uid="{C7753463-7FA6-4E7F-A9DE-E1B5A7180C14}"/>
    <cellStyle name="Comma 22 20 2 2 3 2 4" xfId="19289" xr:uid="{426215BE-F151-4FFA-9A24-5267C2DB1A06}"/>
    <cellStyle name="Comma 22 20 2 2 3 2 5" xfId="26240" xr:uid="{24CDEF42-D817-4457-A8E8-7453C115AC11}"/>
    <cellStyle name="Comma 22 20 2 2 3 2 6" xfId="41115" xr:uid="{BD1AE77E-78A4-47FA-A423-08C72EDA9415}"/>
    <cellStyle name="Comma 22 20 2 2 3 3" xfId="8326" xr:uid="{0B40EEBA-D534-4C2F-B5C9-8F943AF1240E}"/>
    <cellStyle name="Comma 22 20 2 2 3 3 2" xfId="19754" xr:uid="{A9495124-84FB-49FA-B095-864F128D4D09}"/>
    <cellStyle name="Comma 22 20 2 2 3 3 3" xfId="26692" xr:uid="{E56A4A09-FBC4-4BEF-88F2-E2DD23D19C65}"/>
    <cellStyle name="Comma 22 20 2 2 3 3 4" xfId="41568" xr:uid="{D2F9008E-F496-4683-ACCF-2EE046A75327}"/>
    <cellStyle name="Comma 22 20 2 2 3 4" xfId="13649" xr:uid="{08420788-4DD2-4C36-98A1-4760A2CBC6C2}"/>
    <cellStyle name="Comma 22 20 2 2 3 4 2" xfId="22432" xr:uid="{F6DD6C8D-4E6C-48BA-9C2E-846674C18BC9}"/>
    <cellStyle name="Comma 22 20 2 2 3 4 3" xfId="29300" xr:uid="{D50ADADF-019A-429B-9B21-DD4C8F889F7D}"/>
    <cellStyle name="Comma 22 20 2 2 3 4 4" xfId="44184" xr:uid="{7F498356-86F3-4C0D-B8C0-D6CE805BEF26}"/>
    <cellStyle name="Comma 22 20 2 2 3 5" xfId="18290" xr:uid="{F81ABE95-B6EF-4A2A-96FF-25C57EFABD66}"/>
    <cellStyle name="Comma 22 20 2 2 3 6" xfId="25266" xr:uid="{47C176CE-4186-4D56-BBB3-36510EEABA3B}"/>
    <cellStyle name="Comma 22 20 2 2 3 7" xfId="40145" xr:uid="{254D2335-CDC8-45B4-8756-80F5B64DB4B2}"/>
    <cellStyle name="Comma 22 20 2 2 4" xfId="4326" xr:uid="{9172860E-70AC-4AC9-83B3-D3EC66C3005B}"/>
    <cellStyle name="Comma 22 20 2 2 4 2" xfId="9915" xr:uid="{258E032F-1585-400F-8D5A-274F90ED53D5}"/>
    <cellStyle name="Comma 22 20 2 2 4 2 2" xfId="20735" xr:uid="{087B334E-1FDC-4050-9432-EAB0173B3081}"/>
    <cellStyle name="Comma 22 20 2 2 4 2 3" xfId="27649" xr:uid="{78C30850-B756-406C-8AB9-D57209630636}"/>
    <cellStyle name="Comma 22 20 2 2 4 2 4" xfId="42536" xr:uid="{37D86328-7F7B-49F4-BC6A-5AFEDE2ED3E7}"/>
    <cellStyle name="Comma 22 20 2 2 4 3" xfId="14384" xr:uid="{32F1184F-E3D7-453B-BD70-6E223CAB31C3}"/>
    <cellStyle name="Comma 22 20 2 2 4 3 2" xfId="22714" xr:uid="{CD4B9C08-A032-4AF4-8B8C-B67F51A4577B}"/>
    <cellStyle name="Comma 22 20 2 2 4 3 3" xfId="29575" xr:uid="{83AF54B5-910A-47E7-8F00-32311D43FB4D}"/>
    <cellStyle name="Comma 22 20 2 2 4 3 4" xfId="44459" xr:uid="{3B6B612D-AB3F-42D4-B7DF-AD2CBF992BE7}"/>
    <cellStyle name="Comma 22 20 2 2 4 4" xfId="18027" xr:uid="{2529614B-E193-4A6C-9118-B8F3080E6854}"/>
    <cellStyle name="Comma 22 20 2 2 4 5" xfId="25019" xr:uid="{F6E433BD-E3DE-45DE-A6A5-1C20AC3E433D}"/>
    <cellStyle name="Comma 22 20 2 2 4 6" xfId="39897" xr:uid="{9CC1FA78-FE18-4116-AE8E-4C392B7E13D3}"/>
    <cellStyle name="Comma 22 20 2 2 5" xfId="6536" xr:uid="{5D437097-F64C-4333-A6B9-B9EC1D227E9B}"/>
    <cellStyle name="Comma 22 20 2 2 5 2" xfId="11824" xr:uid="{ABE6F07F-1BC8-4868-93A3-82CED0DC292B}"/>
    <cellStyle name="Comma 22 20 2 2 5 2 2" xfId="21703" xr:uid="{405AB02A-31BF-434F-934D-3F465081303A}"/>
    <cellStyle name="Comma 22 20 2 2 5 2 3" xfId="28594" xr:uid="{A5BB2B3E-AAB1-4DAD-850D-38BA439312C0}"/>
    <cellStyle name="Comma 22 20 2 2 5 2 4" xfId="43481" xr:uid="{4D5AEBEF-90B7-4736-9D27-DD9B29553BC1}"/>
    <cellStyle name="Comma 22 20 2 2 5 3" xfId="19055" xr:uid="{EB72AB12-A4FE-453A-8BA8-3B6A742EA9A8}"/>
    <cellStyle name="Comma 22 20 2 2 5 4" xfId="26009" xr:uid="{32545CDB-E07E-4F77-8442-79D4EDF5216D}"/>
    <cellStyle name="Comma 22 20 2 2 5 5" xfId="40886" xr:uid="{119C640B-475C-43BF-A823-DAC3A89A2211}"/>
    <cellStyle name="Comma 22 20 2 2 6" xfId="7566" xr:uid="{83AE5957-6CA4-4FDA-A3C8-B92FCC9C17EC}"/>
    <cellStyle name="Comma 22 20 2 2 6 2" xfId="19455" xr:uid="{E7EB6220-C588-4C4B-88FC-C2289E928F9D}"/>
    <cellStyle name="Comma 22 20 2 2 6 3" xfId="26400" xr:uid="{2E489401-E82F-4034-B8CF-E01F8B58F9C2}"/>
    <cellStyle name="Comma 22 20 2 2 6 4" xfId="41275" xr:uid="{CF30A471-ED11-4606-868E-211B6D844284}"/>
    <cellStyle name="Comma 22 20 2 2 7" xfId="12930" xr:uid="{72BF4B16-18D7-40B9-984B-D12F6C52E4E8}"/>
    <cellStyle name="Comma 22 20 2 2 7 2" xfId="22146" xr:uid="{DCCDE763-8A4C-4B59-8FED-D447548E6908}"/>
    <cellStyle name="Comma 22 20 2 2 7 3" xfId="29019" xr:uid="{BCA065E0-8A01-4B89-8DE6-975038440E5B}"/>
    <cellStyle name="Comma 22 20 2 2 7 4" xfId="43907" xr:uid="{3EE3FF02-A7DD-44A7-92B5-D9D90E839637}"/>
    <cellStyle name="Comma 22 20 2 2 8" xfId="2838" xr:uid="{09C47584-6C27-4FAF-B181-C3E9442FF17D}"/>
    <cellStyle name="Comma 22 20 2 2 8 2" xfId="17140" xr:uid="{00812077-B953-4627-906A-5E890FF8F02F}"/>
    <cellStyle name="Comma 22 20 2 2 8 3" xfId="24147" xr:uid="{F6B1F704-C054-46FE-8697-D899FC0406A5}"/>
    <cellStyle name="Comma 22 20 2 2 8 4" xfId="39027" xr:uid="{E47D2330-C3A7-477C-A0FD-7A0602FFDCA9}"/>
    <cellStyle name="Comma 22 20 2 2 9" xfId="16149" xr:uid="{21750A75-F6D4-4E9E-BB50-034F93D56E98}"/>
    <cellStyle name="Comma 22 20 2 3" xfId="700" xr:uid="{00000000-0005-0000-0000-0000BB020000}"/>
    <cellStyle name="Comma 22 20 2 3 2" xfId="5173" xr:uid="{64B46251-F0B7-494C-AE6A-8A4471708E56}"/>
    <cellStyle name="Comma 22 20 2 3 2 2" xfId="10565" xr:uid="{42329379-C059-4B30-A6A4-640DE4632974}"/>
    <cellStyle name="Comma 22 20 2 3 2 2 2" xfId="15278" xr:uid="{766CB17A-EAFE-4A1B-980F-05FFCB074379}"/>
    <cellStyle name="Comma 22 20 2 3 2 2 2 2" xfId="23070" xr:uid="{7C5E1FA9-DDF1-47F3-A7F9-68F621D91053}"/>
    <cellStyle name="Comma 22 20 2 3 2 2 2 3" xfId="29925" xr:uid="{C411BC91-7E13-4E18-A585-7B910AB84401}"/>
    <cellStyle name="Comma 22 20 2 3 2 2 2 4" xfId="44809" xr:uid="{58EF7BDD-6285-4B22-B891-49571012690D}"/>
    <cellStyle name="Comma 22 20 2 3 2 2 3" xfId="21021" xr:uid="{9B5D0578-9ECA-4539-9D1E-4BBAD3A17249}"/>
    <cellStyle name="Comma 22 20 2 3 2 2 4" xfId="27920" xr:uid="{0C220642-8C0F-4D4F-8985-50C8F6EDEEC4}"/>
    <cellStyle name="Comma 22 20 2 3 2 2 5" xfId="42808" xr:uid="{4F312CE9-6CBD-437D-A6D1-2995C8F8B1C0}"/>
    <cellStyle name="Comma 22 20 2 3 2 3" xfId="13831" xr:uid="{35F9E503-5C51-4801-BFD3-B525B904A68C}"/>
    <cellStyle name="Comma 22 20 2 3 2 3 2" xfId="22512" xr:uid="{461630D2-42BE-4E7A-9EE5-7B9F712DB03D}"/>
    <cellStyle name="Comma 22 20 2 3 2 3 3" xfId="29378" xr:uid="{895B1930-996F-410A-8879-CD09C92D9F4B}"/>
    <cellStyle name="Comma 22 20 2 3 2 3 4" xfId="44263" xr:uid="{C9DE61B4-51CE-43F3-95D0-2BA2BE0910CF}"/>
    <cellStyle name="Comma 22 20 2 3 2 4" xfId="18364" xr:uid="{CFB0586F-904F-4BA9-A98B-8A7E43DCFEF0}"/>
    <cellStyle name="Comma 22 20 2 3 2 5" xfId="25341" xr:uid="{F72990A1-D89E-4A83-82C7-A0A49786C26B}"/>
    <cellStyle name="Comma 22 20 2 3 2 6" xfId="40220" xr:uid="{39E6FC86-627D-4E49-A863-70693759A116}"/>
    <cellStyle name="Comma 22 20 2 3 3" xfId="4505" xr:uid="{A48C73B0-9664-40E9-8B14-F8C10468B495}"/>
    <cellStyle name="Comma 22 20 2 3 3 2" xfId="10064" xr:uid="{F6A688EE-7252-477F-B2B7-69B09999FCBF}"/>
    <cellStyle name="Comma 22 20 2 3 3 2 2" xfId="20806" xr:uid="{595876B1-283F-4508-BECD-380C36E8681A}"/>
    <cellStyle name="Comma 22 20 2 3 3 2 3" xfId="27715" xr:uid="{09168CA8-8CFB-49F9-BB61-AE03C4A7001D}"/>
    <cellStyle name="Comma 22 20 2 3 3 2 4" xfId="42602" xr:uid="{9905ECAD-D9D5-463E-A586-7562DFB96F76}"/>
    <cellStyle name="Comma 22 20 2 3 3 3" xfId="14564" xr:uid="{4BB337ED-56FF-4C4F-BF41-46548546BE59}"/>
    <cellStyle name="Comma 22 20 2 3 3 3 2" xfId="22790" xr:uid="{9BAE54B5-5BA3-466F-A501-E60E95DF03A6}"/>
    <cellStyle name="Comma 22 20 2 3 3 3 3" xfId="29650" xr:uid="{325C7F5E-15A5-44D6-919D-4EB65B923B98}"/>
    <cellStyle name="Comma 22 20 2 3 3 3 4" xfId="44535" xr:uid="{898C2D82-60B1-467A-97D5-912224687E51}"/>
    <cellStyle name="Comma 22 20 2 3 3 4" xfId="18102" xr:uid="{3926BC7E-5EC5-4207-AE9A-BCB9D97DEA6C}"/>
    <cellStyle name="Comma 22 20 2 3 3 5" xfId="25085" xr:uid="{BB375E1F-827E-4AFD-B344-60495AE86FC9}"/>
    <cellStyle name="Comma 22 20 2 3 3 6" xfId="39963" xr:uid="{5A832686-0EE6-4496-966F-07D6C8F6EF2C}"/>
    <cellStyle name="Comma 22 20 2 3 4" xfId="6699" xr:uid="{2EAAE020-277C-4979-BEE3-52E5F1E29EE2}"/>
    <cellStyle name="Comma 22 20 2 3 4 2" xfId="11987" xr:uid="{13DEDE35-C800-40DE-871E-224561D1A0DD}"/>
    <cellStyle name="Comma 22 20 2 3 4 2 2" xfId="21762" xr:uid="{59E52D9D-236E-4B47-9CBE-E705339C6C70}"/>
    <cellStyle name="Comma 22 20 2 3 4 2 3" xfId="28652" xr:uid="{8A3CFFB7-A620-433B-A9B3-50AD9D9FB35A}"/>
    <cellStyle name="Comma 22 20 2 3 4 2 4" xfId="43540" xr:uid="{92D9785E-662C-4F9D-B69D-91063D762B08}"/>
    <cellStyle name="Comma 22 20 2 3 4 3" xfId="19114" xr:uid="{DE91495E-8CE4-4618-97EC-6DF4E1315610}"/>
    <cellStyle name="Comma 22 20 2 3 4 4" xfId="26067" xr:uid="{349ECB89-2D77-4402-8DB8-350521F3B527}"/>
    <cellStyle name="Comma 22 20 2 3 4 5" xfId="40944" xr:uid="{482E1AE1-C452-44A1-ABDF-6BFF14817D1F}"/>
    <cellStyle name="Comma 22 20 2 3 5" xfId="8686" xr:uid="{882DFDA9-E473-4D4D-9282-C8E828258447}"/>
    <cellStyle name="Comma 22 20 2 3 5 2" xfId="19934" xr:uid="{74D275B1-9F93-40F9-97C0-893E0AECF689}"/>
    <cellStyle name="Comma 22 20 2 3 5 3" xfId="26866" xr:uid="{77C25303-9F9A-4E4F-AFF9-34E7AC6A1561}"/>
    <cellStyle name="Comma 22 20 2 3 5 4" xfId="41745" xr:uid="{ACEEBDD4-6032-4641-B126-9AA595B8BBF5}"/>
    <cellStyle name="Comma 22 20 2 3 6" xfId="7753" xr:uid="{5BDB7B08-241C-4F16-B0E0-1EC243711BEA}"/>
    <cellStyle name="Comma 22 20 2 3 6 2" xfId="19528" xr:uid="{C7BF0E7A-5284-4B75-A968-3BDCC18E5FCE}"/>
    <cellStyle name="Comma 22 20 2 3 6 3" xfId="26473" xr:uid="{586294D5-E939-4E21-933E-33C8E0176FEF}"/>
    <cellStyle name="Comma 22 20 2 3 6 4" xfId="41349" xr:uid="{31E6F1DF-9402-45B8-B1CF-B689E925F144}"/>
    <cellStyle name="Comma 22 20 2 3 7" xfId="13117" xr:uid="{7C5EB463-4F40-49C7-B89E-0E668C65EBD0}"/>
    <cellStyle name="Comma 22 20 2 3 7 2" xfId="22230" xr:uid="{607C0174-77D4-49FC-9990-03937B452736}"/>
    <cellStyle name="Comma 22 20 2 3 7 3" xfId="29101" xr:uid="{0761F3E1-661A-45CB-B4DE-27F47B2CE129}"/>
    <cellStyle name="Comma 22 20 2 3 7 4" xfId="43988" xr:uid="{7F964781-84DD-4E38-9AA0-B51989DEFE54}"/>
    <cellStyle name="Comma 22 20 2 3 8" xfId="2972" xr:uid="{83BC6B1A-2E6F-45C0-A178-6E519FA15034}"/>
    <cellStyle name="Comma 22 20 2 3 8 2" xfId="17184" xr:uid="{B2EFAA0F-AE24-4BD1-BF1B-3EDE7BD861CB}"/>
    <cellStyle name="Comma 22 20 2 3 8 3" xfId="24190" xr:uid="{BE47A246-5570-42F4-9E72-F41586BD6523}"/>
    <cellStyle name="Comma 22 20 2 3 8 4" xfId="39070" xr:uid="{C158B78C-2F22-4242-B092-FF6979F7EEB0}"/>
    <cellStyle name="Comma 22 20 2 3 9" xfId="16151" xr:uid="{91642451-07CE-4793-BA2F-3DAA2DC01909}"/>
    <cellStyle name="Comma 22 20 2 4" xfId="701" xr:uid="{00000000-0005-0000-0000-0000BC020000}"/>
    <cellStyle name="Comma 22 20 2 4 2" xfId="4842" xr:uid="{C817789E-C0C7-4B01-ADF3-1EC125E2D918}"/>
    <cellStyle name="Comma 22 20 2 4 2 2" xfId="10390" xr:uid="{526F72F1-F4AE-4580-8E2A-A3FD3D98CF79}"/>
    <cellStyle name="Comma 22 20 2 4 2 2 2" xfId="20936" xr:uid="{B1EFB5D9-3B93-4403-9839-517EB160914E}"/>
    <cellStyle name="Comma 22 20 2 4 2 2 3" xfId="27838" xr:uid="{0A35EB01-9736-4FA0-9C02-BD5DE74532D0}"/>
    <cellStyle name="Comma 22 20 2 4 2 2 4" xfId="42725" xr:uid="{08A5BD2A-DD71-4783-8D69-D6D60163823D}"/>
    <cellStyle name="Comma 22 20 2 4 2 3" xfId="14936" xr:uid="{2CB2760C-4FF2-4AAB-A1F6-1FBD0B7A95AB}"/>
    <cellStyle name="Comma 22 20 2 4 2 3 2" xfId="22929" xr:uid="{6EB6489C-0DBC-4819-8DF8-45356E7AC8F4}"/>
    <cellStyle name="Comma 22 20 2 4 2 3 3" xfId="29790" xr:uid="{56809AC9-5B98-47C9-950A-29818D29D4B6}"/>
    <cellStyle name="Comma 22 20 2 4 2 3 4" xfId="44673" xr:uid="{9FCFA412-8153-4731-87ED-9244742130EF}"/>
    <cellStyle name="Comma 22 20 2 4 2 4" xfId="18232" xr:uid="{CB212FBB-858E-47EA-AF78-40F65868B741}"/>
    <cellStyle name="Comma 22 20 2 4 2 5" xfId="25208" xr:uid="{1A06CAC3-5E67-4080-ADA2-CAB4246A428F}"/>
    <cellStyle name="Comma 22 20 2 4 2 6" xfId="40087" xr:uid="{95F167E0-183F-4385-BA2C-D19BD2C9A2A9}"/>
    <cellStyle name="Comma 22 20 2 4 3" xfId="7024" xr:uid="{D97FB00A-B6A9-4EA7-A558-C54DC19CCE00}"/>
    <cellStyle name="Comma 22 20 2 4 3 2" xfId="12310" xr:uid="{CABEE1E4-9449-4B7D-861B-43B7AACF7225}"/>
    <cellStyle name="Comma 22 20 2 4 3 2 2" xfId="21879" xr:uid="{F95287BD-D57D-4CA5-9CFB-B4F78948551C}"/>
    <cellStyle name="Comma 22 20 2 4 3 2 3" xfId="28766" xr:uid="{DC70BE1C-C78B-4DB1-8B69-FA50E57F0E31}"/>
    <cellStyle name="Comma 22 20 2 4 3 2 4" xfId="43654" xr:uid="{BB212246-D1F9-4FAF-8B86-C7F8C47DF1A0}"/>
    <cellStyle name="Comma 22 20 2 4 3 3" xfId="19230" xr:uid="{42914112-9A83-4EEF-B644-FCA1BCE2A0D6}"/>
    <cellStyle name="Comma 22 20 2 4 3 4" xfId="26181" xr:uid="{7A23D2BC-7389-4576-AF11-571E923EB201}"/>
    <cellStyle name="Comma 22 20 2 4 3 5" xfId="41057" xr:uid="{09D5FA23-1309-4DE7-A1D5-437B4C9D87C1}"/>
    <cellStyle name="Comma 22 20 2 4 4" xfId="8161" xr:uid="{F893998C-5C2E-4406-A968-73129F843E33}"/>
    <cellStyle name="Comma 22 20 2 4 4 2" xfId="19691" xr:uid="{4A94C985-0440-4E83-9BC2-C40BDE917022}"/>
    <cellStyle name="Comma 22 20 2 4 4 3" xfId="26632" xr:uid="{F912DF00-BF81-4AD1-AD1D-58F60957D46D}"/>
    <cellStyle name="Comma 22 20 2 4 4 4" xfId="41509" xr:uid="{02A1B820-D65F-4126-89A5-D1CBC1B917AC}"/>
    <cellStyle name="Comma 22 20 2 4 5" xfId="13489" xr:uid="{5D41FAFF-83F6-4D93-9C88-F4C20E8C157C}"/>
    <cellStyle name="Comma 22 20 2 4 5 2" xfId="22370" xr:uid="{A64BDF1C-186E-4F37-8EF0-7480BB748051}"/>
    <cellStyle name="Comma 22 20 2 4 5 3" xfId="29241" xr:uid="{9A906367-5E43-44E9-B79F-CC17B19524D8}"/>
    <cellStyle name="Comma 22 20 2 4 5 4" xfId="44126" xr:uid="{18127C63-D118-4083-8686-73CFE6A1785E}"/>
    <cellStyle name="Comma 22 20 2 4 6" xfId="3121" xr:uid="{91367ABE-E356-43BA-A810-CD82DB1A8431}"/>
    <cellStyle name="Comma 22 20 2 4 6 2" xfId="17292" xr:uid="{CA84D05A-4775-4166-BE9F-8BE0F44CDF57}"/>
    <cellStyle name="Comma 22 20 2 4 6 3" xfId="24299" xr:uid="{A57F31B8-C5B8-4710-A1AB-2E277BBF4004}"/>
    <cellStyle name="Comma 22 20 2 4 6 4" xfId="39178" xr:uid="{B3509238-A733-47BB-9B52-217EB0932F84}"/>
    <cellStyle name="Comma 22 20 2 4 7" xfId="16152" xr:uid="{D42C3E7D-0D1A-4ED3-8046-1DEF68935A72}"/>
    <cellStyle name="Comma 22 20 2 5" xfId="702" xr:uid="{00000000-0005-0000-0000-0000BD020000}"/>
    <cellStyle name="Comma 22 20 2 5 2" xfId="8954" xr:uid="{22CD8AE5-C7BD-481B-ADFD-17994793D586}"/>
    <cellStyle name="Comma 22 20 2 5 2 2" xfId="20165" xr:uid="{1E5A3CFB-2962-4EAF-BEA4-81432C30B81E}"/>
    <cellStyle name="Comma 22 20 2 5 2 3" xfId="27095" xr:uid="{0860448F-1A73-4630-9EEA-D6DB36466812}"/>
    <cellStyle name="Comma 22 20 2 5 2 4" xfId="41974" xr:uid="{F1FE357C-9FCC-46DE-9955-B8037B84C611}"/>
    <cellStyle name="Comma 22 20 2 5 3" xfId="14225" xr:uid="{C57A013A-CC83-4AF8-B071-B0F6037DBD42}"/>
    <cellStyle name="Comma 22 20 2 5 3 2" xfId="22657" xr:uid="{919C24D7-DD7C-47D4-AC0E-5C46736947A1}"/>
    <cellStyle name="Comma 22 20 2 5 3 3" xfId="29518" xr:uid="{9A6646D8-7EC3-476E-B776-264738B3D152}"/>
    <cellStyle name="Comma 22 20 2 5 3 4" xfId="44402" xr:uid="{6712CBE3-66DC-4565-B0BF-17C40F1219ED}"/>
    <cellStyle name="Comma 22 20 2 5 4" xfId="3305" xr:uid="{D5D07DB1-430F-4BAF-A9D4-053A190F75B3}"/>
    <cellStyle name="Comma 22 20 2 5 4 2" xfId="17469" xr:uid="{CE69AC8E-7AB2-416D-89C3-2FBA36444876}"/>
    <cellStyle name="Comma 22 20 2 5 4 3" xfId="24475" xr:uid="{B8D4E8D0-CB47-4529-A950-F46C86216744}"/>
    <cellStyle name="Comma 22 20 2 5 4 4" xfId="39354" xr:uid="{B5D0A05B-E780-4DF2-A8CB-15EE126F8C42}"/>
    <cellStyle name="Comma 22 20 2 5 5" xfId="16153" xr:uid="{BF1E38B4-F26F-41B5-8388-B391279AD7ED}"/>
    <cellStyle name="Comma 22 20 2 6" xfId="4223" xr:uid="{0B185EBF-9AD6-4390-AC2D-AC7C40545CE5}"/>
    <cellStyle name="Comma 22 20 2 6 2" xfId="9815" xr:uid="{A5AAA6F1-BEB5-445F-8670-43DC5D93F059}"/>
    <cellStyle name="Comma 22 20 2 6 2 2" xfId="20699" xr:uid="{D977B0E3-810C-4368-A07D-19F2A4CB5067}"/>
    <cellStyle name="Comma 22 20 2 6 2 3" xfId="27613" xr:uid="{DD60EEAD-D73D-4E4B-9D14-16CC601FD172}"/>
    <cellStyle name="Comma 22 20 2 6 2 4" xfId="42500" xr:uid="{064218DE-B13B-4CA8-BD46-9FA8F9A6C481}"/>
    <cellStyle name="Comma 22 20 2 6 3" xfId="17989" xr:uid="{01DE6EE4-D3C1-4F26-8D3F-4FCC928FE56F}"/>
    <cellStyle name="Comma 22 20 2 6 4" xfId="24982" xr:uid="{D66464F5-B501-4775-993E-89280FB10F20}"/>
    <cellStyle name="Comma 22 20 2 6 5" xfId="39861" xr:uid="{D76EFEB1-33A3-4396-8A10-DC1271C7D7D3}"/>
    <cellStyle name="Comma 22 20 2 7" xfId="6401" xr:uid="{023BBD73-CEAD-4B55-A63B-97832B67DE26}"/>
    <cellStyle name="Comma 22 20 2 7 2" xfId="11689" xr:uid="{3D952787-A9CB-409B-B05F-C43899B177FF}"/>
    <cellStyle name="Comma 22 20 2 7 2 2" xfId="21660" xr:uid="{234620BD-9069-4A72-AEA3-9822400336D4}"/>
    <cellStyle name="Comma 22 20 2 7 2 3" xfId="28556" xr:uid="{B3A835A9-38BF-44B9-8D7C-AA2EDB48F14B}"/>
    <cellStyle name="Comma 22 20 2 7 2 4" xfId="43443" xr:uid="{829ADE3D-D645-4BCD-BAEC-EC87F0216575}"/>
    <cellStyle name="Comma 22 20 2 7 3" xfId="19017" xr:uid="{6308DA09-39A4-4EB3-AB6B-9F26F066B879}"/>
    <cellStyle name="Comma 22 20 2 7 4" xfId="25971" xr:uid="{0DD07BC2-49CE-4D49-8135-521FD14D43FF}"/>
    <cellStyle name="Comma 22 20 2 7 5" xfId="40848" xr:uid="{7DECA756-8371-429D-B6C1-84C8FA62B365}"/>
    <cellStyle name="Comma 22 20 2 8" xfId="7406" xr:uid="{4BA9FF1E-CF71-4C33-8B0C-755B439ED6AB}"/>
    <cellStyle name="Comma 22 20 2 8 2" xfId="19395" xr:uid="{8F4715C0-67D5-4C71-A0CD-6A06070E8C52}"/>
    <cellStyle name="Comma 22 20 2 8 3" xfId="26342" xr:uid="{065830C5-0196-4C6C-9643-556F31CCCE32}"/>
    <cellStyle name="Comma 22 20 2 8 4" xfId="41217" xr:uid="{0CAB0D02-A8EF-48EB-ABDC-A4F630BAEABF}"/>
    <cellStyle name="Comma 22 20 2 9" xfId="12770" xr:uid="{DB51C6C6-FF5C-444C-931D-3D4C106C36A9}"/>
    <cellStyle name="Comma 22 20 2 9 2" xfId="22087" xr:uid="{CEEB5CCD-3A71-4BC2-BCF7-536C37402BCA}"/>
    <cellStyle name="Comma 22 20 2 9 3" xfId="28961" xr:uid="{355E875B-938A-41AC-8836-74ADB2666283}"/>
    <cellStyle name="Comma 22 20 2 9 4" xfId="43849" xr:uid="{792B0338-2CF7-414F-A900-B45E162373AE}"/>
    <cellStyle name="Comma 22 20 3" xfId="703" xr:uid="{00000000-0005-0000-0000-0000BE020000}"/>
    <cellStyle name="Comma 22 20 3 2" xfId="704" xr:uid="{00000000-0005-0000-0000-0000BF020000}"/>
    <cellStyle name="Comma 22 20 3 2 2" xfId="5252" xr:uid="{68ED890C-AD6A-4992-BFDA-87DC6305E5E6}"/>
    <cellStyle name="Comma 22 20 3 2 2 2" xfId="10644" xr:uid="{9262D1EF-6282-44F8-B610-A8F93429E37E}"/>
    <cellStyle name="Comma 22 20 3 2 2 2 2" xfId="15357" xr:uid="{28885B9F-1133-4555-8385-4DCB8BA195AD}"/>
    <cellStyle name="Comma 22 20 3 2 2 2 2 2" xfId="23098" xr:uid="{645DF9FC-EBA7-46CF-B050-30C19D08A0EF}"/>
    <cellStyle name="Comma 22 20 3 2 2 2 2 3" xfId="29953" xr:uid="{51C99704-CF15-4DD4-9E99-D7CA4A53FB2B}"/>
    <cellStyle name="Comma 22 20 3 2 2 2 2 4" xfId="44837" xr:uid="{6D21B241-7C75-4870-BF20-E3ECFC978C30}"/>
    <cellStyle name="Comma 22 20 3 2 2 2 3" xfId="21050" xr:uid="{02A18AEC-1AEE-428B-84FE-EAFAE9D0BF6C}"/>
    <cellStyle name="Comma 22 20 3 2 2 2 4" xfId="27948" xr:uid="{A1ED5527-7B3F-4999-96B4-8877E72CFCC3}"/>
    <cellStyle name="Comma 22 20 3 2 2 2 5" xfId="42836" xr:uid="{F0569B08-BB5F-46F0-9E78-5A69014F3027}"/>
    <cellStyle name="Comma 22 20 3 2 2 3" xfId="13910" xr:uid="{FD59E582-CFD3-4433-B90B-A6D82985E789}"/>
    <cellStyle name="Comma 22 20 3 2 2 3 2" xfId="22540" xr:uid="{91AF971A-D989-45AE-8D12-D999F88A021B}"/>
    <cellStyle name="Comma 22 20 3 2 2 3 3" xfId="29406" xr:uid="{327D3EFB-BFAF-4012-AD46-4EDD7AB6CF62}"/>
    <cellStyle name="Comma 22 20 3 2 2 3 4" xfId="44291" xr:uid="{BEADA321-AE30-46D6-BF9B-5A5B3CF4E89E}"/>
    <cellStyle name="Comma 22 20 3 2 2 4" xfId="18393" xr:uid="{6C012B22-CB47-4710-B08C-305A0E23D277}"/>
    <cellStyle name="Comma 22 20 3 2 2 5" xfId="25369" xr:uid="{D436C9B6-0182-4AD8-8FAB-B135FD17ADFD}"/>
    <cellStyle name="Comma 22 20 3 2 2 6" xfId="40248" xr:uid="{7BE73140-FB80-4DD2-A6EB-A14DE80F689E}"/>
    <cellStyle name="Comma 22 20 3 2 3" xfId="4574" xr:uid="{F6C323CD-90BD-4320-AA69-E98CF169D270}"/>
    <cellStyle name="Comma 22 20 3 2 3 2" xfId="10132" xr:uid="{64A4DF44-2183-4669-A61E-49CB6F731EF7}"/>
    <cellStyle name="Comma 22 20 3 2 3 2 2" xfId="20831" xr:uid="{D0DDAA64-2BFF-4838-8476-8FB2884B4A06}"/>
    <cellStyle name="Comma 22 20 3 2 3 2 3" xfId="27739" xr:uid="{A973FDE1-21A0-469D-B232-11143393F5C1}"/>
    <cellStyle name="Comma 22 20 3 2 3 2 4" xfId="42626" xr:uid="{6CE7534F-488D-4AE8-AAF2-67AA10A2D23E}"/>
    <cellStyle name="Comma 22 20 3 2 3 3" xfId="14643" xr:uid="{882B9D80-7A8C-4759-BE45-6980E87B2719}"/>
    <cellStyle name="Comma 22 20 3 2 3 3 2" xfId="22818" xr:uid="{607BAAC1-A03B-427A-9206-599A68440EA3}"/>
    <cellStyle name="Comma 22 20 3 2 3 3 3" xfId="29680" xr:uid="{42C52082-3EE0-408A-8511-2CB1019A7104}"/>
    <cellStyle name="Comma 22 20 3 2 3 3 4" xfId="44563" xr:uid="{22FA804E-8089-4F22-91B2-2482BC6FEE9B}"/>
    <cellStyle name="Comma 22 20 3 2 3 4" xfId="18128" xr:uid="{20E573A1-E623-48B1-BED0-B3EC85F77A9C}"/>
    <cellStyle name="Comma 22 20 3 2 3 5" xfId="25109" xr:uid="{4FCF675B-6B1D-4AC2-89F2-B6734EFCC135}"/>
    <cellStyle name="Comma 22 20 3 2 3 6" xfId="39987" xr:uid="{2ED2CE25-33B5-4F87-A2FF-259FD171895B}"/>
    <cellStyle name="Comma 22 20 3 2 4" xfId="6774" xr:uid="{A0D5D1A8-D27B-4DD0-8242-816BF4447E1F}"/>
    <cellStyle name="Comma 22 20 3 2 4 2" xfId="12062" xr:uid="{02135CC6-36F8-490D-8C59-B108A3D3BE91}"/>
    <cellStyle name="Comma 22 20 3 2 4 2 2" xfId="21786" xr:uid="{BB71B194-9675-4B44-A71C-C63078299C60}"/>
    <cellStyle name="Comma 22 20 3 2 4 2 3" xfId="28676" xr:uid="{D350B8BB-A014-425E-AA90-0D77412BAFC2}"/>
    <cellStyle name="Comma 22 20 3 2 4 2 4" xfId="43564" xr:uid="{50489871-BB78-4D92-B6AB-DA6F379F9A98}"/>
    <cellStyle name="Comma 22 20 3 2 4 3" xfId="19139" xr:uid="{4028F54E-A2CB-473B-B34D-FE5B24EA6022}"/>
    <cellStyle name="Comma 22 20 3 2 4 4" xfId="26092" xr:uid="{537D7929-C35C-4A10-B204-922CC2F6DB88}"/>
    <cellStyle name="Comma 22 20 3 2 4 5" xfId="40968" xr:uid="{78C71B39-9C27-460B-A649-4E7A008821CD}"/>
    <cellStyle name="Comma 22 20 3 2 5" xfId="8813" xr:uid="{C28F3AD6-4E9F-4458-8057-3206ACC122B9}"/>
    <cellStyle name="Comma 22 20 3 2 5 2" xfId="20030" xr:uid="{47AE7914-AF02-40E8-8FC2-1A276B6AE807}"/>
    <cellStyle name="Comma 22 20 3 2 5 3" xfId="26960" xr:uid="{8CB68B36-DB4D-4B4F-85A7-D961DCD4707A}"/>
    <cellStyle name="Comma 22 20 3 2 5 4" xfId="41839" xr:uid="{E8774F34-3494-4699-8E14-4F17A050A63D}"/>
    <cellStyle name="Comma 22 20 3 2 6" xfId="7832" xr:uid="{B91DD246-C352-46EE-99E4-92FC2B608C21}"/>
    <cellStyle name="Comma 22 20 3 2 6 2" xfId="19556" xr:uid="{294275E6-DF79-4618-99CE-741778D44300}"/>
    <cellStyle name="Comma 22 20 3 2 6 3" xfId="26501" xr:uid="{9777BB66-585A-4169-B547-B52CBE7AA8B9}"/>
    <cellStyle name="Comma 22 20 3 2 6 4" xfId="41377" xr:uid="{2D01851C-175C-4195-BD51-5F85D3F34962}"/>
    <cellStyle name="Comma 22 20 3 2 7" xfId="13196" xr:uid="{A7D6AC93-71E7-42EC-9048-D92CF2A0E494}"/>
    <cellStyle name="Comma 22 20 3 2 7 2" xfId="22258" xr:uid="{70FA7646-A80E-4E13-A820-34E0A89A467B}"/>
    <cellStyle name="Comma 22 20 3 2 7 3" xfId="29130" xr:uid="{B655FA29-2849-41DC-B58F-461056D09C15}"/>
    <cellStyle name="Comma 22 20 3 2 7 4" xfId="44016" xr:uid="{334ECBDA-D76D-4AD8-86DC-CBE1B2285A92}"/>
    <cellStyle name="Comma 22 20 3 2 8" xfId="3150" xr:uid="{F8127E37-0086-4D3F-A376-6D2E41505849}"/>
    <cellStyle name="Comma 22 20 3 2 8 2" xfId="17321" xr:uid="{3E2C319F-33BB-4740-AF9F-A0E40758C359}"/>
    <cellStyle name="Comma 22 20 3 2 8 3" xfId="24328" xr:uid="{4AE0C3CF-A98C-472E-A488-CABF38C02728}"/>
    <cellStyle name="Comma 22 20 3 2 8 4" xfId="39207" xr:uid="{FF1D8485-91C8-4C0C-8AF1-AAE0DCA3B793}"/>
    <cellStyle name="Comma 22 20 3 2 9" xfId="16155" xr:uid="{34FD7882-5DA5-448A-A50F-82789CB045C3}"/>
    <cellStyle name="Comma 22 20 3 3" xfId="4918" xr:uid="{D8D5C1B7-F25F-49EC-A890-14D661E1E0D8}"/>
    <cellStyle name="Comma 22 20 3 3 2" xfId="7102" xr:uid="{ACEEE2F2-AFAA-4D40-80EE-F9CC6BABF206}"/>
    <cellStyle name="Comma 22 20 3 3 2 2" xfId="12388" xr:uid="{09C243E3-DF89-4456-850D-C68F1EECCCC3}"/>
    <cellStyle name="Comma 22 20 3 3 2 2 2" xfId="21909" xr:uid="{F28EF777-BED5-49E4-901B-CCC433A1462F}"/>
    <cellStyle name="Comma 22 20 3 3 2 2 3" xfId="28794" xr:uid="{4177148C-AC17-44B4-886A-E7463A5FB3B2}"/>
    <cellStyle name="Comma 22 20 3 3 2 2 4" xfId="43682" xr:uid="{C9A3CA17-1B25-4347-93D7-395C5D334CF9}"/>
    <cellStyle name="Comma 22 20 3 3 2 3" xfId="15015" xr:uid="{65EE8BC8-D7D5-41E2-821A-C64203139CD0}"/>
    <cellStyle name="Comma 22 20 3 3 2 3 2" xfId="22960" xr:uid="{E7F1A0E5-5CEB-4AD1-A699-2F0F53D9F89B}"/>
    <cellStyle name="Comma 22 20 3 3 2 3 3" xfId="29818" xr:uid="{338901B8-0349-4FE3-9549-1817FC9CE6AB}"/>
    <cellStyle name="Comma 22 20 3 3 2 3 4" xfId="44701" xr:uid="{BB43AD34-9D75-49A7-B9CB-E35385F17E54}"/>
    <cellStyle name="Comma 22 20 3 3 2 4" xfId="19259" xr:uid="{273C22AC-5850-4A20-8CDD-88705E321555}"/>
    <cellStyle name="Comma 22 20 3 3 2 5" xfId="26210" xr:uid="{64A8ED16-EC7A-4ADD-9B66-E1E9B35B2B8C}"/>
    <cellStyle name="Comma 22 20 3 3 2 6" xfId="41085" xr:uid="{D965675E-0D2C-43C8-B0CB-A169A92835FE}"/>
    <cellStyle name="Comma 22 20 3 3 3" xfId="8245" xr:uid="{8AA3C62E-553B-4F5B-9A10-9F5CB53DD5F9}"/>
    <cellStyle name="Comma 22 20 3 3 3 2" xfId="19723" xr:uid="{0F26D112-42D2-4232-A83C-D414522E879C}"/>
    <cellStyle name="Comma 22 20 3 3 3 3" xfId="26661" xr:uid="{A60CD6BD-3AD9-4951-BE5E-1B35F789FE14}"/>
    <cellStyle name="Comma 22 20 3 3 3 4" xfId="41538" xr:uid="{D4B508B0-497A-427F-B0C8-303B3A2B470E}"/>
    <cellStyle name="Comma 22 20 3 3 4" xfId="13568" xr:uid="{B376A36E-2B22-4A54-A102-26F9E89FB262}"/>
    <cellStyle name="Comma 22 20 3 3 4 2" xfId="22401" xr:uid="{19D30FD9-8887-4320-BFA0-5B66A1A8B2B3}"/>
    <cellStyle name="Comma 22 20 3 3 4 3" xfId="29269" xr:uid="{5D5EB634-1730-44A7-8630-D19637C0BD3D}"/>
    <cellStyle name="Comma 22 20 3 3 4 4" xfId="44154" xr:uid="{3CF8251E-FFCE-4A5F-95FD-4B9A228FD22B}"/>
    <cellStyle name="Comma 22 20 3 3 5" xfId="18260" xr:uid="{D8783A53-6CC1-42BA-8D52-7E825B5D392B}"/>
    <cellStyle name="Comma 22 20 3 3 6" xfId="25236" xr:uid="{00B5A737-67C8-4F6A-912B-8B1825D51636}"/>
    <cellStyle name="Comma 22 20 3 3 7" xfId="40115" xr:uid="{250C5CE1-E0E9-4461-A41E-474526A1283A}"/>
    <cellStyle name="Comma 22 20 3 4" xfId="4296" xr:uid="{6947757E-EFF8-40CC-8F96-B6AA3B6A7611}"/>
    <cellStyle name="Comma 22 20 3 4 2" xfId="9887" xr:uid="{CAD8F88D-DD2E-4BD2-AD94-5ED1E373D5C3}"/>
    <cellStyle name="Comma 22 20 3 4 2 2" xfId="20722" xr:uid="{C4A2F231-1FC3-4492-B687-78E902870978}"/>
    <cellStyle name="Comma 22 20 3 4 2 3" xfId="27636" xr:uid="{703F014B-DAF1-4F45-92A5-1FD51C868601}"/>
    <cellStyle name="Comma 22 20 3 4 2 4" xfId="42523" xr:uid="{81EED1D7-61EA-4833-8D66-F1CB96E0F302}"/>
    <cellStyle name="Comma 22 20 3 4 3" xfId="14303" xr:uid="{7BC6F4D5-2C92-4F11-BFC9-FADA974AD559}"/>
    <cellStyle name="Comma 22 20 3 4 3 2" xfId="22684" xr:uid="{AB16A0E1-3AC2-4B00-BA24-A7BD95A4310D}"/>
    <cellStyle name="Comma 22 20 3 4 3 3" xfId="29545" xr:uid="{BDE4FDDD-D46F-44B0-AD81-C71EA71A18BE}"/>
    <cellStyle name="Comma 22 20 3 4 3 4" xfId="44429" xr:uid="{CFB40EC5-DF13-4EDD-995A-5A761277A17A}"/>
    <cellStyle name="Comma 22 20 3 4 4" xfId="18014" xr:uid="{AC18A806-7CB6-4D19-9C13-92C99327463D}"/>
    <cellStyle name="Comma 22 20 3 4 5" xfId="25006" xr:uid="{EEEB2A00-4651-4069-A567-E0812D7E68FB}"/>
    <cellStyle name="Comma 22 20 3 4 6" xfId="39884" xr:uid="{1B1B4E8A-8BED-4F40-B65A-3588447C4771}"/>
    <cellStyle name="Comma 22 20 3 5" xfId="6465" xr:uid="{67EC5FAF-40F9-4047-BFB4-2470E6B97A01}"/>
    <cellStyle name="Comma 22 20 3 5 2" xfId="11753" xr:uid="{78FEC71C-CBF5-4130-92A3-95BF64A3C982}"/>
    <cellStyle name="Comma 22 20 3 5 2 2" xfId="21680" xr:uid="{CB37E8B1-0372-4E4B-893C-7445D95B7CFF}"/>
    <cellStyle name="Comma 22 20 3 5 2 3" xfId="28572" xr:uid="{0CABC5B3-1D54-47B7-9863-8DEA4A114671}"/>
    <cellStyle name="Comma 22 20 3 5 2 4" xfId="43459" xr:uid="{71AC4D88-9C26-4202-A8D8-48B8612EBAFB}"/>
    <cellStyle name="Comma 22 20 3 5 3" xfId="19033" xr:uid="{E02A17E6-BD46-447D-9E43-04E9FAB7E65D}"/>
    <cellStyle name="Comma 22 20 3 5 4" xfId="25987" xr:uid="{AD40C294-2918-4B20-8746-ABE11A4974A8}"/>
    <cellStyle name="Comma 22 20 3 5 5" xfId="40864" xr:uid="{41A55EB3-2F82-4D27-906C-62F94F7CF193}"/>
    <cellStyle name="Comma 22 20 3 6" xfId="7485" xr:uid="{83D04D35-A869-4FF8-B2FC-E977A125DA07}"/>
    <cellStyle name="Comma 22 20 3 6 2" xfId="19424" xr:uid="{56CA9B46-8458-4141-B22C-DA3607D669E7}"/>
    <cellStyle name="Comma 22 20 3 6 3" xfId="26370" xr:uid="{8721D834-48A8-4392-AFAD-D32F042FC1E5}"/>
    <cellStyle name="Comma 22 20 3 6 4" xfId="41245" xr:uid="{92B874F7-C950-4BE5-9389-E7F2D693F71B}"/>
    <cellStyle name="Comma 22 20 3 7" xfId="12849" xr:uid="{1796897D-9C96-46F4-8D8B-4AA76EFB8E01}"/>
    <cellStyle name="Comma 22 20 3 7 2" xfId="22115" xr:uid="{49ED396B-6192-4AD1-BAEC-4B3F1485DD4A}"/>
    <cellStyle name="Comma 22 20 3 7 3" xfId="28989" xr:uid="{C6BD5BF9-C8A8-4A1C-AD98-56A4E38A7CE8}"/>
    <cellStyle name="Comma 22 20 3 7 4" xfId="43877" xr:uid="{AC1D2684-EE4D-440A-BFAC-3FF64FF7005F}"/>
    <cellStyle name="Comma 22 20 3 8" xfId="2757" xr:uid="{19CA9D2E-F65E-4A95-ABB3-7F024A958F06}"/>
    <cellStyle name="Comma 22 20 3 8 2" xfId="17108" xr:uid="{B56A3113-966F-4230-AD87-1D73DD0C39CD}"/>
    <cellStyle name="Comma 22 20 3 8 3" xfId="24116" xr:uid="{B6756F8E-7880-40AC-B83E-060CC8878235}"/>
    <cellStyle name="Comma 22 20 3 8 4" xfId="38997" xr:uid="{B3D07AE6-9B26-4792-9A26-A2325FDDB6E2}"/>
    <cellStyle name="Comma 22 20 3 9" xfId="16154" xr:uid="{378D1BD2-91C3-4682-984A-459887D2EA9C}"/>
    <cellStyle name="Comma 22 20 4" xfId="705" xr:uid="{00000000-0005-0000-0000-0000C0020000}"/>
    <cellStyle name="Comma 22 20 4 2" xfId="5097" xr:uid="{4C382269-995F-4310-A856-9C452CEF4831}"/>
    <cellStyle name="Comma 22 20 4 2 2" xfId="10489" xr:uid="{A79DA96A-750B-4263-86B4-E7A2E9D8FCB0}"/>
    <cellStyle name="Comma 22 20 4 2 2 2" xfId="15202" xr:uid="{E5AA5118-6697-40BD-9C03-AAA9A1AE181E}"/>
    <cellStyle name="Comma 22 20 4 2 2 2 2" xfId="23040" xr:uid="{724D0F4B-BC29-406F-BA2A-D4B52ECDE646}"/>
    <cellStyle name="Comma 22 20 4 2 2 2 3" xfId="29895" xr:uid="{1ACF4252-D9FF-4F3A-AFC2-7883C640172D}"/>
    <cellStyle name="Comma 22 20 4 2 2 2 4" xfId="44778" xr:uid="{F616B0F3-4EB0-4FED-A451-6B1009E8557B}"/>
    <cellStyle name="Comma 22 20 4 2 2 3" xfId="20989" xr:uid="{F8491D3B-4A81-4C6C-92F2-FC62EA816068}"/>
    <cellStyle name="Comma 22 20 4 2 2 4" xfId="27890" xr:uid="{E3100392-53C2-44B9-B800-5837B242399D}"/>
    <cellStyle name="Comma 22 20 4 2 2 5" xfId="42777" xr:uid="{FAC58116-BD12-4CE0-AB30-ED00D697724B}"/>
    <cellStyle name="Comma 22 20 4 2 3" xfId="13755" xr:uid="{F57FB882-A30C-4EA7-9EB7-498CA20E9EB4}"/>
    <cellStyle name="Comma 22 20 4 2 3 2" xfId="22479" xr:uid="{6934F6AB-6710-4D7B-B8EF-3DA3F52E3125}"/>
    <cellStyle name="Comma 22 20 4 2 3 3" xfId="29347" xr:uid="{CCE9019A-C385-49CD-BAEE-0D908DE321A6}"/>
    <cellStyle name="Comma 22 20 4 2 3 4" xfId="44233" xr:uid="{8B52BBB0-F3E5-4297-AD65-2D6142AF1A27}"/>
    <cellStyle name="Comma 22 20 4 2 4" xfId="18334" xr:uid="{F8C64030-A89E-4339-AC87-990C6AAEA65C}"/>
    <cellStyle name="Comma 22 20 4 2 5" xfId="25311" xr:uid="{A2A0731D-F728-4960-B337-9B1EF52BBC31}"/>
    <cellStyle name="Comma 22 20 4 2 6" xfId="40189" xr:uid="{5BBC2ED9-A67F-4481-94A3-905814473F9C}"/>
    <cellStyle name="Comma 22 20 4 3" xfId="4442" xr:uid="{E48A06C4-DBEA-4656-96A1-208F12EDBE65}"/>
    <cellStyle name="Comma 22 20 4 3 2" xfId="10006" xr:uid="{33B5FE69-AB87-4927-B09B-D9D36F868689}"/>
    <cellStyle name="Comma 22 20 4 3 2 2" xfId="20782" xr:uid="{691E4E53-0AC1-433E-BF50-796142B7223F}"/>
    <cellStyle name="Comma 22 20 4 3 2 3" xfId="27692" xr:uid="{1C8285FE-3E53-404E-A1B8-AC0B4A8F0A9B}"/>
    <cellStyle name="Comma 22 20 4 3 2 4" xfId="42579" xr:uid="{6C9A1AC5-05F9-4EF0-91FC-5420C24D7C4F}"/>
    <cellStyle name="Comma 22 20 4 3 3" xfId="14488" xr:uid="{9D0E755E-AF35-4502-8E51-8D85AB90BC23}"/>
    <cellStyle name="Comma 22 20 4 3 3 2" xfId="22760" xr:uid="{6C24C9AC-0181-45B7-96CC-2C7B9B630F4E}"/>
    <cellStyle name="Comma 22 20 4 3 3 3" xfId="29620" xr:uid="{D2D02E2D-137F-4D72-8633-4666F2777EF6}"/>
    <cellStyle name="Comma 22 20 4 3 3 4" xfId="44504" xr:uid="{4107CBBA-F47E-44A3-A640-0AB269D5E9BA}"/>
    <cellStyle name="Comma 22 20 4 3 4" xfId="18078" xr:uid="{368E6FF6-7738-4236-A86F-4E6FA27D07E4}"/>
    <cellStyle name="Comma 22 20 4 3 5" xfId="25062" xr:uid="{0C805423-6D60-4EBD-8618-6E47FC05F5FF}"/>
    <cellStyle name="Comma 22 20 4 3 6" xfId="39940" xr:uid="{5C3C7229-1A4D-48D0-8AC3-180529945E8D}"/>
    <cellStyle name="Comma 22 20 4 4" xfId="6628" xr:uid="{03753FDB-500B-4AE6-97E9-D80F44A139D8}"/>
    <cellStyle name="Comma 22 20 4 4 2" xfId="11916" xr:uid="{67319C0E-2DC6-40A8-A565-73B23A74A271}"/>
    <cellStyle name="Comma 22 20 4 4 2 2" xfId="21736" xr:uid="{FF6D2C01-10C8-4AFE-A571-6CCA11872AF7}"/>
    <cellStyle name="Comma 22 20 4 4 2 3" xfId="28626" xr:uid="{BBF6472F-EF0B-481A-B563-6C35EF70B1A3}"/>
    <cellStyle name="Comma 22 20 4 4 2 4" xfId="43514" xr:uid="{65EB1F85-EC1C-4D7C-BBBB-FC06CFDE3C38}"/>
    <cellStyle name="Comma 22 20 4 4 3" xfId="19087" xr:uid="{6DCCB73C-345D-461F-8E3A-5104D877A76D}"/>
    <cellStyle name="Comma 22 20 4 4 4" xfId="26041" xr:uid="{AE7CF9EC-838D-4F58-89AD-0CF2875F3D94}"/>
    <cellStyle name="Comma 22 20 4 4 5" xfId="40918" xr:uid="{13EA0810-56DD-4C8B-B6D6-F8417BCE1864}"/>
    <cellStyle name="Comma 22 20 4 5" xfId="8581" xr:uid="{C2C56F09-8112-4CAE-B988-FB9EB4190012}"/>
    <cellStyle name="Comma 22 20 4 5 2" xfId="19889" xr:uid="{A90A632A-F45D-494F-86AA-51A5B0D2D9E4}"/>
    <cellStyle name="Comma 22 20 4 5 3" xfId="26823" xr:uid="{7BEC891E-2788-42E8-A3DD-D82D1696FCF8}"/>
    <cellStyle name="Comma 22 20 4 5 4" xfId="41702" xr:uid="{7D739A6E-9C8C-4D1E-B6D3-DE351A071460}"/>
    <cellStyle name="Comma 22 20 4 6" xfId="7679" xr:uid="{45EB6889-DEAB-4981-A43F-D6743E543D5E}"/>
    <cellStyle name="Comma 22 20 4 6 2" xfId="19500" xr:uid="{2029C178-0BAC-4990-A176-B1B9CC0C1B6B}"/>
    <cellStyle name="Comma 22 20 4 6 3" xfId="26445" xr:uid="{9CE2E05C-C273-4001-A4C8-737046D31017}"/>
    <cellStyle name="Comma 22 20 4 6 4" xfId="41320" xr:uid="{1ED4588A-605C-460B-B529-C19D5B26DD4A}"/>
    <cellStyle name="Comma 22 20 4 7" xfId="13041" xr:uid="{C38FAD4B-AE74-4B78-93C9-6115537519D0}"/>
    <cellStyle name="Comma 22 20 4 7 2" xfId="22198" xr:uid="{9770DB50-0B49-49C4-A9E1-4C73CDBC53B1}"/>
    <cellStyle name="Comma 22 20 4 7 3" xfId="29070" xr:uid="{42A04502-3C63-4C4F-BD3D-40536D75BB38}"/>
    <cellStyle name="Comma 22 20 4 7 4" xfId="43958" xr:uid="{C3FB9CA5-DA92-445B-97BE-5F6A9AC22A49}"/>
    <cellStyle name="Comma 22 20 4 8" xfId="2593" xr:uid="{4D15861C-15F3-45F5-BAB6-4415D6114400}"/>
    <cellStyle name="Comma 22 20 4 8 2" xfId="17041" xr:uid="{91B4BA47-8B9D-47B3-AF72-70C74B59F8DA}"/>
    <cellStyle name="Comma 22 20 4 8 3" xfId="24049" xr:uid="{91BEAC71-C1E5-4302-B62C-86AF20D2B3F7}"/>
    <cellStyle name="Comma 22 20 4 8 4" xfId="38929" xr:uid="{99CFA089-666A-4324-A3B3-E2D3327E5640}"/>
    <cellStyle name="Comma 22 20 4 9" xfId="16156" xr:uid="{5D0391C9-03F2-4851-A17A-F557B0271302}"/>
    <cellStyle name="Comma 22 20 5" xfId="706" xr:uid="{00000000-0005-0000-0000-0000C1020000}"/>
    <cellStyle name="Comma 22 20 5 2" xfId="4766" xr:uid="{F02F139B-6A81-4401-B7B7-5D1E3B9A3012}"/>
    <cellStyle name="Comma 22 20 5 2 2" xfId="10321" xr:uid="{B9EDF08A-BDDB-4391-924B-10709C9E0C86}"/>
    <cellStyle name="Comma 22 20 5 2 2 2" xfId="20904" xr:uid="{E14CC9EA-DC87-4D81-92BE-D8450E41F075}"/>
    <cellStyle name="Comma 22 20 5 2 2 3" xfId="27808" xr:uid="{F153D1A0-6BF0-47E9-A054-F2AFE4B380F8}"/>
    <cellStyle name="Comma 22 20 5 2 2 4" xfId="42695" xr:uid="{E61831FA-0D6D-41F1-ABB6-AE0A92283B96}"/>
    <cellStyle name="Comma 22 20 5 2 3" xfId="14859" xr:uid="{27A5CC7B-E040-4E54-86DE-BABB2AC69084}"/>
    <cellStyle name="Comma 22 20 5 2 3 2" xfId="22899" xr:uid="{63A40EE9-517B-4EDA-9F52-8E8FFFB563A4}"/>
    <cellStyle name="Comma 22 20 5 2 3 3" xfId="29760" xr:uid="{8A3ADC57-35A9-4981-B415-1346FF3A8B49}"/>
    <cellStyle name="Comma 22 20 5 2 3 4" xfId="44643" xr:uid="{EEF50BA7-FBD8-41A3-8797-86B54FC4A815}"/>
    <cellStyle name="Comma 22 20 5 2 4" xfId="18201" xr:uid="{D00F864F-C570-4FB7-A09C-F772D52CE538}"/>
    <cellStyle name="Comma 22 20 5 2 5" xfId="25178" xr:uid="{C00AA8EE-4AC5-49A6-AAB8-55239895FD8F}"/>
    <cellStyle name="Comma 22 20 5 2 6" xfId="40057" xr:uid="{801A7033-9BE6-4A9B-83E3-CF80642588B3}"/>
    <cellStyle name="Comma 22 20 5 3" xfId="6951" xr:uid="{5615A6A5-C278-4BD3-8EE9-2D8710DF3FEC}"/>
    <cellStyle name="Comma 22 20 5 3 2" xfId="12237" xr:uid="{5B1869C4-10AF-4795-A6EE-8DF163BA26FC}"/>
    <cellStyle name="Comma 22 20 5 3 2 2" xfId="21851" xr:uid="{0C80CFDA-D066-4165-9D3D-F7DF09795DD3}"/>
    <cellStyle name="Comma 22 20 5 3 2 3" xfId="28739" xr:uid="{8F83EDA0-5986-43BF-A550-58EE5B6697DA}"/>
    <cellStyle name="Comma 22 20 5 3 2 4" xfId="43627" xr:uid="{B40CCCF1-D73F-4BFA-A388-9C1369F6C5CC}"/>
    <cellStyle name="Comma 22 20 5 3 3" xfId="19203" xr:uid="{07D46B5F-13DB-4E48-BBB7-C4399528B4EA}"/>
    <cellStyle name="Comma 22 20 5 3 4" xfId="26154" xr:uid="{6DD89D4D-D62E-42D0-856E-8812EB178262}"/>
    <cellStyle name="Comma 22 20 5 3 5" xfId="41030" xr:uid="{7581FB1D-F013-4956-A5F7-B5F7837C333D}"/>
    <cellStyle name="Comma 22 20 5 4" xfId="8056" xr:uid="{6B904EEC-5B7D-4737-AB56-D1C9179557E5}"/>
    <cellStyle name="Comma 22 20 5 4 2" xfId="19642" xr:uid="{BE096EB6-94CF-4BCF-8A48-B0DBCE799D39}"/>
    <cellStyle name="Comma 22 20 5 4 3" xfId="26586" xr:uid="{B82C7611-CA6D-456B-BD73-E2C8E3FA5678}"/>
    <cellStyle name="Comma 22 20 5 4 4" xfId="41462" xr:uid="{F63CB0FF-B540-4FF3-A6E2-CFBF56308490}"/>
    <cellStyle name="Comma 22 20 5 5" xfId="13412" xr:uid="{E02154B5-0E53-4C95-8286-5F6FB3900169}"/>
    <cellStyle name="Comma 22 20 5 5 2" xfId="22339" xr:uid="{61519580-E615-41E3-8C39-8FF221F9574C}"/>
    <cellStyle name="Comma 22 20 5 5 3" xfId="29210" xr:uid="{B0CF6F01-C52B-4739-B6A9-CAA7DD4AB89C}"/>
    <cellStyle name="Comma 22 20 5 5 4" xfId="44096" xr:uid="{AF2B7A7A-10A3-45DC-953A-76A964437139}"/>
    <cellStyle name="Comma 22 20 5 6" xfId="3036" xr:uid="{A7F051D5-0F3A-49A3-B9FB-222A2DB626A9}"/>
    <cellStyle name="Comma 22 20 5 6 2" xfId="17213" xr:uid="{C29C2730-7857-4557-A67D-03365285EA24}"/>
    <cellStyle name="Comma 22 20 5 6 3" xfId="24220" xr:uid="{32685104-9B27-40F8-8390-5DBEB66E1948}"/>
    <cellStyle name="Comma 22 20 5 6 4" xfId="39099" xr:uid="{D90AC48A-9B71-4D32-B39F-60F60789CB6C}"/>
    <cellStyle name="Comma 22 20 5 7" xfId="16157" xr:uid="{42F99E00-2CEF-44BF-B9CB-376643189531}"/>
    <cellStyle name="Comma 22 20 6" xfId="707" xr:uid="{00000000-0005-0000-0000-0000C2020000}"/>
    <cellStyle name="Comma 22 20 6 2" xfId="8771" xr:uid="{74E5D023-7C00-49FF-A9A9-9272499A4BBC}"/>
    <cellStyle name="Comma 22 20 6 2 2" xfId="19988" xr:uid="{ADDB34B8-04A0-430C-9804-379D631A99C3}"/>
    <cellStyle name="Comma 22 20 6 2 3" xfId="26918" xr:uid="{F4D71872-6175-479E-81E1-2A26A96D9E56}"/>
    <cellStyle name="Comma 22 20 6 2 4" xfId="41797" xr:uid="{7CAFBEE8-8C49-4D4C-9A29-B9566429A62E}"/>
    <cellStyle name="Comma 22 20 6 3" xfId="14148" xr:uid="{021EC64A-5ADE-4A02-8D8C-77F0623A35FD}"/>
    <cellStyle name="Comma 22 20 6 3 2" xfId="22625" xr:uid="{5E4AE727-C2B8-4EA0-8A32-0807193F7527}"/>
    <cellStyle name="Comma 22 20 6 3 3" xfId="29487" xr:uid="{D70A2D4C-7AE2-4141-BA3E-5E2B045A3D0A}"/>
    <cellStyle name="Comma 22 20 6 3 4" xfId="44372" xr:uid="{2B724305-55E7-408C-B3AA-2991AD154F80}"/>
    <cellStyle name="Comma 22 20 6 4" xfId="3083" xr:uid="{39D54DDA-C699-49FE-A637-676468A15230}"/>
    <cellStyle name="Comma 22 20 6 4 2" xfId="17254" xr:uid="{14C4059A-3A35-47E6-96D2-941E84EA78D5}"/>
    <cellStyle name="Comma 22 20 6 4 3" xfId="24261" xr:uid="{21D878F9-E1FD-45B0-B5A1-368984AB6BDD}"/>
    <cellStyle name="Comma 22 20 6 4 4" xfId="39140" xr:uid="{D26E0CE3-BEDD-4568-B4B0-7C11C2DB9252}"/>
    <cellStyle name="Comma 22 20 6 5" xfId="16158" xr:uid="{01230107-F4B0-4D8B-9C6D-204454B65A6D}"/>
    <cellStyle name="Comma 22 20 7" xfId="708" xr:uid="{00000000-0005-0000-0000-0000C3020000}"/>
    <cellStyle name="Comma 22 20 7 2" xfId="8916" xr:uid="{2D3AACA4-973B-49B4-BF03-724A4CCE3210}"/>
    <cellStyle name="Comma 22 20 7 2 2" xfId="20127" xr:uid="{F95E2A0F-8C90-4101-BA48-CC1BAB1AFAF0}"/>
    <cellStyle name="Comma 22 20 7 2 3" xfId="27057" xr:uid="{93C45BEB-19E3-4E64-ACE9-22127ABF7681}"/>
    <cellStyle name="Comma 22 20 7 2 4" xfId="41936" xr:uid="{ED021E1F-7A66-4B2D-A714-E579209EA66B}"/>
    <cellStyle name="Comma 22 20 7 3" xfId="3267" xr:uid="{3B507D9B-D846-4BF3-A02B-D93F561EE2B4}"/>
    <cellStyle name="Comma 22 20 7 3 2" xfId="17431" xr:uid="{344A176B-DFC2-4EEB-8491-6E3AD34BB6D0}"/>
    <cellStyle name="Comma 22 20 7 3 3" xfId="24437" xr:uid="{F1B3C895-B5DB-4AC1-B6C6-13F95BE22717}"/>
    <cellStyle name="Comma 22 20 7 3 4" xfId="39316" xr:uid="{06A317EC-7AD2-4FCC-96AE-91F237988D1B}"/>
    <cellStyle name="Comma 22 20 7 4" xfId="16159" xr:uid="{7EB3F56D-540B-41A9-B956-D5D9A94F2343}"/>
    <cellStyle name="Comma 22 20 8" xfId="4120" xr:uid="{54D3B63E-8642-4D3A-86EE-1C5C886D0DED}"/>
    <cellStyle name="Comma 22 20 8 2" xfId="9727" xr:uid="{C2BE607E-9C16-4D59-AEDF-8A22D34FF6E5}"/>
    <cellStyle name="Comma 22 20 8 2 2" xfId="20662" xr:uid="{4E007A20-FD2A-4166-A2F3-FAECD21D12B5}"/>
    <cellStyle name="Comma 22 20 8 2 3" xfId="27577" xr:uid="{4A27CA82-F375-497D-A3F8-E55DBC02F2F8}"/>
    <cellStyle name="Comma 22 20 8 2 4" xfId="42464" xr:uid="{6B0F6196-7067-4DE7-86E7-0047ED01FEE3}"/>
    <cellStyle name="Comma 22 20 8 3" xfId="17951" xr:uid="{B024CBE8-032B-4E7D-9034-6BC7823C3B03}"/>
    <cellStyle name="Comma 22 20 8 4" xfId="24946" xr:uid="{E31D5BD0-073D-4294-8DB2-67032CF08692}"/>
    <cellStyle name="Comma 22 20 8 5" xfId="39825" xr:uid="{AF3DA4AF-6A13-4FA9-AF6F-5831D59393DC}"/>
    <cellStyle name="Comma 22 20 9" xfId="5642" xr:uid="{6CF76713-95B5-44CA-B40D-8CBCE43E9488}"/>
    <cellStyle name="Comma 22 20 9 2" xfId="10958" xr:uid="{0D9C11E7-BC71-4D10-99F0-043D52A271EA}"/>
    <cellStyle name="Comma 22 20 9 2 2" xfId="21236" xr:uid="{53B83813-00D7-45BA-B0DA-767FB72480BD}"/>
    <cellStyle name="Comma 22 20 9 2 3" xfId="28134" xr:uid="{655A9190-5875-4ECD-A6D9-433EF767C7CA}"/>
    <cellStyle name="Comma 22 20 9 2 4" xfId="43022" xr:uid="{2FA108F3-6D5E-4E6D-8276-1F01526718BA}"/>
    <cellStyle name="Comma 22 20 9 3" xfId="18576" xr:uid="{040E476E-17AE-4148-A265-CC1FC3C577A0}"/>
    <cellStyle name="Comma 22 20 9 4" xfId="25547" xr:uid="{87895D01-C4A7-4549-8F55-7054F5D28646}"/>
    <cellStyle name="Comma 22 20 9 5" xfId="40426" xr:uid="{7664709C-50DB-4FC0-AA41-382F308D8BB8}"/>
    <cellStyle name="Comma 22 3" xfId="709" xr:uid="{00000000-0005-0000-0000-0000C4020000}"/>
    <cellStyle name="Comma 22 3 10" xfId="30789" xr:uid="{43D08931-55E2-4635-ADA0-F8D82E786532}"/>
    <cellStyle name="Comma 22 3 2" xfId="710" xr:uid="{00000000-0005-0000-0000-0000C5020000}"/>
    <cellStyle name="Comma 22 3 2 2" xfId="5244" xr:uid="{825CCE0B-5161-4D72-BD8E-BE24494C4033}"/>
    <cellStyle name="Comma 22 3 2 2 2" xfId="10636" xr:uid="{14F345BF-8503-410F-9B1D-DC1D4B2398C8}"/>
    <cellStyle name="Comma 22 3 2 2 2 2" xfId="15349" xr:uid="{234ECC2A-5CBD-4825-9A0D-F0E4C32A95B0}"/>
    <cellStyle name="Comma 22 3 2 2 2 2 2" xfId="23095" xr:uid="{32D725A3-A049-49A8-8000-EEB2000EDC27}"/>
    <cellStyle name="Comma 22 3 2 2 2 2 3" xfId="29950" xr:uid="{68E22014-83E5-472A-BFED-3C2381C10759}"/>
    <cellStyle name="Comma 22 3 2 2 2 2 4" xfId="44834" xr:uid="{6B5BFE75-280D-430F-815A-F14CF4810E71}"/>
    <cellStyle name="Comma 22 3 2 2 2 3" xfId="21047" xr:uid="{16006D4D-884C-4D00-939A-9441457A5381}"/>
    <cellStyle name="Comma 22 3 2 2 2 4" xfId="27945" xr:uid="{E8C4FD5A-38B2-4E9C-8B9D-BDF70A28D19E}"/>
    <cellStyle name="Comma 22 3 2 2 2 5" xfId="42833" xr:uid="{2D3DD391-472D-47AE-8E7F-12D663E57A86}"/>
    <cellStyle name="Comma 22 3 2 2 3" xfId="13902" xr:uid="{48B6A3B9-1E07-4019-8E12-7C07AF5CCE4C}"/>
    <cellStyle name="Comma 22 3 2 2 3 2" xfId="22537" xr:uid="{6EF116D9-6C06-463C-864C-382C94E08E47}"/>
    <cellStyle name="Comma 22 3 2 2 3 3" xfId="29403" xr:uid="{D36645F7-2C00-496D-A26F-A20DD022B01D}"/>
    <cellStyle name="Comma 22 3 2 2 3 4" xfId="44288" xr:uid="{C0270B1F-F063-4B10-ADA6-1E24E67E2A7A}"/>
    <cellStyle name="Comma 22 3 2 2 4" xfId="18390" xr:uid="{8F5022E6-D48F-4A6B-B405-062C23A3F310}"/>
    <cellStyle name="Comma 22 3 2 2 5" xfId="25366" xr:uid="{02ECFE5D-E9D9-40EA-86BE-7E8473C822C5}"/>
    <cellStyle name="Comma 22 3 2 2 6" xfId="40245" xr:uid="{DEFE9EF9-2C6D-455B-BB81-D5C0788C113C}"/>
    <cellStyle name="Comma 22 3 2 3" xfId="4567" xr:uid="{8F626A3E-752E-4B98-A94C-449B4E14A1B6}"/>
    <cellStyle name="Comma 22 3 2 3 2" xfId="10125" xr:uid="{683E628D-CCCB-44C9-93C5-78E1D6AB32B3}"/>
    <cellStyle name="Comma 22 3 2 3 2 2" xfId="20827" xr:uid="{F050ADE0-9574-4631-BC9E-562E689BFCD8}"/>
    <cellStyle name="Comma 22 3 2 3 2 3" xfId="27736" xr:uid="{63450E4C-0CC6-48BC-A525-D2EAF4B0AC1C}"/>
    <cellStyle name="Comma 22 3 2 3 2 4" xfId="42623" xr:uid="{E2A8BBB3-6E51-4130-8321-213EE638FA74}"/>
    <cellStyle name="Comma 22 3 2 3 3" xfId="14635" xr:uid="{F7A2AB52-FD76-46B2-BD4E-62B8D054B526}"/>
    <cellStyle name="Comma 22 3 2 3 3 2" xfId="22815" xr:uid="{3E9B958D-6606-492E-9142-BC2E48259E53}"/>
    <cellStyle name="Comma 22 3 2 3 3 3" xfId="29677" xr:uid="{831AFBD6-04DC-4DAA-A8E5-E1C1A933D2DF}"/>
    <cellStyle name="Comma 22 3 2 3 3 4" xfId="44560" xr:uid="{E2894C77-F0A6-429B-A12C-5AE4443ADBED}"/>
    <cellStyle name="Comma 22 3 2 3 4" xfId="18125" xr:uid="{FC4D2513-B9ED-4FDF-9832-BE5F26871DEE}"/>
    <cellStyle name="Comma 22 3 2 3 5" xfId="25106" xr:uid="{0675D43D-6993-40A3-99A9-3BFBC0F79D0B}"/>
    <cellStyle name="Comma 22 3 2 3 6" xfId="39984" xr:uid="{4024D3EF-EB58-4580-80DB-93363A7898B8}"/>
    <cellStyle name="Comma 22 3 2 4" xfId="6766" xr:uid="{E1294661-D15C-4DA9-BEC6-B5EF61A3B625}"/>
    <cellStyle name="Comma 22 3 2 4 2" xfId="12054" xr:uid="{71346E24-E1E0-412E-81F9-664C1388FE38}"/>
    <cellStyle name="Comma 22 3 2 4 2 2" xfId="21783" xr:uid="{05317203-1FC8-4686-89F8-DAA3869C0EC2}"/>
    <cellStyle name="Comma 22 3 2 4 2 3" xfId="28673" xr:uid="{750E673D-8E0B-4753-8A65-E6CB6752D63D}"/>
    <cellStyle name="Comma 22 3 2 4 2 4" xfId="43561" xr:uid="{5EA0DB12-AA05-47F3-BC06-C26C31FA31C0}"/>
    <cellStyle name="Comma 22 3 2 4 3" xfId="19136" xr:uid="{AF079D82-C3A4-4725-AC75-624A777722B1}"/>
    <cellStyle name="Comma 22 3 2 4 4" xfId="26089" xr:uid="{DC536DAB-A783-4EEC-BA6E-D9A5F40B0CFD}"/>
    <cellStyle name="Comma 22 3 2 4 5" xfId="40965" xr:uid="{15FDBE80-AC09-4F93-B1CD-4CE625370CCF}"/>
    <cellStyle name="Comma 22 3 2 5" xfId="8810" xr:uid="{A977C2C7-4D7F-4154-88B7-51AD0AF3FFC0}"/>
    <cellStyle name="Comma 22 3 2 5 2" xfId="20027" xr:uid="{D691FF49-86C3-4693-8E28-F441D6A8BF92}"/>
    <cellStyle name="Comma 22 3 2 5 3" xfId="26957" xr:uid="{24796BBD-AC66-4A03-A98A-D7360382E08D}"/>
    <cellStyle name="Comma 22 3 2 5 4" xfId="41836" xr:uid="{52A6B7A7-FD5B-4CA0-A667-7F1CE90A560D}"/>
    <cellStyle name="Comma 22 3 2 6" xfId="7824" xr:uid="{F42EA647-3E0C-462E-B6D6-2FFC88A09A85}"/>
    <cellStyle name="Comma 22 3 2 6 2" xfId="19553" xr:uid="{18542879-6040-49A9-9A9F-77B708F86EBC}"/>
    <cellStyle name="Comma 22 3 2 6 3" xfId="26498" xr:uid="{040D6796-2737-4856-B61E-39A3E1F5AF34}"/>
    <cellStyle name="Comma 22 3 2 6 4" xfId="41374" xr:uid="{00EB04B1-2EBD-4B76-B0F3-CE1BA06E954B}"/>
    <cellStyle name="Comma 22 3 2 7" xfId="13188" xr:uid="{69B739EA-E61D-437C-B17D-BC889FDEE706}"/>
    <cellStyle name="Comma 22 3 2 7 2" xfId="22255" xr:uid="{C41FC71C-406B-42E7-9B82-51E3FC1FAA7C}"/>
    <cellStyle name="Comma 22 3 2 7 3" xfId="29127" xr:uid="{3EDF4F82-1560-4D93-A9B6-F79FCA593413}"/>
    <cellStyle name="Comma 22 3 2 7 4" xfId="44013" xr:uid="{1B2ED444-356C-4226-9B69-273DACC9BDCE}"/>
    <cellStyle name="Comma 22 3 2 8" xfId="3147" xr:uid="{73C820E7-D281-48DD-8D61-91DE7D784AC9}"/>
    <cellStyle name="Comma 22 3 2 8 2" xfId="17318" xr:uid="{4E19082D-855D-448D-B45E-3C4628934740}"/>
    <cellStyle name="Comma 22 3 2 8 3" xfId="24325" xr:uid="{0F4CBB36-7088-43C3-A634-E447C9F47F0F}"/>
    <cellStyle name="Comma 22 3 2 8 4" xfId="39204" xr:uid="{B680219B-2EAF-42B2-9E8F-31BC66C9C177}"/>
    <cellStyle name="Comma 22 3 2 9" xfId="16161" xr:uid="{A43039A3-BB9E-4195-8EB5-479B26997EC4}"/>
    <cellStyle name="Comma 22 3 3" xfId="4910" xr:uid="{A273CA56-E709-441A-B6FC-101EBFC56B53}"/>
    <cellStyle name="Comma 22 3 3 2" xfId="7094" xr:uid="{194D7645-29F5-4DA5-8ABF-218CDF91B25F}"/>
    <cellStyle name="Comma 22 3 3 2 2" xfId="12380" xr:uid="{EF493475-1BFC-4CF8-8E9C-81A6A342E82D}"/>
    <cellStyle name="Comma 22 3 3 2 2 2" xfId="21906" xr:uid="{86BADB5A-FE0A-4A7F-A8A1-BAE381AD652F}"/>
    <cellStyle name="Comma 22 3 3 2 2 3" xfId="28791" xr:uid="{C389F3BA-A312-42DD-AF54-8A3875BC62BB}"/>
    <cellStyle name="Comma 22 3 3 2 2 4" xfId="43679" xr:uid="{7DD7CB08-DEF0-4F96-BA0D-0B18223FC9AE}"/>
    <cellStyle name="Comma 22 3 3 2 3" xfId="15007" xr:uid="{3A1EF663-37A6-4157-942D-401C19C44621}"/>
    <cellStyle name="Comma 22 3 3 2 3 2" xfId="22957" xr:uid="{2327E15C-EC15-4BE7-A4FB-6D530A84179F}"/>
    <cellStyle name="Comma 22 3 3 2 3 3" xfId="29815" xr:uid="{003304B4-9C59-4FC2-8E3B-D3F04DDF2D05}"/>
    <cellStyle name="Comma 22 3 3 2 3 4" xfId="44698" xr:uid="{885C1927-E8B0-41D4-8D47-A5EED01489A7}"/>
    <cellStyle name="Comma 22 3 3 2 4" xfId="19255" xr:uid="{092CC014-A09E-47FD-BA43-F80E0018ACEA}"/>
    <cellStyle name="Comma 22 3 3 2 5" xfId="26207" xr:uid="{C30C0F34-80C4-4A7E-A913-2A8F8F7C215F}"/>
    <cellStyle name="Comma 22 3 3 2 6" xfId="41082" xr:uid="{F13C0B43-783A-4855-877A-2472843EA831}"/>
    <cellStyle name="Comma 22 3 3 3" xfId="8237" xr:uid="{7BC2C4FA-ABD6-4983-B751-1DEAD3471A8B}"/>
    <cellStyle name="Comma 22 3 3 3 2" xfId="19720" xr:uid="{16E6BD0A-75AA-4752-9340-B85F4D7E886B}"/>
    <cellStyle name="Comma 22 3 3 3 3" xfId="26658" xr:uid="{D598F03F-F9AE-4389-8DC5-248ED56E06A4}"/>
    <cellStyle name="Comma 22 3 3 3 4" xfId="41535" xr:uid="{8E2592D5-9D59-45D0-9D17-5B9E20BB150A}"/>
    <cellStyle name="Comma 22 3 3 4" xfId="13560" xr:uid="{A6A868DB-F7C1-42BC-938D-5D076EC81B27}"/>
    <cellStyle name="Comma 22 3 3 4 2" xfId="22396" xr:uid="{E87B7AEE-DC95-4D4E-A953-978FF7AF0B3A}"/>
    <cellStyle name="Comma 22 3 3 4 3" xfId="29266" xr:uid="{7E1EA46F-E9F7-4614-97DD-4F87DBE8DE07}"/>
    <cellStyle name="Comma 22 3 3 4 4" xfId="44151" xr:uid="{218B6DB1-99B3-4078-9223-E6BCFF34FCF8}"/>
    <cellStyle name="Comma 22 3 3 5" xfId="18257" xr:uid="{B99B32F2-23FB-4362-9EFE-BD424CF7CCDC}"/>
    <cellStyle name="Comma 22 3 3 6" xfId="25233" xr:uid="{2709494C-9D6D-4C21-A497-54E6FC0E144E}"/>
    <cellStyle name="Comma 22 3 3 7" xfId="40112" xr:uid="{03D69592-18A5-43B7-BA78-D5DC8DCC9A3A}"/>
    <cellStyle name="Comma 22 3 4" xfId="4109" xr:uid="{405096C7-F558-4A6C-8AEE-C3B861F00A2F}"/>
    <cellStyle name="Comma 22 3 4 2" xfId="9718" xr:uid="{88FA6943-FFCF-4653-A4A0-3A7EE6F33D55}"/>
    <cellStyle name="Comma 22 3 4 2 2" xfId="20658" xr:uid="{80BCFF01-1113-4E13-8455-2F428D931B62}"/>
    <cellStyle name="Comma 22 3 4 2 3" xfId="27574" xr:uid="{C9B8F810-EDB0-41FF-8B3B-61201C011DDC}"/>
    <cellStyle name="Comma 22 3 4 2 4" xfId="42461" xr:uid="{CC6ABB45-8ED7-4A89-81D2-A9E5656CA22F}"/>
    <cellStyle name="Comma 22 3 4 3" xfId="14295" xr:uid="{F3CE3C24-2C67-4E62-A951-47E36260EE52}"/>
    <cellStyle name="Comma 22 3 4 3 2" xfId="22681" xr:uid="{B9D6563D-4D4B-4E7E-A83E-4447386CF7A8}"/>
    <cellStyle name="Comma 22 3 4 3 3" xfId="29542" xr:uid="{3406EFEC-5C00-4435-8032-5F916308D34A}"/>
    <cellStyle name="Comma 22 3 4 3 4" xfId="44426" xr:uid="{D59FBD6A-79C9-4483-8CAF-438F24ADA8A1}"/>
    <cellStyle name="Comma 22 3 4 4" xfId="17946" xr:uid="{82720A05-ACF9-4215-8750-8173C1EE7394}"/>
    <cellStyle name="Comma 22 3 4 5" xfId="24943" xr:uid="{1D619E0C-6487-40F8-84BF-BA8A040AB115}"/>
    <cellStyle name="Comma 22 3 4 6" xfId="39822" xr:uid="{A605FB31-3B9A-4844-9EB4-826960F56BB9}"/>
    <cellStyle name="Comma 22 3 5" xfId="6148" xr:uid="{F1F25063-DE0A-433C-BCF9-462283D33586}"/>
    <cellStyle name="Comma 22 3 5 2" xfId="11444" xr:uid="{F097A81C-611C-463B-881B-64C7C31F0D20}"/>
    <cellStyle name="Comma 22 3 5 2 2" xfId="21527" xr:uid="{FE6AFC81-072E-4F7C-AF52-87DB17B2EB5B}"/>
    <cellStyle name="Comma 22 3 5 2 3" xfId="28422" xr:uid="{09EF0C01-8BF2-405A-AF79-0C4FEBF0B1F6}"/>
    <cellStyle name="Comma 22 3 5 2 4" xfId="43311" xr:uid="{75A35E0A-3AFA-490C-B00A-C874577BD8E7}"/>
    <cellStyle name="Comma 22 3 5 3" xfId="18879" xr:uid="{F91219BD-36B8-4F82-8E9D-5ED132037549}"/>
    <cellStyle name="Comma 22 3 5 4" xfId="25838" xr:uid="{82F29E7F-B06C-40C4-96B4-30D4DD320E47}"/>
    <cellStyle name="Comma 22 3 5 5" xfId="40715" xr:uid="{D33234C3-F444-4118-BC5B-93CF573E08F4}"/>
    <cellStyle name="Comma 22 3 6" xfId="7477" xr:uid="{47FDB853-719F-46C0-93B7-BB6E10003F65}"/>
    <cellStyle name="Comma 22 3 6 2" xfId="19421" xr:uid="{0514D959-9B78-4578-8EC8-CF270BE8D46C}"/>
    <cellStyle name="Comma 22 3 6 3" xfId="26367" xr:uid="{D9EE6F2C-5B98-4F56-8938-4C192F102D5C}"/>
    <cellStyle name="Comma 22 3 6 4" xfId="41242" xr:uid="{E0791BE2-956F-4738-B45E-D1B76ECC6E75}"/>
    <cellStyle name="Comma 22 3 7" xfId="12841" xr:uid="{AE79F940-0EAE-4942-BB50-F139F4845DE3}"/>
    <cellStyle name="Comma 22 3 7 2" xfId="22112" xr:uid="{A6EEA50D-9590-46FA-A310-0F94EF001FDF}"/>
    <cellStyle name="Comma 22 3 7 3" xfId="28986" xr:uid="{0CA355BD-35BF-46E3-8B10-5CDD56B82E14}"/>
    <cellStyle name="Comma 22 3 7 4" xfId="43874" xr:uid="{ED00BDB6-1927-43F0-9B85-C5B2BCDBCBBF}"/>
    <cellStyle name="Comma 22 3 8" xfId="2749" xr:uid="{79DF6BEA-6CF1-4DD3-B6BD-BA8F8A1D6E44}"/>
    <cellStyle name="Comma 22 3 8 2" xfId="17105" xr:uid="{61B3785B-2C72-4DE3-96B5-4EC8EACE3513}"/>
    <cellStyle name="Comma 22 3 8 3" xfId="24113" xr:uid="{2FDD2366-BA3B-409B-A199-7FE033749211}"/>
    <cellStyle name="Comma 22 3 8 4" xfId="38994" xr:uid="{D0A58218-6E69-4A3C-BDAF-94DED31DCF52}"/>
    <cellStyle name="Comma 22 3 9" xfId="16160" xr:uid="{699166F1-411F-447E-88FF-30CD876C4484}"/>
    <cellStyle name="Comma 22 4" xfId="711" xr:uid="{00000000-0005-0000-0000-0000C6020000}"/>
    <cellStyle name="Comma 22 4 10" xfId="32704" xr:uid="{A385DACA-3F3E-45BB-900A-58899DA97A9B}"/>
    <cellStyle name="Comma 22 4 2" xfId="5090" xr:uid="{A967462E-54B2-4D30-B0E3-3D2278968487}"/>
    <cellStyle name="Comma 22 4 2 2" xfId="10482" xr:uid="{F18C8669-C779-40AE-92EC-23C978ECCC54}"/>
    <cellStyle name="Comma 22 4 2 2 2" xfId="15195" xr:uid="{9B066819-480E-4702-B48B-4702ED148590}"/>
    <cellStyle name="Comma 22 4 2 2 2 2" xfId="23037" xr:uid="{ACD09922-5375-445B-8746-585FB30C9B3A}"/>
    <cellStyle name="Comma 22 4 2 2 2 3" xfId="29892" xr:uid="{8D94507C-93A3-493B-8B4C-98924A11E759}"/>
    <cellStyle name="Comma 22 4 2 2 2 4" xfId="44775" xr:uid="{2E73D487-F4CA-4D9B-8BDF-84B25B47E970}"/>
    <cellStyle name="Comma 22 4 2 2 3" xfId="20986" xr:uid="{63EAA4A5-B6A8-4CAF-BCC2-D28E0D07F6F7}"/>
    <cellStyle name="Comma 22 4 2 2 4" xfId="27887" xr:uid="{E876436B-FB7B-41E2-A815-579662B60118}"/>
    <cellStyle name="Comma 22 4 2 2 5" xfId="42774" xr:uid="{6541756E-49BE-426F-9A7F-D8BA7152AB1D}"/>
    <cellStyle name="Comma 22 4 2 3" xfId="13748" xr:uid="{64830C7E-36FB-4B0F-A830-7193563E4151}"/>
    <cellStyle name="Comma 22 4 2 3 2" xfId="22476" xr:uid="{63DC561A-A4D7-4A2B-B6EB-BDD216752ED2}"/>
    <cellStyle name="Comma 22 4 2 3 3" xfId="29344" xr:uid="{07C3060A-3A73-4CB2-B0E0-217A48E42F20}"/>
    <cellStyle name="Comma 22 4 2 3 4" xfId="44230" xr:uid="{C395D7AB-1F6A-4433-BDC7-BFD256E2E4CC}"/>
    <cellStyle name="Comma 22 4 2 4" xfId="18331" xr:uid="{6069431B-10B3-477B-A594-DDFA22A78625}"/>
    <cellStyle name="Comma 22 4 2 5" xfId="25308" xr:uid="{C46424F0-830E-4E7A-9F63-555131718482}"/>
    <cellStyle name="Comma 22 4 2 6" xfId="40186" xr:uid="{CA6EBEE8-5C81-4736-B4B5-E8C9E3FCF278}"/>
    <cellStyle name="Comma 22 4 3" xfId="4435" xr:uid="{A8FB7315-E063-4D4F-901A-6089722E5214}"/>
    <cellStyle name="Comma 22 4 3 2" xfId="9999" xr:uid="{E5ED51D6-8DAA-4B59-A088-5C93D7142D8E}"/>
    <cellStyle name="Comma 22 4 3 2 2" xfId="20779" xr:uid="{C5DBA7EE-A89C-465A-AD36-99FDA11006A8}"/>
    <cellStyle name="Comma 22 4 3 2 3" xfId="27689" xr:uid="{891B1FFD-3C55-46DD-8569-118407DAE67E}"/>
    <cellStyle name="Comma 22 4 3 2 4" xfId="42576" xr:uid="{AF2E6504-DF98-4A93-9E10-E373E5AF19EC}"/>
    <cellStyle name="Comma 22 4 3 3" xfId="14481" xr:uid="{1B8E8D16-1463-43F0-A3CD-61798230247D}"/>
    <cellStyle name="Comma 22 4 3 3 2" xfId="22757" xr:uid="{673237EA-7677-4699-B41E-8CA7D234B6C0}"/>
    <cellStyle name="Comma 22 4 3 3 3" xfId="29617" xr:uid="{7FD0ABD4-2641-4AF7-B26C-0E71A69DA879}"/>
    <cellStyle name="Comma 22 4 3 3 4" xfId="44501" xr:uid="{B46FEE69-6DD6-4D92-9104-8B8A1500FE7D}"/>
    <cellStyle name="Comma 22 4 3 4" xfId="18075" xr:uid="{D13E6D77-FCF7-44EA-97CA-E0571D039DCD}"/>
    <cellStyle name="Comma 22 4 3 5" xfId="25059" xr:uid="{2E716ACB-ECD1-4551-8962-37C2282FE7A1}"/>
    <cellStyle name="Comma 22 4 3 6" xfId="39937" xr:uid="{BA4A6719-56AA-4D0B-A17D-BC8ECF71BE83}"/>
    <cellStyle name="Comma 22 4 4" xfId="6621" xr:uid="{C5370A34-3109-4301-9190-9178024C1AEA}"/>
    <cellStyle name="Comma 22 4 4 2" xfId="11909" xr:uid="{DE222D6E-58A1-40C9-8317-4DDE285D0DDA}"/>
    <cellStyle name="Comma 22 4 4 2 2" xfId="21732" xr:uid="{E675F271-7B43-400F-B285-D84CE1C57DB8}"/>
    <cellStyle name="Comma 22 4 4 2 3" xfId="28623" xr:uid="{AAD8E7F2-E99D-4566-99D6-530B8B560D68}"/>
    <cellStyle name="Comma 22 4 4 2 4" xfId="43511" xr:uid="{1C5B7174-E63D-4226-AA89-41E6AFC45262}"/>
    <cellStyle name="Comma 22 4 4 3" xfId="19084" xr:uid="{917DCD00-C903-4919-8752-7F30C0126D48}"/>
    <cellStyle name="Comma 22 4 4 4" xfId="26038" xr:uid="{4607B673-2047-4781-85C6-F787CBAD70B1}"/>
    <cellStyle name="Comma 22 4 4 5" xfId="40915" xr:uid="{9FE78A22-61E8-49FA-BC9D-807D19EC3A31}"/>
    <cellStyle name="Comma 22 4 5" xfId="8573" xr:uid="{91A2CDCF-4B12-4D75-8C6E-1439AB3A428D}"/>
    <cellStyle name="Comma 22 4 5 2" xfId="19885" xr:uid="{442C4889-1157-45C8-A4DD-1D5C421EDB5E}"/>
    <cellStyle name="Comma 22 4 5 3" xfId="26819" xr:uid="{AFFC380D-A521-4603-98D2-890E189E1348}"/>
    <cellStyle name="Comma 22 4 5 4" xfId="41698" xr:uid="{541DE32E-A209-4616-A381-D57B668354B0}"/>
    <cellStyle name="Comma 22 4 6" xfId="7672" xr:uid="{6B8B17F7-9173-46DF-AC44-FDB4EFE32010}"/>
    <cellStyle name="Comma 22 4 6 2" xfId="19497" xr:uid="{C9518A24-BD35-4C9C-B157-D3246302077F}"/>
    <cellStyle name="Comma 22 4 6 3" xfId="26442" xr:uid="{E9F893AB-1F8E-4257-B2BF-514D6C3F530B}"/>
    <cellStyle name="Comma 22 4 6 4" xfId="41317" xr:uid="{FB846EFB-EC7D-44DF-9E12-C3A5D27E2BB0}"/>
    <cellStyle name="Comma 22 4 7" xfId="13034" xr:uid="{F0F124EF-6BD7-477A-9B27-6156DFBDA7C5}"/>
    <cellStyle name="Comma 22 4 7 2" xfId="22195" xr:uid="{65C5A606-43E2-4B52-BAE8-1F4AD11C2B20}"/>
    <cellStyle name="Comma 22 4 7 3" xfId="29067" xr:uid="{2A0426DA-C63D-4F40-B58B-7FD9934DF808}"/>
    <cellStyle name="Comma 22 4 7 4" xfId="43955" xr:uid="{A7653E11-44F2-4661-AF00-3AEE2BD0F478}"/>
    <cellStyle name="Comma 22 4 8" xfId="2585" xr:uid="{1EDB93BC-AAF8-403E-856A-2F12A844EC46}"/>
    <cellStyle name="Comma 22 4 8 2" xfId="17037" xr:uid="{D22BD1F3-D05C-4B7A-8D1E-15F0A124A694}"/>
    <cellStyle name="Comma 22 4 8 3" xfId="24045" xr:uid="{7567B6C9-F35A-4CFF-94EA-5723A55828A8}"/>
    <cellStyle name="Comma 22 4 8 4" xfId="38925" xr:uid="{D0E4611A-6DD6-4C09-AA5F-E6BFF1D7ACDC}"/>
    <cellStyle name="Comma 22 4 9" xfId="16162" xr:uid="{CA4F664D-DC21-4BD1-9356-F3CE27194FA0}"/>
    <cellStyle name="Comma 22 5" xfId="712" xr:uid="{00000000-0005-0000-0000-0000C7020000}"/>
    <cellStyle name="Comma 22 5 2" xfId="4758" xr:uid="{3A470D49-2E2A-45D8-8F20-CE663DE78F9C}"/>
    <cellStyle name="Comma 22 5 2 2" xfId="10316" xr:uid="{036A418C-8226-4085-A41D-923BA0EFCAFE}"/>
    <cellStyle name="Comma 22 5 2 2 2" xfId="20901" xr:uid="{41BEAA32-5190-47FF-9F63-45CAFB18A1C1}"/>
    <cellStyle name="Comma 22 5 2 2 3" xfId="27805" xr:uid="{D944DCA0-3F5D-4786-8DD3-5A7084D9F30C}"/>
    <cellStyle name="Comma 22 5 2 2 4" xfId="42692" xr:uid="{3FC60235-0BA7-47FE-832A-4EC836AB2455}"/>
    <cellStyle name="Comma 22 5 2 3" xfId="14851" xr:uid="{9052BCF5-DE74-4F61-9C3E-AE3B06C6938C}"/>
    <cellStyle name="Comma 22 5 2 3 2" xfId="22896" xr:uid="{7D0F2779-A11D-45B6-A852-116E63168735}"/>
    <cellStyle name="Comma 22 5 2 3 3" xfId="29757" xr:uid="{D0B22293-756E-48B1-A908-263B72AC6EEF}"/>
    <cellStyle name="Comma 22 5 2 3 4" xfId="44640" xr:uid="{7584D93B-9E53-4654-845E-165CA66E67EB}"/>
    <cellStyle name="Comma 22 5 2 4" xfId="18198" xr:uid="{9EC5C797-7CF5-447A-B1AD-2442626792F2}"/>
    <cellStyle name="Comma 22 5 2 5" xfId="25175" xr:uid="{2BD9BF34-DEAF-42FE-8244-E4B7F4B1D74F}"/>
    <cellStyle name="Comma 22 5 2 6" xfId="40054" xr:uid="{B4748B14-B3AC-46A2-ABA8-1F71F6122AFD}"/>
    <cellStyle name="Comma 22 5 3" xfId="6944" xr:uid="{F1F0B873-F456-4459-B376-EA912DB0DD9F}"/>
    <cellStyle name="Comma 22 5 3 2" xfId="12230" xr:uid="{B16D132C-68A5-4400-ABBC-CBEE0D72BC17}"/>
    <cellStyle name="Comma 22 5 3 2 2" xfId="21848" xr:uid="{9B236A2E-955B-4D92-A8F5-5E338B5D1180}"/>
    <cellStyle name="Comma 22 5 3 2 3" xfId="28736" xr:uid="{CF8D27C3-7CDE-4FF6-A65F-B9F41D75585E}"/>
    <cellStyle name="Comma 22 5 3 2 4" xfId="43624" xr:uid="{A85FB81A-3FC3-47D7-A270-075B2BEE9A60}"/>
    <cellStyle name="Comma 22 5 3 3" xfId="19200" xr:uid="{19EA40C1-EC51-4450-8484-C25C9C01B3EE}"/>
    <cellStyle name="Comma 22 5 3 4" xfId="26151" xr:uid="{8668FDE2-EA34-4543-8309-375E71831F2E}"/>
    <cellStyle name="Comma 22 5 3 5" xfId="41027" xr:uid="{A84CA380-BDC2-46BE-933C-B7DB29EF62AE}"/>
    <cellStyle name="Comma 22 5 4" xfId="8046" xr:uid="{0D6DFB41-43EC-48E0-AA96-08878AF00E4E}"/>
    <cellStyle name="Comma 22 5 4 2" xfId="19637" xr:uid="{13C6E998-4081-4A36-A563-1A878298CE3B}"/>
    <cellStyle name="Comma 22 5 4 3" xfId="26581" xr:uid="{500FC188-8866-4A84-A7F7-9DE5792B31F7}"/>
    <cellStyle name="Comma 22 5 4 4" xfId="41457" xr:uid="{DF84E864-2565-40A9-B660-312C4B49A36F}"/>
    <cellStyle name="Comma 22 5 5" xfId="13404" xr:uid="{02B67A14-4DD9-44DC-8995-829ACD0A6186}"/>
    <cellStyle name="Comma 22 5 5 2" xfId="22336" xr:uid="{EE9F7D11-CB68-4C06-967B-F2C4B3BBABE9}"/>
    <cellStyle name="Comma 22 5 5 3" xfId="29207" xr:uid="{9D8B4725-69BE-4C2C-B68A-091E69823F78}"/>
    <cellStyle name="Comma 22 5 5 4" xfId="44093" xr:uid="{62466F5F-9899-413F-A1D5-F0ABD668D75F}"/>
    <cellStyle name="Comma 22 5 6" xfId="3038" xr:uid="{EA1DA664-8065-45AC-B2B7-14D30257F19C}"/>
    <cellStyle name="Comma 22 5 6 2" xfId="17214" xr:uid="{76D1A699-0403-45E1-A5B2-DAD55014DC52}"/>
    <cellStyle name="Comma 22 5 6 3" xfId="24221" xr:uid="{8225799E-2D7F-48A8-8F87-F6273B29C4A6}"/>
    <cellStyle name="Comma 22 5 6 4" xfId="39100" xr:uid="{4CF5B5ED-97C4-400E-A93D-9FB5B908003E}"/>
    <cellStyle name="Comma 22 5 7" xfId="16163" xr:uid="{1004E57D-8738-4BD3-8D32-92CF83DD4C19}"/>
    <cellStyle name="Comma 22 5 8" xfId="33862" xr:uid="{17A1ECDB-AB18-445F-92E3-A2CB6F6A06A2}"/>
    <cellStyle name="Comma 22 6" xfId="713" xr:uid="{00000000-0005-0000-0000-0000C8020000}"/>
    <cellStyle name="Comma 22 6 2" xfId="8768" xr:uid="{0E08035B-E5E1-4D92-84A6-4BE7FE9967E8}"/>
    <cellStyle name="Comma 22 6 2 2" xfId="19985" xr:uid="{28E70D61-3509-46D4-B3F6-36F87CD38DE8}"/>
    <cellStyle name="Comma 22 6 2 3" xfId="26915" xr:uid="{8E2D8B03-E9D6-4653-82EB-1E3BEBECFBB5}"/>
    <cellStyle name="Comma 22 6 2 4" xfId="41794" xr:uid="{288A7D07-CF65-4C04-972A-5E725B094CC7}"/>
    <cellStyle name="Comma 22 6 3" xfId="14140" xr:uid="{7DF46365-7FA7-4B6C-BE47-E1F6E0BC0D09}"/>
    <cellStyle name="Comma 22 6 3 2" xfId="22622" xr:uid="{2B1844C3-305F-4728-B5D2-2DE8D6F6378B}"/>
    <cellStyle name="Comma 22 6 3 3" xfId="29484" xr:uid="{A0C71E4A-C3D6-4394-A6C9-2F3D127A2378}"/>
    <cellStyle name="Comma 22 6 3 4" xfId="44369" xr:uid="{299A807F-9486-4FAA-B4F3-60AEBC76D6F1}"/>
    <cellStyle name="Comma 22 6 4" xfId="3080" xr:uid="{DDB954E2-9510-487B-811D-1F6798A201DD}"/>
    <cellStyle name="Comma 22 6 4 2" xfId="17251" xr:uid="{29E18861-2D74-420F-94BD-5526526376F1}"/>
    <cellStyle name="Comma 22 6 4 3" xfId="24258" xr:uid="{3669650D-E2A9-420B-8551-8A34E8233A33}"/>
    <cellStyle name="Comma 22 6 4 4" xfId="39137" xr:uid="{12F44A8B-6C4F-4696-91FB-99A9C2397812}"/>
    <cellStyle name="Comma 22 6 5" xfId="16164" xr:uid="{11829C40-6171-4763-9676-18D1CBDEF073}"/>
    <cellStyle name="Comma 22 7" xfId="714" xr:uid="{00000000-0005-0000-0000-0000C9020000}"/>
    <cellStyle name="Comma 22 7 2" xfId="8912" xr:uid="{3E075E82-CD0C-4868-9F9E-E23DE4F3ABB6}"/>
    <cellStyle name="Comma 22 7 2 2" xfId="20123" xr:uid="{088CC810-F0AE-4FB3-AFD7-F1122180D661}"/>
    <cellStyle name="Comma 22 7 2 3" xfId="27053" xr:uid="{4182D87A-499C-4761-A42F-29DA888FBF3D}"/>
    <cellStyle name="Comma 22 7 2 4" xfId="41932" xr:uid="{52B28813-A5C3-42D5-B9DC-8D6E2C4DA9BA}"/>
    <cellStyle name="Comma 22 7 3" xfId="3263" xr:uid="{128AA83B-1AAD-4F19-A08E-100A458A6F85}"/>
    <cellStyle name="Comma 22 7 3 2" xfId="17427" xr:uid="{5E723681-69C1-4857-A045-6DDB25E0BAAA}"/>
    <cellStyle name="Comma 22 7 3 3" xfId="24433" xr:uid="{B9024C00-9F7F-46D9-AE7A-2BD9F09C7B5A}"/>
    <cellStyle name="Comma 22 7 3 4" xfId="39312" xr:uid="{6B516F81-6200-47E7-A32E-FC3C7D14707D}"/>
    <cellStyle name="Comma 22 7 4" xfId="16165" xr:uid="{CC49693F-228D-4E01-B612-DE7CD1423727}"/>
    <cellStyle name="Comma 22 8" xfId="715" xr:uid="{00000000-0005-0000-0000-0000CA020000}"/>
    <cellStyle name="Comma 22 8 2" xfId="9290" xr:uid="{9090C645-131A-4FA1-AB1B-E9F533EDD1AA}"/>
    <cellStyle name="Comma 22 8 2 2" xfId="20376" xr:uid="{9916E3D9-954F-4AA1-9388-87A4C4C238DD}"/>
    <cellStyle name="Comma 22 8 2 3" xfId="27303" xr:uid="{62B11D24-8DE1-434D-984C-12AFE64F897A}"/>
    <cellStyle name="Comma 22 8 2 4" xfId="42185" xr:uid="{A5F4321E-42B1-4BF2-B8F7-6B93340D441B}"/>
    <cellStyle name="Comma 22 8 3" xfId="3648" xr:uid="{7B7EFF69-ABD8-4AA7-B421-ECD37306DFD7}"/>
    <cellStyle name="Comma 22 8 3 2" xfId="17683" xr:uid="{13F12D23-EE32-45F5-A222-FF174B8B4340}"/>
    <cellStyle name="Comma 22 8 3 3" xfId="24689" xr:uid="{3B3ABCED-9813-483A-A2B2-75211D6DFDEF}"/>
    <cellStyle name="Comma 22 8 3 4" xfId="39567" xr:uid="{05DD62A0-DFE0-450A-A299-A740501021B0}"/>
    <cellStyle name="Comma 22 8 4" xfId="16166" xr:uid="{10277910-6D26-4F8E-B931-8F06736CF908}"/>
    <cellStyle name="Comma 22 9" xfId="3912" xr:uid="{C16CF4BA-93CE-4EBC-8BD3-5C4AA4321E6B}"/>
    <cellStyle name="Comma 22 9 2" xfId="9529" xr:uid="{07AF5912-0EAD-4D03-BB2A-519269D929BD}"/>
    <cellStyle name="Comma 22 9 2 2" xfId="20529" xr:uid="{6DEE6416-7A20-4500-A783-BD699B5A4B88}"/>
    <cellStyle name="Comma 22 9 2 3" xfId="27447" xr:uid="{D62E21D2-6E80-4C55-9F95-FB5A0749ECCB}"/>
    <cellStyle name="Comma 22 9 2 4" xfId="42334" xr:uid="{D6A71763-5E31-49C0-BA63-9ED057483F25}"/>
    <cellStyle name="Comma 22 9 3" xfId="17818" xr:uid="{989F47BA-2FCE-4940-8758-D88A1667A22A}"/>
    <cellStyle name="Comma 22 9 4" xfId="24817" xr:uid="{9A9304A3-C04C-47CD-A632-3EA46FFF9C1A}"/>
    <cellStyle name="Comma 22 9 5" xfId="39696" xr:uid="{BEBB0F10-396E-445A-B4D8-E8066F776786}"/>
    <cellStyle name="Comma 23" xfId="716" xr:uid="{00000000-0005-0000-0000-0000CB020000}"/>
    <cellStyle name="Comma 23 10" xfId="30790" xr:uid="{C866C8A1-6DB1-48AC-8948-87547996E545}"/>
    <cellStyle name="Comma 23 2" xfId="717" xr:uid="{00000000-0005-0000-0000-0000CC020000}"/>
    <cellStyle name="Comma 23 2 2" xfId="4069" xr:uid="{A00B073E-5D97-4780-81EE-1D400C04A518}"/>
    <cellStyle name="Comma 23 2 2 2" xfId="6308" xr:uid="{C3C2C4E0-E04B-4B37-B8E3-43F2D183D9E4}"/>
    <cellStyle name="Comma 23 2 2 2 2" xfId="11603" xr:uid="{66FF0012-2E55-41AC-89D0-3E309D385F78}"/>
    <cellStyle name="Comma 23 2 2 2 2 2" xfId="21627" xr:uid="{DC9F7E91-86FA-4A2D-8B22-2BDCCA9AD568}"/>
    <cellStyle name="Comma 23 2 2 2 2 3" xfId="28522" xr:uid="{BAD8C9E9-DC45-4329-8E75-2CB8E90EF45F}"/>
    <cellStyle name="Comma 23 2 2 2 2 4" xfId="43410" xr:uid="{0662F01F-BF20-4C35-BD0A-49AEF5DD34F2}"/>
    <cellStyle name="Comma 23 2 2 2 3" xfId="18982" xr:uid="{C30F3B86-AA68-46D6-AA2E-A12E20ECEAF2}"/>
    <cellStyle name="Comma 23 2 2 2 4" xfId="25938" xr:uid="{EFE50688-4C42-4570-86C7-777FD371DE15}"/>
    <cellStyle name="Comma 23 2 2 2 5" xfId="40815" xr:uid="{3CC8D3B5-CCE5-4A10-8C09-D4BD0B118891}"/>
    <cellStyle name="Comma 23 2 2 3" xfId="9680" xr:uid="{309D424F-B02F-4894-98C0-618992284FB8}"/>
    <cellStyle name="Comma 23 2 2 3 2" xfId="20624" xr:uid="{A014DEC4-E773-4689-B075-B9E6AE607FDA}"/>
    <cellStyle name="Comma 23 2 2 3 3" xfId="27542" xr:uid="{3951990B-6707-4EF4-88E2-736E963382D9}"/>
    <cellStyle name="Comma 23 2 2 3 4" xfId="42429" xr:uid="{F6558B4B-F7EB-47D2-AEAB-81FE6BFC7FA6}"/>
    <cellStyle name="Comma 23 2 2 4" xfId="14841" xr:uid="{6D20C440-2EDD-46C1-B5D8-CF510E29ACDD}"/>
    <cellStyle name="Comma 23 2 2 4 2" xfId="22889" xr:uid="{242295E2-4381-4125-9F15-CD6845D4502B}"/>
    <cellStyle name="Comma 23 2 2 4 3" xfId="29750" xr:uid="{9F3B30EC-EAC3-41DA-87A6-E73F156452D6}"/>
    <cellStyle name="Comma 23 2 2 4 4" xfId="44633" xr:uid="{53DE595B-22E8-48BD-BDD8-A58F3F5B129D}"/>
    <cellStyle name="Comma 23 2 2 5" xfId="17913" xr:uid="{D9F04759-CBC7-4D98-B77B-EE62F01A0EAA}"/>
    <cellStyle name="Comma 23 2 2 6" xfId="24912" xr:uid="{86A79A44-A58A-42B4-9E59-17D167409DC4}"/>
    <cellStyle name="Comma 23 2 2 7" xfId="30792" xr:uid="{13FF630A-8C18-4A3A-975A-6856082BB5FF}"/>
    <cellStyle name="Comma 23 2 2 8" xfId="39791" xr:uid="{A1157206-5D77-4E8E-8FAF-4B0C7E82067B}"/>
    <cellStyle name="Comma 23 2 3" xfId="5983" xr:uid="{D433E7F7-9C33-47E7-9626-79C20EC69292}"/>
    <cellStyle name="Comma 23 2 3 2" xfId="11279" xr:uid="{B17765E6-445E-47B8-BA1C-A69DED04B74F}"/>
    <cellStyle name="Comma 23 2 3 2 2" xfId="21427" xr:uid="{9E74689F-3DFB-463A-B23B-5F39C03E3C7B}"/>
    <cellStyle name="Comma 23 2 3 2 3" xfId="28324" xr:uid="{94A54C6C-873A-4628-826F-73148BCB0C73}"/>
    <cellStyle name="Comma 23 2 3 2 4" xfId="43213" xr:uid="{12400405-DF1D-4F1B-8C49-FA6AB7A1B8BE}"/>
    <cellStyle name="Comma 23 2 3 3" xfId="18780" xr:uid="{355990A7-63BE-46A7-9B9C-6E89619DF5ED}"/>
    <cellStyle name="Comma 23 2 3 4" xfId="25739" xr:uid="{47BB9BBC-6BB9-4FC1-A8A9-E364056EA03D}"/>
    <cellStyle name="Comma 23 2 3 5" xfId="33408" xr:uid="{9543F1C2-D601-4770-9063-B2573F24A380}"/>
    <cellStyle name="Comma 23 2 3 6" xfId="40616" xr:uid="{090A90E9-D136-483D-AFAD-5BE2CF6602BC}"/>
    <cellStyle name="Comma 23 2 4" xfId="9300" xr:uid="{6C5EFB81-82E3-418F-B26D-ED450ECF08E0}"/>
    <cellStyle name="Comma 23 2 4 2" xfId="20386" xr:uid="{97A98C7B-7556-4A74-9E6D-636F90B4F8C7}"/>
    <cellStyle name="Comma 23 2 4 3" xfId="27313" xr:uid="{0C50B37B-5E59-469B-A507-87D1ED26BB37}"/>
    <cellStyle name="Comma 23 2 4 4" xfId="33948" xr:uid="{6EB62784-F0B7-4BB3-A312-A461CBB4B12B}"/>
    <cellStyle name="Comma 23 2 4 5" xfId="42195" xr:uid="{6470D39F-0A17-4DA1-9AEC-4AB4444F5D38}"/>
    <cellStyle name="Comma 23 2 5" xfId="13394" xr:uid="{7A9C4400-A6C3-4DA7-8602-B1048DE0D182}"/>
    <cellStyle name="Comma 23 2 5 2" xfId="22329" xr:uid="{A2EC042F-408E-4A4A-B6AE-A537BC22231E}"/>
    <cellStyle name="Comma 23 2 5 3" xfId="29200" xr:uid="{43FCBA16-F85B-487E-8705-8FC34C62C9D7}"/>
    <cellStyle name="Comma 23 2 5 4" xfId="44086" xr:uid="{A6439672-C560-46C2-B98B-BAFC58B89181}"/>
    <cellStyle name="Comma 23 2 6" xfId="3658" xr:uid="{EED427F1-D037-405A-808A-D4337C896604}"/>
    <cellStyle name="Comma 23 2 6 2" xfId="17693" xr:uid="{E37E7616-3173-444B-9077-46F1ED54ABF6}"/>
    <cellStyle name="Comma 23 2 6 3" xfId="24699" xr:uid="{A71083D6-BEC3-416D-840B-96EB4B286AD8}"/>
    <cellStyle name="Comma 23 2 6 4" xfId="39577" xr:uid="{F9E8BD82-8C74-416A-97C1-3BD355C3833B}"/>
    <cellStyle name="Comma 23 2 7" xfId="16168" xr:uid="{140BBDC9-61E1-45F6-9C37-4436FF5B3453}"/>
    <cellStyle name="Comma 23 2 8" xfId="30791" xr:uid="{4B9526F7-EDFD-4E41-80E0-4DE7FAAD7B3F}"/>
    <cellStyle name="Comma 23 3" xfId="718" xr:uid="{00000000-0005-0000-0000-0000CD020000}"/>
    <cellStyle name="Comma 23 3 2" xfId="3932" xr:uid="{A04FA20D-A6FA-4037-AD02-691946DC7A8A}"/>
    <cellStyle name="Comma 23 3 2 2" xfId="6317" xr:uid="{147D3E7B-BFD9-4CE6-8317-B8B85B62A87C}"/>
    <cellStyle name="Comma 23 3 2 2 2" xfId="11612" xr:uid="{0779BFEF-C76B-4F6A-8E2A-9A9F070D2605}"/>
    <cellStyle name="Comma 23 3 2 2 2 2" xfId="21632" xr:uid="{8ACCF05D-DF46-4844-88F2-1484061363F6}"/>
    <cellStyle name="Comma 23 3 2 2 2 3" xfId="28527" xr:uid="{2C4DCD0B-A9D5-4206-B5D6-B88155D3F872}"/>
    <cellStyle name="Comma 23 3 2 2 2 4" xfId="43415" xr:uid="{DC699FD9-B0AF-4A85-B7C9-7EB0B3C1EC21}"/>
    <cellStyle name="Comma 23 3 2 2 3" xfId="18987" xr:uid="{9B4D14E1-71AF-41A7-B061-018B7B8F0547}"/>
    <cellStyle name="Comma 23 3 2 2 4" xfId="25943" xr:uid="{89BDF068-94B4-4AB1-AAEE-2A0540D47C25}"/>
    <cellStyle name="Comma 23 3 2 2 5" xfId="40820" xr:uid="{794C0DD5-A602-4101-B186-632524EF3F80}"/>
    <cellStyle name="Comma 23 3 2 3" xfId="9546" xr:uid="{CA348543-2302-4408-851C-21E8C1DA7482}"/>
    <cellStyle name="Comma 23 3 2 3 2" xfId="20543" xr:uid="{8F31E9E7-8203-40D5-B45A-1D931F264F58}"/>
    <cellStyle name="Comma 23 3 2 3 3" xfId="27461" xr:uid="{2426E8EB-8D80-45E0-9D78-284A6C745070}"/>
    <cellStyle name="Comma 23 3 2 3 4" xfId="42348" xr:uid="{B8883CCE-18E0-40DC-878D-69CFA01A1EBF}"/>
    <cellStyle name="Comma 23 3 2 4" xfId="17832" xr:uid="{AD42E73A-0948-449B-9057-182857BFD7F8}"/>
    <cellStyle name="Comma 23 3 2 5" xfId="24831" xr:uid="{89EA7769-2DA2-4476-B5F4-EFD37E3D1968}"/>
    <cellStyle name="Comma 23 3 2 6" xfId="39710" xr:uid="{97B5885A-E0DA-4380-B299-8182B1135283}"/>
    <cellStyle name="Comma 23 3 3" xfId="5992" xr:uid="{33AE28DC-2D48-4DB0-B980-BF14E9651F13}"/>
    <cellStyle name="Comma 23 3 3 2" xfId="11288" xr:uid="{DBF85FBF-9D93-4BD9-A8D6-72936C771483}"/>
    <cellStyle name="Comma 23 3 3 2 2" xfId="21432" xr:uid="{8DA9251E-8462-4854-966E-0258BCF54345}"/>
    <cellStyle name="Comma 23 3 3 2 3" xfId="28329" xr:uid="{5FAC79D1-4BE7-4A79-AFFA-F012F4B96CF8}"/>
    <cellStyle name="Comma 23 3 3 2 4" xfId="43218" xr:uid="{1D87CCAC-CDA3-4951-8E04-63026D658065}"/>
    <cellStyle name="Comma 23 3 3 3" xfId="18785" xr:uid="{5682D891-62DC-4DBD-B1FB-AD3ABDE4B04F}"/>
    <cellStyle name="Comma 23 3 3 4" xfId="25744" xr:uid="{B14FBA1E-23CC-4434-A513-F92972306469}"/>
    <cellStyle name="Comma 23 3 3 5" xfId="40621" xr:uid="{262B4629-CFA9-4F4D-9297-88B1B9673DF1}"/>
    <cellStyle name="Comma 23 3 4" xfId="9297" xr:uid="{07A601AF-2AFA-4D45-9807-AB037E25C396}"/>
    <cellStyle name="Comma 23 3 4 2" xfId="20383" xr:uid="{D4B88E7F-933F-4CC2-B24D-E588B75DB5BC}"/>
    <cellStyle name="Comma 23 3 4 3" xfId="27310" xr:uid="{FEC997B0-85E2-48F5-85EF-7DB4816FE9EA}"/>
    <cellStyle name="Comma 23 3 4 4" xfId="42192" xr:uid="{2942E3FB-36EE-451E-8B98-2B7A170E8C03}"/>
    <cellStyle name="Comma 23 3 5" xfId="14130" xr:uid="{E7E24E77-63AA-41FF-B016-E12FD28A1D85}"/>
    <cellStyle name="Comma 23 3 5 2" xfId="22615" xr:uid="{20B75452-2497-4D9A-B51E-B2EF5BDBBBCD}"/>
    <cellStyle name="Comma 23 3 5 3" xfId="29477" xr:uid="{01530A1B-508A-4EA9-8C4E-887E8AE9F8A4}"/>
    <cellStyle name="Comma 23 3 5 4" xfId="44362" xr:uid="{C316C789-598F-45C0-9974-7BCE0E5926F7}"/>
    <cellStyle name="Comma 23 3 6" xfId="3655" xr:uid="{00D5A48A-790E-43A6-A456-BD37E90532EB}"/>
    <cellStyle name="Comma 23 3 6 2" xfId="17690" xr:uid="{C4550CE1-319E-4B69-A88D-E887553389DA}"/>
    <cellStyle name="Comma 23 3 6 3" xfId="24696" xr:uid="{D1B3FCE7-CDD5-46A4-B553-AF88D43F7D4D}"/>
    <cellStyle name="Comma 23 3 6 4" xfId="39574" xr:uid="{15397B36-6465-435C-B8BC-4BD5FBA27587}"/>
    <cellStyle name="Comma 23 3 7" xfId="16169" xr:uid="{6FC84EB2-6D75-415A-8F17-2188A690F3D6}"/>
    <cellStyle name="Comma 23 3 8" xfId="30793" xr:uid="{01FF5396-8663-45E1-A92C-03E3980116E5}"/>
    <cellStyle name="Comma 23 4" xfId="3921" xr:uid="{74DB8510-6A48-42FC-A5F9-0CD897ABC469}"/>
    <cellStyle name="Comma 23 4 2" xfId="6157" xr:uid="{1CE5DAFC-5E97-4C5D-9B26-1C908E0B0670}"/>
    <cellStyle name="Comma 23 4 2 2" xfId="11453" xr:uid="{FDE5E5DC-5B8E-43F1-9CC3-5730C3A2FD13}"/>
    <cellStyle name="Comma 23 4 2 2 2" xfId="21536" xr:uid="{BF149BB0-F4CC-4A4C-90D9-6C1C40BC54FD}"/>
    <cellStyle name="Comma 23 4 2 2 3" xfId="28431" xr:uid="{9E4E1D17-DE5A-458B-BADF-0FD88812BB78}"/>
    <cellStyle name="Comma 23 4 2 2 4" xfId="43320" xr:uid="{31C9358A-3B25-49CF-A15D-214352C64F99}"/>
    <cellStyle name="Comma 23 4 2 3" xfId="18888" xr:uid="{0829BAC6-EE5C-4B8F-82E0-E5C129633C4F}"/>
    <cellStyle name="Comma 23 4 2 4" xfId="25847" xr:uid="{5FCECE14-5C4E-4BCF-BE52-3F779320D381}"/>
    <cellStyle name="Comma 23 4 2 5" xfId="40724" xr:uid="{0502B6FB-9457-4B86-9C96-B07E92F21B3D}"/>
    <cellStyle name="Comma 23 4 3" xfId="9538" xr:uid="{207EA7D7-C2CB-43DE-A784-950B2C35D145}"/>
    <cellStyle name="Comma 23 4 3 2" xfId="20538" xr:uid="{53384572-E1F7-4161-B040-38F9E2A3D0B3}"/>
    <cellStyle name="Comma 23 4 3 3" xfId="27456" xr:uid="{33085EC2-C4E4-4C1F-AD01-442ACBE256C8}"/>
    <cellStyle name="Comma 23 4 3 4" xfId="42343" xr:uid="{9A51B54A-ABC5-4E2B-8D6C-7AC2B0DAFCE5}"/>
    <cellStyle name="Comma 23 4 4" xfId="17827" xr:uid="{0D24DB36-3DED-491B-958D-529266DFD836}"/>
    <cellStyle name="Comma 23 4 5" xfId="24826" xr:uid="{BD2F86AD-C161-4B5D-BE41-4F5D3A974032}"/>
    <cellStyle name="Comma 23 4 6" xfId="32705" xr:uid="{8EE4E3DC-A416-4373-8FA6-C74491AE94E0}"/>
    <cellStyle name="Comma 23 4 7" xfId="39705" xr:uid="{38BCFF00-4C79-41FC-9170-4B0869A25199}"/>
    <cellStyle name="Comma 23 5" xfId="5830" xr:uid="{A7F44C7D-9D7F-482B-BBBF-4D2805A809D1}"/>
    <cellStyle name="Comma 23 5 2" xfId="11127" xr:uid="{7CF1234B-D214-493B-9A30-821E65573CD9}"/>
    <cellStyle name="Comma 23 5 2 2" xfId="21335" xr:uid="{E228B2FF-7FE5-439E-B97A-880498E913A9}"/>
    <cellStyle name="Comma 23 5 2 3" xfId="28232" xr:uid="{41FCA2A1-515D-44EF-B4FE-7290C779F43B}"/>
    <cellStyle name="Comma 23 5 2 4" xfId="43121" xr:uid="{051A005E-61CC-4103-9EB9-6DE412F0BBB2}"/>
    <cellStyle name="Comma 23 5 3" xfId="18688" xr:uid="{DAB69FF9-79D8-44A8-B144-12525E19F3C9}"/>
    <cellStyle name="Comma 23 5 4" xfId="25646" xr:uid="{F447530C-95D1-4404-B7F3-1E99E351E00F}"/>
    <cellStyle name="Comma 23 5 5" xfId="33863" xr:uid="{19A5EEE3-F59D-45FC-AB23-7DD93B0B340A}"/>
    <cellStyle name="Comma 23 5 6" xfId="40524" xr:uid="{8C555FE9-5A8C-46E3-BB27-FB7646CBFAFF}"/>
    <cellStyle name="Comma 23 6" xfId="8744" xr:uid="{CC3D2128-0A76-4FC6-AA47-CD4994903F7E}"/>
    <cellStyle name="Comma 23 6 2" xfId="19961" xr:uid="{0D542DB0-824E-4FD7-AD0A-C63935471C97}"/>
    <cellStyle name="Comma 23 6 3" xfId="26891" xr:uid="{EDC1FD03-D8AC-4D15-BA0A-91D499BCC6FD}"/>
    <cellStyle name="Comma 23 6 4" xfId="41770" xr:uid="{726C1159-3897-4309-9937-DC01E0733079}"/>
    <cellStyle name="Comma 23 7" xfId="12664" xr:uid="{F9858391-CA05-4A38-8D43-6BBEC66A332F}"/>
    <cellStyle name="Comma 23 7 2" xfId="22037" xr:uid="{F6D31AB1-65FF-4890-AC69-66A38FDFE5A0}"/>
    <cellStyle name="Comma 23 7 3" xfId="28914" xr:uid="{3E3C9BDF-45F6-4DE6-A2E6-F77AEE97643D}"/>
    <cellStyle name="Comma 23 7 4" xfId="43803" xr:uid="{6AA1A32B-7117-4EC0-84A6-07E6796635BE}"/>
    <cellStyle name="Comma 23 8" xfId="3056" xr:uid="{7ECFC48F-8613-4D3F-B455-0ECBE40F88BC}"/>
    <cellStyle name="Comma 23 8 2" xfId="17227" xr:uid="{3D8DCF88-E764-44F1-97A7-126F6075D7CD}"/>
    <cellStyle name="Comma 23 8 3" xfId="24234" xr:uid="{85116134-B855-4BBA-8DF1-8AD2A5F3586E}"/>
    <cellStyle name="Comma 23 8 4" xfId="39113" xr:uid="{4CF4C927-CB01-4167-9269-786FD310EBF1}"/>
    <cellStyle name="Comma 23 9" xfId="16167" xr:uid="{56547D97-D765-4F73-82E4-9B5CD419A8B1}"/>
    <cellStyle name="Comma 24" xfId="719" xr:uid="{00000000-0005-0000-0000-0000CE020000}"/>
    <cellStyle name="Comma 24 10" xfId="30794" xr:uid="{D68B5D26-8033-4B44-AFEF-0CB20E38DA31}"/>
    <cellStyle name="Comma 24 14" xfId="720" xr:uid="{00000000-0005-0000-0000-0000CF020000}"/>
    <cellStyle name="Comma 24 14 10" xfId="7322" xr:uid="{1BD355D4-3DC7-44B3-8048-F37EAC50A0D5}"/>
    <cellStyle name="Comma 24 14 10 2" xfId="19358" xr:uid="{E198290B-D30D-4680-8971-CFEDBF185716}"/>
    <cellStyle name="Comma 24 14 10 3" xfId="26307" xr:uid="{88B9AB74-0D13-4F56-9214-F7BC3D6666BD}"/>
    <cellStyle name="Comma 24 14 10 4" xfId="41182" xr:uid="{821DD212-C664-4173-845B-538A1891639A}"/>
    <cellStyle name="Comma 24 14 11" xfId="12681" xr:uid="{6F2E3570-5C21-453A-A861-BA7A2A5E2833}"/>
    <cellStyle name="Comma 24 14 11 2" xfId="22048" xr:uid="{C528338B-E90C-4911-B71A-5FBB30433C08}"/>
    <cellStyle name="Comma 24 14 11 3" xfId="28924" xr:uid="{F80DA763-B89C-40D8-9299-BEDBC71B0C44}"/>
    <cellStyle name="Comma 24 14 11 4" xfId="43813" xr:uid="{576E5FB1-94DC-4A36-8B68-E331BAB26146}"/>
    <cellStyle name="Comma 24 14 12" xfId="2516" xr:uid="{6BBAF38E-4D2C-4A6D-AED0-E8B8C82C83B3}"/>
    <cellStyle name="Comma 24 14 12 2" xfId="16980" xr:uid="{A16718B8-65EA-462B-A26A-4C00E501FEF2}"/>
    <cellStyle name="Comma 24 14 12 3" xfId="23988" xr:uid="{8BF7EED9-4459-4ABF-B2DC-F23E3ECD9124}"/>
    <cellStyle name="Comma 24 14 12 4" xfId="38868" xr:uid="{392D0E10-9320-4230-AA34-D540CDE6BE29}"/>
    <cellStyle name="Comma 24 14 13" xfId="16171" xr:uid="{F579BA39-C693-451B-8DF0-FDDE70ACE992}"/>
    <cellStyle name="Comma 24 14 2" xfId="721" xr:uid="{00000000-0005-0000-0000-0000D0020000}"/>
    <cellStyle name="Comma 24 14 2 10" xfId="2675" xr:uid="{54978124-D65A-4785-91E7-4F2518C5F3F5}"/>
    <cellStyle name="Comma 24 14 2 10 2" xfId="17078" xr:uid="{7793CA1C-258F-409D-BDB1-355A7E9EFD68}"/>
    <cellStyle name="Comma 24 14 2 10 3" xfId="24087" xr:uid="{B65901B2-477E-4054-8777-0AA75432D155}"/>
    <cellStyle name="Comma 24 14 2 10 4" xfId="38967" xr:uid="{B4B74607-3B9A-4581-B594-B29D3D681503}"/>
    <cellStyle name="Comma 24 14 2 11" xfId="16172" xr:uid="{D7EF44D3-376B-4B44-881F-5CC9271D4F0D}"/>
    <cellStyle name="Comma 24 14 2 2" xfId="722" xr:uid="{00000000-0005-0000-0000-0000D1020000}"/>
    <cellStyle name="Comma 24 14 2 2 2" xfId="723" xr:uid="{00000000-0005-0000-0000-0000D2020000}"/>
    <cellStyle name="Comma 24 14 2 2 2 2" xfId="5330" xr:uid="{BAB991C4-D404-42BE-B531-6D37CB521AA2}"/>
    <cellStyle name="Comma 24 14 2 2 2 2 2" xfId="10722" xr:uid="{B0DD8264-5790-4E50-8790-8B753463AC62}"/>
    <cellStyle name="Comma 24 14 2 2 2 2 2 2" xfId="15435" xr:uid="{E736E435-B545-434B-ABEF-0C021C78CE65}"/>
    <cellStyle name="Comma 24 14 2 2 2 2 2 2 2" xfId="23128" xr:uid="{94CA0648-49E6-47A0-BEDE-A3227119F969}"/>
    <cellStyle name="Comma 24 14 2 2 2 2 2 2 3" xfId="29982" xr:uid="{AC2B13E7-CBC5-46C7-BD02-26CBE581C5A9}"/>
    <cellStyle name="Comma 24 14 2 2 2 2 2 2 4" xfId="44866" xr:uid="{2391B021-AAFA-4346-9D15-F8E0E1650530}"/>
    <cellStyle name="Comma 24 14 2 2 2 2 2 3" xfId="21079" xr:uid="{12AC1EFE-C69C-4DEC-B1A3-7335BFE3E378}"/>
    <cellStyle name="Comma 24 14 2 2 2 2 2 4" xfId="27977" xr:uid="{E199E142-37E6-4A39-89F7-C0268DE329C1}"/>
    <cellStyle name="Comma 24 14 2 2 2 2 2 5" xfId="42865" xr:uid="{9336B057-0CEF-4A3E-8E13-2094D0612295}"/>
    <cellStyle name="Comma 24 14 2 2 2 2 3" xfId="13988" xr:uid="{F5376B5E-F1AD-4FE8-A073-097AE691C152}"/>
    <cellStyle name="Comma 24 14 2 2 2 2 3 2" xfId="22570" xr:uid="{B71132C3-128A-4287-8581-1A265436FC17}"/>
    <cellStyle name="Comma 24 14 2 2 2 2 3 3" xfId="29435" xr:uid="{4DB9B5BF-75D8-4410-A045-DB42D4629965}"/>
    <cellStyle name="Comma 24 14 2 2 2 2 3 4" xfId="44320" xr:uid="{508A9C89-E6A3-4631-AEE0-8F791E1C14FB}"/>
    <cellStyle name="Comma 24 14 2 2 2 2 4" xfId="18423" xr:uid="{0BB2BA5E-BC86-4E9C-B43B-CD51CCEA9A75}"/>
    <cellStyle name="Comma 24 14 2 2 2 2 5" xfId="25399" xr:uid="{72D1C6C9-CD48-47DD-A2ED-106EF4020E78}"/>
    <cellStyle name="Comma 24 14 2 2 2 2 6" xfId="40277" xr:uid="{2A68A3C2-48C4-4AEE-AA26-E07888324224}"/>
    <cellStyle name="Comma 24 14 2 2 2 3" xfId="4643" xr:uid="{FE159A97-8FCC-4351-95A8-9F7503CFA2E4}"/>
    <cellStyle name="Comma 24 14 2 2 2 3 2" xfId="10201" xr:uid="{5CE5A004-4092-4030-8752-64603F8FF69D}"/>
    <cellStyle name="Comma 24 14 2 2 2 3 2 2" xfId="20859" xr:uid="{CF892250-6F8C-48C9-9507-B18C7F7987A2}"/>
    <cellStyle name="Comma 24 14 2 2 2 3 2 3" xfId="27765" xr:uid="{7C0C5363-3A19-4265-8FCD-0EC075A7E3A1}"/>
    <cellStyle name="Comma 24 14 2 2 2 3 2 4" xfId="42652" xr:uid="{C4D908B4-ABC9-4AF8-BD0B-F54A47F7BD0C}"/>
    <cellStyle name="Comma 24 14 2 2 2 3 3" xfId="14721" xr:uid="{98089725-8B0C-4E5E-AF5D-CF46E577FC86}"/>
    <cellStyle name="Comma 24 14 2 2 2 3 3 2" xfId="22847" xr:uid="{29E79416-EEA6-4F98-926C-74ECD7635E10}"/>
    <cellStyle name="Comma 24 14 2 2 2 3 3 3" xfId="29709" xr:uid="{3FAA37AE-835A-456A-ADF1-1A365237A820}"/>
    <cellStyle name="Comma 24 14 2 2 2 3 3 4" xfId="44592" xr:uid="{EDE244B8-FE1E-4B77-BE98-87590B00EF9F}"/>
    <cellStyle name="Comma 24 14 2 2 2 3 4" xfId="18155" xr:uid="{AD23410C-6641-4EDA-BF2C-0A2C79068DEA}"/>
    <cellStyle name="Comma 24 14 2 2 2 3 5" xfId="25135" xr:uid="{0F68856B-7AC1-497D-A9A8-0FFAD52C5311}"/>
    <cellStyle name="Comma 24 14 2 2 2 3 6" xfId="40014" xr:uid="{280BE090-DFD3-482C-9A76-8BAD4BFF409F}"/>
    <cellStyle name="Comma 24 14 2 2 2 4" xfId="6849" xr:uid="{B6D21900-00BC-4B26-A266-6D2365DA2F2D}"/>
    <cellStyle name="Comma 24 14 2 2 2 4 2" xfId="12137" xr:uid="{BF125568-9B01-4067-8FA4-232CDB2B015B}"/>
    <cellStyle name="Comma 24 14 2 2 2 4 2 2" xfId="21813" xr:uid="{E2615939-C16F-4777-9296-A792AFB130D8}"/>
    <cellStyle name="Comma 24 14 2 2 2 4 2 3" xfId="28704" xr:uid="{EC4D2BD9-654C-415A-A9CE-41863CC9B641}"/>
    <cellStyle name="Comma 24 14 2 2 2 4 2 4" xfId="43591" xr:uid="{709DF1C3-4D3F-4418-B68D-8E3907E88202}"/>
    <cellStyle name="Comma 24 14 2 2 2 4 3" xfId="19167" xr:uid="{792C55F5-5B2D-4E88-8279-A4C52A62C757}"/>
    <cellStyle name="Comma 24 14 2 2 2 4 4" xfId="26119" xr:uid="{F6191278-8730-490A-A9F2-E921E8F580AF}"/>
    <cellStyle name="Comma 24 14 2 2 2 4 5" xfId="40995" xr:uid="{61942D5D-632A-4CBD-8CB6-27FBB8B86BE8}"/>
    <cellStyle name="Comma 24 14 2 2 2 5" xfId="8839" xr:uid="{A651C9D7-93AA-40AA-B532-B023CDB0BD70}"/>
    <cellStyle name="Comma 24 14 2 2 2 5 2" xfId="20056" xr:uid="{45F889BC-EC00-45E9-A7E9-D6EB685C603B}"/>
    <cellStyle name="Comma 24 14 2 2 2 5 3" xfId="26986" xr:uid="{33A93342-19E0-48CD-953A-3C82E58FF2AE}"/>
    <cellStyle name="Comma 24 14 2 2 2 5 4" xfId="41865" xr:uid="{C4826338-9E63-4306-91A5-E8DA7D7C2F11}"/>
    <cellStyle name="Comma 24 14 2 2 2 6" xfId="7910" xr:uid="{1CE97D88-9740-4CBC-B15C-0D4D959CB3CA}"/>
    <cellStyle name="Comma 24 14 2 2 2 6 2" xfId="19586" xr:uid="{CB5DCEEF-C018-4475-AF49-F8FF35FEF83F}"/>
    <cellStyle name="Comma 24 14 2 2 2 6 3" xfId="26530" xr:uid="{79345DC1-C96C-4F21-8F35-4A71A8FA6019}"/>
    <cellStyle name="Comma 24 14 2 2 2 6 4" xfId="41406" xr:uid="{434602C2-F799-4D33-AE97-B1F7E3ED29A8}"/>
    <cellStyle name="Comma 24 14 2 2 2 7" xfId="13274" xr:uid="{E29DE74B-B9D5-4830-8281-C5F0424339EC}"/>
    <cellStyle name="Comma 24 14 2 2 2 7 2" xfId="22287" xr:uid="{9E39ECCB-BA4D-4A51-84C1-11C416518D5F}"/>
    <cellStyle name="Comma 24 14 2 2 2 7 3" xfId="29159" xr:uid="{6C37AD60-3962-489B-A4C8-B049EBECA6A9}"/>
    <cellStyle name="Comma 24 14 2 2 2 7 4" xfId="44045" xr:uid="{092ADF06-930D-4AB8-B6A9-B91FC43FF8D8}"/>
    <cellStyle name="Comma 24 14 2 2 2 8" xfId="3179" xr:uid="{1E614C13-8D0F-4762-A4DC-A760C4AA1C40}"/>
    <cellStyle name="Comma 24 14 2 2 2 8 2" xfId="17350" xr:uid="{184185CA-3D07-44A1-9959-EBDFE65951D9}"/>
    <cellStyle name="Comma 24 14 2 2 2 8 3" xfId="24357" xr:uid="{1E023D80-99C1-4A37-AFAA-A8726ED1795E}"/>
    <cellStyle name="Comma 24 14 2 2 2 8 4" xfId="39236" xr:uid="{56CE8C43-7C4F-4452-8606-4203ABE936F4}"/>
    <cellStyle name="Comma 24 14 2 2 2 9" xfId="16174" xr:uid="{3965496F-4A76-459F-993F-2DA33202F20A}"/>
    <cellStyle name="Comma 24 14 2 2 3" xfId="4993" xr:uid="{BD93D09E-0C59-442A-A0F4-2F339136942C}"/>
    <cellStyle name="Comma 24 14 2 2 3 2" xfId="7180" xr:uid="{A46A88DE-C43D-4F73-AFC1-620C20590A43}"/>
    <cellStyle name="Comma 24 14 2 2 3 2 2" xfId="12466" xr:uid="{46C4E8C4-DA8D-4A69-952D-5F0EC5946380}"/>
    <cellStyle name="Comma 24 14 2 2 3 2 2 2" xfId="21939" xr:uid="{3B60721F-7E3F-4618-965F-F4C9B5E96A9E}"/>
    <cellStyle name="Comma 24 14 2 2 3 2 2 3" xfId="28823" xr:uid="{E10A0B65-C9F6-41B8-B240-986D5958161E}"/>
    <cellStyle name="Comma 24 14 2 2 3 2 2 4" xfId="43711" xr:uid="{17186959-533D-4206-BBB6-12D649F471A2}"/>
    <cellStyle name="Comma 24 14 2 2 3 2 3" xfId="15093" xr:uid="{B7BAECF0-69D6-48BE-B3C9-1489176AAE4F}"/>
    <cellStyle name="Comma 24 14 2 2 3 2 3 2" xfId="22991" xr:uid="{365AED4B-ADF6-4A7A-B056-730FE4E19BDE}"/>
    <cellStyle name="Comma 24 14 2 2 3 2 3 3" xfId="29847" xr:uid="{0A52CB6B-D7D8-4927-9E87-4A56018F55FC}"/>
    <cellStyle name="Comma 24 14 2 2 3 2 3 4" xfId="44730" xr:uid="{1D1E2CA8-0D05-4AEF-9EE8-F83D15CA27DD}"/>
    <cellStyle name="Comma 24 14 2 2 3 2 4" xfId="19288" xr:uid="{99287F14-BF0A-42F4-B552-5451ACDB6F11}"/>
    <cellStyle name="Comma 24 14 2 2 3 2 5" xfId="26239" xr:uid="{3497D609-0A3B-48E2-BA34-9DF5A9E2BED0}"/>
    <cellStyle name="Comma 24 14 2 2 3 2 6" xfId="41114" xr:uid="{D04E6322-A2B9-47FC-9704-4D5187325030}"/>
    <cellStyle name="Comma 24 14 2 2 3 3" xfId="8323" xr:uid="{743C6CDC-CADE-4CF9-8727-B3C93E828546}"/>
    <cellStyle name="Comma 24 14 2 2 3 3 2" xfId="19753" xr:uid="{09783727-788A-40C9-87AF-D2CA8AF5B05F}"/>
    <cellStyle name="Comma 24 14 2 2 3 3 3" xfId="26691" xr:uid="{5715275C-6BBA-46D3-B3E1-9FBF51B6AC5C}"/>
    <cellStyle name="Comma 24 14 2 2 3 3 4" xfId="41567" xr:uid="{219A8BF8-357C-4DDF-8BEE-1F88586B9C7C}"/>
    <cellStyle name="Comma 24 14 2 2 3 4" xfId="13646" xr:uid="{394171B3-51A4-4133-AA61-31298FE08D45}"/>
    <cellStyle name="Comma 24 14 2 2 3 4 2" xfId="22431" xr:uid="{92B3360C-2717-405A-AAC8-67789816A6A0}"/>
    <cellStyle name="Comma 24 14 2 2 3 4 3" xfId="29299" xr:uid="{401394B1-5572-4A5B-BDB4-56822B77D4AC}"/>
    <cellStyle name="Comma 24 14 2 2 3 4 4" xfId="44183" xr:uid="{58869389-15F0-4FA2-850C-BD96105E8DFC}"/>
    <cellStyle name="Comma 24 14 2 2 3 5" xfId="18289" xr:uid="{B919D024-CF31-408F-B7A2-13CF52E38544}"/>
    <cellStyle name="Comma 24 14 2 2 3 6" xfId="25265" xr:uid="{CBC08BB2-32E1-4ABD-83BA-E57A40868927}"/>
    <cellStyle name="Comma 24 14 2 2 3 7" xfId="40144" xr:uid="{1FF5C25E-BCC6-49B4-84D6-5AF909D3DB9B}"/>
    <cellStyle name="Comma 24 14 2 2 4" xfId="4323" xr:uid="{FEB37BB8-4548-43E0-B533-CF6DF21F1ED5}"/>
    <cellStyle name="Comma 24 14 2 2 4 2" xfId="9912" xr:uid="{65A198D3-76FE-4C7B-ABBC-92320633DAB7}"/>
    <cellStyle name="Comma 24 14 2 2 4 2 2" xfId="20734" xr:uid="{42725306-BFFC-4D60-8EBC-98764F0CB229}"/>
    <cellStyle name="Comma 24 14 2 2 4 2 3" xfId="27648" xr:uid="{EA5F103D-EDE9-4E0E-AE3C-3C35C7350C24}"/>
    <cellStyle name="Comma 24 14 2 2 4 2 4" xfId="42535" xr:uid="{40F47273-F88F-4577-AEDB-9FCDDCC19507}"/>
    <cellStyle name="Comma 24 14 2 2 4 3" xfId="14381" xr:uid="{0A411058-967E-41BC-A60B-C436EF58D712}"/>
    <cellStyle name="Comma 24 14 2 2 4 3 2" xfId="22713" xr:uid="{9B441A01-EEEC-4C7A-90C6-91E69206FC80}"/>
    <cellStyle name="Comma 24 14 2 2 4 3 3" xfId="29574" xr:uid="{8CDBCB4A-F583-4003-BE8E-F8C3D5F97FB4}"/>
    <cellStyle name="Comma 24 14 2 2 4 3 4" xfId="44458" xr:uid="{E987A79B-D9D2-4D74-A879-F318F81AE138}"/>
    <cellStyle name="Comma 24 14 2 2 4 4" xfId="18026" xr:uid="{73209EE7-3D95-4442-AD6D-A01BD54DC11E}"/>
    <cellStyle name="Comma 24 14 2 2 4 5" xfId="25018" xr:uid="{46FED469-9A29-4D28-9A9E-60C64E767FA2}"/>
    <cellStyle name="Comma 24 14 2 2 4 6" xfId="39896" xr:uid="{C8AB4A8A-B787-457A-B333-B0FB25EF78A0}"/>
    <cellStyle name="Comma 24 14 2 2 5" xfId="6533" xr:uid="{EF43832F-2695-4018-A9E8-8665DEF2CD8F}"/>
    <cellStyle name="Comma 24 14 2 2 5 2" xfId="11821" xr:uid="{8C33BBEE-DF44-40B6-A846-275B1F017DC0}"/>
    <cellStyle name="Comma 24 14 2 2 5 2 2" xfId="21702" xr:uid="{66C4AA95-C7AA-496A-B381-1B2455910C49}"/>
    <cellStyle name="Comma 24 14 2 2 5 2 3" xfId="28593" xr:uid="{531F6145-6B4C-45DB-9E0E-35531E6F3756}"/>
    <cellStyle name="Comma 24 14 2 2 5 2 4" xfId="43480" xr:uid="{A84A3C22-8A21-4D10-B76A-4230DB02E647}"/>
    <cellStyle name="Comma 24 14 2 2 5 3" xfId="19054" xr:uid="{41B1A746-DA21-49B1-ABDE-7119356F8C2D}"/>
    <cellStyle name="Comma 24 14 2 2 5 4" xfId="26008" xr:uid="{567DA789-D406-413C-B040-BCFCDAFC88C8}"/>
    <cellStyle name="Comma 24 14 2 2 5 5" xfId="40885" xr:uid="{E6F6EADA-035F-4AC7-B81F-11B17FE18D13}"/>
    <cellStyle name="Comma 24 14 2 2 6" xfId="7563" xr:uid="{758501CA-8C9A-415B-999B-008A53E75F70}"/>
    <cellStyle name="Comma 24 14 2 2 6 2" xfId="19454" xr:uid="{A5F0A63B-04D2-453B-9E05-192FF38BE06A}"/>
    <cellStyle name="Comma 24 14 2 2 6 3" xfId="26399" xr:uid="{6FD51AEB-F6B8-4A0B-B56E-05287FE752A6}"/>
    <cellStyle name="Comma 24 14 2 2 6 4" xfId="41274" xr:uid="{A19D46B9-B096-4B01-A9A2-56341D1D46B3}"/>
    <cellStyle name="Comma 24 14 2 2 7" xfId="12927" xr:uid="{6F589A22-FAEA-4C7B-902B-A572683ECDCB}"/>
    <cellStyle name="Comma 24 14 2 2 7 2" xfId="22145" xr:uid="{8F64A7C8-9B57-414F-8CFD-EB9F11984636}"/>
    <cellStyle name="Comma 24 14 2 2 7 3" xfId="29018" xr:uid="{FE2DE2C5-7EB5-4AF7-8B14-AFBD81FEEF32}"/>
    <cellStyle name="Comma 24 14 2 2 7 4" xfId="43906" xr:uid="{6E840A1D-04C1-4C71-B974-3DB79863077F}"/>
    <cellStyle name="Comma 24 14 2 2 8" xfId="2835" xr:uid="{A0A7BFA1-9F12-429C-AAA7-3AC00A7209DE}"/>
    <cellStyle name="Comma 24 14 2 2 8 2" xfId="17139" xr:uid="{A5986B03-978E-4A54-A8BC-4F2D62DF05E9}"/>
    <cellStyle name="Comma 24 14 2 2 8 3" xfId="24146" xr:uid="{023503B3-6131-492F-ADDA-18CD325AE3C4}"/>
    <cellStyle name="Comma 24 14 2 2 8 4" xfId="39026" xr:uid="{E0A2E4A9-A9F7-4D4A-B266-A0D725038FD4}"/>
    <cellStyle name="Comma 24 14 2 2 9" xfId="16173" xr:uid="{EFCCB27A-8F91-4505-9F89-C38137D5FEB4}"/>
    <cellStyle name="Comma 24 14 2 3" xfId="724" xr:uid="{00000000-0005-0000-0000-0000D3020000}"/>
    <cellStyle name="Comma 24 14 2 3 2" xfId="5170" xr:uid="{995213D6-AD42-4A55-8E70-FF8D31A8029A}"/>
    <cellStyle name="Comma 24 14 2 3 2 2" xfId="10562" xr:uid="{4A5B5AAE-7560-4DE4-82D8-17770E09AB70}"/>
    <cellStyle name="Comma 24 14 2 3 2 2 2" xfId="15275" xr:uid="{495AB963-888C-4370-AD5A-28E2AA47239F}"/>
    <cellStyle name="Comma 24 14 2 3 2 2 2 2" xfId="23069" xr:uid="{FC91B875-070E-4DE8-8A64-5AA191917692}"/>
    <cellStyle name="Comma 24 14 2 3 2 2 2 3" xfId="29924" xr:uid="{E462DACD-7092-4A49-B30F-3DDDBA6DB373}"/>
    <cellStyle name="Comma 24 14 2 3 2 2 2 4" xfId="44808" xr:uid="{CA096864-17BA-418F-A9EE-F32789563D93}"/>
    <cellStyle name="Comma 24 14 2 3 2 2 3" xfId="21020" xr:uid="{05AD0D92-F5BC-42AD-A42F-FCFC87AE15BC}"/>
    <cellStyle name="Comma 24 14 2 3 2 2 4" xfId="27919" xr:uid="{DA0D413C-0929-4F6D-8884-99080E10B6C7}"/>
    <cellStyle name="Comma 24 14 2 3 2 2 5" xfId="42807" xr:uid="{48B17732-37A2-41E0-B7D8-B76622F21393}"/>
    <cellStyle name="Comma 24 14 2 3 2 3" xfId="13828" xr:uid="{B7D6D6B7-5B03-478D-BCBD-8A90428E98EE}"/>
    <cellStyle name="Comma 24 14 2 3 2 3 2" xfId="22511" xr:uid="{7AEF3AB3-C676-40B0-AEDB-76421E9C9A57}"/>
    <cellStyle name="Comma 24 14 2 3 2 3 3" xfId="29377" xr:uid="{33483318-8E9B-43EA-8EEA-C7B3CE16421E}"/>
    <cellStyle name="Comma 24 14 2 3 2 3 4" xfId="44262" xr:uid="{A77F98CF-FB4E-43EA-81CB-C8C8714F55D4}"/>
    <cellStyle name="Comma 24 14 2 3 2 4" xfId="18363" xr:uid="{E1B83684-E762-444A-9A37-D64B21912DD7}"/>
    <cellStyle name="Comma 24 14 2 3 2 5" xfId="25340" xr:uid="{DD7E7DCE-8114-4F03-B3F5-4DC3C613E62F}"/>
    <cellStyle name="Comma 24 14 2 3 2 6" xfId="40219" xr:uid="{4B02A1C7-C90B-488B-AA77-776D97E08489}"/>
    <cellStyle name="Comma 24 14 2 3 3" xfId="4502" xr:uid="{EA5E8D83-79E9-4DCF-AAAB-5E1AAE597817}"/>
    <cellStyle name="Comma 24 14 2 3 3 2" xfId="10061" xr:uid="{D67ADFC3-6B3C-4E2B-B3F5-DC4833E9BC8E}"/>
    <cellStyle name="Comma 24 14 2 3 3 2 2" xfId="20805" xr:uid="{6AAF1EAD-0312-4F1C-8BE1-644EF4031C18}"/>
    <cellStyle name="Comma 24 14 2 3 3 2 3" xfId="27714" xr:uid="{C78A42B6-6A1F-4CB7-AD88-8C0D67BA9D2B}"/>
    <cellStyle name="Comma 24 14 2 3 3 2 4" xfId="42601" xr:uid="{49D9C211-C8D2-4862-B494-7B9975C3A55E}"/>
    <cellStyle name="Comma 24 14 2 3 3 3" xfId="14561" xr:uid="{80B74D22-17D3-4D6D-822E-1C629064C6AC}"/>
    <cellStyle name="Comma 24 14 2 3 3 3 2" xfId="22789" xr:uid="{3AEFD190-F181-4A30-8FEA-0A81E3FEB666}"/>
    <cellStyle name="Comma 24 14 2 3 3 3 3" xfId="29649" xr:uid="{7B16036A-D582-4746-8757-BB4068BFAC95}"/>
    <cellStyle name="Comma 24 14 2 3 3 3 4" xfId="44534" xr:uid="{ACF8B973-0179-41B9-A823-066345C61C96}"/>
    <cellStyle name="Comma 24 14 2 3 3 4" xfId="18101" xr:uid="{E7D3435C-4D23-4922-8765-1A5641292E2A}"/>
    <cellStyle name="Comma 24 14 2 3 3 5" xfId="25084" xr:uid="{0F761DED-7FA1-493B-982E-F34A24643995}"/>
    <cellStyle name="Comma 24 14 2 3 3 6" xfId="39962" xr:uid="{9994F50A-1FC7-4F1A-9CCF-0E6184D8DD07}"/>
    <cellStyle name="Comma 24 14 2 3 4" xfId="6696" xr:uid="{21A6F1DE-8E42-4692-90F2-FE6745D8517D}"/>
    <cellStyle name="Comma 24 14 2 3 4 2" xfId="11984" xr:uid="{9747CFBB-7E62-416F-B2DC-DB9249CBBD09}"/>
    <cellStyle name="Comma 24 14 2 3 4 2 2" xfId="21761" xr:uid="{F9DD117B-EB65-49A5-A205-A8B9218940F6}"/>
    <cellStyle name="Comma 24 14 2 3 4 2 3" xfId="28651" xr:uid="{54373D59-A79E-4D35-8DFA-A8A675C1DA7B}"/>
    <cellStyle name="Comma 24 14 2 3 4 2 4" xfId="43539" xr:uid="{B0DBA544-28B3-43B1-B436-D47DA4D7564F}"/>
    <cellStyle name="Comma 24 14 2 3 4 3" xfId="19113" xr:uid="{6325FC53-A638-4933-97DA-8FA39CE051C2}"/>
    <cellStyle name="Comma 24 14 2 3 4 4" xfId="26066" xr:uid="{9C4BF430-1080-4692-88E6-C7BDE5FA7AF2}"/>
    <cellStyle name="Comma 24 14 2 3 4 5" xfId="40943" xr:uid="{0F84C82F-BA47-444E-80CA-9328AA279914}"/>
    <cellStyle name="Comma 24 14 2 3 5" xfId="8689" xr:uid="{F4A7DD52-C2E8-44A8-B77D-58DEE6D68355}"/>
    <cellStyle name="Comma 24 14 2 3 5 2" xfId="19935" xr:uid="{51551E77-67ED-4083-99A9-36BECDBA88B1}"/>
    <cellStyle name="Comma 24 14 2 3 5 3" xfId="26867" xr:uid="{AB2BEC91-D930-41E9-9C02-9DD38D61262C}"/>
    <cellStyle name="Comma 24 14 2 3 5 4" xfId="41746" xr:uid="{AEFEE87C-B52B-405A-BB47-AECAFADBFAFA}"/>
    <cellStyle name="Comma 24 14 2 3 6" xfId="7750" xr:uid="{6060FF32-0427-4A37-B3FD-019FCE9DFA3E}"/>
    <cellStyle name="Comma 24 14 2 3 6 2" xfId="19527" xr:uid="{322C0604-98AF-424B-9E1F-26DB218D8B98}"/>
    <cellStyle name="Comma 24 14 2 3 6 3" xfId="26472" xr:uid="{E81081B2-E30A-4D5E-AF57-7CA9D4B9CEBD}"/>
    <cellStyle name="Comma 24 14 2 3 6 4" xfId="41348" xr:uid="{3A144AAC-A794-48D7-9706-9168D8C05F21}"/>
    <cellStyle name="Comma 24 14 2 3 7" xfId="13114" xr:uid="{44D8CE73-E534-4573-88BE-471A1874FFF2}"/>
    <cellStyle name="Comma 24 14 2 3 7 2" xfId="22229" xr:uid="{68D5F546-55C2-488B-90EA-6A5E01E9E067}"/>
    <cellStyle name="Comma 24 14 2 3 7 3" xfId="29100" xr:uid="{E5C669B5-A5FE-40A0-88DD-2E92CDBD53F3}"/>
    <cellStyle name="Comma 24 14 2 3 7 4" xfId="43987" xr:uid="{CF1D8CE2-D4A2-4BD1-BD91-02445852B79E}"/>
    <cellStyle name="Comma 24 14 2 3 8" xfId="2975" xr:uid="{6778326A-B388-4A32-97C6-52A22C985615}"/>
    <cellStyle name="Comma 24 14 2 3 8 2" xfId="17185" xr:uid="{EAFAE80B-82F5-4530-8CDF-B3CAC7212C74}"/>
    <cellStyle name="Comma 24 14 2 3 8 3" xfId="24191" xr:uid="{1E092007-3A30-4920-A06F-8C6D5FC09B96}"/>
    <cellStyle name="Comma 24 14 2 3 8 4" xfId="39071" xr:uid="{BD571283-5554-4689-A94A-C1F3185A122D}"/>
    <cellStyle name="Comma 24 14 2 3 9" xfId="16175" xr:uid="{E42E1F2F-56E5-4818-95B9-43830A0F278B}"/>
    <cellStyle name="Comma 24 14 2 4" xfId="725" xr:uid="{00000000-0005-0000-0000-0000D4020000}"/>
    <cellStyle name="Comma 24 14 2 4 2" xfId="4839" xr:uid="{BC904680-6AD3-4E85-B798-B87AEDF83EE4}"/>
    <cellStyle name="Comma 24 14 2 4 2 2" xfId="10389" xr:uid="{30B39F6E-6039-4712-ACC2-4EAE2E69784E}"/>
    <cellStyle name="Comma 24 14 2 4 2 2 2" xfId="20935" xr:uid="{6DE8A5F3-7211-45CE-B81E-11E8A2EC298A}"/>
    <cellStyle name="Comma 24 14 2 4 2 2 3" xfId="27837" xr:uid="{F88D62FE-A0C5-4224-A628-3A44C8B22EF0}"/>
    <cellStyle name="Comma 24 14 2 4 2 2 4" xfId="42724" xr:uid="{D9CDD3FC-7A1A-43B4-9A48-626048C02F4D}"/>
    <cellStyle name="Comma 24 14 2 4 2 3" xfId="14933" xr:uid="{0CABA95E-AEF8-4F8C-82C5-F2BF7FB239D5}"/>
    <cellStyle name="Comma 24 14 2 4 2 3 2" xfId="22928" xr:uid="{A2B01428-F83F-41A7-A8E2-2DBD5E2B56DC}"/>
    <cellStyle name="Comma 24 14 2 4 2 3 3" xfId="29789" xr:uid="{D1BC4863-4250-44CA-8DB0-D9D2A01469FF}"/>
    <cellStyle name="Comma 24 14 2 4 2 3 4" xfId="44672" xr:uid="{26FAA59A-A304-48A2-A6EC-9359A2E0A80C}"/>
    <cellStyle name="Comma 24 14 2 4 2 4" xfId="18231" xr:uid="{9EE35342-C3B5-4710-820E-C986833B8165}"/>
    <cellStyle name="Comma 24 14 2 4 2 5" xfId="25207" xr:uid="{44627D3C-AF6E-41D1-951D-BCB0B7692F09}"/>
    <cellStyle name="Comma 24 14 2 4 2 6" xfId="40086" xr:uid="{5FB2524A-C66B-410F-B79E-EA7B2EFC0FBB}"/>
    <cellStyle name="Comma 24 14 2 4 3" xfId="7021" xr:uid="{74FFFDD1-0785-448E-AC22-BA2EF1522B02}"/>
    <cellStyle name="Comma 24 14 2 4 3 2" xfId="12307" xr:uid="{AD65A2D0-93F0-4DC7-855D-A2FBB0276498}"/>
    <cellStyle name="Comma 24 14 2 4 3 2 2" xfId="21878" xr:uid="{0CAC8040-59CB-419F-9C53-CF48C980BC35}"/>
    <cellStyle name="Comma 24 14 2 4 3 2 3" xfId="28765" xr:uid="{2C8BF39F-7C91-4D68-A1EB-02793AB81232}"/>
    <cellStyle name="Comma 24 14 2 4 3 2 4" xfId="43653" xr:uid="{8B108479-F3D6-4539-99F6-5D09072B13CD}"/>
    <cellStyle name="Comma 24 14 2 4 3 3" xfId="19229" xr:uid="{5893999A-3ACE-457C-A3F4-BA89CF0044F8}"/>
    <cellStyle name="Comma 24 14 2 4 3 4" xfId="26180" xr:uid="{5C9F6ADB-A98F-4D64-803A-880E44177966}"/>
    <cellStyle name="Comma 24 14 2 4 3 5" xfId="41056" xr:uid="{0399B238-D0F6-4002-9A80-AEA0327037D6}"/>
    <cellStyle name="Comma 24 14 2 4 4" xfId="8158" xr:uid="{44401D5E-66C1-4F62-B083-A6497D5A0757}"/>
    <cellStyle name="Comma 24 14 2 4 4 2" xfId="19690" xr:uid="{1BD40086-5B0E-4DB9-976F-1F37D42406FD}"/>
    <cellStyle name="Comma 24 14 2 4 4 3" xfId="26631" xr:uid="{017D11FC-FBAE-44F4-B2E8-514C3296282C}"/>
    <cellStyle name="Comma 24 14 2 4 4 4" xfId="41508" xr:uid="{14179F71-1A62-47F9-A002-C638144719C5}"/>
    <cellStyle name="Comma 24 14 2 4 5" xfId="13486" xr:uid="{025D67B5-F6E0-4670-AFA5-B672E72F81A9}"/>
    <cellStyle name="Comma 24 14 2 4 5 2" xfId="22369" xr:uid="{53A36D35-28EE-4B25-B9E3-43CEE5CDAE3F}"/>
    <cellStyle name="Comma 24 14 2 4 5 3" xfId="29240" xr:uid="{C9E16DD5-49A8-49BD-9C5E-1103E2BC6612}"/>
    <cellStyle name="Comma 24 14 2 4 5 4" xfId="44125" xr:uid="{271B2747-7C21-47FD-A5D4-BAD887CEFD7E}"/>
    <cellStyle name="Comma 24 14 2 4 6" xfId="3120" xr:uid="{5EEFDFFE-5311-4B9F-9044-6DAF1EA6B196}"/>
    <cellStyle name="Comma 24 14 2 4 6 2" xfId="17291" xr:uid="{A1C7410C-2E8E-477A-A3D8-841BE8F2AE81}"/>
    <cellStyle name="Comma 24 14 2 4 6 3" xfId="24298" xr:uid="{903E3140-E6A6-458D-98B5-4B4B6EEE01CF}"/>
    <cellStyle name="Comma 24 14 2 4 6 4" xfId="39177" xr:uid="{7ED7BF92-929F-49DA-BF48-36273A109800}"/>
    <cellStyle name="Comma 24 14 2 4 7" xfId="16176" xr:uid="{0C5AD15E-F5BF-4212-A4FD-E323082BC9C8}"/>
    <cellStyle name="Comma 24 14 2 5" xfId="726" xr:uid="{00000000-0005-0000-0000-0000D5020000}"/>
    <cellStyle name="Comma 24 14 2 5 2" xfId="8953" xr:uid="{677F72D1-6B82-4508-9849-49CF013EC42D}"/>
    <cellStyle name="Comma 24 14 2 5 2 2" xfId="20164" xr:uid="{DD3E5591-0925-47E3-A73C-F92A1687B139}"/>
    <cellStyle name="Comma 24 14 2 5 2 3" xfId="27094" xr:uid="{BB09BEF0-8AF4-4AFC-B584-8E7B664F3A0C}"/>
    <cellStyle name="Comma 24 14 2 5 2 4" xfId="41973" xr:uid="{F2888D67-2C7A-4027-93B0-CB916BE56EF5}"/>
    <cellStyle name="Comma 24 14 2 5 3" xfId="14222" xr:uid="{50756660-3F1A-49F6-96FA-93FCDC5D75ED}"/>
    <cellStyle name="Comma 24 14 2 5 3 2" xfId="22656" xr:uid="{4D9FC6D4-7BCF-4F47-8D8C-0D9E146BB5FA}"/>
    <cellStyle name="Comma 24 14 2 5 3 3" xfId="29517" xr:uid="{BFF27D2D-93A4-4125-AB36-38DFC4792290}"/>
    <cellStyle name="Comma 24 14 2 5 3 4" xfId="44401" xr:uid="{91720514-D139-4546-A02B-B11B2A91AE52}"/>
    <cellStyle name="Comma 24 14 2 5 4" xfId="3304" xr:uid="{E0128826-D441-4B5A-8D09-7331015C33F0}"/>
    <cellStyle name="Comma 24 14 2 5 4 2" xfId="17468" xr:uid="{0D4825A2-DE55-4F83-8876-23730CCC799D}"/>
    <cellStyle name="Comma 24 14 2 5 4 3" xfId="24474" xr:uid="{61C0601B-AAF2-4BEE-AD25-58CC5F16C9F5}"/>
    <cellStyle name="Comma 24 14 2 5 4 4" xfId="39353" xr:uid="{B0807205-134C-4B6B-B271-CF1ACC8FCB59}"/>
    <cellStyle name="Comma 24 14 2 5 5" xfId="16177" xr:uid="{1F9F2947-2066-459F-B4AD-650B29BF6121}"/>
    <cellStyle name="Comma 24 14 2 6" xfId="4220" xr:uid="{9B577751-4361-4872-B0CB-8BB5BFED6F7B}"/>
    <cellStyle name="Comma 24 14 2 6 2" xfId="9812" xr:uid="{21AAF141-1D69-47F6-B12A-79C6330A6EDA}"/>
    <cellStyle name="Comma 24 14 2 6 2 2" xfId="20698" xr:uid="{92E97BF5-58E8-48D6-A6EF-782F1BA8665F}"/>
    <cellStyle name="Comma 24 14 2 6 2 3" xfId="27612" xr:uid="{A7E2A1B9-E2E7-4CBF-97D3-4DEAF6E6A377}"/>
    <cellStyle name="Comma 24 14 2 6 2 4" xfId="42499" xr:uid="{9109DF66-3C1F-4E67-B419-D467895B44C9}"/>
    <cellStyle name="Comma 24 14 2 6 3" xfId="17988" xr:uid="{D9E0ECCB-106C-44A7-9EC0-9AA6F25D6A91}"/>
    <cellStyle name="Comma 24 14 2 6 4" xfId="24981" xr:uid="{EB524152-5A5D-4EF5-B0B5-1915F04E3490}"/>
    <cellStyle name="Comma 24 14 2 6 5" xfId="39860" xr:uid="{E5034A76-2101-4C44-ACB3-76AC2731DCA1}"/>
    <cellStyle name="Comma 24 14 2 7" xfId="6398" xr:uid="{3BB63A6D-DC6A-4E35-8471-4FEA1EA8FE78}"/>
    <cellStyle name="Comma 24 14 2 7 2" xfId="11686" xr:uid="{CDFE54F3-D707-4E1D-B10C-9066C5354B20}"/>
    <cellStyle name="Comma 24 14 2 7 2 2" xfId="21659" xr:uid="{7C67B093-F7CF-4938-BBE7-298370D2BD99}"/>
    <cellStyle name="Comma 24 14 2 7 2 3" xfId="28555" xr:uid="{0457CBEB-7CFE-40B0-999D-15BFF5C84A18}"/>
    <cellStyle name="Comma 24 14 2 7 2 4" xfId="43442" xr:uid="{63F1B727-C319-488E-BC86-9308596239B4}"/>
    <cellStyle name="Comma 24 14 2 7 3" xfId="19015" xr:uid="{7313AF76-586D-4B9E-9640-F738E476F920}"/>
    <cellStyle name="Comma 24 14 2 7 4" xfId="25970" xr:uid="{6F3D0665-B2F2-46E0-8949-7FDF0B445CEB}"/>
    <cellStyle name="Comma 24 14 2 7 5" xfId="40847" xr:uid="{CAC2145C-6009-4E1A-93D8-4F876A2FDBD3}"/>
    <cellStyle name="Comma 24 14 2 8" xfId="7403" xr:uid="{75DC0BAA-F42F-49E9-9356-A2F552E58551}"/>
    <cellStyle name="Comma 24 14 2 8 2" xfId="19394" xr:uid="{A6CC8018-458F-4D61-8208-5F0C85A9408F}"/>
    <cellStyle name="Comma 24 14 2 8 3" xfId="26341" xr:uid="{9D9E2AAB-616F-4B1A-885C-AE095B6CBC32}"/>
    <cellStyle name="Comma 24 14 2 8 4" xfId="41216" xr:uid="{D52CCF6E-F289-498A-BEA4-2582126B0264}"/>
    <cellStyle name="Comma 24 14 2 9" xfId="12767" xr:uid="{6B5520DE-1AFB-48C3-964D-FE9240B63E47}"/>
    <cellStyle name="Comma 24 14 2 9 2" xfId="22086" xr:uid="{88433882-CF3E-49C7-B9BC-085DA5858A26}"/>
    <cellStyle name="Comma 24 14 2 9 3" xfId="28960" xr:uid="{DC5BD839-21C6-4201-B974-7816A9409BC2}"/>
    <cellStyle name="Comma 24 14 2 9 4" xfId="43848" xr:uid="{C0AC3A04-8E94-401A-A8DB-26C577FB8E4F}"/>
    <cellStyle name="Comma 24 14 3" xfId="727" xr:uid="{00000000-0005-0000-0000-0000D6020000}"/>
    <cellStyle name="Comma 24 14 3 2" xfId="728" xr:uid="{00000000-0005-0000-0000-0000D7020000}"/>
    <cellStyle name="Comma 24 14 3 2 2" xfId="5249" xr:uid="{177139A5-9D35-437F-927F-05BF3A4809CB}"/>
    <cellStyle name="Comma 24 14 3 2 2 2" xfId="10641" xr:uid="{8F652330-0FEC-416A-9D99-633D3054960C}"/>
    <cellStyle name="Comma 24 14 3 2 2 2 2" xfId="15354" xr:uid="{FE102999-82C5-401D-9004-676C6A5CFF66}"/>
    <cellStyle name="Comma 24 14 3 2 2 2 2 2" xfId="23097" xr:uid="{D7D9F92D-5C8C-4A9E-B5E8-680734DABAA4}"/>
    <cellStyle name="Comma 24 14 3 2 2 2 2 3" xfId="29952" xr:uid="{A5A21485-C600-41E9-9467-F12F93798AAD}"/>
    <cellStyle name="Comma 24 14 3 2 2 2 2 4" xfId="44836" xr:uid="{F2F77655-EB61-4E9C-9940-21EE168D4348}"/>
    <cellStyle name="Comma 24 14 3 2 2 2 3" xfId="21049" xr:uid="{58A63FF4-B6FF-400D-84C9-E58D9DF2C6DB}"/>
    <cellStyle name="Comma 24 14 3 2 2 2 4" xfId="27947" xr:uid="{4C69AD9E-4F4C-4680-A17D-94DCBA6D8C51}"/>
    <cellStyle name="Comma 24 14 3 2 2 2 5" xfId="42835" xr:uid="{FF042C9A-A046-4224-8490-9320DF7D8BE3}"/>
    <cellStyle name="Comma 24 14 3 2 2 3" xfId="13907" xr:uid="{5B571E92-FFBD-4CE3-9726-AE2C53270977}"/>
    <cellStyle name="Comma 24 14 3 2 2 3 2" xfId="22539" xr:uid="{3506E499-136B-422B-9643-23A7BF0DB0A2}"/>
    <cellStyle name="Comma 24 14 3 2 2 3 3" xfId="29405" xr:uid="{3FA71CCC-7E79-4346-8B5E-63E317C43B0B}"/>
    <cellStyle name="Comma 24 14 3 2 2 3 4" xfId="44290" xr:uid="{AA1351A5-B75E-4B8C-96A6-E12BE258281C}"/>
    <cellStyle name="Comma 24 14 3 2 2 4" xfId="18392" xr:uid="{9360748F-9A4F-456D-9932-3F9D12EF68BB}"/>
    <cellStyle name="Comma 24 14 3 2 2 5" xfId="25368" xr:uid="{A1A98AEC-8A8C-413B-97D9-D2AEC0F55E86}"/>
    <cellStyle name="Comma 24 14 3 2 2 6" xfId="40247" xr:uid="{C4A0BC6F-5A0F-43DE-8BE5-EB735B32A11A}"/>
    <cellStyle name="Comma 24 14 3 2 3" xfId="4571" xr:uid="{856C2C51-AAEF-49F3-BD20-B859BD3440E2}"/>
    <cellStyle name="Comma 24 14 3 2 3 2" xfId="10129" xr:uid="{FC1D1137-A76D-4102-86B5-FF9DA08E3B10}"/>
    <cellStyle name="Comma 24 14 3 2 3 2 2" xfId="20830" xr:uid="{FCD1DC32-9999-411C-BCA1-F8A47CF0B37F}"/>
    <cellStyle name="Comma 24 14 3 2 3 2 3" xfId="27738" xr:uid="{97D31F75-1CB1-4F63-B35F-03E6840188A7}"/>
    <cellStyle name="Comma 24 14 3 2 3 2 4" xfId="42625" xr:uid="{8047C000-C48F-4D58-B77B-D01B4520B7C1}"/>
    <cellStyle name="Comma 24 14 3 2 3 3" xfId="14640" xr:uid="{D8CA6156-51AC-43B1-974F-2E18B56301D6}"/>
    <cellStyle name="Comma 24 14 3 2 3 3 2" xfId="22817" xr:uid="{DFC437DB-2693-487E-A603-1B6A41BDBE55}"/>
    <cellStyle name="Comma 24 14 3 2 3 3 3" xfId="29679" xr:uid="{0AACB0F0-4978-4E04-B485-30F67DBC2196}"/>
    <cellStyle name="Comma 24 14 3 2 3 3 4" xfId="44562" xr:uid="{E945B9BA-B8E3-4C74-AB08-985694A5F3DB}"/>
    <cellStyle name="Comma 24 14 3 2 3 4" xfId="18127" xr:uid="{F683FB0A-518C-4D77-9816-F903837AF5B1}"/>
    <cellStyle name="Comma 24 14 3 2 3 5" xfId="25108" xr:uid="{C48DA675-1854-475D-BE7D-481560133005}"/>
    <cellStyle name="Comma 24 14 3 2 3 6" xfId="39986" xr:uid="{3FFCC065-F8FB-4ED3-A130-FEC1EA50ABB6}"/>
    <cellStyle name="Comma 24 14 3 2 4" xfId="6771" xr:uid="{E1E05B57-C309-4C7B-814E-5B3348968C2F}"/>
    <cellStyle name="Comma 24 14 3 2 4 2" xfId="12059" xr:uid="{CC698A94-9864-4703-99F9-5E30EBDE1ED2}"/>
    <cellStyle name="Comma 24 14 3 2 4 2 2" xfId="21785" xr:uid="{37E6037C-D005-4F29-B9EC-360FD98B29DF}"/>
    <cellStyle name="Comma 24 14 3 2 4 2 3" xfId="28675" xr:uid="{6384F0EB-FCA9-4CD2-8A2E-B9D520B43C84}"/>
    <cellStyle name="Comma 24 14 3 2 4 2 4" xfId="43563" xr:uid="{4BBA0288-2057-48D4-B0C9-3A01CA8BE872}"/>
    <cellStyle name="Comma 24 14 3 2 4 3" xfId="19138" xr:uid="{5DDE6F7A-407C-422E-BA06-773A2AC4BD31}"/>
    <cellStyle name="Comma 24 14 3 2 4 4" xfId="26091" xr:uid="{DC0EB7C6-89F9-44ED-A2FF-276C5DD144C4}"/>
    <cellStyle name="Comma 24 14 3 2 4 5" xfId="40967" xr:uid="{567FDA0F-9565-4BEE-9671-DEB781E1CE41}"/>
    <cellStyle name="Comma 24 14 3 2 5" xfId="8812" xr:uid="{0AA052B7-1C65-4C86-B946-1673BD3B36E2}"/>
    <cellStyle name="Comma 24 14 3 2 5 2" xfId="20029" xr:uid="{B38DCB1C-7220-424C-B836-39A84585C06A}"/>
    <cellStyle name="Comma 24 14 3 2 5 3" xfId="26959" xr:uid="{CC9039F6-A85D-4A09-8DC5-A3D7B438BE9A}"/>
    <cellStyle name="Comma 24 14 3 2 5 4" xfId="41838" xr:uid="{EFFEEAA3-0CE8-45E5-AAC9-0ED3C9093017}"/>
    <cellStyle name="Comma 24 14 3 2 6" xfId="7829" xr:uid="{2E78967D-6E0A-4401-88F3-63D7FCA98A08}"/>
    <cellStyle name="Comma 24 14 3 2 6 2" xfId="19555" xr:uid="{724677F3-4C0F-4B20-8291-7643897CDCB8}"/>
    <cellStyle name="Comma 24 14 3 2 6 3" xfId="26500" xr:uid="{03A7553D-0CF8-4EE5-82C3-E557E98AD69C}"/>
    <cellStyle name="Comma 24 14 3 2 6 4" xfId="41376" xr:uid="{C4B49005-C987-4221-9A98-EB25DB3EEAEA}"/>
    <cellStyle name="Comma 24 14 3 2 7" xfId="13193" xr:uid="{E5743820-D3F5-4317-9C65-A690CC965D55}"/>
    <cellStyle name="Comma 24 14 3 2 7 2" xfId="22257" xr:uid="{CC197DEC-B8CB-42F5-9945-159251F39E4E}"/>
    <cellStyle name="Comma 24 14 3 2 7 3" xfId="29129" xr:uid="{A809B5BB-F1F5-4DEE-86A7-720528BBCFC6}"/>
    <cellStyle name="Comma 24 14 3 2 7 4" xfId="44015" xr:uid="{95569084-ED7C-48F0-B81B-BDEB2B24A447}"/>
    <cellStyle name="Comma 24 14 3 2 8" xfId="3149" xr:uid="{BF258E97-6A55-4FFA-BC29-6C3E878A81B3}"/>
    <cellStyle name="Comma 24 14 3 2 8 2" xfId="17320" xr:uid="{C50FDDC2-E131-4343-B098-BAACBEAE5944}"/>
    <cellStyle name="Comma 24 14 3 2 8 3" xfId="24327" xr:uid="{4D852D29-AABC-43F5-9551-C0CC685AD29B}"/>
    <cellStyle name="Comma 24 14 3 2 8 4" xfId="39206" xr:uid="{939CA173-E7DD-46D5-8D43-FE557F04B79E}"/>
    <cellStyle name="Comma 24 14 3 2 9" xfId="16179" xr:uid="{49765B6E-E088-442C-AC38-3549ECCD9848}"/>
    <cellStyle name="Comma 24 14 3 3" xfId="4915" xr:uid="{7E125866-339B-4468-8DE9-F6B19D74C3D4}"/>
    <cellStyle name="Comma 24 14 3 3 2" xfId="7099" xr:uid="{B0498750-ACA4-48F8-AAB4-C412E25638E4}"/>
    <cellStyle name="Comma 24 14 3 3 2 2" xfId="12385" xr:uid="{B253AD72-B3BB-40A9-A9FE-EFFA547986DB}"/>
    <cellStyle name="Comma 24 14 3 3 2 2 2" xfId="21908" xr:uid="{1CA3B028-9BA2-46B0-AC0E-48A38DD0F097}"/>
    <cellStyle name="Comma 24 14 3 3 2 2 3" xfId="28793" xr:uid="{68F83D51-4D2F-4A37-84B5-D8CF1DE0CD36}"/>
    <cellStyle name="Comma 24 14 3 3 2 2 4" xfId="43681" xr:uid="{FECE74C1-A7ED-4811-AFE8-756A1FE3E2F2}"/>
    <cellStyle name="Comma 24 14 3 3 2 3" xfId="15012" xr:uid="{B9C61D27-35B0-4BFF-B791-6CB8BB4C09A2}"/>
    <cellStyle name="Comma 24 14 3 3 2 3 2" xfId="22959" xr:uid="{4462D64B-C48F-4225-8B21-833622E2D113}"/>
    <cellStyle name="Comma 24 14 3 3 2 3 3" xfId="29817" xr:uid="{793EFFD5-2F27-4BEB-8C64-3BC0215C8FE2}"/>
    <cellStyle name="Comma 24 14 3 3 2 3 4" xfId="44700" xr:uid="{83CC7388-C7B3-437B-AB84-54ED806908E9}"/>
    <cellStyle name="Comma 24 14 3 3 2 4" xfId="19258" xr:uid="{9DFD8A10-77E9-4E6E-8A7F-EB469357A677}"/>
    <cellStyle name="Comma 24 14 3 3 2 5" xfId="26209" xr:uid="{77FEEF32-74D5-4B79-8825-5B6021E470D6}"/>
    <cellStyle name="Comma 24 14 3 3 2 6" xfId="41084" xr:uid="{91DE90AE-C800-4FD9-8D5A-69132886E2D8}"/>
    <cellStyle name="Comma 24 14 3 3 3" xfId="8242" xr:uid="{3438D274-FC2B-48B5-B390-44F32DB822A5}"/>
    <cellStyle name="Comma 24 14 3 3 3 2" xfId="19722" xr:uid="{7A0E39A4-9101-464F-A1A7-052E45A1A532}"/>
    <cellStyle name="Comma 24 14 3 3 3 3" xfId="26660" xr:uid="{07D80BF4-8BBD-4063-AD63-F29109C230B8}"/>
    <cellStyle name="Comma 24 14 3 3 3 4" xfId="41537" xr:uid="{347891EF-4A78-4F15-B99B-8B7C5A6B4254}"/>
    <cellStyle name="Comma 24 14 3 3 4" xfId="13565" xr:uid="{F24E4547-535E-44FF-AF63-36D333FB811A}"/>
    <cellStyle name="Comma 24 14 3 3 4 2" xfId="22400" xr:uid="{E7E7A4D5-06A3-4AC9-A229-77B9BBAA46D6}"/>
    <cellStyle name="Comma 24 14 3 3 4 3" xfId="29268" xr:uid="{2031D9B3-8B57-44AB-BFDF-A6F4865D5CB1}"/>
    <cellStyle name="Comma 24 14 3 3 4 4" xfId="44153" xr:uid="{2DE58AFC-B257-4B17-B4D8-9508BF7A24C1}"/>
    <cellStyle name="Comma 24 14 3 3 5" xfId="18259" xr:uid="{4512FB5E-E7FC-43BC-909B-AAD03E2D89EB}"/>
    <cellStyle name="Comma 24 14 3 3 6" xfId="25235" xr:uid="{46A72561-9F53-4B57-86F1-38B8F50CF516}"/>
    <cellStyle name="Comma 24 14 3 3 7" xfId="40114" xr:uid="{34E1C8CB-1CA6-4D4D-9338-B9C4D465CFDD}"/>
    <cellStyle name="Comma 24 14 3 4" xfId="4293" xr:uid="{A36554EA-9EA2-410F-B292-B874953B3E55}"/>
    <cellStyle name="Comma 24 14 3 4 2" xfId="9884" xr:uid="{33700CD1-1BFE-4DA9-A064-7713424C8C5A}"/>
    <cellStyle name="Comma 24 14 3 4 2 2" xfId="20721" xr:uid="{01F542BB-9366-4116-8D54-B3D36218CF6E}"/>
    <cellStyle name="Comma 24 14 3 4 2 3" xfId="27635" xr:uid="{03EE6750-6699-4284-B369-5654CE8B948A}"/>
    <cellStyle name="Comma 24 14 3 4 2 4" xfId="42522" xr:uid="{8FAAE186-C66C-4E06-AB49-A9B1908D5CC1}"/>
    <cellStyle name="Comma 24 14 3 4 3" xfId="14300" xr:uid="{04A0B281-0A79-4A83-AC03-06ED11B5C4C3}"/>
    <cellStyle name="Comma 24 14 3 4 3 2" xfId="22683" xr:uid="{3FC53FE2-2654-4CCB-BD7E-3EA2BBADE432}"/>
    <cellStyle name="Comma 24 14 3 4 3 3" xfId="29544" xr:uid="{1E197C92-F97D-497A-BC55-9C65F3DE71A2}"/>
    <cellStyle name="Comma 24 14 3 4 3 4" xfId="44428" xr:uid="{448792AA-D463-44B2-AA5D-92B4B52CB7B8}"/>
    <cellStyle name="Comma 24 14 3 4 4" xfId="18013" xr:uid="{A6D686AA-C546-4442-81A0-D4013A8FD1DC}"/>
    <cellStyle name="Comma 24 14 3 4 5" xfId="25005" xr:uid="{48A3E2FC-BB85-4A56-A948-2569F2DEF215}"/>
    <cellStyle name="Comma 24 14 3 4 6" xfId="39883" xr:uid="{4847D13E-1617-482B-AE87-41A241211630}"/>
    <cellStyle name="Comma 24 14 3 5" xfId="6462" xr:uid="{E8AD897E-472A-4840-995A-53106566DCE2}"/>
    <cellStyle name="Comma 24 14 3 5 2" xfId="11750" xr:uid="{78D8C52B-71A5-4C57-BFAE-5999758AFDD4}"/>
    <cellStyle name="Comma 24 14 3 5 2 2" xfId="21679" xr:uid="{DDC2B414-6479-4E50-8AD9-D4D8D9CB7313}"/>
    <cellStyle name="Comma 24 14 3 5 2 3" xfId="28571" xr:uid="{84C34A4D-6355-4E43-BB33-07076CD07735}"/>
    <cellStyle name="Comma 24 14 3 5 2 4" xfId="43458" xr:uid="{BCCA6CCD-9E92-494B-AECC-76D270B42B3D}"/>
    <cellStyle name="Comma 24 14 3 5 3" xfId="19032" xr:uid="{CF78D566-2289-41B7-987F-5233DB088CE6}"/>
    <cellStyle name="Comma 24 14 3 5 4" xfId="25986" xr:uid="{C666B8D7-6FF8-4385-9BE4-57E0D187E241}"/>
    <cellStyle name="Comma 24 14 3 5 5" xfId="40863" xr:uid="{A6CFBD94-CA32-4BBB-9B75-E2FC19FCEE8E}"/>
    <cellStyle name="Comma 24 14 3 6" xfId="7482" xr:uid="{79000AF9-066A-44EA-B599-6A9B1506BE30}"/>
    <cellStyle name="Comma 24 14 3 6 2" xfId="19423" xr:uid="{55253684-7F81-4EB4-96CF-BA499600BD49}"/>
    <cellStyle name="Comma 24 14 3 6 3" xfId="26369" xr:uid="{A5345BF4-F51E-4A88-9EF7-06953AEBC01C}"/>
    <cellStyle name="Comma 24 14 3 6 4" xfId="41244" xr:uid="{AD76E93C-2C98-42C1-947A-B9CF8802423B}"/>
    <cellStyle name="Comma 24 14 3 7" xfId="12846" xr:uid="{2A605B70-F727-49D2-A4DB-23265C71DEC7}"/>
    <cellStyle name="Comma 24 14 3 7 2" xfId="22114" xr:uid="{8C5A858C-A817-4CFD-8A61-131EEE9A0F9E}"/>
    <cellStyle name="Comma 24 14 3 7 3" xfId="28988" xr:uid="{02BBF30D-92D7-421B-87EF-B3565E0A4A61}"/>
    <cellStyle name="Comma 24 14 3 7 4" xfId="43876" xr:uid="{3F061FD4-B147-4F3F-B439-ADD183337517}"/>
    <cellStyle name="Comma 24 14 3 8" xfId="2754" xr:uid="{63880802-FC9B-4DFB-92B9-3DF25952B6C5}"/>
    <cellStyle name="Comma 24 14 3 8 2" xfId="17107" xr:uid="{3A259F5F-31A8-4AD2-A27D-E18B903148C5}"/>
    <cellStyle name="Comma 24 14 3 8 3" xfId="24115" xr:uid="{07783A62-3A44-4E27-845F-978C185484BA}"/>
    <cellStyle name="Comma 24 14 3 8 4" xfId="38996" xr:uid="{F13F849F-7BCC-4D88-B690-97620ED57DE1}"/>
    <cellStyle name="Comma 24 14 3 9" xfId="16178" xr:uid="{DBEB295F-8796-4047-9743-818D2D060D3E}"/>
    <cellStyle name="Comma 24 14 4" xfId="729" xr:uid="{00000000-0005-0000-0000-0000D8020000}"/>
    <cellStyle name="Comma 24 14 4 2" xfId="5094" xr:uid="{6B9B3B31-4BD8-405D-8E0D-2318807A3C61}"/>
    <cellStyle name="Comma 24 14 4 2 2" xfId="10486" xr:uid="{B95DFF09-FEBA-4E39-8869-831D8355E652}"/>
    <cellStyle name="Comma 24 14 4 2 2 2" xfId="15199" xr:uid="{460E7A4C-5BAC-4056-B342-D2D2E9151D5C}"/>
    <cellStyle name="Comma 24 14 4 2 2 2 2" xfId="23039" xr:uid="{8FA40DAB-3689-4ADE-B93A-685AA369DEB9}"/>
    <cellStyle name="Comma 24 14 4 2 2 2 3" xfId="29894" xr:uid="{1C64D391-BAA1-47DF-BEC4-2DE81D493C1E}"/>
    <cellStyle name="Comma 24 14 4 2 2 2 4" xfId="44777" xr:uid="{341BBBA5-97DF-4D0F-B63E-A16D0D7897D7}"/>
    <cellStyle name="Comma 24 14 4 2 2 3" xfId="20988" xr:uid="{31819F58-3541-4198-BA5E-CF2CE1293383}"/>
    <cellStyle name="Comma 24 14 4 2 2 4" xfId="27889" xr:uid="{03474FB9-91D9-421A-B77B-F145FD323E75}"/>
    <cellStyle name="Comma 24 14 4 2 2 5" xfId="42776" xr:uid="{0F9FF40C-28C7-4B2A-AA53-332E7AE5E936}"/>
    <cellStyle name="Comma 24 14 4 2 3" xfId="13752" xr:uid="{2EAF353E-476E-4B2F-8D25-7945596448F2}"/>
    <cellStyle name="Comma 24 14 4 2 3 2" xfId="22478" xr:uid="{ED9A2959-7B75-4B3A-AFBC-F0D98956EA05}"/>
    <cellStyle name="Comma 24 14 4 2 3 3" xfId="29346" xr:uid="{ABF5F6A2-02D1-4C39-BECF-4ECB5880E9B6}"/>
    <cellStyle name="Comma 24 14 4 2 3 4" xfId="44232" xr:uid="{1076F012-3A70-48AF-87E4-7E5B5505338D}"/>
    <cellStyle name="Comma 24 14 4 2 4" xfId="18333" xr:uid="{C560B7E4-59D8-4E6F-A0FC-80803AED63F0}"/>
    <cellStyle name="Comma 24 14 4 2 5" xfId="25310" xr:uid="{E890887A-84ED-4869-A643-B23DB207B719}"/>
    <cellStyle name="Comma 24 14 4 2 6" xfId="40188" xr:uid="{DB5398A5-21FE-4CF4-BD65-4C8ADE065C01}"/>
    <cellStyle name="Comma 24 14 4 3" xfId="4439" xr:uid="{176A4CD8-FFEB-49CC-BB7E-D5AC5C5FD894}"/>
    <cellStyle name="Comma 24 14 4 3 2" xfId="10003" xr:uid="{34891C9B-5D0D-4FCB-BCCF-A26A82F6C5E1}"/>
    <cellStyle name="Comma 24 14 4 3 2 2" xfId="20781" xr:uid="{676538D0-5646-45E6-9F5C-A422DC7B809D}"/>
    <cellStyle name="Comma 24 14 4 3 2 3" xfId="27691" xr:uid="{8DAE3E40-6ABE-48CA-8CAC-3F4036187B64}"/>
    <cellStyle name="Comma 24 14 4 3 2 4" xfId="42578" xr:uid="{B0F5BAC1-6BB6-4D77-8CE6-7C83485BF17B}"/>
    <cellStyle name="Comma 24 14 4 3 3" xfId="14485" xr:uid="{F162C83E-BC87-4438-92F8-130ADA3EE53E}"/>
    <cellStyle name="Comma 24 14 4 3 3 2" xfId="22759" xr:uid="{FBEF38A6-C1F8-4A29-B9AC-5E548CCA10E1}"/>
    <cellStyle name="Comma 24 14 4 3 3 3" xfId="29619" xr:uid="{F84EFAF1-315B-45C1-9314-5587D70BB814}"/>
    <cellStyle name="Comma 24 14 4 3 3 4" xfId="44503" xr:uid="{A050E86C-A31E-4B09-8158-AAE9517CAB85}"/>
    <cellStyle name="Comma 24 14 4 3 4" xfId="18077" xr:uid="{20C67B69-C2FD-4E48-B840-66C9AAD4ED89}"/>
    <cellStyle name="Comma 24 14 4 3 5" xfId="25061" xr:uid="{3C5E3DDA-42C6-42FF-8187-F75F372F9086}"/>
    <cellStyle name="Comma 24 14 4 3 6" xfId="39939" xr:uid="{73ED089F-1A75-4CFA-BF8E-03FA0792A9D1}"/>
    <cellStyle name="Comma 24 14 4 4" xfId="6625" xr:uid="{040D446B-12F6-4E97-A42C-6301943D531A}"/>
    <cellStyle name="Comma 24 14 4 4 2" xfId="11913" xr:uid="{25D1CA5B-C66A-4138-968C-60D9BA57A14D}"/>
    <cellStyle name="Comma 24 14 4 4 2 2" xfId="21734" xr:uid="{C448EF96-B4C9-431E-81F0-3C11FFB159EE}"/>
    <cellStyle name="Comma 24 14 4 4 2 3" xfId="28625" xr:uid="{19E4C5EB-725F-4957-A2CF-AB4F835039E9}"/>
    <cellStyle name="Comma 24 14 4 4 2 4" xfId="43513" xr:uid="{DA758181-010F-43D3-916E-689C76614C78}"/>
    <cellStyle name="Comma 24 14 4 4 3" xfId="19086" xr:uid="{6297D00D-E24E-465D-A04F-34085151CD8D}"/>
    <cellStyle name="Comma 24 14 4 4 4" xfId="26040" xr:uid="{8FC56F09-60B8-4A91-BA72-D32E4368A0C8}"/>
    <cellStyle name="Comma 24 14 4 4 5" xfId="40917" xr:uid="{30E84A63-2678-433A-8445-F82E0E584C1C}"/>
    <cellStyle name="Comma 24 14 4 5" xfId="8577" xr:uid="{820328E6-3C07-48A3-BB58-93F00A8C8A30}"/>
    <cellStyle name="Comma 24 14 4 5 2" xfId="19888" xr:uid="{22CCC719-59C3-4606-BEEE-F8D5F267DEB8}"/>
    <cellStyle name="Comma 24 14 4 5 3" xfId="26822" xr:uid="{049C14DC-96A7-42F3-B226-40F1F1FAAB30}"/>
    <cellStyle name="Comma 24 14 4 5 4" xfId="41701" xr:uid="{6918ECC2-4262-47E4-BEA7-F4833B78F1C5}"/>
    <cellStyle name="Comma 24 14 4 6" xfId="7676" xr:uid="{AB9D5E0E-0393-4889-8B18-226B8DBBAFE8}"/>
    <cellStyle name="Comma 24 14 4 6 2" xfId="19499" xr:uid="{877AD967-F1CE-4496-BC70-ED3E8D87E047}"/>
    <cellStyle name="Comma 24 14 4 6 3" xfId="26444" xr:uid="{4E994496-F7ED-4767-85C1-043DC6E1931A}"/>
    <cellStyle name="Comma 24 14 4 6 4" xfId="41319" xr:uid="{3EFB7D44-EA93-4EC8-9AEF-EF9EC86BF595}"/>
    <cellStyle name="Comma 24 14 4 7" xfId="13038" xr:uid="{15425A76-F9F1-42AA-8786-AF20C69F4D6D}"/>
    <cellStyle name="Comma 24 14 4 7 2" xfId="22197" xr:uid="{58708DDF-AC37-406B-B75F-BF2525031815}"/>
    <cellStyle name="Comma 24 14 4 7 3" xfId="29069" xr:uid="{EAC12ABE-C0B7-45F9-9CCA-66AE7233D877}"/>
    <cellStyle name="Comma 24 14 4 7 4" xfId="43957" xr:uid="{765B4E64-D381-427B-A1F8-D0957848AC69}"/>
    <cellStyle name="Comma 24 14 4 8" xfId="2589" xr:uid="{046F23BA-BA40-4242-BE8C-D769B71BF432}"/>
    <cellStyle name="Comma 24 14 4 8 2" xfId="17040" xr:uid="{9C422EC4-5E2D-4836-AFDE-049B4D3276EB}"/>
    <cellStyle name="Comma 24 14 4 8 3" xfId="24048" xr:uid="{1FEAA325-A040-48AE-9A3B-E99988188110}"/>
    <cellStyle name="Comma 24 14 4 8 4" xfId="38928" xr:uid="{0311C183-0B31-4830-BB47-02C6F9007786}"/>
    <cellStyle name="Comma 24 14 4 9" xfId="16180" xr:uid="{BA6A9D2B-C8C7-42FF-96FA-32F7F2F5D7B6}"/>
    <cellStyle name="Comma 24 14 5" xfId="730" xr:uid="{00000000-0005-0000-0000-0000D9020000}"/>
    <cellStyle name="Comma 24 14 5 2" xfId="4763" xr:uid="{BA3C16FA-DFE1-4DE0-BC53-55B6BD52F379}"/>
    <cellStyle name="Comma 24 14 5 2 2" xfId="10320" xr:uid="{2FE83BA4-9422-43DC-91DC-17955A1C4FBF}"/>
    <cellStyle name="Comma 24 14 5 2 2 2" xfId="20903" xr:uid="{6E9AAF03-D1AE-49B0-B863-EBBE5E811756}"/>
    <cellStyle name="Comma 24 14 5 2 2 3" xfId="27807" xr:uid="{5A5530C6-0D3B-4C41-9F46-4EFD59ADC6C9}"/>
    <cellStyle name="Comma 24 14 5 2 2 4" xfId="42694" xr:uid="{BF6BB05C-CA22-4D56-B496-683CA435A765}"/>
    <cellStyle name="Comma 24 14 5 2 3" xfId="14856" xr:uid="{5EAD2D2F-05B1-42DF-8275-BC99B2440D4A}"/>
    <cellStyle name="Comma 24 14 5 2 3 2" xfId="22898" xr:uid="{89BD60CF-7641-4222-8B65-9412488F7EF6}"/>
    <cellStyle name="Comma 24 14 5 2 3 3" xfId="29759" xr:uid="{1E2CC1E0-52B4-44DC-B6B8-4D9056802F5E}"/>
    <cellStyle name="Comma 24 14 5 2 3 4" xfId="44642" xr:uid="{1CC219F5-D25B-4264-96B4-9597ADFAEE08}"/>
    <cellStyle name="Comma 24 14 5 2 4" xfId="18200" xr:uid="{B698DD96-3A44-4A89-987D-38A97B884BC9}"/>
    <cellStyle name="Comma 24 14 5 2 5" xfId="25177" xr:uid="{13BEC62D-916A-43A6-9ACB-1213E3E4D7B7}"/>
    <cellStyle name="Comma 24 14 5 2 6" xfId="40056" xr:uid="{3FD6E2F2-9D5F-43B5-96B8-52E9D0E0FD93}"/>
    <cellStyle name="Comma 24 14 5 3" xfId="6948" xr:uid="{B3207FC0-E18D-4C97-AB7D-C8955010D832}"/>
    <cellStyle name="Comma 24 14 5 3 2" xfId="12234" xr:uid="{7C841A80-1CA2-48F9-B235-AFE9E000C692}"/>
    <cellStyle name="Comma 24 14 5 3 2 2" xfId="21850" xr:uid="{DE56E7A5-ECE5-44A5-8972-344B47EA0E5D}"/>
    <cellStyle name="Comma 24 14 5 3 2 3" xfId="28738" xr:uid="{19707563-FE74-4861-8F56-A91849D1D8CA}"/>
    <cellStyle name="Comma 24 14 5 3 2 4" xfId="43626" xr:uid="{1C1FB3F3-5171-4775-A618-B236922A76C2}"/>
    <cellStyle name="Comma 24 14 5 3 3" xfId="19202" xr:uid="{D68A728E-D1B1-4239-8507-FAC3AF23580C}"/>
    <cellStyle name="Comma 24 14 5 3 4" xfId="26153" xr:uid="{537D1D17-8569-4895-AA39-3F5E30CAE855}"/>
    <cellStyle name="Comma 24 14 5 3 5" xfId="41029" xr:uid="{A5D2CCCD-51FA-4F7E-B9BE-3533F39588F7}"/>
    <cellStyle name="Comma 24 14 5 4" xfId="8051" xr:uid="{8E0710C4-4962-4B26-AAF1-196246431CC0}"/>
    <cellStyle name="Comma 24 14 5 4 2" xfId="19639" xr:uid="{899AC85E-79D0-4FC0-92D0-99B70DADE108}"/>
    <cellStyle name="Comma 24 14 5 4 3" xfId="26583" xr:uid="{DBA80DCB-02A8-4D04-8ED8-78E21A1A80B3}"/>
    <cellStyle name="Comma 24 14 5 4 4" xfId="41459" xr:uid="{364B67A6-31DA-4194-8E93-75A160C3593B}"/>
    <cellStyle name="Comma 24 14 5 5" xfId="13409" xr:uid="{6781C435-A410-455D-8C2D-983508EB0DDC}"/>
    <cellStyle name="Comma 24 14 5 5 2" xfId="22338" xr:uid="{C32364EA-83A8-47B3-B123-63A931A68854}"/>
    <cellStyle name="Comma 24 14 5 5 3" xfId="29209" xr:uid="{B3410862-C533-429C-9FF6-10F9CA1AF196}"/>
    <cellStyle name="Comma 24 14 5 5 4" xfId="44095" xr:uid="{0B68E25B-881C-44C2-AA12-35986B9735DB}"/>
    <cellStyle name="Comma 24 14 5 6" xfId="3025" xr:uid="{DBBA1A8B-CC20-4704-B9B4-C19D62C9A270}"/>
    <cellStyle name="Comma 24 14 5 6 2" xfId="17209" xr:uid="{43BF25FF-E6D7-4508-B240-17E74C1A1FB7}"/>
    <cellStyle name="Comma 24 14 5 6 3" xfId="24216" xr:uid="{E347263C-917C-48DB-9694-BBA08D2EA243}"/>
    <cellStyle name="Comma 24 14 5 6 4" xfId="39095" xr:uid="{4CCDFD13-CFB6-4DC9-89F5-2D155C6E7DC2}"/>
    <cellStyle name="Comma 24 14 5 7" xfId="16181" xr:uid="{CAC9AFE5-5E23-474C-8D76-B0001EA24F06}"/>
    <cellStyle name="Comma 24 14 6" xfId="731" xr:uid="{00000000-0005-0000-0000-0000DA020000}"/>
    <cellStyle name="Comma 24 14 6 2" xfId="8770" xr:uid="{1BB18A3F-D54F-469D-831C-8198F94F1C6C}"/>
    <cellStyle name="Comma 24 14 6 2 2" xfId="19987" xr:uid="{89DD1174-D0AD-42F3-8E11-CD64E39641DA}"/>
    <cellStyle name="Comma 24 14 6 2 3" xfId="26917" xr:uid="{28B45542-5ADA-4F96-8E0A-5CA6BA2C2FEA}"/>
    <cellStyle name="Comma 24 14 6 2 4" xfId="41796" xr:uid="{561CCD40-3C15-4FD6-88AB-4408FA7200CB}"/>
    <cellStyle name="Comma 24 14 6 3" xfId="14145" xr:uid="{A78058B8-1020-40F6-9678-AE3A10C031EB}"/>
    <cellStyle name="Comma 24 14 6 3 2" xfId="22624" xr:uid="{8F2EC8C7-F085-4CDD-BD4C-9C841950DAFD}"/>
    <cellStyle name="Comma 24 14 6 3 3" xfId="29486" xr:uid="{4A467AC0-245B-4CED-B6AF-2447FB1134BC}"/>
    <cellStyle name="Comma 24 14 6 3 4" xfId="44371" xr:uid="{4EF9D37C-5E70-4F22-A5F8-C1474076F509}"/>
    <cellStyle name="Comma 24 14 6 4" xfId="3082" xr:uid="{D8E8BF6F-42EF-428A-AC74-9A6EA3B61901}"/>
    <cellStyle name="Comma 24 14 6 4 2" xfId="17253" xr:uid="{1686802E-B365-4C33-BD8F-00CA930E6EFC}"/>
    <cellStyle name="Comma 24 14 6 4 3" xfId="24260" xr:uid="{9D1E4F3B-1AF9-460D-9832-B109E34E6485}"/>
    <cellStyle name="Comma 24 14 6 4 4" xfId="39139" xr:uid="{3BE6D2BC-C889-4FEA-A462-64F90C885EB9}"/>
    <cellStyle name="Comma 24 14 6 5" xfId="16182" xr:uid="{B981EE61-B3E2-4EA3-B6D4-DF55BC888D26}"/>
    <cellStyle name="Comma 24 14 7" xfId="732" xr:uid="{00000000-0005-0000-0000-0000DB020000}"/>
    <cellStyle name="Comma 24 14 7 2" xfId="8915" xr:uid="{BB7D23AF-AFF9-4220-A308-B63C967EDBAE}"/>
    <cellStyle name="Comma 24 14 7 2 2" xfId="20126" xr:uid="{BFF7E853-75B4-4C1F-9607-16B41D43C3D8}"/>
    <cellStyle name="Comma 24 14 7 2 3" xfId="27056" xr:uid="{DE93C0AD-8EAB-4FE0-B8F0-FD17CF9FD604}"/>
    <cellStyle name="Comma 24 14 7 2 4" xfId="41935" xr:uid="{3D7ABB6E-1E05-42C5-A192-9AC04FE7A20A}"/>
    <cellStyle name="Comma 24 14 7 3" xfId="3266" xr:uid="{E2B06590-EA92-495D-B2B1-A8DF935E755B}"/>
    <cellStyle name="Comma 24 14 7 3 2" xfId="17430" xr:uid="{B516E594-3B02-4411-B359-655C65F0999A}"/>
    <cellStyle name="Comma 24 14 7 3 3" xfId="24436" xr:uid="{12C9C239-F27A-4ECB-A6B1-43ABB8CBD5D1}"/>
    <cellStyle name="Comma 24 14 7 3 4" xfId="39315" xr:uid="{100F5118-A92B-4169-A988-C509CB03D115}"/>
    <cellStyle name="Comma 24 14 7 4" xfId="16183" xr:uid="{B77646D3-F8D7-4ECA-8C69-C9C6BA59261A}"/>
    <cellStyle name="Comma 24 14 8" xfId="4117" xr:uid="{68A759E9-9EF5-4F20-AA5E-314E13DAFB34}"/>
    <cellStyle name="Comma 24 14 8 2" xfId="9724" xr:uid="{3B93B11D-DC48-4077-B56F-F6061E23D069}"/>
    <cellStyle name="Comma 24 14 8 2 2" xfId="20661" xr:uid="{7FD1179D-48DA-4D02-AEA0-B7676866479D}"/>
    <cellStyle name="Comma 24 14 8 2 3" xfId="27576" xr:uid="{58EDE1DA-8570-45A7-B1BC-CA61205FC671}"/>
    <cellStyle name="Comma 24 14 8 2 4" xfId="42463" xr:uid="{452686E2-83DB-497A-8990-4E5553888921}"/>
    <cellStyle name="Comma 24 14 8 3" xfId="17950" xr:uid="{08C3E940-FE40-49C0-BA96-F50EDAB3DD5F}"/>
    <cellStyle name="Comma 24 14 8 4" xfId="24945" xr:uid="{61425A4D-593A-44A6-A687-438E4679A11D}"/>
    <cellStyle name="Comma 24 14 8 5" xfId="39824" xr:uid="{CABA54F7-AB90-4C91-AF0B-BAE724D5C6A4}"/>
    <cellStyle name="Comma 24 14 9" xfId="5692" xr:uid="{8870BF50-AEC3-4518-B346-5D4D2FF40DED}"/>
    <cellStyle name="Comma 24 14 9 2" xfId="10999" xr:uid="{C1EE7860-A8DB-462C-9C9F-D4587D597A9F}"/>
    <cellStyle name="Comma 24 14 9 2 2" xfId="21260" xr:uid="{792E4A96-A456-43CE-B31D-07832568829E}"/>
    <cellStyle name="Comma 24 14 9 2 3" xfId="28158" xr:uid="{B99F8B03-BD0F-4EA2-8FCD-6C018F7DD7D1}"/>
    <cellStyle name="Comma 24 14 9 2 4" xfId="43046" xr:uid="{32FA1F6D-A9CE-4526-8903-53CF716D9D0A}"/>
    <cellStyle name="Comma 24 14 9 3" xfId="18605" xr:uid="{8D3C9441-C9F6-4606-8CD3-BA37E58899D8}"/>
    <cellStyle name="Comma 24 14 9 4" xfId="25572" xr:uid="{589B57B3-A67C-4529-905C-217C39C81FA4}"/>
    <cellStyle name="Comma 24 14 9 5" xfId="40450" xr:uid="{99A035AD-8EE7-4B3B-8B0D-961CF6A0A52D}"/>
    <cellStyle name="Comma 24 2" xfId="733" xr:uid="{00000000-0005-0000-0000-0000DC020000}"/>
    <cellStyle name="Comma 24 2 2" xfId="5413" xr:uid="{D5A80CCB-8D1E-4316-9CF2-B400595482D9}"/>
    <cellStyle name="Comma 24 2 2 2" xfId="6278" xr:uid="{62BF9D64-3845-4DC7-9608-9943C0A71D37}"/>
    <cellStyle name="Comma 24 2 2 2 2" xfId="11573" xr:uid="{E9A2795A-EE84-436C-AD2D-BA5594B4B370}"/>
    <cellStyle name="Comma 24 2 2 3" xfId="10805" xr:uid="{32C4EED6-8C49-41AD-9DE8-63991F344BDF}"/>
    <cellStyle name="Comma 24 2 2 4" xfId="15518" xr:uid="{88F75BC2-E586-4AF7-A0C3-7A006C2CD941}"/>
    <cellStyle name="Comma 24 2 2 5" xfId="30796" xr:uid="{387AC98E-EF27-435F-A34D-BEAD4F381D22}"/>
    <cellStyle name="Comma 24 2 3" xfId="5953" xr:uid="{CB25FEE9-797D-4A0B-9D19-86E2C665AC98}"/>
    <cellStyle name="Comma 24 2 3 2" xfId="11249" xr:uid="{AA674E11-82DC-4637-A79C-C9B0FCEF06FE}"/>
    <cellStyle name="Comma 24 2 3 3" xfId="33409" xr:uid="{1B012FA2-D547-4BA5-A617-95BF9C8DC64B}"/>
    <cellStyle name="Comma 24 2 4" xfId="9273" xr:uid="{4FC95F7B-19E7-45A9-8772-AA7DBC91A8B4}"/>
    <cellStyle name="Comma 24 2 4 2" xfId="33949" xr:uid="{FA5BF807-569A-47AD-9D4A-735F009A015F}"/>
    <cellStyle name="Comma 24 2 5" xfId="14071" xr:uid="{6BA10368-8B1E-452C-8F31-1403ACAEC0D4}"/>
    <cellStyle name="Comma 24 2 6" xfId="3630" xr:uid="{048ECFA8-4E92-4F37-8FDE-E877D74BCE91}"/>
    <cellStyle name="Comma 24 2 7" xfId="30795" xr:uid="{732ED4CB-9F7F-4A7D-9814-05F6933943C6}"/>
    <cellStyle name="Comma 24 3" xfId="4715" xr:uid="{57E56986-57BF-4AAE-A6E7-0D7A2C25B1AE}"/>
    <cellStyle name="Comma 24 3 2" xfId="6127" xr:uid="{782F0542-390C-4871-A683-046DC9457F25}"/>
    <cellStyle name="Comma 24 3 2 2" xfId="11423" xr:uid="{410876A2-F7F3-4584-A2E0-3FAD68FF5D21}"/>
    <cellStyle name="Comma 24 3 3" xfId="10273" xr:uid="{6AF0A061-B3F6-426E-BCAA-252C89C86DEE}"/>
    <cellStyle name="Comma 24 3 4" xfId="14804" xr:uid="{56BBFB07-4A93-4B8C-ADD5-1E11BF4C4FD7}"/>
    <cellStyle name="Comma 24 3 5" xfId="30797" xr:uid="{C53A2CFD-D49E-41CC-B3C6-69A3B017AB16}"/>
    <cellStyle name="Comma 24 4" xfId="3887" xr:uid="{ADBB7A75-08D3-47E8-BA9D-47B296B93214}"/>
    <cellStyle name="Comma 24 4 2" xfId="9506" xr:uid="{658DE4F0-2D52-4E33-BC0E-D81080A5B63E}"/>
    <cellStyle name="Comma 24 4 3" xfId="32706" xr:uid="{A1FE1FE9-D1D8-4339-9C24-12114BA3A5F1}"/>
    <cellStyle name="Comma 24 5" xfId="5792" xr:uid="{F03DCD1B-EBCE-457C-966B-7FC509F62F6D}"/>
    <cellStyle name="Comma 24 5 2" xfId="11091" xr:uid="{859B78C0-E3D2-46FF-8E96-779F4EC999E3}"/>
    <cellStyle name="Comma 24 5 3" xfId="33864" xr:uid="{B12C5B98-8998-446F-95E2-73E17DAFDB11}"/>
    <cellStyle name="Comma 24 6" xfId="8790" xr:uid="{A30D93D2-0E32-4421-A9EB-B9588260CDDA}"/>
    <cellStyle name="Comma 24 6 2" xfId="20007" xr:uid="{D684B4FC-22F6-469D-8C7E-03468E9C32EA}"/>
    <cellStyle name="Comma 24 6 3" xfId="26937" xr:uid="{5670CBD4-48CC-48F3-8CC6-AD58AE6EC4EB}"/>
    <cellStyle name="Comma 24 6 4" xfId="41816" xr:uid="{A28FF6E0-94A2-472D-931B-5479050F6F2C}"/>
    <cellStyle name="Comma 24 7" xfId="13357" xr:uid="{53BE4250-874B-47DB-AF22-B6CD5DDA7AF3}"/>
    <cellStyle name="Comma 24 8" xfId="3103" xr:uid="{09163420-BB16-4594-B5FC-3D9A11380FE2}"/>
    <cellStyle name="Comma 24 8 2" xfId="15704" xr:uid="{D6B99F16-1A5B-49F2-8E88-A0E8CF6803DB}"/>
    <cellStyle name="Comma 24 8 3" xfId="17274" xr:uid="{80346B8C-ABAB-4BDB-BBAD-A9AF597BA14C}"/>
    <cellStyle name="Comma 24 8 4" xfId="24281" xr:uid="{AA2C00CC-AD33-44B1-8E87-9AC1A8B0763E}"/>
    <cellStyle name="Comma 24 8 5" xfId="39160" xr:uid="{0E37DB71-0CEE-4C9D-8106-2C98F93285C8}"/>
    <cellStyle name="Comma 24 9" xfId="16170" xr:uid="{1E188F94-DD47-45A2-8DD0-8EEC911E2CB3}"/>
    <cellStyle name="Comma 244" xfId="734" xr:uid="{00000000-0005-0000-0000-0000DD020000}"/>
    <cellStyle name="Comma 244 2" xfId="735" xr:uid="{00000000-0005-0000-0000-0000DE020000}"/>
    <cellStyle name="Comma 244 2 2" xfId="5085" xr:uid="{FCD39772-BFD9-4D3D-A77D-F89BC2E9E1D8}"/>
    <cellStyle name="Comma 244 2 2 2" xfId="10477" xr:uid="{CDF2AA48-3505-4F85-8BB3-57E9ECAD36EC}"/>
    <cellStyle name="Comma 244 2 2 2 2" xfId="15189" xr:uid="{D8154E8F-70C0-4C4D-B9A0-D070BB376C2A}"/>
    <cellStyle name="Comma 244 2 2 2 2 2" xfId="23033" xr:uid="{849D1A3D-3F18-4459-BFA8-9E6A5CAF6165}"/>
    <cellStyle name="Comma 244 2 2 2 2 3" xfId="29888" xr:uid="{56037CF7-D770-46DD-89E8-6165F3A4C217}"/>
    <cellStyle name="Comma 244 2 2 2 2 4" xfId="44771" xr:uid="{0892CA41-FEDB-490A-9F3E-9C24C10E0709}"/>
    <cellStyle name="Comma 244 2 2 2 3" xfId="20983" xr:uid="{7682A62C-F36D-4C14-9571-A4AAC151F2E2}"/>
    <cellStyle name="Comma 244 2 2 2 4" xfId="27884" xr:uid="{0BCE3F49-1D92-470C-9E04-F016F977F96E}"/>
    <cellStyle name="Comma 244 2 2 2 5" xfId="42771" xr:uid="{7882741E-D136-44FC-905B-176237842A09}"/>
    <cellStyle name="Comma 244 2 2 3" xfId="13742" xr:uid="{F78A9944-E62D-4051-9901-EB2C6DE71FBD}"/>
    <cellStyle name="Comma 244 2 2 3 2" xfId="22472" xr:uid="{6487E97F-C796-464F-B2F3-9A0F365D0ADB}"/>
    <cellStyle name="Comma 244 2 2 3 3" xfId="29340" xr:uid="{4E989A45-466A-4447-B449-92274CC577E8}"/>
    <cellStyle name="Comma 244 2 2 3 4" xfId="44226" xr:uid="{0C90D96A-D88D-45B4-AC2A-CDB58778FA76}"/>
    <cellStyle name="Comma 244 2 2 4" xfId="18328" xr:uid="{A017827E-E8CE-4536-9559-E5B2C4CCEB25}"/>
    <cellStyle name="Comma 244 2 2 5" xfId="25305" xr:uid="{D3762AB7-062F-4EC4-B316-05D7F5AE9B92}"/>
    <cellStyle name="Comma 244 2 2 6" xfId="40183" xr:uid="{B05D020D-165C-4461-BBDE-0AB9D06ADCBB}"/>
    <cellStyle name="Comma 244 2 3" xfId="4428" xr:uid="{E45B3568-2B6F-4E97-B1C8-5794FE890820}"/>
    <cellStyle name="Comma 244 2 3 2" xfId="9993" xr:uid="{CD6B58F7-8E58-43AF-B56D-4C017AFF71FE}"/>
    <cellStyle name="Comma 244 2 3 2 2" xfId="20775" xr:uid="{6E7AE9A0-D765-4B73-B25F-C2178E757A6B}"/>
    <cellStyle name="Comma 244 2 3 2 3" xfId="27686" xr:uid="{C31EAF75-0228-4791-B208-90ABED0C31CA}"/>
    <cellStyle name="Comma 244 2 3 2 4" xfId="42573" xr:uid="{7C9A6B06-208A-45E0-9061-36EC464A4E9F}"/>
    <cellStyle name="Comma 244 2 3 3" xfId="14475" xr:uid="{1B2A43E5-3386-4AA0-9DCB-78801AD2043B}"/>
    <cellStyle name="Comma 244 2 3 3 2" xfId="22753" xr:uid="{31A856CB-AA9E-48E4-B26F-60146E69B047}"/>
    <cellStyle name="Comma 244 2 3 3 3" xfId="29613" xr:uid="{A8B6B359-0B83-4016-BBBE-DFC47F8D9260}"/>
    <cellStyle name="Comma 244 2 3 3 4" xfId="44497" xr:uid="{F011C812-EFFC-424E-9BFE-5BBC10DE79B8}"/>
    <cellStyle name="Comma 244 2 3 4" xfId="18071" xr:uid="{593ED524-A81F-440A-92CA-2026DAAE9AAC}"/>
    <cellStyle name="Comma 244 2 3 5" xfId="25056" xr:uid="{C145BD2B-9E07-48A0-A0EC-8A1D97EBC564}"/>
    <cellStyle name="Comma 244 2 3 6" xfId="39934" xr:uid="{DF700FA3-707E-4128-BD4C-35BAB39A81F1}"/>
    <cellStyle name="Comma 244 2 4" xfId="6922" xr:uid="{90371508-441E-4674-A8C8-3AE7F82AC321}"/>
    <cellStyle name="Comma 244 2 4 2" xfId="12210" xr:uid="{034D0A65-7297-4FB2-A4BA-71C15D5DE99C}"/>
    <cellStyle name="Comma 244 2 4 2 2" xfId="21840" xr:uid="{8DBE3D75-47DC-4B5B-8638-A0246AE1C574}"/>
    <cellStyle name="Comma 244 2 4 2 3" xfId="28730" xr:uid="{86FB2B54-639E-4ED9-A426-7DAA7F5D50CC}"/>
    <cellStyle name="Comma 244 2 4 2 4" xfId="43618" xr:uid="{01B6BF8A-065D-40BF-B3C2-056B673554FD}"/>
    <cellStyle name="Comma 244 2 4 3" xfId="19193" xr:uid="{BB2D0D94-91E2-40C2-B10C-437DB73B8C09}"/>
    <cellStyle name="Comma 244 2 4 4" xfId="26145" xr:uid="{9AB00FDB-E5FC-4B67-BF17-4FDB5480DAAA}"/>
    <cellStyle name="Comma 244 2 4 5" xfId="41021" xr:uid="{4889DA42-02BD-4D0F-9B42-30F9921D4C07}"/>
    <cellStyle name="Comma 244 2 5" xfId="9051" xr:uid="{5FC2B0DC-DEF4-48F5-94D4-48F7C1077D00}"/>
    <cellStyle name="Comma 244 2 5 2" xfId="20228" xr:uid="{64E00C2B-5A36-49C2-A566-1636FFCBBC11}"/>
    <cellStyle name="Comma 244 2 5 3" xfId="27158" xr:uid="{75843E86-AE8C-45B5-9775-A821F5EECCD5}"/>
    <cellStyle name="Comma 244 2 5 4" xfId="42037" xr:uid="{F3FD1270-7F0A-4742-83C3-A015532C64E9}"/>
    <cellStyle name="Comma 244 2 6" xfId="7990" xr:uid="{9DB8E1DE-9FD6-41E3-AC05-E912E3E72B14}"/>
    <cellStyle name="Comma 244 2 6 2" xfId="19619" xr:uid="{C19DDEA5-4B78-40B3-BE67-6C247162B4D5}"/>
    <cellStyle name="Comma 244 2 6 3" xfId="26563" xr:uid="{43C93354-0BA4-4AA5-98A1-4ABB0CAA11E6}"/>
    <cellStyle name="Comma 244 2 6 4" xfId="41439" xr:uid="{2D750B85-38D3-43DB-AF47-AF558E02183C}"/>
    <cellStyle name="Comma 244 2 7" xfId="13027" xr:uid="{50A14A90-EC8C-4F99-AD03-123C72F3F9BA}"/>
    <cellStyle name="Comma 244 2 7 2" xfId="22190" xr:uid="{017D54FC-7D01-4801-8CB9-9C067C4D29FD}"/>
    <cellStyle name="Comma 244 2 7 3" xfId="29063" xr:uid="{41533E8F-642E-4BB8-BEEC-A70F5025F400}"/>
    <cellStyle name="Comma 244 2 7 4" xfId="43951" xr:uid="{7640A76C-24B5-4B16-8BAC-5992960C2DBC}"/>
    <cellStyle name="Comma 244 2 8" xfId="3405" xr:uid="{43FFF90C-B72D-4880-9419-EA3DC2745D46}"/>
    <cellStyle name="Comma 244 2 8 2" xfId="17533" xr:uid="{58242F4B-0FEE-4E9B-9CFB-18648CD6276D}"/>
    <cellStyle name="Comma 244 2 8 3" xfId="24538" xr:uid="{59922BA0-533D-4F8C-9631-CF74A82B0CAA}"/>
    <cellStyle name="Comma 244 2 8 4" xfId="39417" xr:uid="{0B1F27DB-4DA2-444D-A60A-78FDC42BA290}"/>
    <cellStyle name="Comma 244 2 9" xfId="16185" xr:uid="{D59B4C50-70E1-4207-A7F6-8C40FF3A17D2}"/>
    <cellStyle name="Comma 244 3" xfId="5070" xr:uid="{30286C63-5CF8-4078-AC3F-BE9B7F6453CE}"/>
    <cellStyle name="Comma 244 3 2" xfId="7257" xr:uid="{9C4CEDF0-C277-45A7-AE83-D70902104CBF}"/>
    <cellStyle name="Comma 244 3 2 2" xfId="12543" xr:uid="{31DF52CE-BC8A-456B-B204-1A9BC7441A75}"/>
    <cellStyle name="Comma 244 3 2 2 2" xfId="21970" xr:uid="{BFD070A4-6A00-442B-9C7F-66B5525F87F1}"/>
    <cellStyle name="Comma 244 3 2 2 3" xfId="28853" xr:uid="{F9F9DF50-35E2-4663-8332-162CB6E4832A}"/>
    <cellStyle name="Comma 244 3 2 2 4" xfId="43742" xr:uid="{B6054E6E-FE03-44E5-9C0E-EECF082C887E}"/>
    <cellStyle name="Comma 244 3 2 3" xfId="15173" xr:uid="{0A7BA402-AF87-40A2-858A-C712FFCDE091}"/>
    <cellStyle name="Comma 244 3 2 3 2" xfId="23024" xr:uid="{4991D236-5A1F-4CD6-97D0-D0C9FE08A7E2}"/>
    <cellStyle name="Comma 244 3 2 3 3" xfId="29879" xr:uid="{4132B330-AC9F-452A-B19B-3EBDA41DBBEA}"/>
    <cellStyle name="Comma 244 3 2 3 4" xfId="44762" xr:uid="{C0F2C2AD-BCE9-49C8-A43C-A89355FA34CA}"/>
    <cellStyle name="Comma 244 3 2 4" xfId="19319" xr:uid="{FBA81924-1EC1-48E9-B584-A8C4A34CFE53}"/>
    <cellStyle name="Comma 244 3 2 5" xfId="26269" xr:uid="{B3B08297-900F-4B14-B0BA-1766C1E6AA60}"/>
    <cellStyle name="Comma 244 3 2 6" xfId="41144" xr:uid="{0A52A3A2-3376-4483-B885-8729F3FE2B79}"/>
    <cellStyle name="Comma 244 3 3" xfId="8406" xr:uid="{7E9A3D0E-3BE6-41AE-A4BA-31090458D163}"/>
    <cellStyle name="Comma 244 3 3 2" xfId="19788" xr:uid="{FAD90486-C30E-469E-8923-A3C3839AE969}"/>
    <cellStyle name="Comma 244 3 3 3" xfId="26724" xr:uid="{979CAEA9-5949-4840-9C55-4C295C3CBA5C}"/>
    <cellStyle name="Comma 244 3 3 4" xfId="41600" xr:uid="{08A67B23-2C8B-45DE-A765-B1759D2BF761}"/>
    <cellStyle name="Comma 244 3 4" xfId="13726" xr:uid="{754BCEA8-8971-4800-A67A-0D953E85F2B1}"/>
    <cellStyle name="Comma 244 3 4 2" xfId="22463" xr:uid="{B80D624A-0E2F-4A1B-94D4-AF0ABA5DA405}"/>
    <cellStyle name="Comma 244 3 4 3" xfId="29331" xr:uid="{DF604B30-8539-4D9F-B3CE-96CBCD3089AB}"/>
    <cellStyle name="Comma 244 3 4 4" xfId="44217" xr:uid="{FF5A1A1B-B4FA-43BD-BD94-C1AD1486409F}"/>
    <cellStyle name="Comma 244 3 5" xfId="18320" xr:uid="{8C7CDADA-4D7D-4FD1-A3D4-6815DE809316}"/>
    <cellStyle name="Comma 244 3 6" xfId="25297" xr:uid="{917A1AE8-4300-4207-9133-F433D2CF5681}"/>
    <cellStyle name="Comma 244 3 7" xfId="40175" xr:uid="{5759E631-A673-486A-A5AD-5A0976EAD31E}"/>
    <cellStyle name="Comma 244 4" xfId="4364" xr:uid="{5AA77547-07A9-4773-91FD-C1967B06346D}"/>
    <cellStyle name="Comma 244 4 2" xfId="9951" xr:uid="{6AA5615D-B913-4A59-89E3-25265B2CA410}"/>
    <cellStyle name="Comma 244 4 2 2" xfId="20754" xr:uid="{74931F85-0C6B-4E43-A38F-293A0A252BD7}"/>
    <cellStyle name="Comma 244 4 2 3" xfId="27667" xr:uid="{38A3D8DC-442B-404B-B932-564F3DBE9D29}"/>
    <cellStyle name="Comma 244 4 2 4" xfId="42554" xr:uid="{826D2B2F-375C-4EF3-86C7-F17F24170946}"/>
    <cellStyle name="Comma 244 4 3" xfId="14459" xr:uid="{CA5C967B-EC45-4221-BABD-350B1003BF9C}"/>
    <cellStyle name="Comma 244 4 3 2" xfId="22744" xr:uid="{6DF9664A-E44D-4319-98B7-8D38664396D3}"/>
    <cellStyle name="Comma 244 4 3 3" xfId="29604" xr:uid="{54FEE65E-E5B6-452F-8F58-82CF2D188EAF}"/>
    <cellStyle name="Comma 244 4 3 4" xfId="44488" xr:uid="{64D34AAB-51BB-4AA7-913A-5E8D07CA7FD1}"/>
    <cellStyle name="Comma 244 4 4" xfId="18047" xr:uid="{8D3769F9-59C6-4CEA-B3D8-C681775314D0}"/>
    <cellStyle name="Comma 244 4 5" xfId="25037" xr:uid="{FC6CC7C7-31B5-4619-B5B0-A99773992068}"/>
    <cellStyle name="Comma 244 4 6" xfId="39915" xr:uid="{9685F907-DA67-4756-866A-EC4255E97D3E}"/>
    <cellStyle name="Comma 244 5" xfId="6598" xr:uid="{F3DB6AF1-2AF0-4064-B949-BFC28ECE8D55}"/>
    <cellStyle name="Comma 244 5 2" xfId="11886" xr:uid="{397B20D5-7D5B-469F-8499-665DD13AF004}"/>
    <cellStyle name="Comma 244 5 2 2" xfId="21723" xr:uid="{6B059F11-8EB5-4073-BB92-997CDE3C3326}"/>
    <cellStyle name="Comma 244 5 2 3" xfId="28614" xr:uid="{6FE0ACBC-A444-4A6B-B296-04339C19FB5B}"/>
    <cellStyle name="Comma 244 5 2 4" xfId="43502" xr:uid="{D469D451-FF5E-4364-A62C-158C774980C0}"/>
    <cellStyle name="Comma 244 5 3" xfId="19074" xr:uid="{88A00ECC-328E-45F5-A914-9A5FD4112C80}"/>
    <cellStyle name="Comma 244 5 4" xfId="26028" xr:uid="{13AD3B5E-5E0B-45B6-9AEE-9E20E741FDA8}"/>
    <cellStyle name="Comma 244 5 5" xfId="40906" xr:uid="{53E33E0E-EAC0-4ED9-8BE4-2D0FDD2D4CB9}"/>
    <cellStyle name="Comma 244 6" xfId="7643" xr:uid="{10063D09-1864-40F0-9039-CE7E4340C2A8}"/>
    <cellStyle name="Comma 244 6 2" xfId="19487" xr:uid="{BE2B6F3A-41ED-4802-A68B-06530D1EA6B2}"/>
    <cellStyle name="Comma 244 6 3" xfId="26432" xr:uid="{ED1EEC66-2964-44E5-BA7C-0A336840E480}"/>
    <cellStyle name="Comma 244 6 4" xfId="41307" xr:uid="{D1B2D959-3595-4F71-B0C8-04C1B46D36CB}"/>
    <cellStyle name="Comma 244 7" xfId="13007" xr:uid="{D3955641-2BDB-4B94-BC78-B6871AB30844}"/>
    <cellStyle name="Comma 244 7 2" xfId="22177" xr:uid="{1F146E9A-EDE3-4535-9817-C503D0DB0D1F}"/>
    <cellStyle name="Comma 244 7 3" xfId="29051" xr:uid="{714B1FF9-435C-41A5-829C-FE871F14DFC4}"/>
    <cellStyle name="Comma 244 7 4" xfId="43939" xr:uid="{E7ACC234-45AD-4930-AA2C-24E52D29204E}"/>
    <cellStyle name="Comma 244 8" xfId="3217" xr:uid="{F1C8C6CE-54C6-403D-80F8-B8470D5A4942}"/>
    <cellStyle name="Comma 244 8 2" xfId="17385" xr:uid="{1F65C90F-13EE-4D82-AFB0-2C7F05AB949B}"/>
    <cellStyle name="Comma 244 8 3" xfId="24391" xr:uid="{958A54E5-8958-4072-9AB9-5EF7573270F2}"/>
    <cellStyle name="Comma 244 8 4" xfId="39270" xr:uid="{42818C4D-9431-4790-A055-6DA4B4ADAA52}"/>
    <cellStyle name="Comma 244 9" xfId="16184" xr:uid="{05DB5955-7274-4E9C-9C67-E5C57198CF76}"/>
    <cellStyle name="Comma 25" xfId="736" xr:uid="{00000000-0005-0000-0000-0000DF020000}"/>
    <cellStyle name="Comma 25 10" xfId="5831" xr:uid="{9622D92D-77C3-419D-870C-3B522DB7633A}"/>
    <cellStyle name="Comma 25 10 2" xfId="11128" xr:uid="{CC18C15E-ADB7-41E4-AB62-B5F82A7B4CFD}"/>
    <cellStyle name="Comma 25 10 2 2" xfId="21336" xr:uid="{9ECEFEBB-C0DF-4C80-8A76-B1916D1D31B7}"/>
    <cellStyle name="Comma 25 10 2 3" xfId="28233" xr:uid="{B1D77727-93A8-4224-89C5-995BE57A558B}"/>
    <cellStyle name="Comma 25 10 2 4" xfId="43122" xr:uid="{7512CAA5-3927-4EEE-BA5F-17341CA9AF21}"/>
    <cellStyle name="Comma 25 10 3" xfId="18689" xr:uid="{7825A310-2BEE-427D-9574-EE3445BE3A97}"/>
    <cellStyle name="Comma 25 10 4" xfId="25647" xr:uid="{4AD381C6-E99A-4D41-A151-AFD869A55790}"/>
    <cellStyle name="Comma 25 10 5" xfId="40525" xr:uid="{60112661-3B1B-4B11-BBE7-F6FAD99F21E6}"/>
    <cellStyle name="Comma 25 11" xfId="7334" xr:uid="{74DCE427-FF8D-4A3E-8819-2B4B6FE50ADD}"/>
    <cellStyle name="Comma 25 11 2" xfId="19366" xr:uid="{0F7E8C88-5C73-4895-9384-20DE050684F1}"/>
    <cellStyle name="Comma 25 11 3" xfId="26314" xr:uid="{BB793EB6-A662-43A6-968A-C73F2236E936}"/>
    <cellStyle name="Comma 25 11 4" xfId="41189" xr:uid="{D1C011F7-6F18-4C7E-AC83-9E9B3E29F0D6}"/>
    <cellStyle name="Comma 25 12" xfId="12695" xr:uid="{D744C65C-D0D9-41DC-B005-8131331A97DA}"/>
    <cellStyle name="Comma 25 12 2" xfId="22056" xr:uid="{C7B00C26-E83A-4150-8BD0-DB5650C154E7}"/>
    <cellStyle name="Comma 25 12 3" xfId="28932" xr:uid="{440DEC19-FB84-48C0-BE6D-73FFED9A8BDD}"/>
    <cellStyle name="Comma 25 12 4" xfId="43821" xr:uid="{CF68CA65-C780-4E59-8FBC-29E52EB708A4}"/>
    <cellStyle name="Comma 25 13" xfId="2529" xr:uid="{1BFF83C8-90DF-4714-9D2D-DC69C1D7402A}"/>
    <cellStyle name="Comma 25 13 2" xfId="16988" xr:uid="{DB337997-72DA-4BA4-80EB-90EC17B41A9B}"/>
    <cellStyle name="Comma 25 13 3" xfId="23996" xr:uid="{C73CA9B5-0BF5-4A31-9FB5-8C5F5BE8C2B7}"/>
    <cellStyle name="Comma 25 13 4" xfId="38876" xr:uid="{8231BE9A-131B-4981-97F9-CB202FD5EEB3}"/>
    <cellStyle name="Comma 25 14" xfId="16186" xr:uid="{CFCC0529-8FAB-41C6-9DB5-D4B0D944C6F8}"/>
    <cellStyle name="Comma 25 2" xfId="737" xr:uid="{00000000-0005-0000-0000-0000E0020000}"/>
    <cellStyle name="Comma 25 2 10" xfId="2686" xr:uid="{0ECC0D5E-DCC1-4AFB-A8CA-3ED9D7FCAC4C}"/>
    <cellStyle name="Comma 25 2 10 2" xfId="17084" xr:uid="{F2A6F8D4-5102-408A-9BFB-603D16A2FDD6}"/>
    <cellStyle name="Comma 25 2 10 3" xfId="24093" xr:uid="{A6D1C009-158D-4675-8672-B8D7988C7238}"/>
    <cellStyle name="Comma 25 2 10 4" xfId="38973" xr:uid="{48484EF5-F161-415F-9FF9-37564CEB54CA}"/>
    <cellStyle name="Comma 25 2 11" xfId="16187" xr:uid="{76C3253E-A0DC-4493-B786-B447938D7338}"/>
    <cellStyle name="Comma 25 2 2" xfId="738" xr:uid="{00000000-0005-0000-0000-0000E1020000}"/>
    <cellStyle name="Comma 25 2 2 2" xfId="739" xr:uid="{00000000-0005-0000-0000-0000E2020000}"/>
    <cellStyle name="Comma 25 2 2 2 2" xfId="5341" xr:uid="{54DC7AD5-0A31-4369-B64B-7F0E27CC6E51}"/>
    <cellStyle name="Comma 25 2 2 2 2 2" xfId="10733" xr:uid="{336F1E75-7D1E-4D66-AC3E-F6D6197DA03E}"/>
    <cellStyle name="Comma 25 2 2 2 2 2 2" xfId="15446" xr:uid="{A22886BC-C699-4B18-AC98-C8704A5C9A55}"/>
    <cellStyle name="Comma 25 2 2 2 2 2 2 2" xfId="23134" xr:uid="{32707FC8-1F50-4279-BB59-CB4C42AA449C}"/>
    <cellStyle name="Comma 25 2 2 2 2 2 2 3" xfId="29988" xr:uid="{4D576E45-DC9E-4F0F-909B-48F97533D2FA}"/>
    <cellStyle name="Comma 25 2 2 2 2 2 2 4" xfId="44872" xr:uid="{E99306C1-8150-4F07-A340-A3D9184E2403}"/>
    <cellStyle name="Comma 25 2 2 2 2 2 3" xfId="21085" xr:uid="{991085FB-3655-44D4-8B98-5FF960912F94}"/>
    <cellStyle name="Comma 25 2 2 2 2 2 4" xfId="27983" xr:uid="{FE3F1DCC-3C77-4997-A347-98039A697B45}"/>
    <cellStyle name="Comma 25 2 2 2 2 2 5" xfId="42871" xr:uid="{B0008E18-752A-4FC5-860E-4B9BA48E6E16}"/>
    <cellStyle name="Comma 25 2 2 2 2 3" xfId="13999" xr:uid="{6FC87BC9-8AA7-4ACB-9D7B-C955935A7EC4}"/>
    <cellStyle name="Comma 25 2 2 2 2 3 2" xfId="22576" xr:uid="{BC25AC8E-3632-422B-9276-DEEE4412796F}"/>
    <cellStyle name="Comma 25 2 2 2 2 3 3" xfId="29441" xr:uid="{2B287C63-9E4E-447B-A982-D77D79BEE28F}"/>
    <cellStyle name="Comma 25 2 2 2 2 3 4" xfId="44326" xr:uid="{BC7A4528-53EC-4683-97C7-DA6B5180C20D}"/>
    <cellStyle name="Comma 25 2 2 2 2 4" xfId="18429" xr:uid="{4BFBC5AA-A50A-4448-8A50-FDFBE9E90460}"/>
    <cellStyle name="Comma 25 2 2 2 2 5" xfId="25405" xr:uid="{2FB8E7C0-7F8F-4E02-B634-D56657A675FE}"/>
    <cellStyle name="Comma 25 2 2 2 2 6" xfId="40283" xr:uid="{6DCD7A51-F7EF-4BF2-AB6B-99D383D92BB5}"/>
    <cellStyle name="Comma 25 2 2 2 3" xfId="4654" xr:uid="{2A09A7B1-9927-4BF3-B6CF-B56A474B7BCB}"/>
    <cellStyle name="Comma 25 2 2 2 3 2" xfId="10212" xr:uid="{F86C356A-6970-479E-A49D-032D28C07BFD}"/>
    <cellStyle name="Comma 25 2 2 2 3 2 2" xfId="20865" xr:uid="{AE74AA6A-8773-4C75-996F-3140893185FF}"/>
    <cellStyle name="Comma 25 2 2 2 3 2 3" xfId="27771" xr:uid="{E2D911BB-54E3-402C-9BA9-6ACD07EB94D9}"/>
    <cellStyle name="Comma 25 2 2 2 3 2 4" xfId="42658" xr:uid="{EA2CA05B-38E2-4DCD-A640-AA2174BEBBAE}"/>
    <cellStyle name="Comma 25 2 2 2 3 3" xfId="14732" xr:uid="{57F4002F-442B-43F6-9ABF-902C55F8F002}"/>
    <cellStyle name="Comma 25 2 2 2 3 3 2" xfId="22853" xr:uid="{660B9B7E-1965-4453-9057-DE5DD64B113B}"/>
    <cellStyle name="Comma 25 2 2 2 3 3 3" xfId="29715" xr:uid="{959E7801-70E7-4B5F-9735-D4DDBB3066A4}"/>
    <cellStyle name="Comma 25 2 2 2 3 3 4" xfId="44598" xr:uid="{ABDE35FA-62D1-4C13-8B13-3E6959741605}"/>
    <cellStyle name="Comma 25 2 2 2 3 4" xfId="18161" xr:uid="{B967F930-BE2F-4650-A804-9A5C7A01B724}"/>
    <cellStyle name="Comma 25 2 2 2 3 5" xfId="25141" xr:uid="{77429890-EC15-4D4A-B28F-8CAC8502CE54}"/>
    <cellStyle name="Comma 25 2 2 2 3 6" xfId="40020" xr:uid="{EE2BBAC4-7B26-4F88-8BD9-727ADF750B0C}"/>
    <cellStyle name="Comma 25 2 2 2 4" xfId="6859" xr:uid="{0E63F042-5DFB-4DAA-BAB9-86B49814BEE8}"/>
    <cellStyle name="Comma 25 2 2 2 4 2" xfId="12147" xr:uid="{97293818-2AB9-4BCF-B252-6FD8B2C1EF0B}"/>
    <cellStyle name="Comma 25 2 2 2 4 2 2" xfId="21818" xr:uid="{F144CD1D-4A1D-46A0-8689-18332983B180}"/>
    <cellStyle name="Comma 25 2 2 2 4 2 3" xfId="28709" xr:uid="{E8D5F4CA-AA53-478A-A437-0CE0D5CE449A}"/>
    <cellStyle name="Comma 25 2 2 2 4 2 4" xfId="43596" xr:uid="{D6246971-6693-4DCC-A488-C86678D1E086}"/>
    <cellStyle name="Comma 25 2 2 2 4 3" xfId="19172" xr:uid="{24438F24-C8EA-4F54-8315-9E1715E48CBF}"/>
    <cellStyle name="Comma 25 2 2 2 4 4" xfId="26124" xr:uid="{6BB7D1A2-1AE2-4413-A7CB-43F5599A6E75}"/>
    <cellStyle name="Comma 25 2 2 2 4 5" xfId="41000" xr:uid="{BEFB6850-33E8-4566-906F-79A3CAC42D3A}"/>
    <cellStyle name="Comma 25 2 2 2 5" xfId="8845" xr:uid="{B22D1180-703D-492D-9930-965FD719A345}"/>
    <cellStyle name="Comma 25 2 2 2 5 2" xfId="20062" xr:uid="{1C5A94CC-ECF8-449E-9B31-0D34962C9D72}"/>
    <cellStyle name="Comma 25 2 2 2 5 3" xfId="26992" xr:uid="{451EA40D-9DEB-4D0A-AD48-92332E1A8CAE}"/>
    <cellStyle name="Comma 25 2 2 2 5 4" xfId="41871" xr:uid="{6E8FB667-4EDA-48B2-BD18-5F2D42BEEF30}"/>
    <cellStyle name="Comma 25 2 2 2 6" xfId="7921" xr:uid="{37143455-4B27-4548-93F7-91DDEDE3C998}"/>
    <cellStyle name="Comma 25 2 2 2 6 2" xfId="19592" xr:uid="{DCF3DEA0-FD75-4CEB-A8B9-45849D406816}"/>
    <cellStyle name="Comma 25 2 2 2 6 3" xfId="26537" xr:uid="{2882B2F7-9F24-4D6F-B63B-D0EBAFE8A17D}"/>
    <cellStyle name="Comma 25 2 2 2 6 4" xfId="41412" xr:uid="{C5CFC803-0890-4640-B7DF-88BDB25AD2E1}"/>
    <cellStyle name="Comma 25 2 2 2 7" xfId="13285" xr:uid="{D6F31622-20F6-4810-8285-92377CBA2225}"/>
    <cellStyle name="Comma 25 2 2 2 7 2" xfId="22293" xr:uid="{97087C25-6077-4D7B-83DB-EB8EEF42C662}"/>
    <cellStyle name="Comma 25 2 2 2 7 3" xfId="29165" xr:uid="{B08C7B9E-8636-4061-95DD-8FEBEC267142}"/>
    <cellStyle name="Comma 25 2 2 2 7 4" xfId="44051" xr:uid="{F873822A-EB08-4116-842F-3C312562F819}"/>
    <cellStyle name="Comma 25 2 2 2 8" xfId="3185" xr:uid="{A8D1000E-32E3-4283-B30B-1DDFCF067A67}"/>
    <cellStyle name="Comma 25 2 2 2 8 2" xfId="17356" xr:uid="{D57E6084-8B98-4EE7-AA22-AC34D3C544C9}"/>
    <cellStyle name="Comma 25 2 2 2 8 3" xfId="24363" xr:uid="{F61FDB8D-5615-44D8-88D4-5C57E6EF2BB7}"/>
    <cellStyle name="Comma 25 2 2 2 8 4" xfId="39242" xr:uid="{8D6DE19E-8C4E-42F0-A43A-6573AAF1ED37}"/>
    <cellStyle name="Comma 25 2 2 2 9" xfId="16189" xr:uid="{B0B73436-89A6-4792-93DF-204BE821705F}"/>
    <cellStyle name="Comma 25 2 2 3" xfId="5004" xr:uid="{8D4FC1F9-27F9-4EA6-AB7E-EC2100CC2F2D}"/>
    <cellStyle name="Comma 25 2 2 3 2" xfId="7191" xr:uid="{FCFBF771-767E-4EE5-B56C-A0F396999A66}"/>
    <cellStyle name="Comma 25 2 2 3 2 2" xfId="12477" xr:uid="{9232E392-CB92-4045-9C52-CA125F20E303}"/>
    <cellStyle name="Comma 25 2 2 3 2 2 2" xfId="21945" xr:uid="{DF1563C0-6E07-4532-92A7-D3E4078CAF8A}"/>
    <cellStyle name="Comma 25 2 2 3 2 2 3" xfId="28829" xr:uid="{AFD29E6E-5A45-4739-BD06-A3A96D8B6E84}"/>
    <cellStyle name="Comma 25 2 2 3 2 2 4" xfId="43717" xr:uid="{9E4F0DDB-D4C7-4F72-BCED-5326E647CC70}"/>
    <cellStyle name="Comma 25 2 2 3 2 3" xfId="15104" xr:uid="{D9FC05C5-6FA3-44E7-A99D-E8E4E2E6A4E0}"/>
    <cellStyle name="Comma 25 2 2 3 2 3 2" xfId="22997" xr:uid="{680A0C13-D056-4B65-826C-7CDC5F1E9164}"/>
    <cellStyle name="Comma 25 2 2 3 2 3 3" xfId="29853" xr:uid="{ED829F85-F586-4C4F-964F-FAB0A258E552}"/>
    <cellStyle name="Comma 25 2 2 3 2 3 4" xfId="44736" xr:uid="{654CDF69-16B1-444E-A6E2-4E4295309AD3}"/>
    <cellStyle name="Comma 25 2 2 3 2 4" xfId="19294" xr:uid="{5A8945E3-7D2A-4993-BA63-0CB5C488192E}"/>
    <cellStyle name="Comma 25 2 2 3 2 5" xfId="26245" xr:uid="{B3E9548E-9B74-4129-82BD-A81662AE6947}"/>
    <cellStyle name="Comma 25 2 2 3 2 6" xfId="41120" xr:uid="{FE388586-54A3-4BE8-A74E-CD32F853516B}"/>
    <cellStyle name="Comma 25 2 2 3 3" xfId="8334" xr:uid="{ACDF9C23-6401-44F4-A269-3B61E038F41A}"/>
    <cellStyle name="Comma 25 2 2 3 3 2" xfId="19759" xr:uid="{E33A8D08-D0C0-4A80-926B-678DCB6B85DE}"/>
    <cellStyle name="Comma 25 2 2 3 3 3" xfId="26697" xr:uid="{0059B089-7D10-4524-95EC-F513B3694BCE}"/>
    <cellStyle name="Comma 25 2 2 3 3 4" xfId="41573" xr:uid="{00AF0630-2A20-47C7-975F-FB18CB8958E1}"/>
    <cellStyle name="Comma 25 2 2 3 4" xfId="13657" xr:uid="{26E2CBC5-1F96-42C4-B63C-05C6F909DE95}"/>
    <cellStyle name="Comma 25 2 2 3 4 2" xfId="22437" xr:uid="{9BDD12AE-9F7F-4F52-AF52-D8E51939F9B1}"/>
    <cellStyle name="Comma 25 2 2 3 4 3" xfId="29305" xr:uid="{4820FC81-D6BC-4AB3-9FB4-8D180B1D521D}"/>
    <cellStyle name="Comma 25 2 2 3 4 4" xfId="44189" xr:uid="{BF59ABCD-D1B1-4A81-BD75-08F672EC3AAC}"/>
    <cellStyle name="Comma 25 2 2 3 5" xfId="18295" xr:uid="{77DDD55E-F624-4174-A7C6-D046EF895540}"/>
    <cellStyle name="Comma 25 2 2 3 6" xfId="25272" xr:uid="{25FAACC0-7D3D-4438-9ACA-0ED67380DEF8}"/>
    <cellStyle name="Comma 25 2 2 3 7" xfId="40150" xr:uid="{91A83BBA-EC96-4C5E-9248-22D27CD37CCA}"/>
    <cellStyle name="Comma 25 2 2 4" xfId="4330" xr:uid="{1FC17578-DD0A-477F-9F28-A6D0AF1FD3F3}"/>
    <cellStyle name="Comma 25 2 2 4 2" xfId="9919" xr:uid="{5068474C-06F5-43B2-91C5-160E7098AB76}"/>
    <cellStyle name="Comma 25 2 2 4 2 2" xfId="20737" xr:uid="{21D1E006-B6F6-4F53-9E64-E0C94095602D}"/>
    <cellStyle name="Comma 25 2 2 4 2 3" xfId="27651" xr:uid="{DA724102-5694-4251-94D0-8383381C4CEC}"/>
    <cellStyle name="Comma 25 2 2 4 2 4" xfId="42538" xr:uid="{7B727D2D-8D0D-4C68-A229-16EAD66AF401}"/>
    <cellStyle name="Comma 25 2 2 4 3" xfId="14392" xr:uid="{2BE434E4-BB6A-49D7-B173-6E34569A2CEF}"/>
    <cellStyle name="Comma 25 2 2 4 3 2" xfId="22719" xr:uid="{7B1F553D-E743-4BE7-B6B3-7418BA32C6A2}"/>
    <cellStyle name="Comma 25 2 2 4 3 3" xfId="29580" xr:uid="{5030E154-9861-46C6-99FB-1EA3F7D1920D}"/>
    <cellStyle name="Comma 25 2 2 4 3 4" xfId="44464" xr:uid="{78B5B825-B259-4209-8850-3F290C822F18}"/>
    <cellStyle name="Comma 25 2 2 4 4" xfId="18029" xr:uid="{351D4404-9508-4B16-AF39-F54BBFB38D02}"/>
    <cellStyle name="Comma 25 2 2 4 5" xfId="25021" xr:uid="{872E39A7-3155-488C-B630-DAE4F68E4087}"/>
    <cellStyle name="Comma 25 2 2 4 6" xfId="39899" xr:uid="{8A6F67C3-2FFF-4C3C-8875-369EF36D28E4}"/>
    <cellStyle name="Comma 25 2 2 5" xfId="6309" xr:uid="{1D3F02FD-470F-49B9-8AB7-056776B9B4F4}"/>
    <cellStyle name="Comma 25 2 2 5 2" xfId="11604" xr:uid="{A3792CFB-633B-4AC2-AE8D-6266E936A6FE}"/>
    <cellStyle name="Comma 25 2 2 5 2 2" xfId="21628" xr:uid="{4315D772-4A76-49DC-B17E-53B5C59FF377}"/>
    <cellStyle name="Comma 25 2 2 5 2 3" xfId="28523" xr:uid="{5B86B615-B502-492A-B3F2-D85D642FB3AC}"/>
    <cellStyle name="Comma 25 2 2 5 2 4" xfId="43411" xr:uid="{E8DADE49-05E7-4427-8628-44AE5C8D0632}"/>
    <cellStyle name="Comma 25 2 2 5 3" xfId="18983" xr:uid="{627F7CBB-7D49-4099-8CBC-510E86EDFA55}"/>
    <cellStyle name="Comma 25 2 2 5 4" xfId="25939" xr:uid="{C4A886EB-4CFE-49EE-AC61-975F7FABCA6D}"/>
    <cellStyle name="Comma 25 2 2 5 5" xfId="40816" xr:uid="{912A67FE-1DE3-4301-BC4B-E5E95C74047B}"/>
    <cellStyle name="Comma 25 2 2 6" xfId="7574" xr:uid="{5B87B819-8130-49B3-A741-D23E466D0B8E}"/>
    <cellStyle name="Comma 25 2 2 6 2" xfId="19460" xr:uid="{74EEDB3F-D73B-4ABE-9E35-8FB894BF59EF}"/>
    <cellStyle name="Comma 25 2 2 6 3" xfId="26406" xr:uid="{9E79BA21-CBCD-47CA-9C7D-D3F8478D9229}"/>
    <cellStyle name="Comma 25 2 2 6 4" xfId="41280" xr:uid="{3A90C446-9709-4803-BCBC-549C983FB912}"/>
    <cellStyle name="Comma 25 2 2 7" xfId="12938" xr:uid="{3125F469-DCF7-4C07-BF12-5724009EAB03}"/>
    <cellStyle name="Comma 25 2 2 7 2" xfId="22151" xr:uid="{09E17081-8AFF-472D-AFC9-6D6CF25B6DF2}"/>
    <cellStyle name="Comma 25 2 2 7 3" xfId="29024" xr:uid="{9FAC722E-45EE-49D8-B79A-3E93F6FD8BFB}"/>
    <cellStyle name="Comma 25 2 2 7 4" xfId="43912" xr:uid="{B5647DB0-D819-4D10-838B-FFC5C57A7524}"/>
    <cellStyle name="Comma 25 2 2 8" xfId="2846" xr:uid="{4D5C5510-07E6-479B-BC51-A4C4406C8F00}"/>
    <cellStyle name="Comma 25 2 2 8 2" xfId="17145" xr:uid="{3299339A-666D-4F6D-9D11-56A5046B185D}"/>
    <cellStyle name="Comma 25 2 2 8 3" xfId="24152" xr:uid="{DB8FB33E-B8F7-4FEF-8AC9-CA2733A718B3}"/>
    <cellStyle name="Comma 25 2 2 8 4" xfId="39032" xr:uid="{BFD886EF-2F63-41B3-A4ED-09D42693BCA4}"/>
    <cellStyle name="Comma 25 2 2 9" xfId="16188" xr:uid="{DDFDED4F-92A8-419E-A2B5-90AB599E62EA}"/>
    <cellStyle name="Comma 25 2 3" xfId="740" xr:uid="{00000000-0005-0000-0000-0000E3020000}"/>
    <cellStyle name="Comma 25 2 3 10" xfId="33410" xr:uid="{85086A90-F5C7-4FD5-A9D3-C76EC0980E43}"/>
    <cellStyle name="Comma 25 2 3 2" xfId="5181" xr:uid="{293924A6-63F1-45B5-AB5D-6AB47BEE778E}"/>
    <cellStyle name="Comma 25 2 3 2 2" xfId="10573" xr:uid="{C71126CB-2F31-4EFC-9726-9D74A4115D78}"/>
    <cellStyle name="Comma 25 2 3 2 2 2" xfId="15286" xr:uid="{3365A80B-F646-4503-A488-799480431C21}"/>
    <cellStyle name="Comma 25 2 3 2 2 2 2" xfId="23075" xr:uid="{83916231-2859-4175-A6CF-2C35F0ED11C0}"/>
    <cellStyle name="Comma 25 2 3 2 2 2 3" xfId="29930" xr:uid="{1856E641-8197-4B44-BB4B-B60CAE6830A9}"/>
    <cellStyle name="Comma 25 2 3 2 2 2 4" xfId="44814" xr:uid="{1936FF12-5FCA-4B20-BB0F-CDA0241A2C36}"/>
    <cellStyle name="Comma 25 2 3 2 2 3" xfId="21026" xr:uid="{8F8427BA-EA7E-41B6-A20A-FC15CB79259E}"/>
    <cellStyle name="Comma 25 2 3 2 2 4" xfId="27925" xr:uid="{64A40AD7-4785-4A22-9CA8-22D50B7400A9}"/>
    <cellStyle name="Comma 25 2 3 2 2 5" xfId="42813" xr:uid="{DE01C7DA-0059-468B-B8FE-51BF34037F8C}"/>
    <cellStyle name="Comma 25 2 3 2 3" xfId="13839" xr:uid="{F36FC906-C122-4715-8D7A-A151AB02391F}"/>
    <cellStyle name="Comma 25 2 3 2 3 2" xfId="22517" xr:uid="{21FF1F8D-40B6-4FAA-8A43-6E91DA5FACA1}"/>
    <cellStyle name="Comma 25 2 3 2 3 3" xfId="29383" xr:uid="{AF8B2F74-E208-44D7-9F96-BE926BDDC96D}"/>
    <cellStyle name="Comma 25 2 3 2 3 4" xfId="44268" xr:uid="{EE192E28-F3F7-4B84-A297-104DA60F95F4}"/>
    <cellStyle name="Comma 25 2 3 2 4" xfId="18369" xr:uid="{58A01B8D-0E55-4B7B-8824-15A6CF0D0E5D}"/>
    <cellStyle name="Comma 25 2 3 2 5" xfId="25346" xr:uid="{EFD42C65-286A-49AD-9B50-486FC6689D70}"/>
    <cellStyle name="Comma 25 2 3 2 6" xfId="40225" xr:uid="{AA9A2932-FA4A-4692-A586-581E82BE9EA5}"/>
    <cellStyle name="Comma 25 2 3 3" xfId="4512" xr:uid="{284F4310-2D95-4762-BEFE-B02C96A52CCC}"/>
    <cellStyle name="Comma 25 2 3 3 2" xfId="10071" xr:uid="{11D2237A-A1A3-415B-9FC2-DF4457713DA1}"/>
    <cellStyle name="Comma 25 2 3 3 2 2" xfId="20810" xr:uid="{4B795382-BE53-40A8-82D1-156A19A4D80D}"/>
    <cellStyle name="Comma 25 2 3 3 2 3" xfId="27719" xr:uid="{7829F9DD-D57B-45E7-AE84-7679B8CEB66F}"/>
    <cellStyle name="Comma 25 2 3 3 2 4" xfId="42606" xr:uid="{A3EF6CB0-D243-4B89-8C3A-614D2A745440}"/>
    <cellStyle name="Comma 25 2 3 3 3" xfId="14572" xr:uid="{8FA4E992-4F93-441A-ACD1-83D6E899A981}"/>
    <cellStyle name="Comma 25 2 3 3 3 2" xfId="22795" xr:uid="{A4B4F255-BB52-4AE7-9470-FB03BFD856F8}"/>
    <cellStyle name="Comma 25 2 3 3 3 3" xfId="29655" xr:uid="{894A31C1-4E08-43D0-9ACE-D54B03E81BE3}"/>
    <cellStyle name="Comma 25 2 3 3 3 4" xfId="44540" xr:uid="{A8CB863C-3BF3-470E-8125-2E00C701D085}"/>
    <cellStyle name="Comma 25 2 3 3 4" xfId="18107" xr:uid="{3BFE6831-9D5B-40E4-9396-0B7C7E082418}"/>
    <cellStyle name="Comma 25 2 3 3 5" xfId="25089" xr:uid="{83A7055E-B74D-4CE1-AE58-772FAD25C381}"/>
    <cellStyle name="Comma 25 2 3 3 6" xfId="39967" xr:uid="{875762FB-F3CB-4D9F-B5B5-97E0875591F7}"/>
    <cellStyle name="Comma 25 2 3 4" xfId="6706" xr:uid="{D86B6343-12F0-4EAE-B0F7-FD3B62548C60}"/>
    <cellStyle name="Comma 25 2 3 4 2" xfId="11994" xr:uid="{1914A155-A1D0-4D2F-985F-E5427121C00A}"/>
    <cellStyle name="Comma 25 2 3 4 2 2" xfId="21766" xr:uid="{4B9C2F4C-7100-4894-94DB-FD36F6F0A04C}"/>
    <cellStyle name="Comma 25 2 3 4 2 3" xfId="28656" xr:uid="{6CC88AEA-17CA-46DC-A408-48725A3FFE4F}"/>
    <cellStyle name="Comma 25 2 3 4 2 4" xfId="43544" xr:uid="{0E0CD404-DE37-419F-A288-905EC3FE8682}"/>
    <cellStyle name="Comma 25 2 3 4 3" xfId="19118" xr:uid="{1FC249B9-4EB6-4C0D-9182-3D053D1C6542}"/>
    <cellStyle name="Comma 25 2 3 4 4" xfId="26071" xr:uid="{16E4EDFC-8566-4D39-A195-25D1BB963B78}"/>
    <cellStyle name="Comma 25 2 3 4 5" xfId="40948" xr:uid="{10958D18-EA29-4D4A-A7A3-AC581B34A4BA}"/>
    <cellStyle name="Comma 25 2 3 5" xfId="8667" xr:uid="{660FA83C-4C31-467B-B974-724E56FF3619}"/>
    <cellStyle name="Comma 25 2 3 5 2" xfId="19929" xr:uid="{5126CE0C-5E55-4DE0-85A4-51EAAEA42235}"/>
    <cellStyle name="Comma 25 2 3 5 3" xfId="26862" xr:uid="{DAFA0449-9A23-4084-959C-CE24760B186B}"/>
    <cellStyle name="Comma 25 2 3 5 4" xfId="41741" xr:uid="{A49A3D26-6201-4A5C-BB91-1277EEA34923}"/>
    <cellStyle name="Comma 25 2 3 6" xfId="7761" xr:uid="{E922BA26-A679-4041-B830-0D82FE414B0C}"/>
    <cellStyle name="Comma 25 2 3 6 2" xfId="19533" xr:uid="{784EFB1F-66AA-4C19-B9F9-D9F71F3E77F2}"/>
    <cellStyle name="Comma 25 2 3 6 3" xfId="26478" xr:uid="{21D5777E-721D-4139-98B5-2408C1122B4E}"/>
    <cellStyle name="Comma 25 2 3 6 4" xfId="41354" xr:uid="{7BDF7FD7-CAB3-4D08-9A97-F880249F820D}"/>
    <cellStyle name="Comma 25 2 3 7" xfId="13125" xr:uid="{958D2E06-6787-4F50-ADE9-2C8D76F647FC}"/>
    <cellStyle name="Comma 25 2 3 7 2" xfId="22235" xr:uid="{C7CB0F83-35CA-42FE-9391-1C11709D4BD6}"/>
    <cellStyle name="Comma 25 2 3 7 3" xfId="29106" xr:uid="{17ADCC8A-58A1-48C0-833F-AFFD78CBE37C}"/>
    <cellStyle name="Comma 25 2 3 7 4" xfId="43993" xr:uid="{EBC15A15-BA70-4E5C-B74D-6FBDEBBE88D3}"/>
    <cellStyle name="Comma 25 2 3 8" xfId="2949" xr:uid="{ABC6BDE8-2F3C-4454-9EFF-3BE311331E6F}"/>
    <cellStyle name="Comma 25 2 3 8 2" xfId="17177" xr:uid="{7E1B8BBA-7611-4C4B-805F-3FCCB1E1BD86}"/>
    <cellStyle name="Comma 25 2 3 8 3" xfId="24183" xr:uid="{415F36C1-D245-4313-A4E6-D630EB1A1633}"/>
    <cellStyle name="Comma 25 2 3 8 4" xfId="39063" xr:uid="{216ACBB4-7168-4245-A3D0-D2CBF3FD2859}"/>
    <cellStyle name="Comma 25 2 3 9" xfId="16190" xr:uid="{804BF14B-6793-43CB-80A5-67F538B04024}"/>
    <cellStyle name="Comma 25 2 4" xfId="741" xr:uid="{00000000-0005-0000-0000-0000E4020000}"/>
    <cellStyle name="Comma 25 2 4 2" xfId="4850" xr:uid="{C2532637-3373-4685-805C-2CB8E8BC4236}"/>
    <cellStyle name="Comma 25 2 4 2 2" xfId="10396" xr:uid="{866CF928-FC58-4756-8530-1344C133F22F}"/>
    <cellStyle name="Comma 25 2 4 2 2 2" xfId="20941" xr:uid="{BE74E308-9CDE-4925-817F-5E6B8FB5D660}"/>
    <cellStyle name="Comma 25 2 4 2 2 3" xfId="27843" xr:uid="{FBFD2861-A581-4682-BC6D-4E273D927496}"/>
    <cellStyle name="Comma 25 2 4 2 2 4" xfId="42730" xr:uid="{6EF04151-F25A-4F2B-BBAA-EE0E9517E255}"/>
    <cellStyle name="Comma 25 2 4 2 3" xfId="14944" xr:uid="{AF1540F0-FBC7-4508-BFF2-1605B5139267}"/>
    <cellStyle name="Comma 25 2 4 2 3 2" xfId="22934" xr:uid="{C3D2171B-4339-4354-B05D-7AA6CE69E774}"/>
    <cellStyle name="Comma 25 2 4 2 3 3" xfId="29795" xr:uid="{6DBCC46C-ADA4-45EA-AD1A-D4D36A29C4BC}"/>
    <cellStyle name="Comma 25 2 4 2 3 4" xfId="44678" xr:uid="{DFDB4947-F940-4B65-9B2E-E8DD40413E11}"/>
    <cellStyle name="Comma 25 2 4 2 4" xfId="18237" xr:uid="{2241151A-EC0D-43CE-A151-484853D514C8}"/>
    <cellStyle name="Comma 25 2 4 2 5" xfId="25213" xr:uid="{2322E36C-BC54-4AC9-A456-A713148D0276}"/>
    <cellStyle name="Comma 25 2 4 2 6" xfId="40092" xr:uid="{874C930B-3710-419B-A709-2A8021B11D23}"/>
    <cellStyle name="Comma 25 2 4 3" xfId="7032" xr:uid="{D398C9A9-8720-487C-BD13-EDC5D0B2A648}"/>
    <cellStyle name="Comma 25 2 4 3 2" xfId="12318" xr:uid="{AC54C8B5-3C5E-4219-AA0A-D3DDCFF2A555}"/>
    <cellStyle name="Comma 25 2 4 3 2 2" xfId="21884" xr:uid="{ABE7F9DA-AA53-4ADD-A572-3ED47F8F8FA6}"/>
    <cellStyle name="Comma 25 2 4 3 2 3" xfId="28771" xr:uid="{1C0A313F-0416-410C-9B1E-A60BBB80925F}"/>
    <cellStyle name="Comma 25 2 4 3 2 4" xfId="43659" xr:uid="{AE919739-E5C3-4391-A964-E94E887BC7E5}"/>
    <cellStyle name="Comma 25 2 4 3 3" xfId="19235" xr:uid="{6D0E2AAF-6EBB-4CC0-B056-90FCB81986B2}"/>
    <cellStyle name="Comma 25 2 4 3 4" xfId="26186" xr:uid="{49F43E64-7822-44D4-89D2-196B458C0527}"/>
    <cellStyle name="Comma 25 2 4 3 5" xfId="41062" xr:uid="{B312DE31-AF4A-4671-A711-28169F9892A1}"/>
    <cellStyle name="Comma 25 2 4 4" xfId="8169" xr:uid="{5D7B83A1-EE73-4EFD-A65C-92449F221832}"/>
    <cellStyle name="Comma 25 2 4 4 2" xfId="19697" xr:uid="{2B0C516C-0D25-47AB-A21B-E5DDBD5577AA}"/>
    <cellStyle name="Comma 25 2 4 4 3" xfId="26637" xr:uid="{73E5C2EA-D671-43E4-A581-FCBE681BC3EA}"/>
    <cellStyle name="Comma 25 2 4 4 4" xfId="41514" xr:uid="{874AFCEB-19A2-4F64-9196-BFE97BE81D70}"/>
    <cellStyle name="Comma 25 2 4 5" xfId="13497" xr:uid="{A15129BD-9CC2-4FE8-930B-13816358D386}"/>
    <cellStyle name="Comma 25 2 4 5 2" xfId="22376" xr:uid="{3D50E725-E515-4267-8FBE-DF2160FB980B}"/>
    <cellStyle name="Comma 25 2 4 5 3" xfId="29246" xr:uid="{ED0CFB2E-ECDC-4649-A262-033675A6B840}"/>
    <cellStyle name="Comma 25 2 4 5 4" xfId="44131" xr:uid="{5F07E00F-21AC-45CA-9E93-5CAEED09D296}"/>
    <cellStyle name="Comma 25 2 4 6" xfId="3126" xr:uid="{BF200EA8-9FB7-4CFD-B759-4FEB2CEE5B4D}"/>
    <cellStyle name="Comma 25 2 4 6 2" xfId="17297" xr:uid="{8C452A54-7ABC-4CBE-BA70-B22B42547C4A}"/>
    <cellStyle name="Comma 25 2 4 6 3" xfId="24304" xr:uid="{1D2C5591-24E1-4AD8-864B-FEA4E86CB650}"/>
    <cellStyle name="Comma 25 2 4 6 4" xfId="39183" xr:uid="{C35A3F76-31B0-459C-AAE1-CAA7ED53DE35}"/>
    <cellStyle name="Comma 25 2 4 7" xfId="16191" xr:uid="{B876D815-EC9E-41E8-828D-720D612EF2C8}"/>
    <cellStyle name="Comma 25 2 4 8" xfId="33950" xr:uid="{60B4A246-909B-40C0-9AFE-3A3BECB03D0B}"/>
    <cellStyle name="Comma 25 2 5" xfId="742" xr:uid="{00000000-0005-0000-0000-0000E5020000}"/>
    <cellStyle name="Comma 25 2 5 2" xfId="8959" xr:uid="{4F0B4F63-438A-48DB-B6C0-2FE894A4BC17}"/>
    <cellStyle name="Comma 25 2 5 2 2" xfId="20170" xr:uid="{D0739B5C-B05D-491F-88EC-CB3B68BA6B91}"/>
    <cellStyle name="Comma 25 2 5 2 3" xfId="27100" xr:uid="{F2EABA38-9971-4B72-B04E-5ABCF6A6CB6F}"/>
    <cellStyle name="Comma 25 2 5 2 4" xfId="41979" xr:uid="{99D086D5-8C1B-4625-8A7C-DE7378C595CE}"/>
    <cellStyle name="Comma 25 2 5 3" xfId="14233" xr:uid="{25B78F59-2879-4726-998F-C1D59BA606BA}"/>
    <cellStyle name="Comma 25 2 5 3 2" xfId="22662" xr:uid="{3B6D0297-D53D-4D87-81DA-E154F51516D1}"/>
    <cellStyle name="Comma 25 2 5 3 3" xfId="29523" xr:uid="{AD566785-32C3-4F2A-9D01-F6E0A8EB5F41}"/>
    <cellStyle name="Comma 25 2 5 3 4" xfId="44407" xr:uid="{9EBCA7E3-F009-4AC5-BE36-8D64981A9462}"/>
    <cellStyle name="Comma 25 2 5 4" xfId="3310" xr:uid="{91CCF63E-8D6C-4C56-B001-B014532F5772}"/>
    <cellStyle name="Comma 25 2 5 4 2" xfId="17474" xr:uid="{AF3B054C-7FD4-4253-93AD-4830AE33E4CC}"/>
    <cellStyle name="Comma 25 2 5 4 3" xfId="24480" xr:uid="{82BCB39F-9092-4BAF-82ED-DF735C33540E}"/>
    <cellStyle name="Comma 25 2 5 4 4" xfId="39359" xr:uid="{DE73CB62-9679-4874-B859-EDA429672FD1}"/>
    <cellStyle name="Comma 25 2 5 5" xfId="16192" xr:uid="{06A38BD5-0382-4911-8B61-407D56161634}"/>
    <cellStyle name="Comma 25 2 6" xfId="4231" xr:uid="{CCF0AC09-F272-4F83-B79A-A8F781648933}"/>
    <cellStyle name="Comma 25 2 6 2" xfId="9823" xr:uid="{E7A11113-A484-4C9A-A7AD-5C44203EE1B0}"/>
    <cellStyle name="Comma 25 2 6 2 2" xfId="20704" xr:uid="{7A11C2C6-6AF3-488B-85B6-0AF93CEE8D2A}"/>
    <cellStyle name="Comma 25 2 6 2 3" xfId="27618" xr:uid="{F391634D-5E43-48BB-A010-11B62110EB8E}"/>
    <cellStyle name="Comma 25 2 6 2 4" xfId="42505" xr:uid="{30735B95-3225-43AD-A258-2861C0E0B908}"/>
    <cellStyle name="Comma 25 2 6 3" xfId="17994" xr:uid="{B331832A-EA3A-4FD5-A98E-A73302E194B3}"/>
    <cellStyle name="Comma 25 2 6 4" xfId="24987" xr:uid="{798B6C59-B883-460A-86F4-2B0676551637}"/>
    <cellStyle name="Comma 25 2 6 5" xfId="39866" xr:uid="{75751F7D-6A1B-4CD2-8775-64DB621A2107}"/>
    <cellStyle name="Comma 25 2 7" xfId="5984" xr:uid="{A3D4AF54-AF38-4380-A08D-4928B5ABCFCC}"/>
    <cellStyle name="Comma 25 2 7 2" xfId="11280" xr:uid="{5F22A488-920E-440A-BDFF-81EC65FB2969}"/>
    <cellStyle name="Comma 25 2 7 2 2" xfId="21428" xr:uid="{10227C80-0673-4F4C-9F4D-4EC6C8441F4D}"/>
    <cellStyle name="Comma 25 2 7 2 3" xfId="28325" xr:uid="{CDCAEEE5-4579-4631-85AB-79106062E9E3}"/>
    <cellStyle name="Comma 25 2 7 2 4" xfId="43214" xr:uid="{60C89586-5DCA-42F7-8248-D0BDB7E82154}"/>
    <cellStyle name="Comma 25 2 7 3" xfId="18781" xr:uid="{59A73C26-FB2E-4232-98C8-C0FB90E46D11}"/>
    <cellStyle name="Comma 25 2 7 4" xfId="25740" xr:uid="{A69B4E8C-CF57-4677-AE38-0609892425BA}"/>
    <cellStyle name="Comma 25 2 7 5" xfId="40617" xr:uid="{2A6E8430-5411-44FE-A854-F371710E03A8}"/>
    <cellStyle name="Comma 25 2 8" xfId="7414" xr:uid="{8ECE1297-4051-4DC0-8D09-FA3764F518A6}"/>
    <cellStyle name="Comma 25 2 8 2" xfId="19400" xr:uid="{C52E08E2-2621-4899-A0AB-DC5DEEF09785}"/>
    <cellStyle name="Comma 25 2 8 3" xfId="26347" xr:uid="{F13BBEB2-8336-481C-AF09-415DE723D681}"/>
    <cellStyle name="Comma 25 2 8 4" xfId="41222" xr:uid="{137EB5BA-E02F-4E19-9B99-818CD3FB172C}"/>
    <cellStyle name="Comma 25 2 9" xfId="12778" xr:uid="{0456BCD5-92F5-4E87-BD7A-1C09ADAEA784}"/>
    <cellStyle name="Comma 25 2 9 2" xfId="22092" xr:uid="{D704F461-0BFD-4AF4-9469-534322B968BC}"/>
    <cellStyle name="Comma 25 2 9 3" xfId="28966" xr:uid="{1C1165B5-AEEB-4F0A-8F54-50052BD0F5AE}"/>
    <cellStyle name="Comma 25 2 9 4" xfId="43854" xr:uid="{50921A78-DDDE-4390-AABD-1BB9C6F9512C}"/>
    <cellStyle name="Comma 25 3" xfId="743" xr:uid="{00000000-0005-0000-0000-0000E6020000}"/>
    <cellStyle name="Comma 25 3 2" xfId="744" xr:uid="{00000000-0005-0000-0000-0000E7020000}"/>
    <cellStyle name="Comma 25 3 2 2" xfId="5260" xr:uid="{C451DFEB-6E1C-4198-8730-A04EE874F555}"/>
    <cellStyle name="Comma 25 3 2 2 2" xfId="10652" xr:uid="{A415E32E-5013-4BE5-9392-3CAE79DF23A3}"/>
    <cellStyle name="Comma 25 3 2 2 2 2" xfId="15365" xr:uid="{6D1D2D16-201F-43F6-BC46-05C31D983D4F}"/>
    <cellStyle name="Comma 25 3 2 2 2 2 2" xfId="23103" xr:uid="{BFAA1FFA-B69B-4202-8DF8-9F1F3AEEFDB6}"/>
    <cellStyle name="Comma 25 3 2 2 2 2 3" xfId="29958" xr:uid="{16F161E1-F69B-4400-8409-32DDD9E1703C}"/>
    <cellStyle name="Comma 25 3 2 2 2 2 4" xfId="44842" xr:uid="{125EE697-1D3C-43B2-84B0-F5B917FFB915}"/>
    <cellStyle name="Comma 25 3 2 2 2 3" xfId="21055" xr:uid="{CDEB9119-BA44-425C-8BEB-690D5F740D80}"/>
    <cellStyle name="Comma 25 3 2 2 2 4" xfId="27953" xr:uid="{35AAF5C6-448C-42F7-A342-ECBA06B00766}"/>
    <cellStyle name="Comma 25 3 2 2 2 5" xfId="42841" xr:uid="{708B5272-A349-478F-9737-6F0FE98F508B}"/>
    <cellStyle name="Comma 25 3 2 2 3" xfId="13918" xr:uid="{66A06ACC-530D-45D0-BE14-4431E93EB4D3}"/>
    <cellStyle name="Comma 25 3 2 2 3 2" xfId="22545" xr:uid="{08CA9EC9-A9B3-462C-A977-049B11B395C3}"/>
    <cellStyle name="Comma 25 3 2 2 3 3" xfId="29411" xr:uid="{C98B0319-C56E-4580-85A0-A978B9FFA9F4}"/>
    <cellStyle name="Comma 25 3 2 2 3 4" xfId="44296" xr:uid="{A0CC0A10-E490-47F2-851A-D35FA09A0304}"/>
    <cellStyle name="Comma 25 3 2 2 4" xfId="18398" xr:uid="{A79B3C97-400A-4E30-AB6A-7691B2413FD5}"/>
    <cellStyle name="Comma 25 3 2 2 5" xfId="25375" xr:uid="{BC0CC548-8B46-432F-812A-EB85753E6EA0}"/>
    <cellStyle name="Comma 25 3 2 2 6" xfId="40253" xr:uid="{BC2D55F2-0FCC-49AC-8CAA-AA8A4F7FCF6F}"/>
    <cellStyle name="Comma 25 3 2 3" xfId="4580" xr:uid="{5E7C2EB6-B408-4FFB-9E22-C645DFF6323F}"/>
    <cellStyle name="Comma 25 3 2 3 2" xfId="10138" xr:uid="{6EBD5C2D-4693-49E6-8053-75FF1CD7C8FA}"/>
    <cellStyle name="Comma 25 3 2 3 2 2" xfId="20834" xr:uid="{AE24DE1F-A7A4-4241-9C67-C1F531BC6BDB}"/>
    <cellStyle name="Comma 25 3 2 3 2 3" xfId="27742" xr:uid="{37BA223F-7457-41DF-A29B-7EF424DECE5D}"/>
    <cellStyle name="Comma 25 3 2 3 2 4" xfId="42629" xr:uid="{96CC17CA-884B-4311-A44C-9B89C5E78BD1}"/>
    <cellStyle name="Comma 25 3 2 3 3" xfId="14651" xr:uid="{B18FAC8F-CD26-4D9C-BFB9-0D617C839B77}"/>
    <cellStyle name="Comma 25 3 2 3 3 2" xfId="22823" xr:uid="{57AD2EBC-44E0-49F7-86A5-0E597571D3CC}"/>
    <cellStyle name="Comma 25 3 2 3 3 3" xfId="29685" xr:uid="{C079BC4E-1BAF-406A-88E9-BDD72772C4A8}"/>
    <cellStyle name="Comma 25 3 2 3 3 4" xfId="44568" xr:uid="{3BDAF6A9-FE2E-4581-B20A-44E5284703E0}"/>
    <cellStyle name="Comma 25 3 2 3 4" xfId="18131" xr:uid="{85C8C737-DD2F-4D09-B012-2ADDFE6AD05F}"/>
    <cellStyle name="Comma 25 3 2 3 5" xfId="25112" xr:uid="{9933F8C6-5BBC-4EAD-BA0F-452691D138FE}"/>
    <cellStyle name="Comma 25 3 2 3 6" xfId="39990" xr:uid="{3383D932-9636-4F71-920E-62DCC725768F}"/>
    <cellStyle name="Comma 25 3 2 4" xfId="6782" xr:uid="{079957D0-4F22-4E47-9813-ECF857D2BCAF}"/>
    <cellStyle name="Comma 25 3 2 4 2" xfId="12070" xr:uid="{5E3A303D-6222-4031-812F-F7614E3F9F3D}"/>
    <cellStyle name="Comma 25 3 2 4 2 2" xfId="21791" xr:uid="{7369EB01-191C-4E52-9D37-20E97CFFFE5A}"/>
    <cellStyle name="Comma 25 3 2 4 2 3" xfId="28681" xr:uid="{083A39A6-E9E6-417B-A2E6-ED70A69356E3}"/>
    <cellStyle name="Comma 25 3 2 4 2 4" xfId="43569" xr:uid="{9CF6880A-AB68-4353-B978-EBE8DE31D3FC}"/>
    <cellStyle name="Comma 25 3 2 4 3" xfId="19144" xr:uid="{7B3C6AA2-1B4E-4C31-BA76-A26F12456424}"/>
    <cellStyle name="Comma 25 3 2 4 4" xfId="26097" xr:uid="{067401EA-584B-48EF-A4A2-AFFF6E4478D8}"/>
    <cellStyle name="Comma 25 3 2 4 5" xfId="40973" xr:uid="{9510F5A5-5219-4FBE-96BC-F7D673C9DEBF}"/>
    <cellStyle name="Comma 25 3 2 5" xfId="8817" xr:uid="{FA93F7EB-7E85-4532-9D2A-629E1982E5E4}"/>
    <cellStyle name="Comma 25 3 2 5 2" xfId="20034" xr:uid="{FFA9EF02-C688-475C-9C42-3243B52E750F}"/>
    <cellStyle name="Comma 25 3 2 5 3" xfId="26964" xr:uid="{29ABEE8C-B4CB-4493-94F4-3867FEF44D9F}"/>
    <cellStyle name="Comma 25 3 2 5 4" xfId="41843" xr:uid="{500E3D72-1615-446B-AC83-A93D1DD6A3AA}"/>
    <cellStyle name="Comma 25 3 2 6" xfId="7840" xr:uid="{BB17050D-59D7-45D7-A6E0-1C5544107E75}"/>
    <cellStyle name="Comma 25 3 2 6 2" xfId="19561" xr:uid="{E27BA009-65A7-4FDD-9CC5-DA01FE10BA4C}"/>
    <cellStyle name="Comma 25 3 2 6 3" xfId="26506" xr:uid="{F72D297F-8FD3-4899-8F12-74A1DE39D7B3}"/>
    <cellStyle name="Comma 25 3 2 6 4" xfId="41382" xr:uid="{352FAC7F-FB2D-480E-A591-E3AA1794B495}"/>
    <cellStyle name="Comma 25 3 2 7" xfId="13204" xr:uid="{7D57D918-D385-42ED-BC86-00724EF23EF3}"/>
    <cellStyle name="Comma 25 3 2 7 2" xfId="22263" xr:uid="{F5FC4C2F-E99F-4226-9599-C4AEBBE69989}"/>
    <cellStyle name="Comma 25 3 2 7 3" xfId="29135" xr:uid="{AFB0BD54-5745-4794-BCDC-82F0BD19776E}"/>
    <cellStyle name="Comma 25 3 2 7 4" xfId="44021" xr:uid="{B15ACDED-968A-4032-876A-749FC77A81E1}"/>
    <cellStyle name="Comma 25 3 2 8" xfId="3155" xr:uid="{73A6FA53-4D9A-4EDA-ABF5-514E52804B84}"/>
    <cellStyle name="Comma 25 3 2 8 2" xfId="17326" xr:uid="{D4BD814B-52CA-4480-953D-DD8373CD5C3D}"/>
    <cellStyle name="Comma 25 3 2 8 3" xfId="24333" xr:uid="{2A854C7C-3736-4EB4-99D5-D3A9951C0F13}"/>
    <cellStyle name="Comma 25 3 2 8 4" xfId="39212" xr:uid="{55E4F0C2-68EE-434D-801F-6B78726AD6FB}"/>
    <cellStyle name="Comma 25 3 2 9" xfId="16194" xr:uid="{8D45C59B-75F6-47B6-A0F6-0AEBEC2BC58D}"/>
    <cellStyle name="Comma 25 3 3" xfId="4926" xr:uid="{3386725C-4DCF-44A5-8F42-CEA65442B89F}"/>
    <cellStyle name="Comma 25 3 3 2" xfId="7110" xr:uid="{8EECF274-5046-45CC-B4DB-0A2EAFA28121}"/>
    <cellStyle name="Comma 25 3 3 2 2" xfId="12396" xr:uid="{B1B85B29-BE85-4E1C-AD13-8C54BCED2CBC}"/>
    <cellStyle name="Comma 25 3 3 2 2 2" xfId="21914" xr:uid="{575D319C-2CD0-456A-A86B-56943AF4680B}"/>
    <cellStyle name="Comma 25 3 3 2 2 3" xfId="28799" xr:uid="{8B33854F-7C25-4918-8C16-437333D6FF9E}"/>
    <cellStyle name="Comma 25 3 3 2 2 4" xfId="43687" xr:uid="{B184D6BD-A0F7-41AD-B157-DFC5F0AD4AA7}"/>
    <cellStyle name="Comma 25 3 3 2 3" xfId="15023" xr:uid="{2000718F-4D10-49BC-8331-C270FB7AA6E2}"/>
    <cellStyle name="Comma 25 3 3 2 3 2" xfId="22965" xr:uid="{7B9494B1-DA37-495A-93DF-DD01F0AE695C}"/>
    <cellStyle name="Comma 25 3 3 2 3 3" xfId="29823" xr:uid="{5A9A3E25-6B08-4C42-95AE-E5C48974C20C}"/>
    <cellStyle name="Comma 25 3 3 2 3 4" xfId="44706" xr:uid="{BDEE836E-D4A9-43C1-8522-BA82115C48C3}"/>
    <cellStyle name="Comma 25 3 3 2 4" xfId="19264" xr:uid="{0706FC7B-297C-4931-AF02-FBFB01029ABD}"/>
    <cellStyle name="Comma 25 3 3 2 5" xfId="26215" xr:uid="{35AEA9E1-184F-4BF4-A523-E2F75D1F937D}"/>
    <cellStyle name="Comma 25 3 3 2 6" xfId="41090" xr:uid="{2494B95B-A594-4032-A1C3-50B73EDFFFDC}"/>
    <cellStyle name="Comma 25 3 3 3" xfId="8253" xr:uid="{A705BACC-85D1-4F4F-A529-0D499B382B74}"/>
    <cellStyle name="Comma 25 3 3 3 2" xfId="19728" xr:uid="{E78CE234-B2AC-45C4-AE0F-8F20331C5D34}"/>
    <cellStyle name="Comma 25 3 3 3 3" xfId="26666" xr:uid="{9E79CBDF-120A-4084-9EBC-41BA622CFEC2}"/>
    <cellStyle name="Comma 25 3 3 3 4" xfId="41543" xr:uid="{7D9C9135-2766-407C-9DEE-C903990735BD}"/>
    <cellStyle name="Comma 25 3 3 4" xfId="13576" xr:uid="{8EAFA20C-DF69-41F3-864D-AC6C2DEAD7CB}"/>
    <cellStyle name="Comma 25 3 3 4 2" xfId="22406" xr:uid="{2D81315A-E25E-4B01-88F7-B77FD8C57FBA}"/>
    <cellStyle name="Comma 25 3 3 4 3" xfId="29274" xr:uid="{B1A4B4CA-D4AD-4A7B-A426-DA0572CE1BE3}"/>
    <cellStyle name="Comma 25 3 3 4 4" xfId="44159" xr:uid="{7E1BB09A-ADBB-44B8-B2EC-3E23CB89787E}"/>
    <cellStyle name="Comma 25 3 3 5" xfId="18265" xr:uid="{34616E66-61D5-4CD8-BD25-530AA3286B1A}"/>
    <cellStyle name="Comma 25 3 3 6" xfId="25241" xr:uid="{5FBCF62C-6963-4AE4-BCFA-E079104BEB63}"/>
    <cellStyle name="Comma 25 3 3 7" xfId="40120" xr:uid="{07FCBF7A-58E3-44BB-BECB-2C05B6B6DB33}"/>
    <cellStyle name="Comma 25 3 4" xfId="4135" xr:uid="{738C057F-F640-4F2F-A64A-3E37157D8A7F}"/>
    <cellStyle name="Comma 25 3 4 2" xfId="9738" xr:uid="{3B53C89A-CD77-4E0D-A67C-837819697CA2}"/>
    <cellStyle name="Comma 25 3 4 2 2" xfId="20670" xr:uid="{ADBCEC56-BAFA-4DB7-BAA1-48BA9CAE3974}"/>
    <cellStyle name="Comma 25 3 4 2 3" xfId="27585" xr:uid="{E29534D6-3D99-444D-9698-0F5F4F2323D1}"/>
    <cellStyle name="Comma 25 3 4 2 4" xfId="42472" xr:uid="{689D904C-7EB9-4AC6-B538-E97951ADDB5E}"/>
    <cellStyle name="Comma 25 3 4 3" xfId="14311" xr:uid="{25D1D881-F846-4AAA-9BD9-FB5BC6FC0AE4}"/>
    <cellStyle name="Comma 25 3 4 3 2" xfId="22689" xr:uid="{825D7545-A117-4570-8C13-4D116A9070F8}"/>
    <cellStyle name="Comma 25 3 4 3 3" xfId="29550" xr:uid="{0937603A-821D-497E-88EB-32CC08AA4FCC}"/>
    <cellStyle name="Comma 25 3 4 3 4" xfId="44434" xr:uid="{9DE3851D-9A99-4291-ACDC-7390E53C40A4}"/>
    <cellStyle name="Comma 25 3 4 4" xfId="17959" xr:uid="{CA5B2853-D7A9-43F2-8366-D995DB12CB80}"/>
    <cellStyle name="Comma 25 3 4 5" xfId="24954" xr:uid="{663C36AD-FD62-4FC6-BC19-5B2B797F2228}"/>
    <cellStyle name="Comma 25 3 4 6" xfId="39833" xr:uid="{6DBDD556-57ED-4E8D-B957-8C32B850759A}"/>
    <cellStyle name="Comma 25 3 5" xfId="6158" xr:uid="{FB4A28BA-763A-4517-931A-AEC32AA9207B}"/>
    <cellStyle name="Comma 25 3 5 2" xfId="11454" xr:uid="{B3F29981-D999-406A-B87C-7E1C4236E8A2}"/>
    <cellStyle name="Comma 25 3 5 2 2" xfId="21537" xr:uid="{729EF0FA-FE00-4242-B01B-A467ED163B63}"/>
    <cellStyle name="Comma 25 3 5 2 3" xfId="28432" xr:uid="{25B9E5E7-916E-4A03-8679-D459982171D1}"/>
    <cellStyle name="Comma 25 3 5 2 4" xfId="43321" xr:uid="{2431F3F2-D557-4F2F-9E12-2CE7B4CFEDD6}"/>
    <cellStyle name="Comma 25 3 5 3" xfId="18889" xr:uid="{ACDE331E-4FBD-43CE-BDCB-50728B691F0E}"/>
    <cellStyle name="Comma 25 3 5 4" xfId="25848" xr:uid="{807124B5-9C43-4A6E-9CB9-BEFB7F75BA2D}"/>
    <cellStyle name="Comma 25 3 5 5" xfId="40725" xr:uid="{C096058B-867F-4A58-9164-316BBC7D47B2}"/>
    <cellStyle name="Comma 25 3 6" xfId="7493" xr:uid="{65280844-ADBA-4CAB-9C09-13D9EF70D4EE}"/>
    <cellStyle name="Comma 25 3 6 2" xfId="19429" xr:uid="{170A14B1-BDDC-4FFF-A70C-393E5FBD35AE}"/>
    <cellStyle name="Comma 25 3 6 3" xfId="26375" xr:uid="{B64B7FA6-6849-4BD0-938C-6070E968C103}"/>
    <cellStyle name="Comma 25 3 6 4" xfId="41250" xr:uid="{0C719286-6C38-440F-9FF6-47B165C23348}"/>
    <cellStyle name="Comma 25 3 7" xfId="12857" xr:uid="{07592A11-BFCF-455F-9D83-8DF47C7B0AC4}"/>
    <cellStyle name="Comma 25 3 7 2" xfId="22120" xr:uid="{0C0C5CAA-3255-41ED-99AC-916B3F745CAD}"/>
    <cellStyle name="Comma 25 3 7 3" xfId="28994" xr:uid="{6F2533B5-38D8-4B94-AEFF-7A600905EDD3}"/>
    <cellStyle name="Comma 25 3 7 4" xfId="43882" xr:uid="{60258BA0-CB2A-4EE4-AFC8-746DD678C23F}"/>
    <cellStyle name="Comma 25 3 8" xfId="2765" xr:uid="{0927AC7C-9EE3-4E65-AB4A-556E107A2964}"/>
    <cellStyle name="Comma 25 3 8 2" xfId="17113" xr:uid="{DE943926-85F8-4E65-9A74-4CE55BBEE04A}"/>
    <cellStyle name="Comma 25 3 8 3" xfId="24121" xr:uid="{28A3E084-3C81-42DF-BAFA-05F1A713FA20}"/>
    <cellStyle name="Comma 25 3 8 4" xfId="39002" xr:uid="{78408A49-BC75-4385-828C-9244C508946C}"/>
    <cellStyle name="Comma 25 3 9" xfId="16193" xr:uid="{7F14EDDF-8463-4ADD-BE43-4F18519EC32F}"/>
    <cellStyle name="Comma 25 4" xfId="745" xr:uid="{00000000-0005-0000-0000-0000E8020000}"/>
    <cellStyle name="Comma 25 4 10" xfId="32707" xr:uid="{0E03D8D8-86A0-4B7D-A188-8AD2FDF7AE6C}"/>
    <cellStyle name="Comma 25 4 2" xfId="5105" xr:uid="{5FAC33DA-1051-47DD-A4FA-4BC008832030}"/>
    <cellStyle name="Comma 25 4 2 2" xfId="10497" xr:uid="{CEDE7FE3-9A2F-47C9-815D-C672CE1CE2F7}"/>
    <cellStyle name="Comma 25 4 2 2 2" xfId="15210" xr:uid="{180EBCDE-AF24-42AB-9C65-A400CE52CB23}"/>
    <cellStyle name="Comma 25 4 2 2 2 2" xfId="23045" xr:uid="{8E35DCEA-4E63-48FB-A68A-D122EF6F1DDB}"/>
    <cellStyle name="Comma 25 4 2 2 2 3" xfId="29900" xr:uid="{3984F236-F3D5-4857-9407-22DF1426B57A}"/>
    <cellStyle name="Comma 25 4 2 2 2 4" xfId="44783" xr:uid="{B3B370C1-0E5A-45CD-8CFC-D514B1951368}"/>
    <cellStyle name="Comma 25 4 2 2 3" xfId="20994" xr:uid="{1786AC4B-82F3-40E5-A21E-46CA49950CCC}"/>
    <cellStyle name="Comma 25 4 2 2 4" xfId="27895" xr:uid="{BE110160-4732-445A-8FAD-684CA91D02D6}"/>
    <cellStyle name="Comma 25 4 2 2 5" xfId="42782" xr:uid="{8DAFAD42-8B17-4FEB-A57E-8DC4019FF683}"/>
    <cellStyle name="Comma 25 4 2 3" xfId="13763" xr:uid="{A3ABADD6-FEA0-4714-87DB-0A345DA5497C}"/>
    <cellStyle name="Comma 25 4 2 3 2" xfId="22484" xr:uid="{BD204272-1B62-4C5F-95DC-FAAFEB4DA272}"/>
    <cellStyle name="Comma 25 4 2 3 3" xfId="29352" xr:uid="{C727C94C-8A2C-4B3F-A06E-699179726E0C}"/>
    <cellStyle name="Comma 25 4 2 3 4" xfId="44238" xr:uid="{70C18238-CA2F-4FF9-B7F2-2952ACAAB726}"/>
    <cellStyle name="Comma 25 4 2 4" xfId="18339" xr:uid="{A94EC7AE-700B-4792-8555-B4322D9E234D}"/>
    <cellStyle name="Comma 25 4 2 5" xfId="25316" xr:uid="{FBBEBC4D-96EC-4A0D-88C7-CF461354DC88}"/>
    <cellStyle name="Comma 25 4 2 6" xfId="40194" xr:uid="{F648D7F6-B6D6-4C97-B521-E031E0261973}"/>
    <cellStyle name="Comma 25 4 3" xfId="4448" xr:uid="{4480F9B8-9EBC-42B3-9B22-37DE41119C27}"/>
    <cellStyle name="Comma 25 4 3 2" xfId="10012" xr:uid="{DFCA91E9-5DB0-41B1-B84F-87D7DBF52AD0}"/>
    <cellStyle name="Comma 25 4 3 2 2" xfId="20785" xr:uid="{BE946202-DB57-466A-9D21-739F306845D7}"/>
    <cellStyle name="Comma 25 4 3 2 3" xfId="27695" xr:uid="{6E923E2D-922A-4EE9-A753-1026315D9BF4}"/>
    <cellStyle name="Comma 25 4 3 2 4" xfId="42582" xr:uid="{474C1735-F514-49A5-B7E2-79935FEF03BB}"/>
    <cellStyle name="Comma 25 4 3 3" xfId="14496" xr:uid="{FC594E17-CB9D-43E8-BB5A-3FEE54641D70}"/>
    <cellStyle name="Comma 25 4 3 3 2" xfId="22765" xr:uid="{70F61698-B1C3-45A1-8995-33CEA5567E91}"/>
    <cellStyle name="Comma 25 4 3 3 3" xfId="29625" xr:uid="{3557B84D-8824-4089-B046-17430788BF0E}"/>
    <cellStyle name="Comma 25 4 3 3 4" xfId="44509" xr:uid="{9BC91404-FCDE-44BB-A2D3-1584FF7ED7C5}"/>
    <cellStyle name="Comma 25 4 3 4" xfId="18081" xr:uid="{25DC6EB0-2C38-46C1-8FD8-D50150CF1082}"/>
    <cellStyle name="Comma 25 4 3 5" xfId="25065" xr:uid="{6E2946FD-0209-49CD-A212-94BE112EE33D}"/>
    <cellStyle name="Comma 25 4 3 6" xfId="39943" xr:uid="{F647BA94-3CD3-42FF-9A2C-6804C347DAE7}"/>
    <cellStyle name="Comma 25 4 4" xfId="6635" xr:uid="{9BC1F1DB-F9B8-4747-92A4-E342DDCE093E}"/>
    <cellStyle name="Comma 25 4 4 2" xfId="11923" xr:uid="{72B91C46-1B24-41A2-B121-0445DF6D250C}"/>
    <cellStyle name="Comma 25 4 4 2 2" xfId="21740" xr:uid="{C2895EEB-7143-4052-8D97-544B50BB1A67}"/>
    <cellStyle name="Comma 25 4 4 2 3" xfId="28630" xr:uid="{E5FEFF59-8090-4079-91B1-634B2BB6CB1D}"/>
    <cellStyle name="Comma 25 4 4 2 4" xfId="43518" xr:uid="{732977AC-20C6-4AA9-AC51-93688C7BAD0C}"/>
    <cellStyle name="Comma 25 4 4 3" xfId="19091" xr:uid="{77132BAA-6EE0-48F5-B6C1-1103685EB756}"/>
    <cellStyle name="Comma 25 4 4 4" xfId="26045" xr:uid="{4DDA018C-0827-4DC8-8C35-DE83B7A52DA7}"/>
    <cellStyle name="Comma 25 4 4 5" xfId="40922" xr:uid="{8393C93E-06EC-44F1-8A16-486F17B4E7A6}"/>
    <cellStyle name="Comma 25 4 5" xfId="8590" xr:uid="{3B15B659-8465-440B-9D7E-70E45E56EC67}"/>
    <cellStyle name="Comma 25 4 5 2" xfId="19897" xr:uid="{ADA0EA76-D7A3-46B7-9AB9-635D420AE36D}"/>
    <cellStyle name="Comma 25 4 5 3" xfId="26831" xr:uid="{1AF49414-09B7-49C3-9CB8-91E9D7129C7D}"/>
    <cellStyle name="Comma 25 4 5 4" xfId="41710" xr:uid="{1EB7194F-FB77-43F4-9434-717F241EB8E0}"/>
    <cellStyle name="Comma 25 4 6" xfId="7686" xr:uid="{6CD9981E-71E5-4729-8473-CD9E3BD4366F}"/>
    <cellStyle name="Comma 25 4 6 2" xfId="19504" xr:uid="{9530B614-E9D4-4C8B-BC58-8377341EB767}"/>
    <cellStyle name="Comma 25 4 6 3" xfId="26449" xr:uid="{BAC0E2BB-17F4-4240-8082-CE258C22BBA8}"/>
    <cellStyle name="Comma 25 4 6 4" xfId="41324" xr:uid="{0C6AD5F0-A8AB-4344-8A9B-807D8B587D33}"/>
    <cellStyle name="Comma 25 4 7" xfId="13049" xr:uid="{11E20A3D-2133-4669-885B-862ED3B4E76E}"/>
    <cellStyle name="Comma 25 4 7 2" xfId="22204" xr:uid="{463524AA-C08E-48C9-9A88-A5AE30CFA37A}"/>
    <cellStyle name="Comma 25 4 7 3" xfId="29075" xr:uid="{BCC74535-FDE4-4AFC-868E-EF49FF63CF45}"/>
    <cellStyle name="Comma 25 4 7 4" xfId="43963" xr:uid="{D7C8DBFB-9561-40D9-8C4C-B297821CC902}"/>
    <cellStyle name="Comma 25 4 8" xfId="2602" xr:uid="{65F5E950-68F6-4A2D-934E-D4A910E430A1}"/>
    <cellStyle name="Comma 25 4 8 2" xfId="17049" xr:uid="{265F0680-C27B-48BC-BD8B-46EA028F988A}"/>
    <cellStyle name="Comma 25 4 8 3" xfId="24057" xr:uid="{33BD0422-B4AB-422F-A4BA-67010B6420D2}"/>
    <cellStyle name="Comma 25 4 8 4" xfId="38937" xr:uid="{A569359C-0713-451F-A63B-DFF6C4229A8B}"/>
    <cellStyle name="Comma 25 4 9" xfId="16195" xr:uid="{350F4709-D3BC-43CB-A563-A6863F782AC9}"/>
    <cellStyle name="Comma 25 5" xfId="746" xr:uid="{00000000-0005-0000-0000-0000E9020000}"/>
    <cellStyle name="Comma 25 5 2" xfId="4774" xr:uid="{D5AB2616-AC06-43A0-8AD8-678A24DD2D8B}"/>
    <cellStyle name="Comma 25 5 2 2" xfId="10327" xr:uid="{913DF6B8-4D93-4274-B15B-156CBD753CE4}"/>
    <cellStyle name="Comma 25 5 2 2 2" xfId="20910" xr:uid="{0E207906-3D5E-4EB3-A48F-08C42889B0F5}"/>
    <cellStyle name="Comma 25 5 2 2 3" xfId="27813" xr:uid="{E5A40CC2-7FB4-4F2F-BDB5-D0380BC1C160}"/>
    <cellStyle name="Comma 25 5 2 2 4" xfId="42700" xr:uid="{0F918836-0DF6-4B05-8940-B3A77A4FE78A}"/>
    <cellStyle name="Comma 25 5 2 3" xfId="14867" xr:uid="{E63461BD-075A-4D8D-871C-BD5D0DFAD864}"/>
    <cellStyle name="Comma 25 5 2 3 2" xfId="22904" xr:uid="{C8355CDB-7311-49C2-BF85-AB9193C8721D}"/>
    <cellStyle name="Comma 25 5 2 3 3" xfId="29765" xr:uid="{DB231220-3EC2-40BB-B605-0025C4E0C15A}"/>
    <cellStyle name="Comma 25 5 2 3 4" xfId="44648" xr:uid="{4466B17E-E7E6-4F84-AA77-1124A0264E7B}"/>
    <cellStyle name="Comma 25 5 2 4" xfId="18206" xr:uid="{B9CAB325-483A-47B8-94DD-50E71185B588}"/>
    <cellStyle name="Comma 25 5 2 5" xfId="25183" xr:uid="{63A8CC3D-A467-4D91-BC20-9D43034B622D}"/>
    <cellStyle name="Comma 25 5 2 6" xfId="40062" xr:uid="{0C24357C-E8AC-4800-88A2-5983F8128ED0}"/>
    <cellStyle name="Comma 25 5 3" xfId="6958" xr:uid="{E37C954C-7829-4B8C-BDC4-E4CE6718E1B3}"/>
    <cellStyle name="Comma 25 5 3 2" xfId="12244" xr:uid="{D98ADEAD-09D2-4723-8FB3-36C36BE6A553}"/>
    <cellStyle name="Comma 25 5 3 2 2" xfId="21855" xr:uid="{F0FB6083-E4D1-4B27-9684-D28E01A6FDD8}"/>
    <cellStyle name="Comma 25 5 3 2 3" xfId="28743" xr:uid="{D84B4FC5-1F21-4696-B0E3-003C89BA5F1A}"/>
    <cellStyle name="Comma 25 5 3 2 4" xfId="43631" xr:uid="{204DE8C0-4E9D-4A09-AA6C-4A1B75E6BDBD}"/>
    <cellStyle name="Comma 25 5 3 3" xfId="19207" xr:uid="{FD06493B-C4E9-4022-8C96-D1CF6D6373C1}"/>
    <cellStyle name="Comma 25 5 3 4" xfId="26158" xr:uid="{B20CF401-E336-4BF8-B2E6-B4E977025165}"/>
    <cellStyle name="Comma 25 5 3 5" xfId="41034" xr:uid="{DBF0B0D5-644E-4550-B23A-35BA8E5C3B85}"/>
    <cellStyle name="Comma 25 5 4" xfId="8068" xr:uid="{2EBB3B38-B594-4EDB-B41E-1995C9170888}"/>
    <cellStyle name="Comma 25 5 4 2" xfId="19651" xr:uid="{98DBF128-ACC2-41F4-BFE0-B0839C4FB180}"/>
    <cellStyle name="Comma 25 5 4 3" xfId="26594" xr:uid="{2890935F-A4DB-4295-A290-61B061BB186B}"/>
    <cellStyle name="Comma 25 5 4 4" xfId="41470" xr:uid="{7207AE2B-8FD6-4F9C-8829-69BC5F189D21}"/>
    <cellStyle name="Comma 25 5 5" xfId="13420" xr:uid="{C052E34B-6BC4-40BA-9A61-683CC98C22AB}"/>
    <cellStyle name="Comma 25 5 5 2" xfId="22344" xr:uid="{21469DC0-019E-446E-943B-A68D05278B97}"/>
    <cellStyle name="Comma 25 5 5 3" xfId="29215" xr:uid="{DD9CC160-9533-4E87-A4DF-7EE9307A2717}"/>
    <cellStyle name="Comma 25 5 5 4" xfId="44101" xr:uid="{F5AE94C9-2CC1-40F9-9103-40FE85A31222}"/>
    <cellStyle name="Comma 25 5 6" xfId="2917" xr:uid="{29007BDE-DA5B-4037-882B-64BCCBCED00B}"/>
    <cellStyle name="Comma 25 5 6 2" xfId="17168" xr:uid="{099FC586-0C95-44B2-97ED-F9F4C4A1DCEB}"/>
    <cellStyle name="Comma 25 5 6 3" xfId="24174" xr:uid="{5CCC3B90-DFBD-4224-AA0F-D29CB12E9BD6}"/>
    <cellStyle name="Comma 25 5 6 4" xfId="39054" xr:uid="{7D9246D7-AA6B-48CF-BC52-705FBD1F7D21}"/>
    <cellStyle name="Comma 25 5 7" xfId="16196" xr:uid="{D77E556C-434E-41F1-ACA0-5ABAC832886A}"/>
    <cellStyle name="Comma 25 5 8" xfId="33865" xr:uid="{2D5694D8-C565-4723-8A08-B264920E0B51}"/>
    <cellStyle name="Comma 25 6" xfId="747" xr:uid="{00000000-0005-0000-0000-0000EA020000}"/>
    <cellStyle name="Comma 25 6 2" xfId="8778" xr:uid="{39A3AC83-D94F-4A29-B297-10E52F2540BF}"/>
    <cellStyle name="Comma 25 6 2 2" xfId="19995" xr:uid="{052BD3D2-3EB8-4033-B28D-788808FE6DAF}"/>
    <cellStyle name="Comma 25 6 2 3" xfId="26925" xr:uid="{2D930F3D-4331-401D-A0F5-23479139975D}"/>
    <cellStyle name="Comma 25 6 2 4" xfId="41804" xr:uid="{60F38DDB-666D-4BC9-B6AE-372BCB411015}"/>
    <cellStyle name="Comma 25 6 3" xfId="14156" xr:uid="{DFC1F5A4-9493-4ED4-82F5-19767BC30ABE}"/>
    <cellStyle name="Comma 25 6 3 2" xfId="22630" xr:uid="{EF708855-C905-401D-A44A-8A1B6DD74903}"/>
    <cellStyle name="Comma 25 6 3 3" xfId="29492" xr:uid="{ADE43CA3-2BC0-4A7F-9AF0-8691553A3166}"/>
    <cellStyle name="Comma 25 6 3 4" xfId="44377" xr:uid="{70E394F9-C7A8-4CC6-874C-8C388D32ADEA}"/>
    <cellStyle name="Comma 25 6 4" xfId="3090" xr:uid="{BA0616B5-D29F-40F8-A8DE-A01EAB26F0B9}"/>
    <cellStyle name="Comma 25 6 4 2" xfId="17261" xr:uid="{4B2482A5-487F-40D7-9466-5B181B8CB74B}"/>
    <cellStyle name="Comma 25 6 4 3" xfId="24268" xr:uid="{51EB157F-8ED3-4268-A2DE-0EC2EA3C84F9}"/>
    <cellStyle name="Comma 25 6 4 4" xfId="39147" xr:uid="{BB148E93-22BD-493A-823B-B6ADBC3E6E42}"/>
    <cellStyle name="Comma 25 6 5" xfId="16197" xr:uid="{0AAA5281-8425-4665-AA57-500F21E01988}"/>
    <cellStyle name="Comma 25 7" xfId="748" xr:uid="{00000000-0005-0000-0000-0000EB020000}"/>
    <cellStyle name="Comma 25 7 2" xfId="8923" xr:uid="{B5CE62B2-5BE2-40AA-A13E-60D4C359DEF4}"/>
    <cellStyle name="Comma 25 7 2 2" xfId="20134" xr:uid="{8ED526C3-C946-456B-B225-FF87928DF2C0}"/>
    <cellStyle name="Comma 25 7 2 3" xfId="27064" xr:uid="{C1B129DC-8F9A-41FB-A712-6B7CC8EAB8B1}"/>
    <cellStyle name="Comma 25 7 2 4" xfId="41943" xr:uid="{FB0CF362-B293-4EB0-908B-74F8D67DAE77}"/>
    <cellStyle name="Comma 25 7 3" xfId="3274" xr:uid="{E64A5748-B51C-4808-A33E-12548E572C05}"/>
    <cellStyle name="Comma 25 7 3 2" xfId="17438" xr:uid="{57D65E2C-9E54-4987-8EDF-0AC08AA4BB33}"/>
    <cellStyle name="Comma 25 7 3 3" xfId="24444" xr:uid="{70258A31-3B97-4C0A-90D5-89B4168DAF47}"/>
    <cellStyle name="Comma 25 7 3 4" xfId="39323" xr:uid="{C170E90E-C90E-4DA9-9E43-AEABFF77CCD9}"/>
    <cellStyle name="Comma 25 7 4" xfId="16198" xr:uid="{8433118C-9C3F-42B7-B91F-BA4FA5493417}"/>
    <cellStyle name="Comma 25 8" xfId="749" xr:uid="{00000000-0005-0000-0000-0000EC020000}"/>
    <cellStyle name="Comma 25 8 2" xfId="9302" xr:uid="{872DDDA7-76DD-46A4-804E-E98F5760CCB6}"/>
    <cellStyle name="Comma 25 8 3" xfId="3660" xr:uid="{E9621875-FBE2-4039-A2E7-66C62D960E49}"/>
    <cellStyle name="Comma 25 9" xfId="3922" xr:uid="{CF52121B-2046-44A8-BF48-38C95AEDABBD}"/>
    <cellStyle name="Comma 25 9 2" xfId="9539" xr:uid="{0A4A07E6-EEC2-4470-A77C-BA174DF1FC74}"/>
    <cellStyle name="Comma 25 9 2 2" xfId="20539" xr:uid="{5A9DE7C7-D1DD-479C-8547-3A35A93A4B7C}"/>
    <cellStyle name="Comma 25 9 2 3" xfId="27457" xr:uid="{F72817DD-2339-4DF5-8C96-EA7A6E80065E}"/>
    <cellStyle name="Comma 25 9 2 4" xfId="42344" xr:uid="{D484C9F9-076F-4C09-82B7-5A41B559E7B2}"/>
    <cellStyle name="Comma 25 9 3" xfId="17828" xr:uid="{3A9D3734-4DA1-4F73-9F98-8EA60FE92CA1}"/>
    <cellStyle name="Comma 25 9 4" xfId="24827" xr:uid="{647841F7-B3CA-458F-BE29-1B35661004E5}"/>
    <cellStyle name="Comma 25 9 5" xfId="39706" xr:uid="{66C87D19-C175-4358-87F8-912925141843}"/>
    <cellStyle name="Comma 26" xfId="750" xr:uid="{00000000-0005-0000-0000-0000ED020000}"/>
    <cellStyle name="Comma 26 10" xfId="16199" xr:uid="{91912897-06BA-42BD-9DA7-4CD5D3EE384C}"/>
    <cellStyle name="Comma 26 11" xfId="30802" xr:uid="{75830EAE-CDC0-4EAE-9936-1A12FDF14F8C}"/>
    <cellStyle name="Comma 26 2" xfId="751" xr:uid="{00000000-0005-0000-0000-0000EE020000}"/>
    <cellStyle name="Comma 26 2 2" xfId="6172" xr:uid="{320748BD-8365-4C7F-A555-6846E2B670B1}"/>
    <cellStyle name="Comma 26 2 2 2" xfId="11467" xr:uid="{79B9133E-88A9-4031-806D-DB8FDDDB9C37}"/>
    <cellStyle name="Comma 26 2 2 2 2" xfId="21549" xr:uid="{19688246-7AC3-48DF-8DB8-A68E9A922C15}"/>
    <cellStyle name="Comma 26 2 2 2 3" xfId="28444" xr:uid="{63464B90-F6BD-4D05-9784-B0EAD1B756F9}"/>
    <cellStyle name="Comma 26 2 2 2 4" xfId="43333" xr:uid="{355347B4-4D84-48D0-AE62-BA6E1DE84422}"/>
    <cellStyle name="Comma 26 2 2 3" xfId="18902" xr:uid="{6242A13A-92DA-4270-875F-05ED7455123E}"/>
    <cellStyle name="Comma 26 2 2 4" xfId="25861" xr:uid="{F4175193-B9AA-4D3E-934E-35CDD86F5932}"/>
    <cellStyle name="Comma 26 2 2 5" xfId="30804" xr:uid="{AEECFE59-C3F5-42DE-AB55-22FC9B1AC482}"/>
    <cellStyle name="Comma 26 2 2 6" xfId="40738" xr:uid="{C5AF7481-0FDA-4330-98F5-46B4A78C22A5}"/>
    <cellStyle name="Comma 26 2 3" xfId="5847" xr:uid="{1F44A3DE-1792-41BC-8877-9B5088B8D59A}"/>
    <cellStyle name="Comma 26 2 3 2" xfId="11143" xr:uid="{14DBBBA9-55EF-4C2A-90BE-97F5470681E5}"/>
    <cellStyle name="Comma 26 2 3 2 2" xfId="21350" xr:uid="{B00F02E9-12C1-4495-9F6D-7C70C8D41464}"/>
    <cellStyle name="Comma 26 2 3 2 3" xfId="28247" xr:uid="{35BA3528-AB2F-4E34-81A2-DBF6C0CBDC6F}"/>
    <cellStyle name="Comma 26 2 3 2 4" xfId="43136" xr:uid="{EBCE3530-2302-4C95-9D43-923BF06E55CB}"/>
    <cellStyle name="Comma 26 2 3 3" xfId="18703" xr:uid="{48E49E75-BF85-4F2E-956D-66F9BF35B4DA}"/>
    <cellStyle name="Comma 26 2 3 4" xfId="25661" xr:uid="{A1CB0380-D088-4FD2-A1E6-C95A9BAF29ED}"/>
    <cellStyle name="Comma 26 2 3 5" xfId="33433" xr:uid="{D28C8C8D-A789-400C-AC84-D4DAE871D268}"/>
    <cellStyle name="Comma 26 2 3 6" xfId="40539" xr:uid="{913D9863-96F2-4F22-9766-4746FA5021FE}"/>
    <cellStyle name="Comma 26 2 4" xfId="9305" xr:uid="{6630F3CF-ECAA-4299-BBB5-4701EB2B2794}"/>
    <cellStyle name="Comma 26 2 4 2" xfId="33970" xr:uid="{A7BA46BA-8819-4436-91D1-CB810F362EF6}"/>
    <cellStyle name="Comma 26 2 5" xfId="14840" xr:uid="{6C6064AC-38C5-4E83-84A0-53423F1BD682}"/>
    <cellStyle name="Comma 26 2 5 2" xfId="22888" xr:uid="{E7B45C2A-6D82-4C8C-A997-294F3CB2E613}"/>
    <cellStyle name="Comma 26 2 5 3" xfId="29749" xr:uid="{829AC915-E8F9-4F83-9051-10F23CAF673B}"/>
    <cellStyle name="Comma 26 2 5 4" xfId="44632" xr:uid="{2159AEF9-EEA0-4BED-9DBA-8FC213007C27}"/>
    <cellStyle name="Comma 26 2 6" xfId="3661" xr:uid="{F551F6EA-4847-47AA-9064-4A7F56E95E73}"/>
    <cellStyle name="Comma 26 2 7" xfId="30803" xr:uid="{5B92961F-DC87-4C59-9FBE-0DD10E811FEA}"/>
    <cellStyle name="Comma 26 3" xfId="752" xr:uid="{00000000-0005-0000-0000-0000EF020000}"/>
    <cellStyle name="Comma 26 3 2" xfId="6024" xr:uid="{5D7B5EC9-6AB3-4131-9315-5DF43B0473CD}"/>
    <cellStyle name="Comma 26 3 2 2" xfId="11320" xr:uid="{3B066515-8864-4836-AD78-698534B6193D}"/>
    <cellStyle name="Comma 26 3 2 2 2" xfId="21459" xr:uid="{10443080-6DB5-4894-9B4E-562C9D829CF1}"/>
    <cellStyle name="Comma 26 3 2 2 3" xfId="28356" xr:uid="{4BFE5973-AD2E-4E45-AB97-2055BF45E644}"/>
    <cellStyle name="Comma 26 3 2 2 4" xfId="43245" xr:uid="{166731C8-2F50-4C8C-A03C-ECFD66802DEA}"/>
    <cellStyle name="Comma 26 3 2 3" xfId="18812" xr:uid="{1D248D20-7E0C-4A6D-AD02-CE9EF48A55D0}"/>
    <cellStyle name="Comma 26 3 2 4" xfId="25771" xr:uid="{2E18BD71-FA5E-4B47-B62F-7994FF3CFB18}"/>
    <cellStyle name="Comma 26 3 2 5" xfId="30806" xr:uid="{3459C46F-13A1-4141-9DA0-1A7B0062E9CA}"/>
    <cellStyle name="Comma 26 3 2 6" xfId="40648" xr:uid="{C975FE28-0937-491B-9527-217071DA7596}"/>
    <cellStyle name="Comma 26 3 3" xfId="9343" xr:uid="{0C758618-5255-4F26-890D-A380426E4EB9}"/>
    <cellStyle name="Comma 26 3 4" xfId="3698" xr:uid="{0B9E335F-7C94-401C-B054-170CED13B751}"/>
    <cellStyle name="Comma 26 3 5" xfId="30805" xr:uid="{2EFDD73B-E6A9-4998-A3A2-7F68A1ECEB61}"/>
    <cellStyle name="Comma 26 4" xfId="3755" xr:uid="{FC6AEB24-08CC-4329-8CDD-5A4769C72A71}"/>
    <cellStyle name="Comma 26 4 2" xfId="9390" xr:uid="{A78BB746-FE6F-41CA-89B6-2763A2A0EBE2}"/>
    <cellStyle name="Comma 26 4 2 2" xfId="20448" xr:uid="{D8B1D98C-3D77-4702-B16C-5E98A63DAAF8}"/>
    <cellStyle name="Comma 26 4 2 3" xfId="27371" xr:uid="{534A92DE-2FAC-49FA-9650-AB3CA9584308}"/>
    <cellStyle name="Comma 26 4 2 4" xfId="42259" xr:uid="{8F096960-9E45-44ED-86CE-392E81803C3D}"/>
    <cellStyle name="Comma 26 4 3" xfId="17739" xr:uid="{D6380EDE-F6BE-40A9-BD04-044E28602DA3}"/>
    <cellStyle name="Comma 26 4 4" xfId="24745" xr:uid="{8D10C34F-5F8C-4716-AB1A-26540B137E59}"/>
    <cellStyle name="Comma 26 4 5" xfId="30807" xr:uid="{39D182CF-B887-46D5-AF83-0479E765EC31}"/>
    <cellStyle name="Comma 26 4 6" xfId="39623" xr:uid="{9E2FCE6D-CC15-4EEF-B290-2C15BCDE1789}"/>
    <cellStyle name="Comma 26 5" xfId="5620" xr:uid="{C03428B6-E097-4642-B4BA-4B1BC345338C}"/>
    <cellStyle name="Comma 26 5 2" xfId="10939" xr:uid="{D506AA3A-96A9-48D3-9475-1BD9AA33EECB}"/>
    <cellStyle name="Comma 26 5 2 2" xfId="21223" xr:uid="{C623C6DB-D409-4010-AA58-5C2A98A6F704}"/>
    <cellStyle name="Comma 26 5 2 3" xfId="28121" xr:uid="{947298CF-9C81-4A93-BAC4-EB858F9F1940}"/>
    <cellStyle name="Comma 26 5 2 4" xfId="43009" xr:uid="{3170DB82-32BF-42D8-8A4A-1ED8EAF0A89A}"/>
    <cellStyle name="Comma 26 5 3" xfId="18562" xr:uid="{0F1496B9-D241-4E9C-81AB-E2650FF5D518}"/>
    <cellStyle name="Comma 26 5 4" xfId="25534" xr:uid="{3B37F4EE-4328-4137-BC65-479D041A7EFD}"/>
    <cellStyle name="Comma 26 5 5" xfId="33255" xr:uid="{357720D5-ABC4-453D-8126-C6642A0E3008}"/>
    <cellStyle name="Comma 26 5 6" xfId="40412" xr:uid="{D2117006-9AD9-4AD2-87CB-01096E055B9F}"/>
    <cellStyle name="Comma 26 6" xfId="8792" xr:uid="{85963818-CF64-486F-AB3F-A40D7209F1CB}"/>
    <cellStyle name="Comma 26 6 2" xfId="20009" xr:uid="{D1861586-3094-4902-B451-29EBC318192A}"/>
    <cellStyle name="Comma 26 6 3" xfId="26939" xr:uid="{AA809D83-10BE-49B6-A388-BC90CB7D2D10}"/>
    <cellStyle name="Comma 26 6 4" xfId="33903" xr:uid="{BC1F0DC4-3FB1-44B2-B45E-F5D0DECD585E}"/>
    <cellStyle name="Comma 26 6 5" xfId="41818" xr:uid="{DDAC5C2C-9700-4820-BE00-82C42F7FA536}"/>
    <cellStyle name="Comma 26 7" xfId="12552" xr:uid="{D218757B-6628-4E79-8831-14A2C6BFFE33}"/>
    <cellStyle name="Comma 26 8" xfId="13393" xr:uid="{96CC91D3-2143-4A1F-9A8E-6CF81217F303}"/>
    <cellStyle name="Comma 26 8 2" xfId="22328" xr:uid="{78F2B095-2E68-43D5-8E71-49A268E5CBBD}"/>
    <cellStyle name="Comma 26 8 3" xfId="29199" xr:uid="{33852553-1F8D-485C-8F6E-425A3BD43A44}"/>
    <cellStyle name="Comma 26 8 4" xfId="44085" xr:uid="{796D2758-AFAF-4ABF-A3C4-858FD8191872}"/>
    <cellStyle name="Comma 26 9" xfId="3105" xr:uid="{67471D26-05D2-4EB2-B20C-2F664A0D5D00}"/>
    <cellStyle name="Comma 26 9 2" xfId="17276" xr:uid="{0D6E2F79-797E-453B-BD34-A47D634DB19F}"/>
    <cellStyle name="Comma 26 9 3" xfId="24283" xr:uid="{C54BCF45-572E-4C18-8D6E-A8BED05993C0}"/>
    <cellStyle name="Comma 26 9 4" xfId="39162" xr:uid="{B4519FAB-E69D-458D-8981-A7D4F51AEB5D}"/>
    <cellStyle name="Comma 27" xfId="753" xr:uid="{00000000-0005-0000-0000-0000F0020000}"/>
    <cellStyle name="Comma 27 10" xfId="16200" xr:uid="{C3711F23-CE09-41BC-B9D8-165182DB0648}"/>
    <cellStyle name="Comma 27 11" xfId="30808" xr:uid="{EB4C31A2-C5D2-402F-9C58-ECD4E78CE2B1}"/>
    <cellStyle name="Comma 27 2" xfId="754" xr:uid="{00000000-0005-0000-0000-0000F1020000}"/>
    <cellStyle name="Comma 27 2 2" xfId="6161" xr:uid="{0EFF9407-40C7-4C4E-B92D-662F1A318AE8}"/>
    <cellStyle name="Comma 27 2 2 2" xfId="11457" xr:uid="{F43CB641-543F-47F7-BD7E-ADC495568B48}"/>
    <cellStyle name="Comma 27 2 2 2 2" xfId="21540" xr:uid="{593F7F35-BC5E-417F-A6F9-9DBDED8ED5DD}"/>
    <cellStyle name="Comma 27 2 2 2 3" xfId="28435" xr:uid="{EA16216B-4172-4115-81ED-7692256DB23D}"/>
    <cellStyle name="Comma 27 2 2 2 4" xfId="43324" xr:uid="{9135254C-F654-450D-880C-EBE3232E7C26}"/>
    <cellStyle name="Comma 27 2 2 3" xfId="18892" xr:uid="{73E61439-AED2-4843-891E-95AB9F5DD06C}"/>
    <cellStyle name="Comma 27 2 2 4" xfId="25851" xr:uid="{B85E0F9D-87BD-4B57-AEA3-EAF640804D61}"/>
    <cellStyle name="Comma 27 2 2 5" xfId="30810" xr:uid="{03502E70-1F0D-4F76-AD96-4EF97DF838DD}"/>
    <cellStyle name="Comma 27 2 2 6" xfId="40728" xr:uid="{1B4FC5C5-53B1-4764-AEBD-DF384A0E6CA0}"/>
    <cellStyle name="Comma 27 2 3" xfId="9172" xr:uid="{ED567DC4-A8CE-4A76-8DCD-0ADB8925C168}"/>
    <cellStyle name="Comma 27 2 3 2" xfId="20314" xr:uid="{FFD290BE-1D2B-4EFE-98F7-78D34240D952}"/>
    <cellStyle name="Comma 27 2 3 3" xfId="27242" xr:uid="{4E53F933-EE2B-49F0-BE1D-8A76D8E17FFE}"/>
    <cellStyle name="Comma 27 2 3 4" xfId="33434" xr:uid="{B156A8F2-CD87-4C11-917B-7DFC6D4B8BB9}"/>
    <cellStyle name="Comma 27 2 3 5" xfId="42122" xr:uid="{C0F6F1E5-7018-415F-8CAA-4E4CC0C52A5A}"/>
    <cellStyle name="Comma 27 2 4" xfId="3523" xr:uid="{42F1C3E3-442D-46B0-A32E-8AC1220AC48A}"/>
    <cellStyle name="Comma 27 2 4 2" xfId="17618" xr:uid="{058819C0-6F7B-42C3-8785-23CC07F7B162}"/>
    <cellStyle name="Comma 27 2 4 3" xfId="24623" xr:uid="{8EE24915-386A-4214-8056-6ED8A638EB68}"/>
    <cellStyle name="Comma 27 2 4 4" xfId="33971" xr:uid="{E59B24F7-1EA3-4362-88EF-35E2679A5310}"/>
    <cellStyle name="Comma 27 2 4 5" xfId="39502" xr:uid="{82DB37F9-B30D-4C8C-A28D-A6B4C606A420}"/>
    <cellStyle name="Comma 27 2 5" xfId="16201" xr:uid="{48D9B34E-6F52-45BF-BAAB-05DE1186A239}"/>
    <cellStyle name="Comma 27 2 6" xfId="30809" xr:uid="{0AF1045C-1D8F-4F12-801B-7E78C1F86C23}"/>
    <cellStyle name="Comma 27 3" xfId="755" xr:uid="{00000000-0005-0000-0000-0000F2020000}"/>
    <cellStyle name="Comma 27 3 2" xfId="9342" xr:uid="{6C5055AF-7718-4F9A-BE54-7B6ABD17D2E1}"/>
    <cellStyle name="Comma 27 3 3" xfId="3697" xr:uid="{723563FA-D1D5-4B05-AC92-0287D5BAF508}"/>
    <cellStyle name="Comma 27 3 4" xfId="30811" xr:uid="{C616AF72-F694-46AC-A389-79BCAC7318AE}"/>
    <cellStyle name="Comma 27 4" xfId="3934" xr:uid="{3E331095-543D-4852-A90C-1185016490A5}"/>
    <cellStyle name="Comma 27 4 2" xfId="9548" xr:uid="{7A9F3475-0836-42D3-8A90-1D579D30CD73}"/>
    <cellStyle name="Comma 27 4 2 2" xfId="20545" xr:uid="{B420A2A8-C616-4BB0-8011-29C279528165}"/>
    <cellStyle name="Comma 27 4 2 3" xfId="27463" xr:uid="{886174A8-14C8-4B09-B7EB-70A4725C4C4A}"/>
    <cellStyle name="Comma 27 4 2 4" xfId="42350" xr:uid="{0B832EDF-565D-4CDC-A3B9-97BB425FA6FF}"/>
    <cellStyle name="Comma 27 4 3" xfId="17834" xr:uid="{0DFBDB0A-5260-486A-90D3-A8F5684A642A}"/>
    <cellStyle name="Comma 27 4 4" xfId="24833" xr:uid="{8BAADB70-F208-4169-B044-CAACD89E958D}"/>
    <cellStyle name="Comma 27 4 5" xfId="33263" xr:uid="{39BF503B-C0DC-4F3C-A6DF-98AE2823659D}"/>
    <cellStyle name="Comma 27 4 6" xfId="39712" xr:uid="{67208086-79DF-4655-9A31-99D6A2BF9FF3}"/>
    <cellStyle name="Comma 27 5" xfId="5835" xr:uid="{90AA52EC-2A88-4BD5-9BCD-E971D605736B}"/>
    <cellStyle name="Comma 27 5 2" xfId="11132" xr:uid="{7DFD222D-FE49-43B0-8BE7-D66668ED4AD2}"/>
    <cellStyle name="Comma 27 5 2 2" xfId="21340" xr:uid="{B0D07587-25D6-4E91-8EA0-A9469F59EC84}"/>
    <cellStyle name="Comma 27 5 2 3" xfId="28237" xr:uid="{CBCE7EAE-4FD0-4927-AA8E-8B752F3737D0}"/>
    <cellStyle name="Comma 27 5 2 4" xfId="43126" xr:uid="{1F380D71-5C4C-4509-90E4-F58A92ED5123}"/>
    <cellStyle name="Comma 27 5 3" xfId="18693" xr:uid="{D912F220-9478-42BF-93F7-594B9A4F6FF3}"/>
    <cellStyle name="Comma 27 5 4" xfId="25651" xr:uid="{35ED36BF-B9EB-4E6E-8CE3-8FC5851D7C23}"/>
    <cellStyle name="Comma 27 5 5" xfId="33904" xr:uid="{EAFFCC23-E28D-44DC-B09D-146F564E4B9C}"/>
    <cellStyle name="Comma 27 5 6" xfId="40529" xr:uid="{843579FA-59C7-4E77-8272-9F36AFB94C1C}"/>
    <cellStyle name="Comma 27 6" xfId="8471" xr:uid="{8FB472E8-9553-4AC7-AD01-1A4EA8F8585D}"/>
    <cellStyle name="Comma 27 6 2" xfId="19816" xr:uid="{E6DDD2E5-18F9-4AE2-A8C5-014CA86888E3}"/>
    <cellStyle name="Comma 27 6 3" xfId="26752" xr:uid="{02222BCA-A309-4506-AF08-9133F717C53A}"/>
    <cellStyle name="Comma 27 6 4" xfId="41629" xr:uid="{419F7084-EA46-40AB-9DA3-1F5C3F75BDF1}"/>
    <cellStyle name="Comma 27 7" xfId="12550" xr:uid="{F9DF791F-9B1D-4D83-ABB2-2579B3B921BD}"/>
    <cellStyle name="Comma 27 8" xfId="12660" xr:uid="{5E65E6C1-B1BD-4EE6-AA70-7F33B48F7208}"/>
    <cellStyle name="Comma 27 8 2" xfId="22036" xr:uid="{E45935EA-8278-4F17-AF4F-E761AC010494}"/>
    <cellStyle name="Comma 27 8 3" xfId="28913" xr:uid="{2A48F4BE-5609-4199-A03B-13B160CD2EF7}"/>
    <cellStyle name="Comma 27 8 4" xfId="43802" xr:uid="{8D1F650E-D8F8-407B-9977-9AE58B4D5190}"/>
    <cellStyle name="Comma 27 9" xfId="2455" xr:uid="{67F69697-9740-4EC6-9F07-5EC2F6F9A92B}"/>
    <cellStyle name="Comma 27 9 2" xfId="16928" xr:uid="{55B6C3DA-81CF-40A5-95EE-0190D15EE016}"/>
    <cellStyle name="Comma 27 9 3" xfId="23936" xr:uid="{DD2C999D-CA01-4EAD-829D-C975A022918D}"/>
    <cellStyle name="Comma 27 9 4" xfId="38816" xr:uid="{59759751-1053-493F-85DD-E28B774DD80C}"/>
    <cellStyle name="Comma 28" xfId="756" xr:uid="{00000000-0005-0000-0000-0000F3020000}"/>
    <cellStyle name="Comma 28 10" xfId="30812" xr:uid="{A34189E6-A0F9-4B04-B437-14EB00394548}"/>
    <cellStyle name="Comma 28 2" xfId="757" xr:uid="{00000000-0005-0000-0000-0000F4020000}"/>
    <cellStyle name="Comma 28 2 2" xfId="3931" xr:uid="{CFF9D89A-139F-40F8-A66C-6D51CDF6008E}"/>
    <cellStyle name="Comma 28 2 2 2" xfId="9545" xr:uid="{D337E230-5355-49AE-9D08-8EF515A76197}"/>
    <cellStyle name="Comma 28 2 2 3" xfId="33435" xr:uid="{692CBD9F-FF78-4262-9C18-068EDE0E0DEB}"/>
    <cellStyle name="Comma 28 2 3" xfId="6316" xr:uid="{9FE2D60F-6671-4A54-91D7-A4C335C67E99}"/>
    <cellStyle name="Comma 28 2 3 2" xfId="11611" xr:uid="{57B1B4EC-F581-4F33-9CB4-B8FA7F5A258E}"/>
    <cellStyle name="Comma 28 2 3 3" xfId="33972" xr:uid="{FB9BFF88-C18D-43B4-8A9C-270DD30F0053}"/>
    <cellStyle name="Comma 28 2 4" xfId="9344" xr:uid="{FCC65862-83FD-495F-8B33-3652A705C7C2}"/>
    <cellStyle name="Comma 28 2 5" xfId="3699" xr:uid="{576AB874-7331-419E-8DF4-22BC37E03D68}"/>
    <cellStyle name="Comma 28 2 5 2" xfId="15606" xr:uid="{EC595BBA-734B-4163-B64C-33104FD9F283}"/>
    <cellStyle name="Comma 28 2 6" xfId="30813" xr:uid="{D98C31B0-A563-4AA8-B7EC-ABDC0571234A}"/>
    <cellStyle name="Comma 28 3" xfId="3742" xr:uid="{037DE2D2-8870-499F-90DC-C393BD5D7EC1}"/>
    <cellStyle name="Comma 28 3 2" xfId="9378" xr:uid="{3CA08B3F-1EAB-4F74-AB08-3E9EE149F740}"/>
    <cellStyle name="Comma 28 3 3" xfId="33265" xr:uid="{4605E1BC-B361-4F16-8EB5-9E7CFF4D077C}"/>
    <cellStyle name="Comma 28 4" xfId="5991" xr:uid="{09F87107-F1ED-4AFF-8AAB-3CBAA0FDB763}"/>
    <cellStyle name="Comma 28 4 2" xfId="11287" xr:uid="{76A45963-3BD7-41E2-B5A0-F0FAF417DE90}"/>
    <cellStyle name="Comma 28 4 3" xfId="33905" xr:uid="{52919144-04E3-408F-A28F-2A63BD40A8DA}"/>
    <cellStyle name="Comma 28 5" xfId="9307" xr:uid="{19319658-AFBB-467D-952D-3B1B30ABB138}"/>
    <cellStyle name="Comma 28 5 2" xfId="20391" xr:uid="{7C5D10FE-B068-41D4-B98E-87BF34E031CB}"/>
    <cellStyle name="Comma 28 5 3" xfId="27318" xr:uid="{1238F328-C807-4AD0-A0C3-C6FAF9AD060F}"/>
    <cellStyle name="Comma 28 5 4" xfId="42200" xr:uid="{59164DB6-CECA-4BF2-B811-316D1EBD2AB3}"/>
    <cellStyle name="Comma 28 6" xfId="12551" xr:uid="{065DBAE7-D2E0-4C9E-AEEA-AE12404C251F}"/>
    <cellStyle name="Comma 28 7" xfId="3662" xr:uid="{F5D47CDB-BF58-43E5-AF5B-2B63A3C5DDA2}"/>
    <cellStyle name="Comma 28 7 2" xfId="15699" xr:uid="{8EF3CCD0-6563-4B5E-89EF-77C044CC1835}"/>
    <cellStyle name="Comma 28 7 3" xfId="17695" xr:uid="{11BE31A1-2A4A-4B49-9F1D-3888AEFC49F8}"/>
    <cellStyle name="Comma 28 7 4" xfId="24701" xr:uid="{212BC91D-7C21-4B67-A49B-D0A1ED8F8030}"/>
    <cellStyle name="Comma 28 7 5" xfId="39579" xr:uid="{D5B1D36D-B498-4E20-B8F4-F5F1C43873BE}"/>
    <cellStyle name="Comma 28 8" xfId="16202" xr:uid="{35375343-7883-4D26-8362-73ED415EC8C1}"/>
    <cellStyle name="Comma 28 9" xfId="758" xr:uid="{00000000-0005-0000-0000-0000F5020000}"/>
    <cellStyle name="Comma 28 9 10" xfId="7337" xr:uid="{93B47EA0-2084-42BD-B623-99AA483BD0C9}"/>
    <cellStyle name="Comma 28 9 10 2" xfId="19369" xr:uid="{84E899F6-D886-413B-93F0-619A382C5D25}"/>
    <cellStyle name="Comma 28 9 10 3" xfId="26317" xr:uid="{9F6A77AA-E2D1-4D5B-8328-DC986378B75D}"/>
    <cellStyle name="Comma 28 9 10 4" xfId="41192" xr:uid="{F90F3946-9699-42A6-932A-D88EE872240D}"/>
    <cellStyle name="Comma 28 9 11" xfId="12698" xr:uid="{337A872B-E209-4157-A0F2-4E4AA82E2398}"/>
    <cellStyle name="Comma 28 9 11 2" xfId="22059" xr:uid="{7EF6AC76-DEE6-4DC5-B97F-97CC51547E0C}"/>
    <cellStyle name="Comma 28 9 11 3" xfId="28935" xr:uid="{798F5FE9-BCB8-4C63-A121-FFDFD0891200}"/>
    <cellStyle name="Comma 28 9 11 4" xfId="43824" xr:uid="{1E5CFE9D-57F2-44B1-ABB7-18A920A074FF}"/>
    <cellStyle name="Comma 28 9 12" xfId="2532" xr:uid="{39D538B3-83B8-4467-AAEB-0DFB165BC9E1}"/>
    <cellStyle name="Comma 28 9 12 2" xfId="16991" xr:uid="{B4B199DE-9832-4E8D-9E63-0B72603B6690}"/>
    <cellStyle name="Comma 28 9 12 3" xfId="23999" xr:uid="{0BAD15EE-8113-4EFF-B3AB-8239CB847953}"/>
    <cellStyle name="Comma 28 9 12 4" xfId="38879" xr:uid="{03C7B116-50BB-447C-AF48-C30E8B0D3292}"/>
    <cellStyle name="Comma 28 9 13" xfId="16203" xr:uid="{BB6F11C6-EEDA-4CF5-949D-9E6F1040FDCC}"/>
    <cellStyle name="Comma 28 9 2" xfId="759" xr:uid="{00000000-0005-0000-0000-0000F6020000}"/>
    <cellStyle name="Comma 28 9 2 10" xfId="2689" xr:uid="{A1DD9710-69BB-46DC-9705-1608A39FB92F}"/>
    <cellStyle name="Comma 28 9 2 10 2" xfId="17087" xr:uid="{1A7DC0B9-D526-4063-9DB4-6493CEBE27AD}"/>
    <cellStyle name="Comma 28 9 2 10 3" xfId="24096" xr:uid="{3719AA08-FF5C-417D-90CD-8C1D567AC2AC}"/>
    <cellStyle name="Comma 28 9 2 10 4" xfId="38976" xr:uid="{B98DA671-E088-472E-8283-CE252C610501}"/>
    <cellStyle name="Comma 28 9 2 11" xfId="16204" xr:uid="{9E1831BF-8C74-4C8F-857B-088961B067B2}"/>
    <cellStyle name="Comma 28 9 2 2" xfId="760" xr:uid="{00000000-0005-0000-0000-0000F7020000}"/>
    <cellStyle name="Comma 28 9 2 2 2" xfId="761" xr:uid="{00000000-0005-0000-0000-0000F8020000}"/>
    <cellStyle name="Comma 28 9 2 2 2 2" xfId="5344" xr:uid="{FB674777-77A4-4AFD-AC28-70D46C2112E1}"/>
    <cellStyle name="Comma 28 9 2 2 2 2 2" xfId="10736" xr:uid="{0DB827D4-CFBF-441E-B16D-F3FA41E0F4B0}"/>
    <cellStyle name="Comma 28 9 2 2 2 2 2 2" xfId="15449" xr:uid="{75FAE014-AC40-4737-B83E-73DC184645F6}"/>
    <cellStyle name="Comma 28 9 2 2 2 2 2 2 2" xfId="23137" xr:uid="{193D6C51-4D75-4301-B936-C3A192218F44}"/>
    <cellStyle name="Comma 28 9 2 2 2 2 2 2 3" xfId="29991" xr:uid="{A0AD71B8-6721-48B1-9A80-2CDFD379540D}"/>
    <cellStyle name="Comma 28 9 2 2 2 2 2 2 4" xfId="44875" xr:uid="{16A48DAB-8817-4878-B086-725400ACE12F}"/>
    <cellStyle name="Comma 28 9 2 2 2 2 2 3" xfId="21088" xr:uid="{700889C6-FF14-42EA-A58D-876F0896046A}"/>
    <cellStyle name="Comma 28 9 2 2 2 2 2 4" xfId="27986" xr:uid="{017AF6BD-80F0-48F1-B715-4138EC446140}"/>
    <cellStyle name="Comma 28 9 2 2 2 2 2 5" xfId="42874" xr:uid="{A449F091-805B-4B30-B0FD-F973ECB8835B}"/>
    <cellStyle name="Comma 28 9 2 2 2 2 3" xfId="14002" xr:uid="{B2E3AF13-5270-470C-AA63-39EE41173DF9}"/>
    <cellStyle name="Comma 28 9 2 2 2 2 3 2" xfId="22579" xr:uid="{3AB3A18C-ADF5-4AAC-A60D-C72A8982BAC6}"/>
    <cellStyle name="Comma 28 9 2 2 2 2 3 3" xfId="29444" xr:uid="{9782E3C9-9175-4CB7-98E3-23F45F795A20}"/>
    <cellStyle name="Comma 28 9 2 2 2 2 3 4" xfId="44329" xr:uid="{45982A2B-8F83-4968-B6BC-035F0FF851DC}"/>
    <cellStyle name="Comma 28 9 2 2 2 2 4" xfId="18432" xr:uid="{32940855-21F4-4B5C-BAF5-CF61D803A204}"/>
    <cellStyle name="Comma 28 9 2 2 2 2 5" xfId="25408" xr:uid="{DA91CFE4-7A92-4943-8687-557496FE3741}"/>
    <cellStyle name="Comma 28 9 2 2 2 2 6" xfId="40286" xr:uid="{78F46B4F-B9FC-473C-A066-8270F9062DF3}"/>
    <cellStyle name="Comma 28 9 2 2 2 3" xfId="4657" xr:uid="{33202E49-095D-4A07-AE15-7BF592E7A902}"/>
    <cellStyle name="Comma 28 9 2 2 2 3 2" xfId="10215" xr:uid="{B926C91E-DAEB-4FC8-81F5-E3BE31033178}"/>
    <cellStyle name="Comma 28 9 2 2 2 3 2 2" xfId="20868" xr:uid="{8BC3E516-5C55-42F0-8C10-8A907B87B9AC}"/>
    <cellStyle name="Comma 28 9 2 2 2 3 2 3" xfId="27774" xr:uid="{5CF0BE83-288B-4E3C-9F96-CD175A6F761F}"/>
    <cellStyle name="Comma 28 9 2 2 2 3 2 4" xfId="42661" xr:uid="{47DB174C-1A4F-4902-A54C-785D53CC2508}"/>
    <cellStyle name="Comma 28 9 2 2 2 3 3" xfId="14735" xr:uid="{E06DD1EB-3DDC-490E-83B9-0E87D0AE3EA1}"/>
    <cellStyle name="Comma 28 9 2 2 2 3 3 2" xfId="22856" xr:uid="{B3FB77D1-A86B-4E6A-B040-FC06366331C0}"/>
    <cellStyle name="Comma 28 9 2 2 2 3 3 3" xfId="29718" xr:uid="{CF975215-7FBB-4247-989D-43F9F92AC534}"/>
    <cellStyle name="Comma 28 9 2 2 2 3 3 4" xfId="44601" xr:uid="{0A019A51-5E2B-465C-98E0-72982F019532}"/>
    <cellStyle name="Comma 28 9 2 2 2 3 4" xfId="18164" xr:uid="{38D089FC-7845-41FE-9C89-AE65BB431054}"/>
    <cellStyle name="Comma 28 9 2 2 2 3 5" xfId="25144" xr:uid="{D132A75A-D1F5-4672-8649-DF2C543AAE05}"/>
    <cellStyle name="Comma 28 9 2 2 2 3 6" xfId="40023" xr:uid="{5169EFC4-BCEB-4E63-8F48-3559C9BD5EC9}"/>
    <cellStyle name="Comma 28 9 2 2 2 4" xfId="6862" xr:uid="{7DB61F63-39E6-4CCF-B98E-DF359FA9B9D7}"/>
    <cellStyle name="Comma 28 9 2 2 2 4 2" xfId="12150" xr:uid="{A4125C6B-9421-490D-93CE-3E8EBBA3C17B}"/>
    <cellStyle name="Comma 28 9 2 2 2 4 2 2" xfId="21821" xr:uid="{8A085DD1-94C2-4FAA-953E-AB5116F6F8DD}"/>
    <cellStyle name="Comma 28 9 2 2 2 4 2 3" xfId="28712" xr:uid="{C892E8F7-BA20-4372-BB81-239B97C2CC81}"/>
    <cellStyle name="Comma 28 9 2 2 2 4 2 4" xfId="43599" xr:uid="{CA1A7EA4-D011-4AFE-97E0-A971AA65EB2C}"/>
    <cellStyle name="Comma 28 9 2 2 2 4 3" xfId="19175" xr:uid="{B908AADE-9133-431D-8A5B-CE4E39308B5C}"/>
    <cellStyle name="Comma 28 9 2 2 2 4 4" xfId="26127" xr:uid="{87BD707E-E149-4B0D-9368-53BE7616D6B1}"/>
    <cellStyle name="Comma 28 9 2 2 2 4 5" xfId="41003" xr:uid="{D95F32A9-0618-435E-841B-B8B2EF0D947C}"/>
    <cellStyle name="Comma 28 9 2 2 2 5" xfId="8848" xr:uid="{F55C6497-14F3-4718-AB80-3C4195EC2F40}"/>
    <cellStyle name="Comma 28 9 2 2 2 5 2" xfId="20065" xr:uid="{27557857-9E3C-45A5-9626-97DA39881014}"/>
    <cellStyle name="Comma 28 9 2 2 2 5 3" xfId="26995" xr:uid="{B15086C0-CC35-4AC3-A9A8-CECE3AC15E13}"/>
    <cellStyle name="Comma 28 9 2 2 2 5 4" xfId="41874" xr:uid="{762E11DA-35A1-4456-89BC-4A106E31624B}"/>
    <cellStyle name="Comma 28 9 2 2 2 6" xfId="7924" xr:uid="{9729AA30-F5C6-49E1-AACA-96D1127E8DFF}"/>
    <cellStyle name="Comma 28 9 2 2 2 6 2" xfId="19595" xr:uid="{6C5AABDA-5D50-4341-AEAB-7120D2D787BD}"/>
    <cellStyle name="Comma 28 9 2 2 2 6 3" xfId="26540" xr:uid="{09284942-A444-4EFB-8178-7D831D3663EB}"/>
    <cellStyle name="Comma 28 9 2 2 2 6 4" xfId="41415" xr:uid="{130055EA-D245-48E4-8F18-E949214E5903}"/>
    <cellStyle name="Comma 28 9 2 2 2 7" xfId="13288" xr:uid="{958CCB05-8A00-449F-A8B0-A4CE6052F6FF}"/>
    <cellStyle name="Comma 28 9 2 2 2 7 2" xfId="22296" xr:uid="{D9E91E8B-ACF1-4E9E-A56A-D6D95A3BD765}"/>
    <cellStyle name="Comma 28 9 2 2 2 7 3" xfId="29168" xr:uid="{739B4F6C-9218-4DBC-A0CD-B14CFE843AAE}"/>
    <cellStyle name="Comma 28 9 2 2 2 7 4" xfId="44054" xr:uid="{F3D1907C-EF9B-48B2-A969-18578C9C69FC}"/>
    <cellStyle name="Comma 28 9 2 2 2 8" xfId="3188" xr:uid="{776235BA-B73D-4334-B97D-61355AC0C6E1}"/>
    <cellStyle name="Comma 28 9 2 2 2 8 2" xfId="17359" xr:uid="{924390A4-AB87-4203-9C12-F46AE135DADB}"/>
    <cellStyle name="Comma 28 9 2 2 2 8 3" xfId="24366" xr:uid="{AA10A778-319B-4A6D-872B-17DD99B04A50}"/>
    <cellStyle name="Comma 28 9 2 2 2 8 4" xfId="39245" xr:uid="{695ABB7D-4530-4FEC-A56E-EDE7F17CBEC8}"/>
    <cellStyle name="Comma 28 9 2 2 2 9" xfId="16206" xr:uid="{A113DE0E-9588-41CB-9DB0-8A24E1192E90}"/>
    <cellStyle name="Comma 28 9 2 2 3" xfId="5007" xr:uid="{29FDCB33-244D-4379-B869-FA5446B1F516}"/>
    <cellStyle name="Comma 28 9 2 2 3 2" xfId="7194" xr:uid="{C5F7AC57-FFA2-4261-83CF-998F85C1D3FE}"/>
    <cellStyle name="Comma 28 9 2 2 3 2 2" xfId="12480" xr:uid="{65770FE6-7EFC-4152-A26D-E12ED3F891B9}"/>
    <cellStyle name="Comma 28 9 2 2 3 2 2 2" xfId="21948" xr:uid="{828AE03C-5210-4D7D-80F9-FDAF3AB83BCD}"/>
    <cellStyle name="Comma 28 9 2 2 3 2 2 3" xfId="28832" xr:uid="{3DA94840-60F0-4982-BC20-8AC3BB125A6C}"/>
    <cellStyle name="Comma 28 9 2 2 3 2 2 4" xfId="43720" xr:uid="{A969B2E5-F550-43F5-9141-F0AF4DD999F1}"/>
    <cellStyle name="Comma 28 9 2 2 3 2 3" xfId="15107" xr:uid="{B2248784-8267-4565-8FE6-515D2E1223CE}"/>
    <cellStyle name="Comma 28 9 2 2 3 2 3 2" xfId="23000" xr:uid="{F125D38E-3065-44E1-A52C-51E1558C528C}"/>
    <cellStyle name="Comma 28 9 2 2 3 2 3 3" xfId="29856" xr:uid="{2D62A7D9-965D-4DBA-9C04-400D3B8272E9}"/>
    <cellStyle name="Comma 28 9 2 2 3 2 3 4" xfId="44739" xr:uid="{32AD450F-5BB9-4F60-B23D-EB7C916E18B4}"/>
    <cellStyle name="Comma 28 9 2 2 3 2 4" xfId="19297" xr:uid="{BDA31264-AB92-43B5-BF5A-76DD4DF14E46}"/>
    <cellStyle name="Comma 28 9 2 2 3 2 5" xfId="26248" xr:uid="{45D731E8-3FD0-4529-826C-8A48EDEBA159}"/>
    <cellStyle name="Comma 28 9 2 2 3 2 6" xfId="41123" xr:uid="{3BF000FF-CD5F-4C7F-8AA6-CD1255C6C7BF}"/>
    <cellStyle name="Comma 28 9 2 2 3 3" xfId="8337" xr:uid="{8B070ACA-9819-4D31-8CBF-5FA5D4729173}"/>
    <cellStyle name="Comma 28 9 2 2 3 3 2" xfId="19762" xr:uid="{C5126917-6ECE-454C-8CFE-842B9E46D501}"/>
    <cellStyle name="Comma 28 9 2 2 3 3 3" xfId="26700" xr:uid="{B856A2EB-07C1-4976-BA0D-1B8F3EB5035C}"/>
    <cellStyle name="Comma 28 9 2 2 3 3 4" xfId="41576" xr:uid="{D64A54A6-5CBF-47C7-9634-F7D717920321}"/>
    <cellStyle name="Comma 28 9 2 2 3 4" xfId="13660" xr:uid="{3F8F3148-DD77-4AE3-9629-D7A1A8E899C0}"/>
    <cellStyle name="Comma 28 9 2 2 3 4 2" xfId="22440" xr:uid="{8C151FF6-4267-4EC2-9D52-9049B5B4D027}"/>
    <cellStyle name="Comma 28 9 2 2 3 4 3" xfId="29308" xr:uid="{A3E5F47E-51E0-41AA-B558-DD2DD723B788}"/>
    <cellStyle name="Comma 28 9 2 2 3 4 4" xfId="44192" xr:uid="{51F2F05F-26E6-4233-9667-6C87CE862552}"/>
    <cellStyle name="Comma 28 9 2 2 3 5" xfId="18298" xr:uid="{2E30689D-951D-4761-BFBC-D537A8CFDF41}"/>
    <cellStyle name="Comma 28 9 2 2 3 6" xfId="25275" xr:uid="{4098F82C-EE7E-49E8-AA49-248E7BD95B10}"/>
    <cellStyle name="Comma 28 9 2 2 3 7" xfId="40153" xr:uid="{A4C28CBE-1901-495D-AC42-5184AC15CB5C}"/>
    <cellStyle name="Comma 28 9 2 2 4" xfId="4332" xr:uid="{22F23FAE-6F30-431E-8AAD-96EC1A94F832}"/>
    <cellStyle name="Comma 28 9 2 2 4 2" xfId="9921" xr:uid="{0569B89A-0667-45A7-BF07-D60F584AE222}"/>
    <cellStyle name="Comma 28 9 2 2 4 2 2" xfId="20739" xr:uid="{9C271E2C-96CF-4457-8760-83CCFE816550}"/>
    <cellStyle name="Comma 28 9 2 2 4 2 3" xfId="27653" xr:uid="{6F94FBC7-1327-463B-8F7B-DB14D3462668}"/>
    <cellStyle name="Comma 28 9 2 2 4 2 4" xfId="42540" xr:uid="{4D5BDD12-3EE9-4E7D-B14D-90CC1F85E75F}"/>
    <cellStyle name="Comma 28 9 2 2 4 3" xfId="14395" xr:uid="{0864CC0A-FF4E-40B9-918A-564264936166}"/>
    <cellStyle name="Comma 28 9 2 2 4 3 2" xfId="22722" xr:uid="{FF46023F-4BB5-40A9-B7DC-641E662F2DB9}"/>
    <cellStyle name="Comma 28 9 2 2 4 3 3" xfId="29583" xr:uid="{98A83E9C-AABB-4E8E-B03E-9F3982E5EA4D}"/>
    <cellStyle name="Comma 28 9 2 2 4 3 4" xfId="44467" xr:uid="{8EA594D4-C5E2-4156-AE19-CD36127EC0EC}"/>
    <cellStyle name="Comma 28 9 2 2 4 4" xfId="18031" xr:uid="{3C9DAFB5-B851-4567-945E-FF2FC0533B98}"/>
    <cellStyle name="Comma 28 9 2 2 4 5" xfId="25023" xr:uid="{EF2F3F05-AC7D-4D8E-9E9B-198D78CD4839}"/>
    <cellStyle name="Comma 28 9 2 2 4 6" xfId="39901" xr:uid="{83D2A89C-5412-4129-B4A4-9C7474A509AB}"/>
    <cellStyle name="Comma 28 9 2 2 5" xfId="6543" xr:uid="{622FF296-04AB-44BF-9D05-12F40A103F8F}"/>
    <cellStyle name="Comma 28 9 2 2 5 2" xfId="11831" xr:uid="{DD2EE1B3-F2EF-40DD-B80F-1CD7B70F6F23}"/>
    <cellStyle name="Comma 28 9 2 2 5 2 2" xfId="21707" xr:uid="{DE5ADFB2-8C88-4B3D-BA6E-186CA2F284B5}"/>
    <cellStyle name="Comma 28 9 2 2 5 2 3" xfId="28598" xr:uid="{C64CA27B-EA15-47A6-8FDC-89C10B3AA0FA}"/>
    <cellStyle name="Comma 28 9 2 2 5 2 4" xfId="43485" xr:uid="{789B426A-0003-4AFD-B801-F3805AE67341}"/>
    <cellStyle name="Comma 28 9 2 2 5 3" xfId="19059" xr:uid="{0746181B-9989-4C80-A62D-0DC55C3BEFF3}"/>
    <cellStyle name="Comma 28 9 2 2 5 4" xfId="26013" xr:uid="{4E60138B-B976-40E4-B036-C017EFE6E05E}"/>
    <cellStyle name="Comma 28 9 2 2 5 5" xfId="40890" xr:uid="{B4E571B7-8935-4017-B69F-4F022010EEB3}"/>
    <cellStyle name="Comma 28 9 2 2 6" xfId="7577" xr:uid="{3C209DBF-7067-4458-B7BC-7F310A683BF4}"/>
    <cellStyle name="Comma 28 9 2 2 6 2" xfId="19463" xr:uid="{3CC455FB-737A-4D33-8C2B-777343BDD5D0}"/>
    <cellStyle name="Comma 28 9 2 2 6 3" xfId="26409" xr:uid="{B3FEECC8-E400-4F0E-AE39-65B36C82CB6B}"/>
    <cellStyle name="Comma 28 9 2 2 6 4" xfId="41283" xr:uid="{38AD0D35-0838-410C-9CB9-964A4339A547}"/>
    <cellStyle name="Comma 28 9 2 2 7" xfId="12941" xr:uid="{E3624789-842D-4233-B482-290FE7A2B4BE}"/>
    <cellStyle name="Comma 28 9 2 2 7 2" xfId="22154" xr:uid="{18E8B0A9-A85D-481D-BBD8-C3CCE8313A84}"/>
    <cellStyle name="Comma 28 9 2 2 7 3" xfId="29027" xr:uid="{BDE16A2E-0E2B-4945-8265-C609AC877B53}"/>
    <cellStyle name="Comma 28 9 2 2 7 4" xfId="43915" xr:uid="{69A5B30A-E086-4523-BFC0-F31B52D0E33B}"/>
    <cellStyle name="Comma 28 9 2 2 8" xfId="2849" xr:uid="{75812429-3B3B-4D07-BEA0-2CCFEABE2EA4}"/>
    <cellStyle name="Comma 28 9 2 2 8 2" xfId="17148" xr:uid="{D944D133-BA78-4ED6-A27C-4F22FD78A3CE}"/>
    <cellStyle name="Comma 28 9 2 2 8 3" xfId="24155" xr:uid="{F1F2C96A-5425-46EA-90FB-2F681C0CA635}"/>
    <cellStyle name="Comma 28 9 2 2 8 4" xfId="39035" xr:uid="{87442B2A-2C2E-410E-B72E-32A4C37A6133}"/>
    <cellStyle name="Comma 28 9 2 2 9" xfId="16205" xr:uid="{B68F14AE-5CFD-482B-A01A-B7F9E8517823}"/>
    <cellStyle name="Comma 28 9 2 3" xfId="762" xr:uid="{00000000-0005-0000-0000-0000F9020000}"/>
    <cellStyle name="Comma 28 9 2 3 2" xfId="5184" xr:uid="{749E3045-45D1-4A32-9D0E-323BE5394E1E}"/>
    <cellStyle name="Comma 28 9 2 3 2 2" xfId="10576" xr:uid="{5E0FEF3C-C0C6-4B87-9C8F-2C5150D69007}"/>
    <cellStyle name="Comma 28 9 2 3 2 2 2" xfId="15289" xr:uid="{C06E31DF-E991-4BB1-AB07-50612420BA09}"/>
    <cellStyle name="Comma 28 9 2 3 2 2 2 2" xfId="23078" xr:uid="{03DC7297-E61F-4CA7-AAA1-159786278E3A}"/>
    <cellStyle name="Comma 28 9 2 3 2 2 2 3" xfId="29933" xr:uid="{CD803866-1E3E-430C-8C93-A400EE14F46E}"/>
    <cellStyle name="Comma 28 9 2 3 2 2 2 4" xfId="44817" xr:uid="{F46272C2-FADE-4681-AE71-E1552B76E203}"/>
    <cellStyle name="Comma 28 9 2 3 2 2 3" xfId="21029" xr:uid="{C049FA5C-1094-438F-A5FB-B92502604DEB}"/>
    <cellStyle name="Comma 28 9 2 3 2 2 4" xfId="27928" xr:uid="{0786B33D-A215-48F5-964E-C83BEB197446}"/>
    <cellStyle name="Comma 28 9 2 3 2 2 5" xfId="42816" xr:uid="{B0C32236-CC0F-4E1C-B924-F379EDE55452}"/>
    <cellStyle name="Comma 28 9 2 3 2 3" xfId="13842" xr:uid="{869BEA39-A740-45A6-A26A-ABCC75A13DF5}"/>
    <cellStyle name="Comma 28 9 2 3 2 3 2" xfId="22520" xr:uid="{162DF80B-437C-4EEF-AC09-7A4596D46C59}"/>
    <cellStyle name="Comma 28 9 2 3 2 3 3" xfId="29386" xr:uid="{630E1BBF-4157-45B5-A066-BF7478426A64}"/>
    <cellStyle name="Comma 28 9 2 3 2 3 4" xfId="44271" xr:uid="{E103B935-6D5D-40D3-8895-C39632BCCEBF}"/>
    <cellStyle name="Comma 28 9 2 3 2 4" xfId="18372" xr:uid="{D8B4AA7B-945A-4A94-919C-E7524790EB7F}"/>
    <cellStyle name="Comma 28 9 2 3 2 5" xfId="25349" xr:uid="{1BCF8271-C6E2-4347-9D44-AA44AF3D2308}"/>
    <cellStyle name="Comma 28 9 2 3 2 6" xfId="40228" xr:uid="{A93B4E69-92F9-4282-8D01-7DD5314C0AB9}"/>
    <cellStyle name="Comma 28 9 2 3 3" xfId="4515" xr:uid="{95E009C6-5A9F-4462-9984-620195EB399C}"/>
    <cellStyle name="Comma 28 9 2 3 3 2" xfId="10074" xr:uid="{543BB115-D3BF-4C41-8CA6-FA437DC39833}"/>
    <cellStyle name="Comma 28 9 2 3 3 2 2" xfId="20813" xr:uid="{836280C3-14F9-4AB1-A1DF-2AAA9EE88A6B}"/>
    <cellStyle name="Comma 28 9 2 3 3 2 3" xfId="27722" xr:uid="{B85BDD82-FBBB-4B99-9A62-A90959B9CB2E}"/>
    <cellStyle name="Comma 28 9 2 3 3 2 4" xfId="42609" xr:uid="{EB9BF697-0180-4A15-ADFD-337F537782C7}"/>
    <cellStyle name="Comma 28 9 2 3 3 3" xfId="14575" xr:uid="{5FC53AF2-A90A-44D9-9CB8-84636562F83A}"/>
    <cellStyle name="Comma 28 9 2 3 3 3 2" xfId="22798" xr:uid="{172E00B3-543C-4E80-A226-790967093B3D}"/>
    <cellStyle name="Comma 28 9 2 3 3 3 3" xfId="29658" xr:uid="{CC2D2892-CB96-4B3F-81E8-A5BCDECA2C47}"/>
    <cellStyle name="Comma 28 9 2 3 3 3 4" xfId="44543" xr:uid="{E36F531C-7512-4030-A277-5848DF15AF17}"/>
    <cellStyle name="Comma 28 9 2 3 3 4" xfId="18110" xr:uid="{D2B96458-83BA-40AD-A01C-74C072327A87}"/>
    <cellStyle name="Comma 28 9 2 3 3 5" xfId="25092" xr:uid="{610BF578-1250-4121-AA70-435F8EDAB83E}"/>
    <cellStyle name="Comma 28 9 2 3 3 6" xfId="39970" xr:uid="{65EDD54B-2078-4AFF-B579-2B9E0ACB86F9}"/>
    <cellStyle name="Comma 28 9 2 3 4" xfId="6709" xr:uid="{EA24720B-F698-44FA-ABCA-15A8E5CF643C}"/>
    <cellStyle name="Comma 28 9 2 3 4 2" xfId="11997" xr:uid="{3BCF0D06-B394-43EC-B600-5B450C711C3C}"/>
    <cellStyle name="Comma 28 9 2 3 4 2 2" xfId="21769" xr:uid="{29917DBB-8102-4A4C-B634-EB18563B886A}"/>
    <cellStyle name="Comma 28 9 2 3 4 2 3" xfId="28659" xr:uid="{1AA6A026-5CDA-4755-996A-5AB73C000327}"/>
    <cellStyle name="Comma 28 9 2 3 4 2 4" xfId="43547" xr:uid="{DE991693-E3A9-4738-B707-EFE169837D47}"/>
    <cellStyle name="Comma 28 9 2 3 4 3" xfId="19121" xr:uid="{35EBC474-4A62-4A64-9305-BEF53C4A6BB7}"/>
    <cellStyle name="Comma 28 9 2 3 4 4" xfId="26074" xr:uid="{81519809-2E44-4162-B554-0375F0BD03BF}"/>
    <cellStyle name="Comma 28 9 2 3 4 5" xfId="40951" xr:uid="{114BA0CF-20AF-4AEB-BF66-A767CD4258D1}"/>
    <cellStyle name="Comma 28 9 2 3 5" xfId="8703" xr:uid="{09A44B9B-1FA2-400C-A800-9DED19448EB4}"/>
    <cellStyle name="Comma 28 9 2 3 5 2" xfId="19940" xr:uid="{16C513F8-DDF6-4FE1-9FF9-2742F00C379E}"/>
    <cellStyle name="Comma 28 9 2 3 5 3" xfId="26872" xr:uid="{907BE987-68E7-4183-867D-238953E98DED}"/>
    <cellStyle name="Comma 28 9 2 3 5 4" xfId="41751" xr:uid="{A4533F27-B804-4436-9063-3AABF5807D14}"/>
    <cellStyle name="Comma 28 9 2 3 6" xfId="7764" xr:uid="{63FC7060-0A55-46C8-AC00-0D1C4BAD8F40}"/>
    <cellStyle name="Comma 28 9 2 3 6 2" xfId="19536" xr:uid="{4A3F0812-1448-42F4-95A1-5E916FA5AB3A}"/>
    <cellStyle name="Comma 28 9 2 3 6 3" xfId="26481" xr:uid="{35B2D072-1703-447C-88A0-65731881C599}"/>
    <cellStyle name="Comma 28 9 2 3 6 4" xfId="41357" xr:uid="{4508670D-C352-47D1-A8DD-A42568111D83}"/>
    <cellStyle name="Comma 28 9 2 3 7" xfId="13128" xr:uid="{C9C6DE72-C466-4BD7-BC87-437812F35B72}"/>
    <cellStyle name="Comma 28 9 2 3 7 2" xfId="22238" xr:uid="{BA724982-F19A-4BD3-8EE3-C37D58BCE495}"/>
    <cellStyle name="Comma 28 9 2 3 7 3" xfId="29109" xr:uid="{C1050427-53B3-47F8-9C41-3EC98B15147F}"/>
    <cellStyle name="Comma 28 9 2 3 7 4" xfId="43996" xr:uid="{459D1E76-280F-423F-80F9-994331E2534F}"/>
    <cellStyle name="Comma 28 9 2 3 8" xfId="2998" xr:uid="{9012DF28-D025-4474-937D-6126654A84DB}"/>
    <cellStyle name="Comma 28 9 2 3 8 2" xfId="17196" xr:uid="{6442CE5C-8643-47D7-B20B-D455D084576C}"/>
    <cellStyle name="Comma 28 9 2 3 8 3" xfId="24203" xr:uid="{195D1764-CC27-4617-81E0-C7D21E187F13}"/>
    <cellStyle name="Comma 28 9 2 3 8 4" xfId="39082" xr:uid="{D2C6C89F-40EA-425B-B0CF-90B5558AA9FB}"/>
    <cellStyle name="Comma 28 9 2 3 9" xfId="16207" xr:uid="{1D7E1C25-0199-43BD-9461-85350A648BD3}"/>
    <cellStyle name="Comma 28 9 2 4" xfId="763" xr:uid="{00000000-0005-0000-0000-0000FA020000}"/>
    <cellStyle name="Comma 28 9 2 4 2" xfId="4853" xr:uid="{5BFCC258-C8B0-469F-AB83-866430544BEC}"/>
    <cellStyle name="Comma 28 9 2 4 2 2" xfId="10399" xr:uid="{81DEBDEF-F5A6-463E-AC47-E728A274D5F8}"/>
    <cellStyle name="Comma 28 9 2 4 2 2 2" xfId="20944" xr:uid="{78799939-77F6-4691-B2DB-6FA8883ECF39}"/>
    <cellStyle name="Comma 28 9 2 4 2 2 3" xfId="27846" xr:uid="{6152DB15-D9C1-456A-AFE3-81151F47405C}"/>
    <cellStyle name="Comma 28 9 2 4 2 2 4" xfId="42733" xr:uid="{D79E26AB-CF4B-49CD-BB2F-1593504FDAEC}"/>
    <cellStyle name="Comma 28 9 2 4 2 3" xfId="14947" xr:uid="{2EE5F8E5-7384-4676-A203-8BBAA0E08D01}"/>
    <cellStyle name="Comma 28 9 2 4 2 3 2" xfId="22937" xr:uid="{122B77E8-5FFE-4B1C-8761-CAC2CA6EC00F}"/>
    <cellStyle name="Comma 28 9 2 4 2 3 3" xfId="29798" xr:uid="{FEB26627-F71B-48A7-AA1A-9BC3DB47232E}"/>
    <cellStyle name="Comma 28 9 2 4 2 3 4" xfId="44681" xr:uid="{C3F4314D-A334-4F5A-9183-96CCC4FA2597}"/>
    <cellStyle name="Comma 28 9 2 4 2 4" xfId="18240" xr:uid="{8DF694B7-D4A6-4394-9C38-2448A14954C4}"/>
    <cellStyle name="Comma 28 9 2 4 2 5" xfId="25216" xr:uid="{43B667B5-BE17-49C6-889B-94AACB69FCAA}"/>
    <cellStyle name="Comma 28 9 2 4 2 6" xfId="40095" xr:uid="{5CB4F93D-210A-4248-839F-C63B62659EDF}"/>
    <cellStyle name="Comma 28 9 2 4 3" xfId="7035" xr:uid="{50EDD03E-F204-40D9-B619-66A4DC31090B}"/>
    <cellStyle name="Comma 28 9 2 4 3 2" xfId="12321" xr:uid="{D03FA44F-2480-4185-89A8-4BEF60F497C0}"/>
    <cellStyle name="Comma 28 9 2 4 3 2 2" xfId="21887" xr:uid="{8456B868-047A-480A-A9E5-AD80AA8740F3}"/>
    <cellStyle name="Comma 28 9 2 4 3 2 3" xfId="28774" xr:uid="{A255AC18-5853-4EDD-9389-952AB65DC801}"/>
    <cellStyle name="Comma 28 9 2 4 3 2 4" xfId="43662" xr:uid="{B0BA927F-C967-40B5-99DD-AB4098440B18}"/>
    <cellStyle name="Comma 28 9 2 4 3 3" xfId="19238" xr:uid="{4B3C9CA6-13DB-43D5-9A34-3EFE97642DC1}"/>
    <cellStyle name="Comma 28 9 2 4 3 4" xfId="26189" xr:uid="{5379BB2E-23AE-4B0A-BAE3-DEA6B6828732}"/>
    <cellStyle name="Comma 28 9 2 4 3 5" xfId="41065" xr:uid="{68215FE3-90B9-4B85-A754-938AD0FBFC99}"/>
    <cellStyle name="Comma 28 9 2 4 4" xfId="8172" xr:uid="{CE2A53C6-E31C-45CF-8BEA-9C34D4D4572F}"/>
    <cellStyle name="Comma 28 9 2 4 4 2" xfId="19700" xr:uid="{EB84E2A3-0436-4F93-8C21-D99FF97A7BFB}"/>
    <cellStyle name="Comma 28 9 2 4 4 3" xfId="26640" xr:uid="{5CD54BAB-5969-482C-925F-89048BBAFED9}"/>
    <cellStyle name="Comma 28 9 2 4 4 4" xfId="41517" xr:uid="{D403259E-B4D6-4C8E-A74E-3CE7F7AF2F32}"/>
    <cellStyle name="Comma 28 9 2 4 5" xfId="13500" xr:uid="{4BA122B4-4CED-4D05-8C2D-19AEAB3F0F2E}"/>
    <cellStyle name="Comma 28 9 2 4 5 2" xfId="22379" xr:uid="{C220C1F7-DFE7-43B1-AF20-88561296A12A}"/>
    <cellStyle name="Comma 28 9 2 4 5 3" xfId="29249" xr:uid="{2E9B1B91-DE24-4FD9-B2AD-CE2EF09BCAEB}"/>
    <cellStyle name="Comma 28 9 2 4 5 4" xfId="44134" xr:uid="{369FDBAE-1B1E-4FE4-98F6-B6390C730006}"/>
    <cellStyle name="Comma 28 9 2 4 6" xfId="3129" xr:uid="{E99E6A14-D040-4877-89FD-81890179F232}"/>
    <cellStyle name="Comma 28 9 2 4 6 2" xfId="17300" xr:uid="{BB2EF0E9-5543-4BED-BF4E-9C5256C4DC8B}"/>
    <cellStyle name="Comma 28 9 2 4 6 3" xfId="24307" xr:uid="{D9427675-D0A9-4451-B33D-291B4982620F}"/>
    <cellStyle name="Comma 28 9 2 4 6 4" xfId="39186" xr:uid="{29DA342C-379A-4C79-8C42-50D3DB9833B0}"/>
    <cellStyle name="Comma 28 9 2 4 7" xfId="16208" xr:uid="{802714B3-2269-4E9D-86E3-285C9EAF283B}"/>
    <cellStyle name="Comma 28 9 2 5" xfId="764" xr:uid="{00000000-0005-0000-0000-0000FB020000}"/>
    <cellStyle name="Comma 28 9 2 5 2" xfId="8962" xr:uid="{30A6F042-7C6D-404B-A27A-31B72B9B80D1}"/>
    <cellStyle name="Comma 28 9 2 5 2 2" xfId="20173" xr:uid="{56368D27-5FE9-4FF0-B6C3-594455B2B054}"/>
    <cellStyle name="Comma 28 9 2 5 2 3" xfId="27103" xr:uid="{6B7B4C7D-11A4-4D59-ACCD-34A65C15F85E}"/>
    <cellStyle name="Comma 28 9 2 5 2 4" xfId="41982" xr:uid="{0007C481-CB62-41AF-86CC-529373E720AC}"/>
    <cellStyle name="Comma 28 9 2 5 3" xfId="14236" xr:uid="{6F70DFDE-B2B0-45FC-94E4-BB0B53E02D0B}"/>
    <cellStyle name="Comma 28 9 2 5 3 2" xfId="22665" xr:uid="{D5516865-69CE-49C5-979F-B42E8AA6F482}"/>
    <cellStyle name="Comma 28 9 2 5 3 3" xfId="29526" xr:uid="{04F9B3F0-793A-4A34-A3C7-EA42E9217F1E}"/>
    <cellStyle name="Comma 28 9 2 5 3 4" xfId="44410" xr:uid="{CD1DAC8E-5808-465D-BCEA-8A2EEBFD5B19}"/>
    <cellStyle name="Comma 28 9 2 5 4" xfId="3313" xr:uid="{22A520CB-A5CF-4FA5-A56E-BFFE23B6E679}"/>
    <cellStyle name="Comma 28 9 2 5 4 2" xfId="17477" xr:uid="{7F040EE3-BA4C-4B80-9DF9-66A903EE2AD3}"/>
    <cellStyle name="Comma 28 9 2 5 4 3" xfId="24483" xr:uid="{E8154E79-34D3-48AD-9E5C-A3FECFDF124E}"/>
    <cellStyle name="Comma 28 9 2 5 4 4" xfId="39362" xr:uid="{CB4FEF48-7D94-43F3-A7A8-9A2C83135746}"/>
    <cellStyle name="Comma 28 9 2 5 5" xfId="16209" xr:uid="{B046579C-8831-4B67-A1D5-29F6E07082DB}"/>
    <cellStyle name="Comma 28 9 2 6" xfId="4234" xr:uid="{6170F4FF-62E3-4DAE-AB4D-166B50C37534}"/>
    <cellStyle name="Comma 28 9 2 6 2" xfId="9826" xr:uid="{AD7E5094-0C75-4B2A-8A36-9DDD363C79AC}"/>
    <cellStyle name="Comma 28 9 2 6 2 2" xfId="20707" xr:uid="{385A4D91-3D7B-43F3-A49D-1FBF47500ED3}"/>
    <cellStyle name="Comma 28 9 2 6 2 3" xfId="27621" xr:uid="{6244FFD0-4F36-45F9-A406-E33A987526FC}"/>
    <cellStyle name="Comma 28 9 2 6 2 4" xfId="42508" xr:uid="{FF1D1CE8-F68A-4A09-8EBA-78230811CFC5}"/>
    <cellStyle name="Comma 28 9 2 6 3" xfId="17997" xr:uid="{A39AE938-2629-40BD-91D6-1167585808EC}"/>
    <cellStyle name="Comma 28 9 2 6 4" xfId="24990" xr:uid="{086E6A3A-15E7-43F1-8A18-CC52CCF62F43}"/>
    <cellStyle name="Comma 28 9 2 6 5" xfId="39869" xr:uid="{EE6AB325-6CCD-48AA-AD1D-9E8B808DEB9B}"/>
    <cellStyle name="Comma 28 9 2 7" xfId="6407" xr:uid="{97130549-8707-4C43-891B-12A4AC88DDAE}"/>
    <cellStyle name="Comma 28 9 2 7 2" xfId="11695" xr:uid="{3218FA28-5DE9-4BD4-AA35-2A8A12530120}"/>
    <cellStyle name="Comma 28 9 2 7 2 2" xfId="21664" xr:uid="{34EDB1F3-0046-418D-818F-07FD4A58A82F}"/>
    <cellStyle name="Comma 28 9 2 7 2 3" xfId="28559" xr:uid="{5B57B040-E761-4506-9FC7-62B0A5DD97DD}"/>
    <cellStyle name="Comma 28 9 2 7 2 4" xfId="43446" xr:uid="{45DF7818-A5C9-4AB4-BBB3-7E2794CEC468}"/>
    <cellStyle name="Comma 28 9 2 7 3" xfId="19020" xr:uid="{9ABE5652-AD14-4B07-BAC0-A1BDCA6CF78D}"/>
    <cellStyle name="Comma 28 9 2 7 4" xfId="25974" xr:uid="{891EEF76-D1C7-4BD3-BF10-109BFF279DF0}"/>
    <cellStyle name="Comma 28 9 2 7 5" xfId="40851" xr:uid="{843EAF60-3FC8-4126-BEDE-D2006A69C4D9}"/>
    <cellStyle name="Comma 28 9 2 8" xfId="7417" xr:uid="{D1AE5A5B-CA3E-467B-8F40-0F747B359950}"/>
    <cellStyle name="Comma 28 9 2 8 2" xfId="19403" xr:uid="{33D61068-C87A-4D59-85E0-61111BC4E2E4}"/>
    <cellStyle name="Comma 28 9 2 8 3" xfId="26350" xr:uid="{01444AB1-504E-4971-8201-C988F89C4902}"/>
    <cellStyle name="Comma 28 9 2 8 4" xfId="41225" xr:uid="{CE72C10E-9E99-4336-82E4-3B138490C929}"/>
    <cellStyle name="Comma 28 9 2 9" xfId="12781" xr:uid="{551B8B2B-6DDD-4668-BF7F-DEB1EB194063}"/>
    <cellStyle name="Comma 28 9 2 9 2" xfId="22095" xr:uid="{A73B2B58-8551-4763-9777-8A87B096D2E5}"/>
    <cellStyle name="Comma 28 9 2 9 3" xfId="28969" xr:uid="{F6F631A1-D86D-4B00-90F4-B04BCE88049C}"/>
    <cellStyle name="Comma 28 9 2 9 4" xfId="43857" xr:uid="{007DBE5C-CB2F-4F63-9D6D-ADCB5E3C9440}"/>
    <cellStyle name="Comma 28 9 3" xfId="765" xr:uid="{00000000-0005-0000-0000-0000FC020000}"/>
    <cellStyle name="Comma 28 9 3 2" xfId="766" xr:uid="{00000000-0005-0000-0000-0000FD020000}"/>
    <cellStyle name="Comma 28 9 3 2 2" xfId="5263" xr:uid="{DA2EC529-B905-45CB-A30D-B2106653C80B}"/>
    <cellStyle name="Comma 28 9 3 2 2 2" xfId="10655" xr:uid="{CA29F59F-983B-4847-8E65-15C2FA21CC5E}"/>
    <cellStyle name="Comma 28 9 3 2 2 2 2" xfId="15368" xr:uid="{0140C52C-1752-40A6-906A-7099725F32FB}"/>
    <cellStyle name="Comma 28 9 3 2 2 2 2 2" xfId="23106" xr:uid="{1FDF5362-7233-4CF9-A928-A73F998D572B}"/>
    <cellStyle name="Comma 28 9 3 2 2 2 2 3" xfId="29961" xr:uid="{F794872D-6FAC-4271-819E-809B74B6353C}"/>
    <cellStyle name="Comma 28 9 3 2 2 2 2 4" xfId="44845" xr:uid="{A63AE51B-ACF5-4C38-92BC-C958B93ABCF4}"/>
    <cellStyle name="Comma 28 9 3 2 2 2 3" xfId="21058" xr:uid="{76651C2E-0BE3-4939-AA5A-E6A2FB2DD510}"/>
    <cellStyle name="Comma 28 9 3 2 2 2 4" xfId="27956" xr:uid="{F4FC9AEF-76A1-4E56-B920-51F7CC821525}"/>
    <cellStyle name="Comma 28 9 3 2 2 2 5" xfId="42844" xr:uid="{07BAC224-6BD0-4990-82FF-FDDEE40A5EBF}"/>
    <cellStyle name="Comma 28 9 3 2 2 3" xfId="13921" xr:uid="{368B17CB-5830-496C-92FA-FB467CD4C3F2}"/>
    <cellStyle name="Comma 28 9 3 2 2 3 2" xfId="22548" xr:uid="{5526421C-EB40-4AAE-BFBC-C4E04BD18EE2}"/>
    <cellStyle name="Comma 28 9 3 2 2 3 3" xfId="29414" xr:uid="{44E28B43-57CE-4AEF-A71B-F96222D79F6A}"/>
    <cellStyle name="Comma 28 9 3 2 2 3 4" xfId="44299" xr:uid="{F93B9AA4-B0D1-43F9-B16D-1D0115D70EB9}"/>
    <cellStyle name="Comma 28 9 3 2 2 4" xfId="18401" xr:uid="{206C6DCE-B5A1-4D21-805E-FFAFE4AED14D}"/>
    <cellStyle name="Comma 28 9 3 2 2 5" xfId="25378" xr:uid="{F4933EBB-B60F-4340-9AEE-07B79B70C32C}"/>
    <cellStyle name="Comma 28 9 3 2 2 6" xfId="40256" xr:uid="{5250B3C3-5375-40B9-B6A9-E1CF57A0FB57}"/>
    <cellStyle name="Comma 28 9 3 2 3" xfId="4583" xr:uid="{C3AE09B2-F613-43CC-8851-0DAF28C60542}"/>
    <cellStyle name="Comma 28 9 3 2 3 2" xfId="10141" xr:uid="{760B3E3C-90CE-4B4E-90D3-3C46C207F8E5}"/>
    <cellStyle name="Comma 28 9 3 2 3 2 2" xfId="20837" xr:uid="{C6B64A2F-2F41-4E91-A142-9D46151D814D}"/>
    <cellStyle name="Comma 28 9 3 2 3 2 3" xfId="27745" xr:uid="{B5488B09-770D-4F3F-AD82-77230E200358}"/>
    <cellStyle name="Comma 28 9 3 2 3 2 4" xfId="42632" xr:uid="{CE1259AC-A27C-4E37-AF77-0D71FEB7363B}"/>
    <cellStyle name="Comma 28 9 3 2 3 3" xfId="14654" xr:uid="{3173B2C0-4FA2-4AD0-A9F6-64F9711887EE}"/>
    <cellStyle name="Comma 28 9 3 2 3 3 2" xfId="22826" xr:uid="{E3F64975-E49C-47B3-977F-D9EC0C810C35}"/>
    <cellStyle name="Comma 28 9 3 2 3 3 3" xfId="29688" xr:uid="{40DD2816-1529-4ACB-BC9C-478C4495BBED}"/>
    <cellStyle name="Comma 28 9 3 2 3 3 4" xfId="44571" xr:uid="{D3C8B495-0197-4A06-9F78-9D681832C606}"/>
    <cellStyle name="Comma 28 9 3 2 3 4" xfId="18134" xr:uid="{D0E6CA62-34BF-4993-A339-8CFAC14E26BD}"/>
    <cellStyle name="Comma 28 9 3 2 3 5" xfId="25115" xr:uid="{399DE9DF-6C44-4959-8653-DD0161704231}"/>
    <cellStyle name="Comma 28 9 3 2 3 6" xfId="39993" xr:uid="{7AE86683-061F-4FCE-93B7-B3921925C100}"/>
    <cellStyle name="Comma 28 9 3 2 4" xfId="6785" xr:uid="{F965A3C5-B274-42EF-BDF7-DF5531B1DA53}"/>
    <cellStyle name="Comma 28 9 3 2 4 2" xfId="12073" xr:uid="{0314A988-E733-4569-AA88-6327B9D8D7BC}"/>
    <cellStyle name="Comma 28 9 3 2 4 2 2" xfId="21794" xr:uid="{B15A3F2D-1ACB-48D0-9D2B-BAF64E713508}"/>
    <cellStyle name="Comma 28 9 3 2 4 2 3" xfId="28684" xr:uid="{CE6ED98D-37D4-4D63-ADFC-51FF1645A945}"/>
    <cellStyle name="Comma 28 9 3 2 4 2 4" xfId="43572" xr:uid="{D2475371-3931-4DD6-AF1B-356DD7F66C7F}"/>
    <cellStyle name="Comma 28 9 3 2 4 3" xfId="19147" xr:uid="{DEE966F9-7648-4048-AD3A-C4BD1A9A85AA}"/>
    <cellStyle name="Comma 28 9 3 2 4 4" xfId="26100" xr:uid="{E9F29ECC-253A-47A7-AFA5-64000B15EC1E}"/>
    <cellStyle name="Comma 28 9 3 2 4 5" xfId="40976" xr:uid="{703C2136-B85D-4DC2-AAD9-2F710B282F4E}"/>
    <cellStyle name="Comma 28 9 3 2 5" xfId="8820" xr:uid="{A7D6491D-D13D-4A8C-81C0-DEF4AC7E46DB}"/>
    <cellStyle name="Comma 28 9 3 2 5 2" xfId="20037" xr:uid="{DEAC2A14-0660-41D0-9154-15EF7A21B3FA}"/>
    <cellStyle name="Comma 28 9 3 2 5 3" xfId="26967" xr:uid="{2D9144DE-BCA7-4BC8-ADC6-496F46BBE2E2}"/>
    <cellStyle name="Comma 28 9 3 2 5 4" xfId="41846" xr:uid="{971FC9FD-AC41-45E8-9B7E-24748306F697}"/>
    <cellStyle name="Comma 28 9 3 2 6" xfId="7843" xr:uid="{79C7E98A-E871-4446-A07C-C9E0B1C51AF2}"/>
    <cellStyle name="Comma 28 9 3 2 6 2" xfId="19564" xr:uid="{5CC59902-012D-46F5-8449-E4B9AFFE3054}"/>
    <cellStyle name="Comma 28 9 3 2 6 3" xfId="26509" xr:uid="{70687088-6A42-4437-9E9E-D77217A8B637}"/>
    <cellStyle name="Comma 28 9 3 2 6 4" xfId="41385" xr:uid="{66234E4D-8C7C-4638-AE87-BD770F6E5166}"/>
    <cellStyle name="Comma 28 9 3 2 7" xfId="13207" xr:uid="{8F573EB6-3277-48FE-97D6-BC360CBFB2E4}"/>
    <cellStyle name="Comma 28 9 3 2 7 2" xfId="22266" xr:uid="{34C224D3-4DC5-4497-8F62-676C400E8EE0}"/>
    <cellStyle name="Comma 28 9 3 2 7 3" xfId="29138" xr:uid="{262018F5-3CE9-46A1-B066-9B322B37FA64}"/>
    <cellStyle name="Comma 28 9 3 2 7 4" xfId="44024" xr:uid="{B723A9CC-0C4A-46D6-AA9C-21B25CF36376}"/>
    <cellStyle name="Comma 28 9 3 2 8" xfId="3158" xr:uid="{BDD49BE1-9556-4F36-80C4-1DB70CB9C445}"/>
    <cellStyle name="Comma 28 9 3 2 8 2" xfId="17329" xr:uid="{C91E3C47-1C2A-4B67-970A-B3CD3E6E731E}"/>
    <cellStyle name="Comma 28 9 3 2 8 3" xfId="24336" xr:uid="{DA0A538F-45B0-4E8E-BA12-C211F70F6502}"/>
    <cellStyle name="Comma 28 9 3 2 8 4" xfId="39215" xr:uid="{BDF51C60-7D28-401F-AFFB-5136834AF5A5}"/>
    <cellStyle name="Comma 28 9 3 2 9" xfId="16211" xr:uid="{C6EB31DE-A4DD-4CB6-A81A-E2773FBF28A1}"/>
    <cellStyle name="Comma 28 9 3 3" xfId="4929" xr:uid="{8FFA90CD-E556-4F32-AB56-A9B92D46118D}"/>
    <cellStyle name="Comma 28 9 3 3 2" xfId="7113" xr:uid="{6E866581-9A5C-45A1-B65B-EF6E53125B7F}"/>
    <cellStyle name="Comma 28 9 3 3 2 2" xfId="12399" xr:uid="{6D61BC91-E129-49DC-818B-D2F9060C0CD8}"/>
    <cellStyle name="Comma 28 9 3 3 2 2 2" xfId="21917" xr:uid="{60FAC522-31E5-49BC-8043-D14C27AFCA71}"/>
    <cellStyle name="Comma 28 9 3 3 2 2 3" xfId="28802" xr:uid="{752BE792-A590-462B-9707-6D1C871AC94D}"/>
    <cellStyle name="Comma 28 9 3 3 2 2 4" xfId="43690" xr:uid="{153CC87F-4D83-47FF-9D11-9A75F882C476}"/>
    <cellStyle name="Comma 28 9 3 3 2 3" xfId="15026" xr:uid="{4EE7D2CC-472E-480F-96BD-2CA0D487BD79}"/>
    <cellStyle name="Comma 28 9 3 3 2 3 2" xfId="22968" xr:uid="{D19CB4E5-116A-4EC9-8759-EC0858A613ED}"/>
    <cellStyle name="Comma 28 9 3 3 2 3 3" xfId="29826" xr:uid="{DCB885B0-204D-4244-8C7E-BAA5787DAED0}"/>
    <cellStyle name="Comma 28 9 3 3 2 3 4" xfId="44709" xr:uid="{7ACB5764-517D-4295-84A5-A598A14BE986}"/>
    <cellStyle name="Comma 28 9 3 3 2 4" xfId="19267" xr:uid="{A6CB0FDF-36F4-4A95-AFC1-3957E1ADC2D6}"/>
    <cellStyle name="Comma 28 9 3 3 2 5" xfId="26218" xr:uid="{C6E2CA85-8DFE-4D95-9D96-CEC21D4BC490}"/>
    <cellStyle name="Comma 28 9 3 3 2 6" xfId="41093" xr:uid="{5AA62C65-096C-4C62-96BC-81E6EBFD3E66}"/>
    <cellStyle name="Comma 28 9 3 3 3" xfId="8256" xr:uid="{11838483-5822-4A5C-A1E9-EA6E65063351}"/>
    <cellStyle name="Comma 28 9 3 3 3 2" xfId="19731" xr:uid="{82CEC024-34EF-4375-A1CB-AACA44874A59}"/>
    <cellStyle name="Comma 28 9 3 3 3 3" xfId="26669" xr:uid="{2BFB0767-8CDE-4BC6-90A2-C94972E16DB8}"/>
    <cellStyle name="Comma 28 9 3 3 3 4" xfId="41546" xr:uid="{F055A079-D569-48CD-A4C6-0F4FB75503D5}"/>
    <cellStyle name="Comma 28 9 3 3 4" xfId="13579" xr:uid="{629736FC-3523-4931-AA13-6D2D6FE6ABC4}"/>
    <cellStyle name="Comma 28 9 3 3 4 2" xfId="22409" xr:uid="{838BF53A-EC95-41E0-B558-62936CA02CA9}"/>
    <cellStyle name="Comma 28 9 3 3 4 3" xfId="29277" xr:uid="{E36B8C5F-FEDD-4A85-99AE-C95D6E9CDC61}"/>
    <cellStyle name="Comma 28 9 3 3 4 4" xfId="44162" xr:uid="{DE523C35-6524-47AF-B733-395B41B66032}"/>
    <cellStyle name="Comma 28 9 3 3 5" xfId="18268" xr:uid="{9944A11C-1A1D-4337-AE04-C0EEC9D9180A}"/>
    <cellStyle name="Comma 28 9 3 3 6" xfId="25244" xr:uid="{44D465F5-7E8C-47AA-8700-54758E59D946}"/>
    <cellStyle name="Comma 28 9 3 3 7" xfId="40123" xr:uid="{FA68932F-BFE1-4DF5-AF70-526A3AFDF0F0}"/>
    <cellStyle name="Comma 28 9 3 4" xfId="4302" xr:uid="{34F2501B-D283-49CA-9313-A01BA4F3EBE2}"/>
    <cellStyle name="Comma 28 9 3 4 2" xfId="9893" xr:uid="{DFDBBB07-7AFB-47D2-BA2D-8BC34115D96D}"/>
    <cellStyle name="Comma 28 9 3 4 2 2" xfId="20726" xr:uid="{324391BD-6B11-49C6-A6D2-F1E32D93327F}"/>
    <cellStyle name="Comma 28 9 3 4 2 3" xfId="27640" xr:uid="{C221EEFB-EC58-41BC-826C-C0D6525F5732}"/>
    <cellStyle name="Comma 28 9 3 4 2 4" xfId="42527" xr:uid="{BFF38547-F5C2-4385-BEB6-65570F996805}"/>
    <cellStyle name="Comma 28 9 3 4 3" xfId="14314" xr:uid="{3DB29907-C9E6-402F-8ECF-0C3A6C9C6664}"/>
    <cellStyle name="Comma 28 9 3 4 3 2" xfId="22692" xr:uid="{947B1FC4-B2DD-4B25-8D33-C1C8DEBAE547}"/>
    <cellStyle name="Comma 28 9 3 4 3 3" xfId="29553" xr:uid="{0D51C9B5-BF44-4C1A-A797-537F9225C6DB}"/>
    <cellStyle name="Comma 28 9 3 4 3 4" xfId="44437" xr:uid="{FF980E7A-8537-452E-B9EE-231B5E95CC8E}"/>
    <cellStyle name="Comma 28 9 3 4 4" xfId="18018" xr:uid="{6A0D8815-7FF2-4338-A03B-EDD4F00B0D54}"/>
    <cellStyle name="Comma 28 9 3 4 5" xfId="25010" xr:uid="{CE504FCB-C551-43A9-B16B-198BF56E1CB5}"/>
    <cellStyle name="Comma 28 9 3 4 6" xfId="39888" xr:uid="{20C92630-487D-4499-948F-7268F4A4EF19}"/>
    <cellStyle name="Comma 28 9 3 5" xfId="6473" xr:uid="{0B183839-0B3F-4671-AFDC-96D0974DD100}"/>
    <cellStyle name="Comma 28 9 3 5 2" xfId="11761" xr:uid="{FDD54972-9C1E-448D-A6DF-B1F38D4C6E0A}"/>
    <cellStyle name="Comma 28 9 3 5 2 2" xfId="21685" xr:uid="{97F27FFB-432A-4B2C-8F92-D83031AD0959}"/>
    <cellStyle name="Comma 28 9 3 5 2 3" xfId="28577" xr:uid="{344BD047-9A4A-4943-B1C5-DFB1DC3FD504}"/>
    <cellStyle name="Comma 28 9 3 5 2 4" xfId="43464" xr:uid="{D796B75A-986B-40C8-8F38-EB560EA26243}"/>
    <cellStyle name="Comma 28 9 3 5 3" xfId="19038" xr:uid="{452B20C1-50F7-463D-BEA1-C8FE5EDD22C2}"/>
    <cellStyle name="Comma 28 9 3 5 4" xfId="25992" xr:uid="{50E0CF8B-976C-459F-8EE4-FC0EAB592386}"/>
    <cellStyle name="Comma 28 9 3 5 5" xfId="40869" xr:uid="{FE68DCF3-968D-4853-A0D3-7ACE7C990C24}"/>
    <cellStyle name="Comma 28 9 3 6" xfId="7496" xr:uid="{7197B8DB-7660-4B45-9D18-7BFB42121D64}"/>
    <cellStyle name="Comma 28 9 3 6 2" xfId="19432" xr:uid="{0AAEFA83-DCB9-445F-8829-33D31A3F191E}"/>
    <cellStyle name="Comma 28 9 3 6 3" xfId="26378" xr:uid="{AFD95F0C-47D5-42F4-B2F2-1B180574C246}"/>
    <cellStyle name="Comma 28 9 3 6 4" xfId="41253" xr:uid="{F1A4A27B-1559-4172-B4D1-17AFCD033A7E}"/>
    <cellStyle name="Comma 28 9 3 7" xfId="12860" xr:uid="{2D3B667E-529F-4531-8FD4-19D89990A861}"/>
    <cellStyle name="Comma 28 9 3 7 2" xfId="22123" xr:uid="{72460406-B25D-4901-8E6E-3C370BFB0B27}"/>
    <cellStyle name="Comma 28 9 3 7 3" xfId="28997" xr:uid="{FF507CD0-3826-4392-BA7C-49345E36CB28}"/>
    <cellStyle name="Comma 28 9 3 7 4" xfId="43885" xr:uid="{62530C4D-1E10-4E46-BB13-F19106804124}"/>
    <cellStyle name="Comma 28 9 3 8" xfId="2768" xr:uid="{8E82E620-F034-4E7F-8237-DEC400F85651}"/>
    <cellStyle name="Comma 28 9 3 8 2" xfId="17116" xr:uid="{593F985D-E2CB-4D82-812E-0074F1E69AEB}"/>
    <cellStyle name="Comma 28 9 3 8 3" xfId="24124" xr:uid="{8466D2E5-1784-4193-844E-D82891A25276}"/>
    <cellStyle name="Comma 28 9 3 8 4" xfId="39005" xr:uid="{BAFC680F-1A5A-4493-A8A6-EF44BCC9A58A}"/>
    <cellStyle name="Comma 28 9 3 9" xfId="16210" xr:uid="{34831CA5-5360-4AEA-8D05-0A5B5D3F3B8E}"/>
    <cellStyle name="Comma 28 9 4" xfId="767" xr:uid="{00000000-0005-0000-0000-0000FE020000}"/>
    <cellStyle name="Comma 28 9 4 2" xfId="5108" xr:uid="{35F64937-1224-4D23-9141-58695A2F79FC}"/>
    <cellStyle name="Comma 28 9 4 2 2" xfId="10500" xr:uid="{3BB5225E-A9F3-4BFE-AE0A-B68DA91C878E}"/>
    <cellStyle name="Comma 28 9 4 2 2 2" xfId="15213" xr:uid="{A39FCF37-F352-4219-A44B-8469D6520F62}"/>
    <cellStyle name="Comma 28 9 4 2 2 2 2" xfId="23048" xr:uid="{9671BE5D-D48B-49AE-98E0-FCC08A12B61D}"/>
    <cellStyle name="Comma 28 9 4 2 2 2 3" xfId="29903" xr:uid="{C908E59A-1031-45F7-B445-405C844B5206}"/>
    <cellStyle name="Comma 28 9 4 2 2 2 4" xfId="44786" xr:uid="{9C6693BC-5191-4BE6-B2E8-7B2859BBE401}"/>
    <cellStyle name="Comma 28 9 4 2 2 3" xfId="20997" xr:uid="{4DBA8D6A-B34F-4647-839D-43FBFD1A8F09}"/>
    <cellStyle name="Comma 28 9 4 2 2 4" xfId="27898" xr:uid="{6E28D01F-42FF-435D-9693-0351FBE05197}"/>
    <cellStyle name="Comma 28 9 4 2 2 5" xfId="42785" xr:uid="{8173979D-C5F3-4BD3-B22D-2B2E1D48AE0F}"/>
    <cellStyle name="Comma 28 9 4 2 3" xfId="13766" xr:uid="{5266BFE5-F477-4B44-B53E-AE3E62494578}"/>
    <cellStyle name="Comma 28 9 4 2 3 2" xfId="22487" xr:uid="{1376D00D-26E1-484A-843E-6C3CA526025F}"/>
    <cellStyle name="Comma 28 9 4 2 3 3" xfId="29355" xr:uid="{DBA5F78A-1620-4425-8355-DFA77DCFCDD4}"/>
    <cellStyle name="Comma 28 9 4 2 3 4" xfId="44241" xr:uid="{578D88EE-772C-4923-BDC3-1988EDDCE535}"/>
    <cellStyle name="Comma 28 9 4 2 4" xfId="18342" xr:uid="{7F356EF9-DAB8-44A9-8E29-3D780FB8DAC7}"/>
    <cellStyle name="Comma 28 9 4 2 5" xfId="25319" xr:uid="{61C9CF76-ADB6-4695-8D79-104912F2CC43}"/>
    <cellStyle name="Comma 28 9 4 2 6" xfId="40197" xr:uid="{5AC11D36-AEAF-4124-A0A8-B0DA4BD5195F}"/>
    <cellStyle name="Comma 28 9 4 3" xfId="4451" xr:uid="{F976B52D-1056-481B-B334-58CA38C87DD2}"/>
    <cellStyle name="Comma 28 9 4 3 2" xfId="10015" xr:uid="{7169056B-5B83-45D5-84C3-43FF87DC6540}"/>
    <cellStyle name="Comma 28 9 4 3 2 2" xfId="20788" xr:uid="{585AADC6-24C5-4A22-8F8A-F6ABEFE20E00}"/>
    <cellStyle name="Comma 28 9 4 3 2 3" xfId="27698" xr:uid="{72DC34ED-62E7-4BFB-8204-7AB8225F4F9C}"/>
    <cellStyle name="Comma 28 9 4 3 2 4" xfId="42585" xr:uid="{8B0757A7-5BF3-4599-97D4-4BBE65147F0E}"/>
    <cellStyle name="Comma 28 9 4 3 3" xfId="14499" xr:uid="{899D40DD-D280-478D-B652-3342884484E3}"/>
    <cellStyle name="Comma 28 9 4 3 3 2" xfId="22768" xr:uid="{C97833DE-38C2-4693-98C1-20256E9E28FA}"/>
    <cellStyle name="Comma 28 9 4 3 3 3" xfId="29628" xr:uid="{60C814EB-2DE2-4129-8BE1-A3FFD9D125D3}"/>
    <cellStyle name="Comma 28 9 4 3 3 4" xfId="44512" xr:uid="{4FC46133-7728-4277-87E4-66CB50F6450B}"/>
    <cellStyle name="Comma 28 9 4 3 4" xfId="18084" xr:uid="{8BE5E9A9-6EF3-404F-9F13-4E742C466A22}"/>
    <cellStyle name="Comma 28 9 4 3 5" xfId="25068" xr:uid="{94C8ABFB-658E-4B32-A0BD-7EF370C5816D}"/>
    <cellStyle name="Comma 28 9 4 3 6" xfId="39946" xr:uid="{24758F83-386F-4AF9-A206-EB91E0111D35}"/>
    <cellStyle name="Comma 28 9 4 4" xfId="6638" xr:uid="{E9A7EAC8-83DB-433F-9BA5-9D6AED8F32A1}"/>
    <cellStyle name="Comma 28 9 4 4 2" xfId="11926" xr:uid="{6059C73A-3849-4C68-9DCC-8BCEE17887D0}"/>
    <cellStyle name="Comma 28 9 4 4 2 2" xfId="21743" xr:uid="{76A281B6-287B-42C0-9D26-CFB0BBAAA52B}"/>
    <cellStyle name="Comma 28 9 4 4 2 3" xfId="28633" xr:uid="{F9F46B7E-34D2-4262-8E5A-9619C1E80F4D}"/>
    <cellStyle name="Comma 28 9 4 4 2 4" xfId="43521" xr:uid="{0B11B66E-D3C1-48EA-B7AB-CB71B2331FA8}"/>
    <cellStyle name="Comma 28 9 4 4 3" xfId="19094" xr:uid="{A1445959-4304-4899-885B-3EDF83BAED04}"/>
    <cellStyle name="Comma 28 9 4 4 4" xfId="26048" xr:uid="{BE5BE0BA-E6FD-4184-98FA-1397CDA59E7F}"/>
    <cellStyle name="Comma 28 9 4 4 5" xfId="40925" xr:uid="{4D3F9A28-4E30-45E3-82A7-E855C9EE289D}"/>
    <cellStyle name="Comma 28 9 4 5" xfId="8593" xr:uid="{B99C088B-90D0-4941-8C1A-90284BE9850B}"/>
    <cellStyle name="Comma 28 9 4 5 2" xfId="19900" xr:uid="{B96E06E0-22D2-431B-ADEE-6D93632420DD}"/>
    <cellStyle name="Comma 28 9 4 5 3" xfId="26834" xr:uid="{33590FB4-ED5E-4875-B0F4-47D601ECE6C4}"/>
    <cellStyle name="Comma 28 9 4 5 4" xfId="41713" xr:uid="{156E900A-3BBC-4D71-BB40-20A5A939FFE5}"/>
    <cellStyle name="Comma 28 9 4 6" xfId="7689" xr:uid="{DC6C07C4-4B6E-4E5B-9D08-1922E1E704CE}"/>
    <cellStyle name="Comma 28 9 4 6 2" xfId="19507" xr:uid="{177A70CA-9919-4F07-B5E7-8C5946D0AB22}"/>
    <cellStyle name="Comma 28 9 4 6 3" xfId="26452" xr:uid="{D4EF3324-1E9B-4EC3-B6D8-920EE5311A6F}"/>
    <cellStyle name="Comma 28 9 4 6 4" xfId="41327" xr:uid="{72C83F65-3159-4F00-A65F-73167AD247F4}"/>
    <cellStyle name="Comma 28 9 4 7" xfId="13052" xr:uid="{07DA4594-3135-44F4-A22B-D87E9767167D}"/>
    <cellStyle name="Comma 28 9 4 7 2" xfId="22207" xr:uid="{78ADDDC1-D920-45BF-9204-825006934CDF}"/>
    <cellStyle name="Comma 28 9 4 7 3" xfId="29078" xr:uid="{31E0E86D-102B-462B-BEE1-AA876021F7AF}"/>
    <cellStyle name="Comma 28 9 4 7 4" xfId="43966" xr:uid="{98353CEE-816E-401A-9F31-AB1CDFF09798}"/>
    <cellStyle name="Comma 28 9 4 8" xfId="2605" xr:uid="{1DF535A8-87D7-48AC-89BC-5978858E37FA}"/>
    <cellStyle name="Comma 28 9 4 8 2" xfId="17052" xr:uid="{3E8CC175-DA48-4BD4-9E49-EB381C5F8FED}"/>
    <cellStyle name="Comma 28 9 4 8 3" xfId="24060" xr:uid="{C26443BE-E3D8-4C18-9B43-F45EFEF897CD}"/>
    <cellStyle name="Comma 28 9 4 8 4" xfId="38940" xr:uid="{9D7936C3-EC57-49E9-A71C-62525799E64A}"/>
    <cellStyle name="Comma 28 9 4 9" xfId="16212" xr:uid="{B7D43D60-CD13-49B8-B952-75470B396CC1}"/>
    <cellStyle name="Comma 28 9 5" xfId="768" xr:uid="{00000000-0005-0000-0000-0000FF020000}"/>
    <cellStyle name="Comma 28 9 5 2" xfId="4777" xr:uid="{2E65681F-BB4D-484B-951A-A4635345EBFF}"/>
    <cellStyle name="Comma 28 9 5 2 2" xfId="10330" xr:uid="{704600AC-A264-451C-8B2A-F73786A300F5}"/>
    <cellStyle name="Comma 28 9 5 2 2 2" xfId="20913" xr:uid="{55A7B369-A5BA-47B1-A017-6686F250DA7E}"/>
    <cellStyle name="Comma 28 9 5 2 2 3" xfId="27816" xr:uid="{DC7586D7-EFDC-4654-9502-31A912AE29EE}"/>
    <cellStyle name="Comma 28 9 5 2 2 4" xfId="42703" xr:uid="{81102DAF-5143-491E-B5D0-AA920543F99F}"/>
    <cellStyle name="Comma 28 9 5 2 3" xfId="14870" xr:uid="{004A3EB7-80AD-451F-BF9B-33B613767574}"/>
    <cellStyle name="Comma 28 9 5 2 3 2" xfId="22907" xr:uid="{E0227875-2108-4462-BE53-37625A275BA3}"/>
    <cellStyle name="Comma 28 9 5 2 3 3" xfId="29768" xr:uid="{4BAAF1E4-0890-4380-9B3C-1243B02007BC}"/>
    <cellStyle name="Comma 28 9 5 2 3 4" xfId="44651" xr:uid="{5D7EB311-7737-4A43-B7BF-FE1F22D943BE}"/>
    <cellStyle name="Comma 28 9 5 2 4" xfId="18209" xr:uid="{9925B526-1ABC-4EEC-959E-4E20B78BD7B1}"/>
    <cellStyle name="Comma 28 9 5 2 5" xfId="25186" xr:uid="{4533D6D5-DC05-4FC5-BBC6-527EED246C52}"/>
    <cellStyle name="Comma 28 9 5 2 6" xfId="40065" xr:uid="{B1DBADCC-DADF-45D6-BD9C-8B1B130B3AC0}"/>
    <cellStyle name="Comma 28 9 5 3" xfId="6961" xr:uid="{D9669EAF-9DA8-4CB9-B7B4-ACE6C829F2C3}"/>
    <cellStyle name="Comma 28 9 5 3 2" xfId="12247" xr:uid="{C1DDB95A-9E5B-45B6-8E29-EA2AB320A64A}"/>
    <cellStyle name="Comma 28 9 5 3 2 2" xfId="21858" xr:uid="{D17AEB57-A2EE-49F3-B659-D65F0D3A996A}"/>
    <cellStyle name="Comma 28 9 5 3 2 3" xfId="28746" xr:uid="{079026DE-9B13-40C3-923E-81EC1AE04E95}"/>
    <cellStyle name="Comma 28 9 5 3 2 4" xfId="43634" xr:uid="{735D8DC3-5FDB-458F-8D18-F73D610EE506}"/>
    <cellStyle name="Comma 28 9 5 3 3" xfId="19210" xr:uid="{07B236BC-3EEB-4728-99DE-D89FEEB66693}"/>
    <cellStyle name="Comma 28 9 5 3 4" xfId="26161" xr:uid="{E5892C8B-70B8-4A06-AA4A-79851F621A69}"/>
    <cellStyle name="Comma 28 9 5 3 5" xfId="41037" xr:uid="{E432A790-0786-415D-8AA2-0E6ED469C780}"/>
    <cellStyle name="Comma 28 9 5 4" xfId="8071" xr:uid="{685A3884-E3B3-457A-8D6D-50007F29C29E}"/>
    <cellStyle name="Comma 28 9 5 4 2" xfId="19654" xr:uid="{88FA698D-B4CC-400E-A8DF-B2272017DCFF}"/>
    <cellStyle name="Comma 28 9 5 4 3" xfId="26597" xr:uid="{203E3452-B7F5-4C77-AAC4-1E3509CCC6BA}"/>
    <cellStyle name="Comma 28 9 5 4 4" xfId="41473" xr:uid="{0A429BC6-4F26-4C6B-A761-04411BF034DF}"/>
    <cellStyle name="Comma 28 9 5 5" xfId="13423" xr:uid="{C9D4E73C-D5FA-4F5C-BBB5-6227B17B0B5E}"/>
    <cellStyle name="Comma 28 9 5 5 2" xfId="22347" xr:uid="{644E70BF-A99E-4561-9A8C-068C80A46CE4}"/>
    <cellStyle name="Comma 28 9 5 5 3" xfId="29218" xr:uid="{24ACD1B9-1411-419C-8B0A-14C4AA887292}"/>
    <cellStyle name="Comma 28 9 5 5 4" xfId="44104" xr:uid="{E21159D3-0DC4-4BD2-8660-965924395A7C}"/>
    <cellStyle name="Comma 28 9 5 6" xfId="3020" xr:uid="{07A168E4-1578-4D5F-80C0-1499F21C7448}"/>
    <cellStyle name="Comma 28 9 5 6 2" xfId="17206" xr:uid="{76F531A1-1802-4467-B2C7-D5CABEE69F49}"/>
    <cellStyle name="Comma 28 9 5 6 3" xfId="24213" xr:uid="{63D9F4BE-9098-4DCF-B208-E0C92D73E298}"/>
    <cellStyle name="Comma 28 9 5 6 4" xfId="39092" xr:uid="{A910F1D4-942F-4BDC-9418-967F54B96CC6}"/>
    <cellStyle name="Comma 28 9 5 7" xfId="16213" xr:uid="{DA2CE9E6-8527-42F0-94DF-6958112EA5EF}"/>
    <cellStyle name="Comma 28 9 6" xfId="769" xr:uid="{00000000-0005-0000-0000-000000030000}"/>
    <cellStyle name="Comma 28 9 6 2" xfId="8781" xr:uid="{DD78C086-10A4-4F0D-A9F7-3FCF8E1F74F3}"/>
    <cellStyle name="Comma 28 9 6 2 2" xfId="19998" xr:uid="{D101EC35-33FC-4E69-AC66-3A6FE8EFD6E1}"/>
    <cellStyle name="Comma 28 9 6 2 3" xfId="26928" xr:uid="{0628F48E-F32F-48BB-8524-1B7CA37F2E5B}"/>
    <cellStyle name="Comma 28 9 6 2 4" xfId="41807" xr:uid="{23DD1A2D-69E0-4A34-B73A-DA166F7EF529}"/>
    <cellStyle name="Comma 28 9 6 3" xfId="14159" xr:uid="{1CBC5523-5169-4993-B8E3-F03E025B72D2}"/>
    <cellStyle name="Comma 28 9 6 3 2" xfId="22633" xr:uid="{3E642BB0-33A3-489E-B427-4A753A142654}"/>
    <cellStyle name="Comma 28 9 6 3 3" xfId="29495" xr:uid="{07D0A8DD-3111-4E6B-96EA-FD728A035A38}"/>
    <cellStyle name="Comma 28 9 6 3 4" xfId="44380" xr:uid="{E6902FCD-5970-4EAB-9BBA-A8D5FC822B05}"/>
    <cellStyle name="Comma 28 9 6 4" xfId="3093" xr:uid="{FDEB3864-9A4C-4403-AD69-A587D9D2AFCA}"/>
    <cellStyle name="Comma 28 9 6 4 2" xfId="17264" xr:uid="{63B55AB7-07A5-4D9A-8388-3B3A07BE5A4C}"/>
    <cellStyle name="Comma 28 9 6 4 3" xfId="24271" xr:uid="{46124083-26F8-47BB-ACD4-E64F58F1E12B}"/>
    <cellStyle name="Comma 28 9 6 4 4" xfId="39150" xr:uid="{4943DD88-D1C4-4C94-B8BC-8565F7B24A72}"/>
    <cellStyle name="Comma 28 9 6 5" xfId="16214" xr:uid="{2B12EB35-6DD5-411D-AB02-6256C5479CB1}"/>
    <cellStyle name="Comma 28 9 7" xfId="770" xr:uid="{00000000-0005-0000-0000-000001030000}"/>
    <cellStyle name="Comma 28 9 7 2" xfId="8926" xr:uid="{66C14ABF-C71F-4DE3-B86E-7595FE5F78D1}"/>
    <cellStyle name="Comma 28 9 7 2 2" xfId="20137" xr:uid="{A87F2375-84C1-4015-A527-17DF8EAF8A4B}"/>
    <cellStyle name="Comma 28 9 7 2 3" xfId="27067" xr:uid="{A39C812A-4F33-488F-8898-2793DD57E559}"/>
    <cellStyle name="Comma 28 9 7 2 4" xfId="41946" xr:uid="{9DB30306-E2C3-421B-9901-35476972279E}"/>
    <cellStyle name="Comma 28 9 7 3" xfId="3277" xr:uid="{694F44BD-EFE1-4C11-B85F-4C8AD836F5BB}"/>
    <cellStyle name="Comma 28 9 7 3 2" xfId="17441" xr:uid="{E483FAFF-198E-48A8-84F5-334C1843C8B7}"/>
    <cellStyle name="Comma 28 9 7 3 3" xfId="24447" xr:uid="{741497AE-A5D4-4325-96C4-5C0D42BFBACD}"/>
    <cellStyle name="Comma 28 9 7 3 4" xfId="39326" xr:uid="{E1B7C53A-2005-4106-B3C7-FBC84FC681D1}"/>
    <cellStyle name="Comma 28 9 7 4" xfId="16215" xr:uid="{501E0375-FD05-44FD-A1CA-1C8BC0B5FFF4}"/>
    <cellStyle name="Comma 28 9 8" xfId="4138" xr:uid="{0A4EFE45-EC1C-475A-921D-C535042E4486}"/>
    <cellStyle name="Comma 28 9 8 2" xfId="9741" xr:uid="{0DCA0099-1A24-406C-88BF-5BFD0C5E0518}"/>
    <cellStyle name="Comma 28 9 8 2 2" xfId="20673" xr:uid="{2167A8AF-4C4F-402D-9E0C-C0500F574DB6}"/>
    <cellStyle name="Comma 28 9 8 2 3" xfId="27588" xr:uid="{D78D492B-8625-4E18-81BC-6B93C9FF943D}"/>
    <cellStyle name="Comma 28 9 8 2 4" xfId="42475" xr:uid="{E0344DB2-B465-4126-9D0E-5C397E7E06E7}"/>
    <cellStyle name="Comma 28 9 8 3" xfId="17962" xr:uid="{4CC10C0A-F56B-4CF7-9345-7A50896E3485}"/>
    <cellStyle name="Comma 28 9 8 4" xfId="24957" xr:uid="{AFED3E77-BB50-41ED-AD12-3F9F442B2387}"/>
    <cellStyle name="Comma 28 9 8 5" xfId="39836" xr:uid="{256C1F3B-3B09-4462-A06F-A60F22FFD0F6}"/>
    <cellStyle name="Comma 28 9 9" xfId="5685" xr:uid="{9A2D94EB-1B8A-4FEE-A2EA-FED2D0C17511}"/>
    <cellStyle name="Comma 28 9 9 2" xfId="10992" xr:uid="{D13FFB70-F1AE-4ABE-94CA-6A86A647ED7A}"/>
    <cellStyle name="Comma 28 9 9 2 2" xfId="21256" xr:uid="{7C60099F-87A2-4E45-8AEC-55FFCC0DABE4}"/>
    <cellStyle name="Comma 28 9 9 2 3" xfId="28154" xr:uid="{2962C1A4-CFC7-47E7-82D9-A1B459AF313E}"/>
    <cellStyle name="Comma 28 9 9 2 4" xfId="43042" xr:uid="{56EDDFFF-E032-431C-8D18-64FF09E99D2C}"/>
    <cellStyle name="Comma 28 9 9 3" xfId="18601" xr:uid="{1F1238AE-0807-439D-80AA-CBE449A0B545}"/>
    <cellStyle name="Comma 28 9 9 4" xfId="25568" xr:uid="{8EDCAD6C-F6BE-4F4F-8BB4-4D546389A250}"/>
    <cellStyle name="Comma 28 9 9 5" xfId="40446" xr:uid="{671E5718-23BB-459C-8773-4D2E497B3417}"/>
    <cellStyle name="Comma 29" xfId="771" xr:uid="{00000000-0005-0000-0000-000002030000}"/>
    <cellStyle name="Comma 29 10" xfId="5846" xr:uid="{3FB07F06-7DEE-4F06-A42D-F37816CF9BD8}"/>
    <cellStyle name="Comma 29 10 2" xfId="11142" xr:uid="{02D9F3AB-E0E2-4D50-B1D6-D3B949D84B59}"/>
    <cellStyle name="Comma 29 10 2 2" xfId="21349" xr:uid="{2A58D9E4-19E9-47AE-A58A-985FE796C728}"/>
    <cellStyle name="Comma 29 10 2 3" xfId="28246" xr:uid="{E549ED3C-7B5B-4710-8EA3-BD0AE7EB3C92}"/>
    <cellStyle name="Comma 29 10 2 4" xfId="43135" xr:uid="{2CA8C2DE-B806-45C2-A4E6-701CB79F0493}"/>
    <cellStyle name="Comma 29 10 3" xfId="18702" xr:uid="{7D70FE19-791B-411A-8632-CF3322F491B0}"/>
    <cellStyle name="Comma 29 10 4" xfId="25660" xr:uid="{A83EFEF5-D344-443D-BD13-7646F3D42654}"/>
    <cellStyle name="Comma 29 10 5" xfId="40538" xr:uid="{1662B9A4-1548-4A6E-A8F3-340BD9BE063D}"/>
    <cellStyle name="Comma 29 11" xfId="7335" xr:uid="{E4C13219-2E43-44AC-86EC-E7B1AD45EA39}"/>
    <cellStyle name="Comma 29 11 2" xfId="19367" xr:uid="{DDE2EA4C-B0D1-4670-94E3-96F4FC4B771F}"/>
    <cellStyle name="Comma 29 11 3" xfId="26315" xr:uid="{DE090280-F2B7-4300-B521-09BE1C149EFA}"/>
    <cellStyle name="Comma 29 11 4" xfId="41190" xr:uid="{6CCFCC8F-63F2-44AF-88BA-F1AC8BEA005B}"/>
    <cellStyle name="Comma 29 12" xfId="12696" xr:uid="{84FCAA0F-307E-4AF2-8477-06D31C104CA6}"/>
    <cellStyle name="Comma 29 12 2" xfId="22057" xr:uid="{8EF299F8-5761-4C73-B57E-AA457442AF74}"/>
    <cellStyle name="Comma 29 12 3" xfId="28933" xr:uid="{39FD039D-9D35-40C1-BB05-EE3A75B62916}"/>
    <cellStyle name="Comma 29 12 4" xfId="43822" xr:uid="{650A1429-4CCE-4DB2-BE94-E46E7056D213}"/>
    <cellStyle name="Comma 29 13" xfId="2456" xr:uid="{2DA13ACD-7A8F-4135-9465-C62D8275BB63}"/>
    <cellStyle name="Comma 29 13 2" xfId="16929" xr:uid="{6CF045DD-C76D-4CD1-AC1F-440320108573}"/>
    <cellStyle name="Comma 29 13 3" xfId="23937" xr:uid="{9081F181-772A-455F-9583-C884D8E5364A}"/>
    <cellStyle name="Comma 29 13 4" xfId="38817" xr:uid="{09A1662D-B988-4A9B-8F88-61C808C2D97F}"/>
    <cellStyle name="Comma 29 14" xfId="16216" xr:uid="{1E2AF624-75A8-4690-819D-5B65114A25A3}"/>
    <cellStyle name="Comma 29 15" xfId="30814" xr:uid="{DC765F27-F474-454F-AB95-AC65CDE53355}"/>
    <cellStyle name="Comma 29 2" xfId="772" xr:uid="{00000000-0005-0000-0000-000003030000}"/>
    <cellStyle name="Comma 29 2 10" xfId="12779" xr:uid="{8A26134F-F531-4E07-987F-57350736596C}"/>
    <cellStyle name="Comma 29 2 10 2" xfId="22093" xr:uid="{C642C68C-6AB7-4871-95A8-6182B2F56115}"/>
    <cellStyle name="Comma 29 2 10 3" xfId="28967" xr:uid="{12BEE999-1131-4627-9E3B-B389CBA882BE}"/>
    <cellStyle name="Comma 29 2 10 4" xfId="43855" xr:uid="{4B11744D-351D-4A49-8ADB-E52F5295B36F}"/>
    <cellStyle name="Comma 29 2 11" xfId="2530" xr:uid="{BF948B0D-2729-472F-A9D9-605718B2C6D9}"/>
    <cellStyle name="Comma 29 2 11 2" xfId="16989" xr:uid="{DEDB6916-9CB2-4BA8-941E-D3B3393115BD}"/>
    <cellStyle name="Comma 29 2 11 3" xfId="23997" xr:uid="{B959EFF5-F38E-4926-B21C-F9BB8557EFF3}"/>
    <cellStyle name="Comma 29 2 11 4" xfId="38877" xr:uid="{BE7A4936-A057-4A17-9C3C-F1DEFCBEC763}"/>
    <cellStyle name="Comma 29 2 12" xfId="16217" xr:uid="{FB033760-271C-4F7D-95F8-4D9D3471A1D5}"/>
    <cellStyle name="Comma 29 2 13" xfId="30815" xr:uid="{E266B6C4-8C0F-4F51-BE3A-A1A9BFE4B505}"/>
    <cellStyle name="Comma 29 2 2" xfId="773" xr:uid="{00000000-0005-0000-0000-000004030000}"/>
    <cellStyle name="Comma 29 2 2 10" xfId="33436" xr:uid="{9EC97ABF-284F-48F6-9AB9-A4E9F605E505}"/>
    <cellStyle name="Comma 29 2 2 2" xfId="774" xr:uid="{00000000-0005-0000-0000-000005030000}"/>
    <cellStyle name="Comma 29 2 2 2 2" xfId="5342" xr:uid="{D874F665-9595-415F-8BCE-DAE076803D57}"/>
    <cellStyle name="Comma 29 2 2 2 2 2" xfId="10734" xr:uid="{413446FB-EC72-43B5-A824-31F1DF6465AA}"/>
    <cellStyle name="Comma 29 2 2 2 2 2 2" xfId="15447" xr:uid="{2AF94D86-23E3-481B-BD01-F3C9A84E3F8C}"/>
    <cellStyle name="Comma 29 2 2 2 2 2 2 2" xfId="23135" xr:uid="{8936E9FA-FC81-417E-8C3C-387A7DC8FF07}"/>
    <cellStyle name="Comma 29 2 2 2 2 2 2 3" xfId="29989" xr:uid="{15C29439-924D-4BCD-9746-F7E343684E18}"/>
    <cellStyle name="Comma 29 2 2 2 2 2 2 4" xfId="44873" xr:uid="{6D08D498-70AD-4648-B260-32F620DF3338}"/>
    <cellStyle name="Comma 29 2 2 2 2 2 3" xfId="21086" xr:uid="{111EF04E-AF4F-4DF5-8657-54B9781C6F01}"/>
    <cellStyle name="Comma 29 2 2 2 2 2 4" xfId="27984" xr:uid="{822E00D0-D2FE-4D08-9704-FB6FC04E6896}"/>
    <cellStyle name="Comma 29 2 2 2 2 2 5" xfId="42872" xr:uid="{0D71F426-B2EB-44F3-BA6D-5E2161FF5669}"/>
    <cellStyle name="Comma 29 2 2 2 2 3" xfId="14000" xr:uid="{764FC7C3-5BBC-4474-AC54-D4A58D756C12}"/>
    <cellStyle name="Comma 29 2 2 2 2 3 2" xfId="22577" xr:uid="{B5B2D854-A3C0-40D5-B1DC-05455E70DCEB}"/>
    <cellStyle name="Comma 29 2 2 2 2 3 3" xfId="29442" xr:uid="{02F95C84-BF73-46E0-BF83-F59FDDF2B134}"/>
    <cellStyle name="Comma 29 2 2 2 2 3 4" xfId="44327" xr:uid="{1A51904A-81A6-4705-8BCF-A9B9EBACBECD}"/>
    <cellStyle name="Comma 29 2 2 2 2 4" xfId="18430" xr:uid="{F04739C6-7315-4026-A14A-25A5DB0F38E4}"/>
    <cellStyle name="Comma 29 2 2 2 2 5" xfId="25406" xr:uid="{1BDFE601-5F88-49FE-9D61-C28EA7F8272C}"/>
    <cellStyle name="Comma 29 2 2 2 2 6" xfId="40284" xr:uid="{E204BD50-9156-43AD-A88F-CB0305F9B494}"/>
    <cellStyle name="Comma 29 2 2 2 3" xfId="4655" xr:uid="{2DB70293-D302-4AB6-B6E0-7D7C8981EB42}"/>
    <cellStyle name="Comma 29 2 2 2 3 2" xfId="10213" xr:uid="{435D008C-F259-4F94-81EC-2B66FA0EBBAD}"/>
    <cellStyle name="Comma 29 2 2 2 3 2 2" xfId="20866" xr:uid="{F433411B-EBD2-4F45-9118-29558B12E1A1}"/>
    <cellStyle name="Comma 29 2 2 2 3 2 3" xfId="27772" xr:uid="{F9636BF3-B47E-4D3A-B0CB-116BD5F46411}"/>
    <cellStyle name="Comma 29 2 2 2 3 2 4" xfId="42659" xr:uid="{A0064B55-7A32-43DD-9224-52AEC75DB452}"/>
    <cellStyle name="Comma 29 2 2 2 3 3" xfId="14733" xr:uid="{20CCA496-D54C-44DA-AEAC-A06E0A2082F9}"/>
    <cellStyle name="Comma 29 2 2 2 3 3 2" xfId="22854" xr:uid="{B409AF0A-0B2B-4903-B76C-523CF5A02530}"/>
    <cellStyle name="Comma 29 2 2 2 3 3 3" xfId="29716" xr:uid="{189431D7-454C-4D0B-96DA-9C433928B85D}"/>
    <cellStyle name="Comma 29 2 2 2 3 3 4" xfId="44599" xr:uid="{490D2632-C97D-4422-B2C8-DF75A3625FBD}"/>
    <cellStyle name="Comma 29 2 2 2 3 4" xfId="18162" xr:uid="{AD9D7F03-95C5-417C-A666-17E4D133C497}"/>
    <cellStyle name="Comma 29 2 2 2 3 5" xfId="25142" xr:uid="{D19B70C6-2A00-4EF6-9248-7272B287E2F3}"/>
    <cellStyle name="Comma 29 2 2 2 3 6" xfId="40021" xr:uid="{C92B8367-84B9-484F-96AA-FF50BBD56904}"/>
    <cellStyle name="Comma 29 2 2 2 4" xfId="6860" xr:uid="{2D75406F-F00C-47C6-A58A-B891DCD1CA9D}"/>
    <cellStyle name="Comma 29 2 2 2 4 2" xfId="12148" xr:uid="{9B8FAAAE-82F3-4D67-B673-B76F25A92408}"/>
    <cellStyle name="Comma 29 2 2 2 4 2 2" xfId="21819" xr:uid="{4B051A5C-0AB5-4B13-A279-8306081C221D}"/>
    <cellStyle name="Comma 29 2 2 2 4 2 3" xfId="28710" xr:uid="{A8DC290A-32E6-4348-BE83-0901D09FD1F0}"/>
    <cellStyle name="Comma 29 2 2 2 4 2 4" xfId="43597" xr:uid="{D0A2EDA3-5293-4478-8546-8FAA95439EC3}"/>
    <cellStyle name="Comma 29 2 2 2 4 3" xfId="19173" xr:uid="{B85D184F-157B-41EE-B571-AA3485F47396}"/>
    <cellStyle name="Comma 29 2 2 2 4 4" xfId="26125" xr:uid="{25D55EE8-9F26-4B83-86EC-B2339FF03883}"/>
    <cellStyle name="Comma 29 2 2 2 4 5" xfId="41001" xr:uid="{CE6089A5-564C-4A6E-A6D8-990908A9CFA2}"/>
    <cellStyle name="Comma 29 2 2 2 5" xfId="8846" xr:uid="{80E6588A-542F-4402-B6E6-5885913B01E0}"/>
    <cellStyle name="Comma 29 2 2 2 5 2" xfId="20063" xr:uid="{41389A3E-314F-45DD-A7B1-A5D9415E4AA8}"/>
    <cellStyle name="Comma 29 2 2 2 5 3" xfId="26993" xr:uid="{2CC17A5E-86B5-48E8-8E38-434CDDD69364}"/>
    <cellStyle name="Comma 29 2 2 2 5 4" xfId="41872" xr:uid="{3E026054-EBB7-4292-8658-8AF735BE89C8}"/>
    <cellStyle name="Comma 29 2 2 2 6" xfId="7922" xr:uid="{7C841127-8C2B-48DD-A6EE-5E35B2CD594A}"/>
    <cellStyle name="Comma 29 2 2 2 6 2" xfId="19593" xr:uid="{DC29D5F2-E3D9-4611-B36D-6B1119130DC3}"/>
    <cellStyle name="Comma 29 2 2 2 6 3" xfId="26538" xr:uid="{C10F2F70-651F-4DCA-A8DB-D8D9545EF11B}"/>
    <cellStyle name="Comma 29 2 2 2 6 4" xfId="41413" xr:uid="{EE7BB01D-91DC-49F4-A946-4FF78D6E67E1}"/>
    <cellStyle name="Comma 29 2 2 2 7" xfId="13286" xr:uid="{541E31E1-EBF2-446C-9621-0831A88CBF9B}"/>
    <cellStyle name="Comma 29 2 2 2 7 2" xfId="22294" xr:uid="{8B93F984-6DCD-4A52-90AB-0C13BD2FBEF7}"/>
    <cellStyle name="Comma 29 2 2 2 7 3" xfId="29166" xr:uid="{B4B88227-4914-455A-BD0A-CA54D5DAC421}"/>
    <cellStyle name="Comma 29 2 2 2 7 4" xfId="44052" xr:uid="{BED3ED1F-B4C7-4356-AB92-A34C3F4132E4}"/>
    <cellStyle name="Comma 29 2 2 2 8" xfId="3186" xr:uid="{331A6252-9534-48A2-B6B5-DF1BC93734EE}"/>
    <cellStyle name="Comma 29 2 2 2 8 2" xfId="17357" xr:uid="{24F7DD86-41B7-4A5A-A9A1-3D4E7E3DCB98}"/>
    <cellStyle name="Comma 29 2 2 2 8 3" xfId="24364" xr:uid="{6B24AE69-AD6D-4A0A-A51C-8481477469F2}"/>
    <cellStyle name="Comma 29 2 2 2 8 4" xfId="39243" xr:uid="{2F6EDEDF-D992-470A-A299-804D3B4E652E}"/>
    <cellStyle name="Comma 29 2 2 2 9" xfId="16219" xr:uid="{0DF130BC-D1FB-4BE7-A4CE-A4DFEE3DA821}"/>
    <cellStyle name="Comma 29 2 2 3" xfId="5005" xr:uid="{6578B852-00FA-4254-831D-1E09AE8891C0}"/>
    <cellStyle name="Comma 29 2 2 3 2" xfId="7192" xr:uid="{66219C93-77D9-4B44-B972-3786C1334954}"/>
    <cellStyle name="Comma 29 2 2 3 2 2" xfId="12478" xr:uid="{25BA4973-9A79-4A53-9881-D4C4CFE1C01C}"/>
    <cellStyle name="Comma 29 2 2 3 2 2 2" xfId="21946" xr:uid="{B135BFBD-1D35-4CEB-947E-2BC464354497}"/>
    <cellStyle name="Comma 29 2 2 3 2 2 3" xfId="28830" xr:uid="{F1F10400-EA24-4706-BA81-F0104BA8D857}"/>
    <cellStyle name="Comma 29 2 2 3 2 2 4" xfId="43718" xr:uid="{3AF156CE-1D71-4A8E-8CA1-F638E29C093B}"/>
    <cellStyle name="Comma 29 2 2 3 2 3" xfId="15105" xr:uid="{2CDC66D6-114D-4FF3-9226-B95D59A0F82D}"/>
    <cellStyle name="Comma 29 2 2 3 2 3 2" xfId="22998" xr:uid="{4F1E0CC3-25A3-4ABF-99FA-26224F88D4C6}"/>
    <cellStyle name="Comma 29 2 2 3 2 3 3" xfId="29854" xr:uid="{4A5779AD-A096-4ED1-8D20-87040B09D4FC}"/>
    <cellStyle name="Comma 29 2 2 3 2 3 4" xfId="44737" xr:uid="{37A541B0-BB89-430C-B0F5-614B93102245}"/>
    <cellStyle name="Comma 29 2 2 3 2 4" xfId="19295" xr:uid="{D58E4412-5EBD-428D-869A-0BCA2D19D0E0}"/>
    <cellStyle name="Comma 29 2 2 3 2 5" xfId="26246" xr:uid="{4ED7B91D-8B59-4392-8290-6256ADF8B150}"/>
    <cellStyle name="Comma 29 2 2 3 2 6" xfId="41121" xr:uid="{0EEED952-8B1C-4C76-844C-B2ED82981B2F}"/>
    <cellStyle name="Comma 29 2 2 3 3" xfId="8335" xr:uid="{2B5321CC-95CF-4B39-B3CB-ED259A18651E}"/>
    <cellStyle name="Comma 29 2 2 3 3 2" xfId="19760" xr:uid="{0F3E7D3A-9552-419B-AFE6-CBF09BAE6999}"/>
    <cellStyle name="Comma 29 2 2 3 3 3" xfId="26698" xr:uid="{BEAD0413-BB8F-4B99-8419-A1862BA1602B}"/>
    <cellStyle name="Comma 29 2 2 3 3 4" xfId="41574" xr:uid="{F8296436-5284-4F2A-8E0D-EC3B191AC016}"/>
    <cellStyle name="Comma 29 2 2 3 4" xfId="13658" xr:uid="{AA1463A0-D2B7-4523-AD66-73E77F822BE1}"/>
    <cellStyle name="Comma 29 2 2 3 4 2" xfId="22438" xr:uid="{9C1D2A04-F9AB-4E6A-8193-D0E502BA8F49}"/>
    <cellStyle name="Comma 29 2 2 3 4 3" xfId="29306" xr:uid="{1975F99B-D383-421D-9228-C2FCF1E325DD}"/>
    <cellStyle name="Comma 29 2 2 3 4 4" xfId="44190" xr:uid="{D3976D43-D367-4CF8-866F-C2CE31668EEF}"/>
    <cellStyle name="Comma 29 2 2 3 5" xfId="18296" xr:uid="{B20B65E8-4FAD-4D4C-99FB-487C8586A13A}"/>
    <cellStyle name="Comma 29 2 2 3 6" xfId="25273" xr:uid="{601A61B6-0D94-4569-8C49-ADCB7BD88DDE}"/>
    <cellStyle name="Comma 29 2 2 3 7" xfId="40151" xr:uid="{0880196E-F3EC-4443-BE2C-8AA610AFB8FE}"/>
    <cellStyle name="Comma 29 2 2 4" xfId="4331" xr:uid="{B14C1005-64DF-4FB8-82DC-915FB469F9C3}"/>
    <cellStyle name="Comma 29 2 2 4 2" xfId="9920" xr:uid="{4FC8E6F0-7775-43E6-9171-5DB498CD2C08}"/>
    <cellStyle name="Comma 29 2 2 4 2 2" xfId="20738" xr:uid="{293A97F2-AFFD-42F5-AD56-5AFAE4C9E48C}"/>
    <cellStyle name="Comma 29 2 2 4 2 3" xfId="27652" xr:uid="{2B09C7F5-1D36-4212-A3C4-02AEAA13E43D}"/>
    <cellStyle name="Comma 29 2 2 4 2 4" xfId="42539" xr:uid="{16C2C20F-C52E-4556-9DFE-E877FEF6FA64}"/>
    <cellStyle name="Comma 29 2 2 4 3" xfId="14393" xr:uid="{C924366E-E3A0-4AC5-9D89-DFB1F25BF60F}"/>
    <cellStyle name="Comma 29 2 2 4 3 2" xfId="22720" xr:uid="{29EA6AFA-ED46-4930-9887-2B24224D53DB}"/>
    <cellStyle name="Comma 29 2 2 4 3 3" xfId="29581" xr:uid="{B8DC46E6-B10C-4ABF-8362-26AB75F0340C}"/>
    <cellStyle name="Comma 29 2 2 4 3 4" xfId="44465" xr:uid="{F5378FF0-B7B9-4D7A-BFA3-37F1B5CA1912}"/>
    <cellStyle name="Comma 29 2 2 4 4" xfId="18030" xr:uid="{45DC097A-2199-44B8-990C-CD6E8E502BAC}"/>
    <cellStyle name="Comma 29 2 2 4 5" xfId="25022" xr:uid="{D9077107-14E8-447B-86E2-B38FAE2B8D18}"/>
    <cellStyle name="Comma 29 2 2 4 6" xfId="39900" xr:uid="{F1784AF4-5F1C-4FCC-B6CF-62A6EB63C085}"/>
    <cellStyle name="Comma 29 2 2 5" xfId="6542" xr:uid="{DD77C564-EA37-4218-9A7E-FDDB4273C600}"/>
    <cellStyle name="Comma 29 2 2 5 2" xfId="11830" xr:uid="{4F803BC1-573D-4024-A73C-E02038621F31}"/>
    <cellStyle name="Comma 29 2 2 5 2 2" xfId="21706" xr:uid="{F7BF2720-FB4A-4B4C-99F7-1DD44522D7D7}"/>
    <cellStyle name="Comma 29 2 2 5 2 3" xfId="28597" xr:uid="{1D43078C-177A-4527-AECB-718CFCC2717C}"/>
    <cellStyle name="Comma 29 2 2 5 2 4" xfId="43484" xr:uid="{776F43A5-E964-4C47-9D63-5756767CE131}"/>
    <cellStyle name="Comma 29 2 2 5 3" xfId="19058" xr:uid="{EA7F7BDA-783F-4AFF-9377-D15B1FF5A1AE}"/>
    <cellStyle name="Comma 29 2 2 5 4" xfId="26012" xr:uid="{757005AD-DB19-4BFA-8699-D122D1494F52}"/>
    <cellStyle name="Comma 29 2 2 5 5" xfId="40889" xr:uid="{D8F036E5-FC86-4B0A-A703-AD25ED4D05D8}"/>
    <cellStyle name="Comma 29 2 2 6" xfId="7575" xr:uid="{96606E98-6198-44B5-A253-E3D36D52DF15}"/>
    <cellStyle name="Comma 29 2 2 6 2" xfId="19461" xr:uid="{FB76524B-5F4A-4A06-8758-278E261036C3}"/>
    <cellStyle name="Comma 29 2 2 6 3" xfId="26407" xr:uid="{2C2835C6-7FDA-40E3-B811-ABC90FEDB59C}"/>
    <cellStyle name="Comma 29 2 2 6 4" xfId="41281" xr:uid="{F1F9B4D0-0086-4E23-90F6-2EC89733B1A8}"/>
    <cellStyle name="Comma 29 2 2 7" xfId="12939" xr:uid="{B1871483-7CD5-4DC2-9EBC-F61BA69C02D2}"/>
    <cellStyle name="Comma 29 2 2 7 2" xfId="22152" xr:uid="{BDE67251-621C-4BFC-ACE9-00A1C0BECC81}"/>
    <cellStyle name="Comma 29 2 2 7 3" xfId="29025" xr:uid="{78BD0BA7-DFD5-441D-BBF7-BD64ECA37640}"/>
    <cellStyle name="Comma 29 2 2 7 4" xfId="43913" xr:uid="{26A129B3-2E45-4E90-993E-C059931FD6E5}"/>
    <cellStyle name="Comma 29 2 2 8" xfId="2847" xr:uid="{18DB8B7A-7443-4C30-A5E3-BC72906B587B}"/>
    <cellStyle name="Comma 29 2 2 8 2" xfId="17146" xr:uid="{634E64EA-D1DB-48A1-BED5-6CCBAEA3696F}"/>
    <cellStyle name="Comma 29 2 2 8 3" xfId="24153" xr:uid="{7A6C41FC-0B36-4D37-89F2-1F57BBFAF9CB}"/>
    <cellStyle name="Comma 29 2 2 8 4" xfId="39033" xr:uid="{9E66FE05-6249-41C4-9F18-0999C5F730B5}"/>
    <cellStyle name="Comma 29 2 2 9" xfId="16218" xr:uid="{CFE2AA47-82B4-4217-8989-C022AC2FDF26}"/>
    <cellStyle name="Comma 29 2 3" xfId="775" xr:uid="{00000000-0005-0000-0000-000006030000}"/>
    <cellStyle name="Comma 29 2 3 10" xfId="33973" xr:uid="{D784A634-BF79-4343-B9FF-A8966BF82FDC}"/>
    <cellStyle name="Comma 29 2 3 2" xfId="5182" xr:uid="{BD1E8FDD-F2D9-412D-92A8-FDC12AC7A1D1}"/>
    <cellStyle name="Comma 29 2 3 2 2" xfId="10574" xr:uid="{32A7ACDE-9763-4173-BE17-CC003453EB43}"/>
    <cellStyle name="Comma 29 2 3 2 2 2" xfId="15287" xr:uid="{F80E672C-BF52-4B6B-B8E6-29B0906180DB}"/>
    <cellStyle name="Comma 29 2 3 2 2 2 2" xfId="23076" xr:uid="{F8A8F8F6-C548-44A4-AC7C-36C9711D5027}"/>
    <cellStyle name="Comma 29 2 3 2 2 2 3" xfId="29931" xr:uid="{174DF7A5-EC41-415B-98B1-8DED714772D6}"/>
    <cellStyle name="Comma 29 2 3 2 2 2 4" xfId="44815" xr:uid="{BEC38F98-EF4C-4916-9AB6-66F69D8F538E}"/>
    <cellStyle name="Comma 29 2 3 2 2 3" xfId="21027" xr:uid="{D42CECBF-3F84-42F0-A753-08D904365E14}"/>
    <cellStyle name="Comma 29 2 3 2 2 4" xfId="27926" xr:uid="{01D94A46-8C5D-4BCB-9D33-B5A8B652B75D}"/>
    <cellStyle name="Comma 29 2 3 2 2 5" xfId="42814" xr:uid="{1BCF7925-9C90-487A-9F4E-9D122384AAC7}"/>
    <cellStyle name="Comma 29 2 3 2 3" xfId="13840" xr:uid="{98212E9A-16BC-4BD0-890C-AB7587DA483D}"/>
    <cellStyle name="Comma 29 2 3 2 3 2" xfId="22518" xr:uid="{66011A16-037A-4AC0-AE35-3F117FAE387D}"/>
    <cellStyle name="Comma 29 2 3 2 3 3" xfId="29384" xr:uid="{84D9FE43-9D7B-4F1D-85BF-3C8229011AD0}"/>
    <cellStyle name="Comma 29 2 3 2 3 4" xfId="44269" xr:uid="{3BABFDDF-0053-4FEA-958A-40F28BFA225F}"/>
    <cellStyle name="Comma 29 2 3 2 4" xfId="18370" xr:uid="{5B8D7B9A-0919-467A-87E3-7B8830F6C190}"/>
    <cellStyle name="Comma 29 2 3 2 5" xfId="25347" xr:uid="{08E97776-1FE9-4DB0-AC61-BA04F7DD6661}"/>
    <cellStyle name="Comma 29 2 3 2 6" xfId="40226" xr:uid="{2F324999-E9B9-429E-9A1C-AC294166BE5F}"/>
    <cellStyle name="Comma 29 2 3 3" xfId="4513" xr:uid="{0FBC4EDE-777D-4F9D-813A-8977465E383E}"/>
    <cellStyle name="Comma 29 2 3 3 2" xfId="10072" xr:uid="{7D97F05F-9A21-4C04-9935-FF8454F9B2AF}"/>
    <cellStyle name="Comma 29 2 3 3 2 2" xfId="20811" xr:uid="{470FA950-D300-4500-8E4A-F736209D49C1}"/>
    <cellStyle name="Comma 29 2 3 3 2 3" xfId="27720" xr:uid="{414B52D4-EE6F-4A63-92CF-67192BE680E2}"/>
    <cellStyle name="Comma 29 2 3 3 2 4" xfId="42607" xr:uid="{15247931-1FA6-47B4-ACF7-8649A5EB8364}"/>
    <cellStyle name="Comma 29 2 3 3 3" xfId="14573" xr:uid="{7C7387B9-0CD3-4587-961C-7E1C5AF03D5E}"/>
    <cellStyle name="Comma 29 2 3 3 3 2" xfId="22796" xr:uid="{75371AFE-0678-4568-BC5E-F676638981A6}"/>
    <cellStyle name="Comma 29 2 3 3 3 3" xfId="29656" xr:uid="{69E7E311-BBF2-41BA-BC28-958829121550}"/>
    <cellStyle name="Comma 29 2 3 3 3 4" xfId="44541" xr:uid="{610C0B39-91E7-48EA-8970-944D99F496FE}"/>
    <cellStyle name="Comma 29 2 3 3 4" xfId="18108" xr:uid="{5C006B2A-9D40-4C72-BF85-F1A7EE7017AE}"/>
    <cellStyle name="Comma 29 2 3 3 5" xfId="25090" xr:uid="{EBC72E14-7444-4D9D-87D2-C0105A93E30A}"/>
    <cellStyle name="Comma 29 2 3 3 6" xfId="39968" xr:uid="{87D635A2-6D87-46DB-974C-AB604FE42694}"/>
    <cellStyle name="Comma 29 2 3 4" xfId="6707" xr:uid="{3F490A4E-30AC-4C60-AFE3-F4BD1EF6E581}"/>
    <cellStyle name="Comma 29 2 3 4 2" xfId="11995" xr:uid="{1F58CFC0-D512-451C-A612-9640E1A307D8}"/>
    <cellStyle name="Comma 29 2 3 4 2 2" xfId="21767" xr:uid="{1C9D270B-38DB-4949-9916-86D7CA7D6CFA}"/>
    <cellStyle name="Comma 29 2 3 4 2 3" xfId="28657" xr:uid="{E5A30F46-2DB8-4160-BFCB-E1597973A11A}"/>
    <cellStyle name="Comma 29 2 3 4 2 4" xfId="43545" xr:uid="{C43101BB-12BC-4E48-BE02-200FC4159F6E}"/>
    <cellStyle name="Comma 29 2 3 4 3" xfId="19119" xr:uid="{794DBA9A-DF59-4C5C-BDED-7E594111C14D}"/>
    <cellStyle name="Comma 29 2 3 4 4" xfId="26072" xr:uid="{23C27D89-F6A4-43CC-85F7-58FE7D058BFB}"/>
    <cellStyle name="Comma 29 2 3 4 5" xfId="40949" xr:uid="{D1D3B97A-848D-4FAA-A6AD-A862864EC159}"/>
    <cellStyle name="Comma 29 2 3 5" xfId="8622" xr:uid="{51147E9E-CD4F-43CE-9CF3-7F0CD7CBCFA1}"/>
    <cellStyle name="Comma 29 2 3 5 2" xfId="19915" xr:uid="{AAC7D5B1-C6F0-4DC6-AA95-FD56725A228D}"/>
    <cellStyle name="Comma 29 2 3 5 3" xfId="26849" xr:uid="{BEE78ED1-7BF1-42EE-A080-D34D4F21401F}"/>
    <cellStyle name="Comma 29 2 3 5 4" xfId="41728" xr:uid="{3B06EBBC-3C7A-4ABD-99A6-ABBF16D33656}"/>
    <cellStyle name="Comma 29 2 3 6" xfId="7762" xr:uid="{EE88B82D-4082-46B2-B16B-3B7734F007EF}"/>
    <cellStyle name="Comma 29 2 3 6 2" xfId="19534" xr:uid="{9CC11280-3408-4F0B-A000-DCEFE2074B78}"/>
    <cellStyle name="Comma 29 2 3 6 3" xfId="26479" xr:uid="{BF140CF5-6289-4E7B-B408-8DBAD132AB5A}"/>
    <cellStyle name="Comma 29 2 3 6 4" xfId="41355" xr:uid="{C520AA0B-0633-4562-B2F5-B3B55378F14B}"/>
    <cellStyle name="Comma 29 2 3 7" xfId="13126" xr:uid="{CE0CF520-A4F9-4081-8222-EAB684D575C4}"/>
    <cellStyle name="Comma 29 2 3 7 2" xfId="22236" xr:uid="{30FEB6C2-F57E-4F5F-BD12-6DD0B67C08A5}"/>
    <cellStyle name="Comma 29 2 3 7 3" xfId="29107" xr:uid="{3EBB9CC4-9876-451C-975E-AAD1F58E1530}"/>
    <cellStyle name="Comma 29 2 3 7 4" xfId="43994" xr:uid="{56EFF7E0-786A-4F92-83E5-888167269F74}"/>
    <cellStyle name="Comma 29 2 3 8" xfId="2687" xr:uid="{DB7246CA-169A-41EC-83E2-294393BB403D}"/>
    <cellStyle name="Comma 29 2 3 8 2" xfId="17085" xr:uid="{68E689AD-D441-4332-A635-195D4B0CF5DD}"/>
    <cellStyle name="Comma 29 2 3 8 3" xfId="24094" xr:uid="{A51E633F-4AA0-4E68-A700-F8C1EBDC4C85}"/>
    <cellStyle name="Comma 29 2 3 8 4" xfId="38974" xr:uid="{E8DC1EB3-FDB9-4794-9C69-C0E2DDB8FAF6}"/>
    <cellStyle name="Comma 29 2 3 9" xfId="16220" xr:uid="{CF85BE02-2E05-4DDC-8BE9-F5626F3B313F}"/>
    <cellStyle name="Comma 29 2 4" xfId="776" xr:uid="{00000000-0005-0000-0000-000007030000}"/>
    <cellStyle name="Comma 29 2 4 2" xfId="4851" xr:uid="{A3B6A148-BB11-46B8-9ED5-15D0B5C512EB}"/>
    <cellStyle name="Comma 29 2 4 2 2" xfId="10397" xr:uid="{CE5AB4BE-6755-4E4D-A279-030DC5C92D1A}"/>
    <cellStyle name="Comma 29 2 4 2 2 2" xfId="20942" xr:uid="{98ACF6B2-B082-4383-AE2A-47CEA5572C78}"/>
    <cellStyle name="Comma 29 2 4 2 2 3" xfId="27844" xr:uid="{50508828-D0B9-40D0-A842-F8B1084829FF}"/>
    <cellStyle name="Comma 29 2 4 2 2 4" xfId="42731" xr:uid="{0AD8CCB9-A1ED-4233-86F8-BC85C4497140}"/>
    <cellStyle name="Comma 29 2 4 2 3" xfId="14945" xr:uid="{F3193CF3-99AE-48F2-8CB0-C47C8EE1116F}"/>
    <cellStyle name="Comma 29 2 4 2 3 2" xfId="22935" xr:uid="{F7D2ADD7-513A-44D6-BB64-95DF8E7C0D34}"/>
    <cellStyle name="Comma 29 2 4 2 3 3" xfId="29796" xr:uid="{72656D41-9EA2-46B6-BC4C-7078BA29B297}"/>
    <cellStyle name="Comma 29 2 4 2 3 4" xfId="44679" xr:uid="{51EFDD92-801E-417F-9FE0-7683859BA83C}"/>
    <cellStyle name="Comma 29 2 4 2 4" xfId="18238" xr:uid="{F95D758B-4A1C-4CA5-A11E-3CE0E22B542D}"/>
    <cellStyle name="Comma 29 2 4 2 5" xfId="25214" xr:uid="{09ADB5F6-556D-4DB9-B4E4-B563F4F177B2}"/>
    <cellStyle name="Comma 29 2 4 2 6" xfId="40093" xr:uid="{FDBED912-7A7D-4627-9856-4CF084FE7736}"/>
    <cellStyle name="Comma 29 2 4 3" xfId="7033" xr:uid="{E2D6F442-352C-4F05-B44C-26CD7940E463}"/>
    <cellStyle name="Comma 29 2 4 3 2" xfId="12319" xr:uid="{9A79E45D-4461-42A0-A218-ED1AB06A34CC}"/>
    <cellStyle name="Comma 29 2 4 3 2 2" xfId="21885" xr:uid="{2B12B836-5228-4EEC-9C38-9B65AA9C387A}"/>
    <cellStyle name="Comma 29 2 4 3 2 3" xfId="28772" xr:uid="{04069AB8-E564-4336-9C8C-FD0AAA50D4BE}"/>
    <cellStyle name="Comma 29 2 4 3 2 4" xfId="43660" xr:uid="{AA8F5572-6A40-4B63-8E94-834ADF990EA4}"/>
    <cellStyle name="Comma 29 2 4 3 3" xfId="19236" xr:uid="{AF617533-1A75-4971-9CF9-4F5D972DC93E}"/>
    <cellStyle name="Comma 29 2 4 3 4" xfId="26187" xr:uid="{D0EB7DB8-D901-4C27-B12B-95A00588A567}"/>
    <cellStyle name="Comma 29 2 4 3 5" xfId="41063" xr:uid="{411A4B61-1876-4AA7-9734-1F64D88F9718}"/>
    <cellStyle name="Comma 29 2 4 4" xfId="8170" xr:uid="{09809595-63C6-4B22-BC04-D2707EC341A8}"/>
    <cellStyle name="Comma 29 2 4 4 2" xfId="19698" xr:uid="{1E02F13A-867D-43D4-8C7B-05203216A37A}"/>
    <cellStyle name="Comma 29 2 4 4 3" xfId="26638" xr:uid="{C0FC5802-19C3-48F0-A0D9-0C85D4D1A1AF}"/>
    <cellStyle name="Comma 29 2 4 4 4" xfId="41515" xr:uid="{E5C621ED-A1D4-450A-AAF4-D4D633D9EFE7}"/>
    <cellStyle name="Comma 29 2 4 5" xfId="13498" xr:uid="{73042905-D02D-4124-89B1-47073B903FA1}"/>
    <cellStyle name="Comma 29 2 4 5 2" xfId="22377" xr:uid="{345514ED-02EF-4254-A0CA-619FB47466CF}"/>
    <cellStyle name="Comma 29 2 4 5 3" xfId="29247" xr:uid="{03873AE1-8B77-49F8-9F1D-277DBDB4A160}"/>
    <cellStyle name="Comma 29 2 4 5 4" xfId="44132" xr:uid="{577EAC0C-FC2C-4487-9224-A3242B10AD9D}"/>
    <cellStyle name="Comma 29 2 4 6" xfId="2979" xr:uid="{80ACEA38-B4D6-4EF3-A3C3-D1ECD05152F1}"/>
    <cellStyle name="Comma 29 2 4 6 2" xfId="17187" xr:uid="{7089AAF5-52D2-4B6B-82AC-11BDB76DFFEB}"/>
    <cellStyle name="Comma 29 2 4 6 3" xfId="24193" xr:uid="{AC1E56B7-AFB7-4F6E-A547-C8D2AB639A35}"/>
    <cellStyle name="Comma 29 2 4 6 4" xfId="39073" xr:uid="{F35B1081-D534-4BE2-B740-5719A27A260F}"/>
    <cellStyle name="Comma 29 2 4 7" xfId="16221" xr:uid="{02A632CD-4867-4A11-B739-5132E5014C14}"/>
    <cellStyle name="Comma 29 2 5" xfId="777" xr:uid="{00000000-0005-0000-0000-000008030000}"/>
    <cellStyle name="Comma 29 2 5 2" xfId="8801" xr:uid="{C0263E8C-78F5-4C23-AFD3-435A363C5D42}"/>
    <cellStyle name="Comma 29 2 5 2 2" xfId="20018" xr:uid="{84EC8208-6ADB-4C75-B338-EAF329BC6BA6}"/>
    <cellStyle name="Comma 29 2 5 2 3" xfId="26948" xr:uid="{787D9E8A-FF84-4A8B-A79C-9C42DF086C9D}"/>
    <cellStyle name="Comma 29 2 5 2 4" xfId="41827" xr:uid="{82302205-71C5-46C5-B70E-C9A20DB1E98C}"/>
    <cellStyle name="Comma 29 2 5 3" xfId="14234" xr:uid="{7ADD4F5B-8E74-4A7A-B8E8-ADAF96D013DB}"/>
    <cellStyle name="Comma 29 2 5 3 2" xfId="22663" xr:uid="{E9080999-139F-4903-A325-24B36119B874}"/>
    <cellStyle name="Comma 29 2 5 3 3" xfId="29524" xr:uid="{EF5822DB-BC4A-48E2-9245-F240A73F3DF3}"/>
    <cellStyle name="Comma 29 2 5 3 4" xfId="44408" xr:uid="{E3BA3DEF-D468-4371-B2F5-17226BBB49C2}"/>
    <cellStyle name="Comma 29 2 5 4" xfId="3127" xr:uid="{A0776434-2CA9-47AE-90AE-E912C3E48A79}"/>
    <cellStyle name="Comma 29 2 5 4 2" xfId="17298" xr:uid="{038DFC8F-B1C3-45FE-B265-DD954F21C337}"/>
    <cellStyle name="Comma 29 2 5 4 3" xfId="24305" xr:uid="{9ED86C45-C448-40F7-ADBF-AE6AD737F1A3}"/>
    <cellStyle name="Comma 29 2 5 4 4" xfId="39184" xr:uid="{72927630-BA31-4FBD-9FEA-6CD0EA402EA5}"/>
    <cellStyle name="Comma 29 2 5 5" xfId="16222" xr:uid="{48187D6B-C1EC-44AE-AF74-7E24C07158A9}"/>
    <cellStyle name="Comma 29 2 6" xfId="778" xr:uid="{00000000-0005-0000-0000-000009030000}"/>
    <cellStyle name="Comma 29 2 6 2" xfId="8960" xr:uid="{5AA12056-9D9C-493A-80D7-A18AB5583548}"/>
    <cellStyle name="Comma 29 2 6 2 2" xfId="20171" xr:uid="{16716207-892C-490E-B736-DC62D2C05AEB}"/>
    <cellStyle name="Comma 29 2 6 2 3" xfId="27101" xr:uid="{5C548F73-13AA-443B-A524-D71AD3C6FCD1}"/>
    <cellStyle name="Comma 29 2 6 2 4" xfId="41980" xr:uid="{7913D06C-5DAE-4097-9189-CDF480C02754}"/>
    <cellStyle name="Comma 29 2 6 3" xfId="3311" xr:uid="{8EAF6626-657F-4BA6-9A2A-605498527FE3}"/>
    <cellStyle name="Comma 29 2 6 3 2" xfId="17475" xr:uid="{09BEFA63-8AF4-4519-AE60-72E2A2F0BBDC}"/>
    <cellStyle name="Comma 29 2 6 3 3" xfId="24481" xr:uid="{7EDCE39D-731C-48B7-B677-DB01A4B47A37}"/>
    <cellStyle name="Comma 29 2 6 3 4" xfId="39360" xr:uid="{BE347687-886F-4224-9CD0-026E66E75F86}"/>
    <cellStyle name="Comma 29 2 6 4" xfId="16223" xr:uid="{8E375C0B-854C-419C-AA74-4AD539B66BDC}"/>
    <cellStyle name="Comma 29 2 7" xfId="4232" xr:uid="{854D7A90-41BF-4E82-ADAB-DFC845369555}"/>
    <cellStyle name="Comma 29 2 7 2" xfId="9824" xr:uid="{89494EF7-12B9-44E7-9ED2-09872799A68A}"/>
    <cellStyle name="Comma 29 2 7 2 2" xfId="20705" xr:uid="{CBE9A1B4-DEAC-40D6-AB05-08241C3224CF}"/>
    <cellStyle name="Comma 29 2 7 2 3" xfId="27619" xr:uid="{8419E8AE-3636-474F-BDE8-3E4903290C42}"/>
    <cellStyle name="Comma 29 2 7 2 4" xfId="42506" xr:uid="{205D5269-697C-4887-88D0-366B0C82D88F}"/>
    <cellStyle name="Comma 29 2 7 3" xfId="17995" xr:uid="{8F23B0E2-BC3A-4E5B-B961-0B4CD865EFAF}"/>
    <cellStyle name="Comma 29 2 7 4" xfId="24988" xr:uid="{AC83F7E4-DD6D-47A9-8DA5-D759338474CA}"/>
    <cellStyle name="Comma 29 2 7 5" xfId="39867" xr:uid="{62A6E8AF-B5A7-4C0A-9CE4-6E447716FCEC}"/>
    <cellStyle name="Comma 29 2 8" xfId="6171" xr:uid="{9350E048-2DB6-4886-AC07-EE6DA83A1701}"/>
    <cellStyle name="Comma 29 2 8 2" xfId="11466" xr:uid="{A530AF10-3024-417F-970A-C68D856CE4A6}"/>
    <cellStyle name="Comma 29 2 8 2 2" xfId="21548" xr:uid="{CE55895B-4419-42D8-8D9B-15A3FEE89B8D}"/>
    <cellStyle name="Comma 29 2 8 2 3" xfId="28443" xr:uid="{06D88BAF-22AE-4761-A3CC-1E770314E627}"/>
    <cellStyle name="Comma 29 2 8 2 4" xfId="43332" xr:uid="{4FE4A52C-17F5-487B-8F80-659A6D148C76}"/>
    <cellStyle name="Comma 29 2 8 3" xfId="18901" xr:uid="{18806B53-2B3E-4314-9084-6C37A0A531BD}"/>
    <cellStyle name="Comma 29 2 8 4" xfId="25860" xr:uid="{806B6E08-DDA6-4186-84A4-E6746863338D}"/>
    <cellStyle name="Comma 29 2 8 5" xfId="40737" xr:uid="{49280597-14B3-4843-A686-B1D9592E003B}"/>
    <cellStyle name="Comma 29 2 9" xfId="7415" xr:uid="{6342E3F4-4023-4B48-A8AF-CBF5B1D46804}"/>
    <cellStyle name="Comma 29 2 9 2" xfId="19401" xr:uid="{D92B720F-8641-4691-993E-12F29650A59A}"/>
    <cellStyle name="Comma 29 2 9 3" xfId="26348" xr:uid="{2F16ECB8-56FC-4FB4-8F6B-7B1D6CA9B196}"/>
    <cellStyle name="Comma 29 2 9 4" xfId="41223" xr:uid="{68DDAE54-FF87-4D98-A5A0-D1A3B4751B71}"/>
    <cellStyle name="Comma 29 3" xfId="779" xr:uid="{00000000-0005-0000-0000-00000A030000}"/>
    <cellStyle name="Comma 29 3 10" xfId="33267" xr:uid="{0720AC9A-106A-409A-A63B-B9A9E4957000}"/>
    <cellStyle name="Comma 29 3 2" xfId="780" xr:uid="{00000000-0005-0000-0000-00000B030000}"/>
    <cellStyle name="Comma 29 3 2 2" xfId="5261" xr:uid="{32C2033D-4EAA-4934-AF19-30F820CE9D02}"/>
    <cellStyle name="Comma 29 3 2 2 2" xfId="10653" xr:uid="{B8ACB4EE-75D6-43C9-9538-07770F1B7704}"/>
    <cellStyle name="Comma 29 3 2 2 2 2" xfId="15366" xr:uid="{4E8AAEEE-EE97-447E-8DB6-39AAA52D3463}"/>
    <cellStyle name="Comma 29 3 2 2 2 2 2" xfId="23104" xr:uid="{7F956D27-07BE-44E1-8B98-372CB65F545E}"/>
    <cellStyle name="Comma 29 3 2 2 2 2 3" xfId="29959" xr:uid="{0D48FD3A-722A-4A0B-B8B0-7549F9A4ACD2}"/>
    <cellStyle name="Comma 29 3 2 2 2 2 4" xfId="44843" xr:uid="{FE9B6623-A96D-47D9-BDBF-A60778F7EE27}"/>
    <cellStyle name="Comma 29 3 2 2 2 3" xfId="21056" xr:uid="{1FAC3A5B-EF95-4C2E-B6E8-D8C137FE9B9B}"/>
    <cellStyle name="Comma 29 3 2 2 2 4" xfId="27954" xr:uid="{F928C78A-9AAF-491D-843A-F0AE6C0547F9}"/>
    <cellStyle name="Comma 29 3 2 2 2 5" xfId="42842" xr:uid="{7169532C-F62C-48DF-A52E-2D43F3AA1BA6}"/>
    <cellStyle name="Comma 29 3 2 2 3" xfId="13919" xr:uid="{0F0717BC-2654-4DA5-A962-584E24643A21}"/>
    <cellStyle name="Comma 29 3 2 2 3 2" xfId="22546" xr:uid="{81C016E9-836E-43FD-947B-BC2D85623E94}"/>
    <cellStyle name="Comma 29 3 2 2 3 3" xfId="29412" xr:uid="{F977FD0F-173F-404B-B705-1878375389F4}"/>
    <cellStyle name="Comma 29 3 2 2 3 4" xfId="44297" xr:uid="{36459ABF-0E53-4C1D-8DB3-8AC0849AC3A7}"/>
    <cellStyle name="Comma 29 3 2 2 4" xfId="18399" xr:uid="{4C73B99F-0F1B-4CB9-8C39-720969CE83C2}"/>
    <cellStyle name="Comma 29 3 2 2 5" xfId="25376" xr:uid="{8AEE3298-0688-4F3E-A326-683624964A18}"/>
    <cellStyle name="Comma 29 3 2 2 6" xfId="40254" xr:uid="{BA2F9B6C-044C-443D-BFD6-928055BF2AD7}"/>
    <cellStyle name="Comma 29 3 2 3" xfId="4581" xr:uid="{9F952B60-7180-45CB-8817-375AE1B148F9}"/>
    <cellStyle name="Comma 29 3 2 3 2" xfId="10139" xr:uid="{2F2330F3-CA1D-4D76-B963-E62B00FEA7CD}"/>
    <cellStyle name="Comma 29 3 2 3 2 2" xfId="20835" xr:uid="{0E345BB3-4E6E-480C-9193-BB8039B548DE}"/>
    <cellStyle name="Comma 29 3 2 3 2 3" xfId="27743" xr:uid="{05B50076-48A0-4478-8F1A-B48943C09472}"/>
    <cellStyle name="Comma 29 3 2 3 2 4" xfId="42630" xr:uid="{680D12AB-D0E7-47B8-B3CD-CF973840F87F}"/>
    <cellStyle name="Comma 29 3 2 3 3" xfId="14652" xr:uid="{C2C58758-39C2-43D1-8DBB-8215E43BC4AC}"/>
    <cellStyle name="Comma 29 3 2 3 3 2" xfId="22824" xr:uid="{A7597589-CE93-4056-A5F4-301A09713A30}"/>
    <cellStyle name="Comma 29 3 2 3 3 3" xfId="29686" xr:uid="{1B4766E9-FDE4-43A3-BFC7-2C987DFFA308}"/>
    <cellStyle name="Comma 29 3 2 3 3 4" xfId="44569" xr:uid="{25DDCF85-CF27-4124-A637-A46E5A89F73B}"/>
    <cellStyle name="Comma 29 3 2 3 4" xfId="18132" xr:uid="{76AAA2D1-F9DA-4645-9B23-F48CFA293603}"/>
    <cellStyle name="Comma 29 3 2 3 5" xfId="25113" xr:uid="{E1A63704-1180-4B4F-B91F-8207DB53F482}"/>
    <cellStyle name="Comma 29 3 2 3 6" xfId="39991" xr:uid="{10EC467D-1E3C-454C-98C0-4384A0C42BFC}"/>
    <cellStyle name="Comma 29 3 2 4" xfId="6783" xr:uid="{91236B1C-974F-49D5-BCDC-1534226BBDD9}"/>
    <cellStyle name="Comma 29 3 2 4 2" xfId="12071" xr:uid="{27F93957-B46F-43D8-BE83-3B072D8E919E}"/>
    <cellStyle name="Comma 29 3 2 4 2 2" xfId="21792" xr:uid="{43650617-2706-49A9-8157-C60FC4D3D612}"/>
    <cellStyle name="Comma 29 3 2 4 2 3" xfId="28682" xr:uid="{094BFF1B-6A6E-4FD9-8C6E-295212FE8455}"/>
    <cellStyle name="Comma 29 3 2 4 2 4" xfId="43570" xr:uid="{EE38A002-EED5-4330-9D56-133F3332FBEE}"/>
    <cellStyle name="Comma 29 3 2 4 3" xfId="19145" xr:uid="{D613DCF4-AF51-4F43-A6A2-677FC1363F27}"/>
    <cellStyle name="Comma 29 3 2 4 4" xfId="26098" xr:uid="{D1C939A8-60B4-4B0F-9C76-4965ACBB858D}"/>
    <cellStyle name="Comma 29 3 2 4 5" xfId="40974" xr:uid="{0ED43DFF-CF16-4BC1-80BD-E5A93DCF3E44}"/>
    <cellStyle name="Comma 29 3 2 5" xfId="8818" xr:uid="{A66EB80B-122F-4F55-A912-DD4E4C91BCE8}"/>
    <cellStyle name="Comma 29 3 2 5 2" xfId="20035" xr:uid="{D84846FE-B0FE-46FE-900E-2BF683C95B78}"/>
    <cellStyle name="Comma 29 3 2 5 3" xfId="26965" xr:uid="{B4A1EC04-2305-4403-A78C-36E5EF08907B}"/>
    <cellStyle name="Comma 29 3 2 5 4" xfId="41844" xr:uid="{31AA7357-15B2-44A7-84BF-2A2EE56788BA}"/>
    <cellStyle name="Comma 29 3 2 6" xfId="7841" xr:uid="{E160B78B-DF75-4CC5-98D8-D0AC55B76AB0}"/>
    <cellStyle name="Comma 29 3 2 6 2" xfId="19562" xr:uid="{B8917484-50F1-4BBD-9223-828A94D3A55C}"/>
    <cellStyle name="Comma 29 3 2 6 3" xfId="26507" xr:uid="{A55172E3-67AB-4900-AAF0-757ED1072156}"/>
    <cellStyle name="Comma 29 3 2 6 4" xfId="41383" xr:uid="{CE5ED17B-784D-4DE5-B2ED-B602FBBF49B2}"/>
    <cellStyle name="Comma 29 3 2 7" xfId="13205" xr:uid="{E45FCE08-67FE-46A0-96EE-403300A28935}"/>
    <cellStyle name="Comma 29 3 2 7 2" xfId="22264" xr:uid="{B0D38AAC-3CCB-4487-BF4E-CF1FF1DD6C31}"/>
    <cellStyle name="Comma 29 3 2 7 3" xfId="29136" xr:uid="{5A216A69-1A64-4228-B5FD-6FBD41507D2F}"/>
    <cellStyle name="Comma 29 3 2 7 4" xfId="44022" xr:uid="{EBA4B65D-8388-4281-8968-A63553CF269A}"/>
    <cellStyle name="Comma 29 3 2 8" xfId="3156" xr:uid="{6F153BE2-A5FA-489D-B830-BE456E1CC753}"/>
    <cellStyle name="Comma 29 3 2 8 2" xfId="17327" xr:uid="{D21D879D-D297-4D1C-A547-8A379E7DDE4D}"/>
    <cellStyle name="Comma 29 3 2 8 3" xfId="24334" xr:uid="{E64CDD8C-0A1A-4533-B319-368CBC02F5F4}"/>
    <cellStyle name="Comma 29 3 2 8 4" xfId="39213" xr:uid="{098D2999-51A1-4CA6-B374-5E6974ED6A18}"/>
    <cellStyle name="Comma 29 3 2 9" xfId="16225" xr:uid="{F0CBE47D-4456-4EDA-9EAA-AF8513AF4B5B}"/>
    <cellStyle name="Comma 29 3 3" xfId="4927" xr:uid="{62B003FD-77D6-44AC-B83F-8DAB2AB3A6B9}"/>
    <cellStyle name="Comma 29 3 3 2" xfId="7111" xr:uid="{7AC2B636-568C-4D70-9126-A9AA11E1BBE9}"/>
    <cellStyle name="Comma 29 3 3 2 2" xfId="12397" xr:uid="{79661E99-C424-4AB3-A633-3B234759A569}"/>
    <cellStyle name="Comma 29 3 3 2 2 2" xfId="21915" xr:uid="{F890750D-CE3C-40C0-A150-9B33AA7FE50D}"/>
    <cellStyle name="Comma 29 3 3 2 2 3" xfId="28800" xr:uid="{F982D393-0344-4634-B06A-4C37C019E917}"/>
    <cellStyle name="Comma 29 3 3 2 2 4" xfId="43688" xr:uid="{3B81C055-40B6-4070-A421-0B04B542BE2B}"/>
    <cellStyle name="Comma 29 3 3 2 3" xfId="15024" xr:uid="{3108E12D-1D39-427D-A8BD-D086566B07F7}"/>
    <cellStyle name="Comma 29 3 3 2 3 2" xfId="22966" xr:uid="{3B8BF3A4-E3A8-43A6-AD32-E64369C611B7}"/>
    <cellStyle name="Comma 29 3 3 2 3 3" xfId="29824" xr:uid="{F1E27CDC-1EF5-4ABA-A4AE-02F3B81CEF46}"/>
    <cellStyle name="Comma 29 3 3 2 3 4" xfId="44707" xr:uid="{F4CD7F50-DA2A-42E4-B936-26969D1E117C}"/>
    <cellStyle name="Comma 29 3 3 2 4" xfId="19265" xr:uid="{BD349B83-CCB1-4A71-9B33-F6FE445D974B}"/>
    <cellStyle name="Comma 29 3 3 2 5" xfId="26216" xr:uid="{7BE04BDF-55FD-40E9-B11B-A5C738F83D97}"/>
    <cellStyle name="Comma 29 3 3 2 6" xfId="41091" xr:uid="{D512F901-BFC9-4F61-8945-2EC40758617D}"/>
    <cellStyle name="Comma 29 3 3 3" xfId="8254" xr:uid="{0E2299E7-96F2-47B5-96C6-70272F971D98}"/>
    <cellStyle name="Comma 29 3 3 3 2" xfId="19729" xr:uid="{4978E4A6-2905-4232-A2D7-5DCFBFB26278}"/>
    <cellStyle name="Comma 29 3 3 3 3" xfId="26667" xr:uid="{B8CAC2F3-9C3E-4C73-88AF-679BA6D2D2A7}"/>
    <cellStyle name="Comma 29 3 3 3 4" xfId="41544" xr:uid="{0C776E93-591E-4B08-9EF6-760D4A8B0CE0}"/>
    <cellStyle name="Comma 29 3 3 4" xfId="13577" xr:uid="{2AEB5163-9AB8-4DFF-8FA8-F1D78FEC574F}"/>
    <cellStyle name="Comma 29 3 3 4 2" xfId="22407" xr:uid="{5405A5C9-9FE7-4739-9B38-43AE5D17E6DA}"/>
    <cellStyle name="Comma 29 3 3 4 3" xfId="29275" xr:uid="{DACE9DEE-DAD8-4CA7-9772-0BCAE57E2987}"/>
    <cellStyle name="Comma 29 3 3 4 4" xfId="44160" xr:uid="{1115CEB4-F5BE-46F1-BD45-086E649AE342}"/>
    <cellStyle name="Comma 29 3 3 5" xfId="18266" xr:uid="{2B01A0C7-8FDB-464D-B7A1-C9B25884C06A}"/>
    <cellStyle name="Comma 29 3 3 6" xfId="25242" xr:uid="{4EC75F90-2585-412D-A098-7C9B1F089C5A}"/>
    <cellStyle name="Comma 29 3 3 7" xfId="40121" xr:uid="{C41B810F-F40B-4AD0-AC33-6540ECAB5BFB}"/>
    <cellStyle name="Comma 29 3 4" xfId="4136" xr:uid="{1890C7CC-6B9E-47CC-B725-CFCA8F35F490}"/>
    <cellStyle name="Comma 29 3 4 2" xfId="9739" xr:uid="{B7FA3612-FF2B-4045-89AB-919081A2FEDF}"/>
    <cellStyle name="Comma 29 3 4 2 2" xfId="20671" xr:uid="{DEF85653-34B1-4392-9C60-49C152EBA654}"/>
    <cellStyle name="Comma 29 3 4 2 3" xfId="27586" xr:uid="{7A57C70C-A5D1-462A-8828-B19BD8C47089}"/>
    <cellStyle name="Comma 29 3 4 2 4" xfId="42473" xr:uid="{5254586E-E371-4B16-A716-78F74657923C}"/>
    <cellStyle name="Comma 29 3 4 3" xfId="14312" xr:uid="{94BB97CB-E05F-4BC1-8FC4-A4EBDC40DDD4}"/>
    <cellStyle name="Comma 29 3 4 3 2" xfId="22690" xr:uid="{13FA481C-B290-4229-B525-485780B5BFB0}"/>
    <cellStyle name="Comma 29 3 4 3 3" xfId="29551" xr:uid="{32BBEAA9-F24A-45B9-B5AA-1F7F702DF221}"/>
    <cellStyle name="Comma 29 3 4 3 4" xfId="44435" xr:uid="{C5439FE4-E5AD-4972-B727-03BFFB0A528F}"/>
    <cellStyle name="Comma 29 3 4 4" xfId="17960" xr:uid="{A6F43EC7-B317-41FC-9229-827D98AEA49D}"/>
    <cellStyle name="Comma 29 3 4 5" xfId="24955" xr:uid="{8835814C-6C1D-4B0E-B5A2-67FD834C2BD9}"/>
    <cellStyle name="Comma 29 3 4 6" xfId="39834" xr:uid="{18449634-A738-45A6-AA28-405BC7B6167D}"/>
    <cellStyle name="Comma 29 3 5" xfId="6472" xr:uid="{410BCCCF-1CDE-4453-9DE9-899C67A6B2D7}"/>
    <cellStyle name="Comma 29 3 5 2" xfId="11760" xr:uid="{87CD97D0-A810-48CA-B658-B7B378BACFE4}"/>
    <cellStyle name="Comma 29 3 5 2 2" xfId="21684" xr:uid="{424515BF-CC8E-442A-A538-9EC92B8BBCC6}"/>
    <cellStyle name="Comma 29 3 5 2 3" xfId="28576" xr:uid="{ADE5E2AB-DB5B-4F08-BAAF-7DD8127BEA1A}"/>
    <cellStyle name="Comma 29 3 5 2 4" xfId="43463" xr:uid="{FCDA889B-89B1-47CA-BEB2-184B20964474}"/>
    <cellStyle name="Comma 29 3 5 3" xfId="19037" xr:uid="{56706B45-DB00-4874-B7C7-B90F94572C45}"/>
    <cellStyle name="Comma 29 3 5 4" xfId="25991" xr:uid="{914CD5A4-3952-4C5B-A1AE-467B309C34FC}"/>
    <cellStyle name="Comma 29 3 5 5" xfId="40868" xr:uid="{131B392A-2EC0-4AE8-80B4-79ECECD9BEE3}"/>
    <cellStyle name="Comma 29 3 6" xfId="7494" xr:uid="{A8D171AF-A371-4CE6-8BD9-0AFB2BF04F4A}"/>
    <cellStyle name="Comma 29 3 6 2" xfId="19430" xr:uid="{11C9F034-7AC4-4051-BBB9-CF19166631FF}"/>
    <cellStyle name="Comma 29 3 6 3" xfId="26376" xr:uid="{AEB87A3B-AA6B-45FD-B3C6-07846996D13C}"/>
    <cellStyle name="Comma 29 3 6 4" xfId="41251" xr:uid="{381099F6-BF55-4A4D-9CFD-419D46485A6B}"/>
    <cellStyle name="Comma 29 3 7" xfId="12858" xr:uid="{B3B7F8B1-F3A9-4DEF-965A-6C24248215A5}"/>
    <cellStyle name="Comma 29 3 7 2" xfId="22121" xr:uid="{2EF5D81E-8EF1-4FF3-99E8-08ADAC8FCECC}"/>
    <cellStyle name="Comma 29 3 7 3" xfId="28995" xr:uid="{7CF7F229-471D-43B5-9836-E0E6D68B2A9B}"/>
    <cellStyle name="Comma 29 3 7 4" xfId="43883" xr:uid="{E575C03F-015D-4C74-8CEF-789784B49287}"/>
    <cellStyle name="Comma 29 3 8" xfId="2766" xr:uid="{EC5BEE14-9909-4491-BCFE-C919CCB622E7}"/>
    <cellStyle name="Comma 29 3 8 2" xfId="17114" xr:uid="{4CC68FF5-C47E-4DF5-8F43-B348E4C0DBE8}"/>
    <cellStyle name="Comma 29 3 8 3" xfId="24122" xr:uid="{956C0022-41D9-408D-891D-77C448FB8267}"/>
    <cellStyle name="Comma 29 3 8 4" xfId="39003" xr:uid="{FDA2D383-AC53-4454-BF3A-FAAEE743C899}"/>
    <cellStyle name="Comma 29 3 9" xfId="16224" xr:uid="{F25C6579-81DF-417E-90CA-E10515868A83}"/>
    <cellStyle name="Comma 29 4" xfId="781" xr:uid="{00000000-0005-0000-0000-00000C030000}"/>
    <cellStyle name="Comma 29 4 10" xfId="33906" xr:uid="{65EA1B7A-4DA9-4D4D-AADC-D8D2E6D35BA7}"/>
    <cellStyle name="Comma 29 4 2" xfId="5106" xr:uid="{76ED0CDE-B86F-4804-A8B3-47A713D42E86}"/>
    <cellStyle name="Comma 29 4 2 2" xfId="10498" xr:uid="{6908A206-36A3-4B33-9672-21439E4B8F06}"/>
    <cellStyle name="Comma 29 4 2 2 2" xfId="15211" xr:uid="{F7CAA701-78F8-453F-996B-FF6B66C6748C}"/>
    <cellStyle name="Comma 29 4 2 2 2 2" xfId="23046" xr:uid="{4F06075F-D5A8-4D83-8DE3-54522E1BCEAB}"/>
    <cellStyle name="Comma 29 4 2 2 2 3" xfId="29901" xr:uid="{A13C2A5C-C10A-4767-A75C-570AE850C8CC}"/>
    <cellStyle name="Comma 29 4 2 2 2 4" xfId="44784" xr:uid="{3FA03CF4-DC4B-44F9-877C-63A4F6C5C588}"/>
    <cellStyle name="Comma 29 4 2 2 3" xfId="20995" xr:uid="{DE54FFFA-7125-4D0A-BF78-FAA377EA7AFA}"/>
    <cellStyle name="Comma 29 4 2 2 4" xfId="27896" xr:uid="{37939F94-252D-48FB-80D7-7745769A4CCF}"/>
    <cellStyle name="Comma 29 4 2 2 5" xfId="42783" xr:uid="{DE85D168-E9BC-4931-87B4-250BFBA03F80}"/>
    <cellStyle name="Comma 29 4 2 3" xfId="13764" xr:uid="{EB8F9C20-DBB9-4A76-B6BC-698312BD93C8}"/>
    <cellStyle name="Comma 29 4 2 3 2" xfId="22485" xr:uid="{A6551BC6-E5EF-489E-8793-C33645F136C4}"/>
    <cellStyle name="Comma 29 4 2 3 3" xfId="29353" xr:uid="{91DBFB3F-FFB6-4424-B7DC-09AA85B30039}"/>
    <cellStyle name="Comma 29 4 2 3 4" xfId="44239" xr:uid="{D8844963-CE85-4FC8-BDEE-BAA47EF45AC7}"/>
    <cellStyle name="Comma 29 4 2 4" xfId="18340" xr:uid="{5F17569B-9B2A-4FC5-8216-6B641B9BBB94}"/>
    <cellStyle name="Comma 29 4 2 5" xfId="25317" xr:uid="{CE935D24-E480-4283-BE48-2E5821F680B8}"/>
    <cellStyle name="Comma 29 4 2 6" xfId="40195" xr:uid="{13C97FA9-8689-4E45-9363-C0C74F7615B3}"/>
    <cellStyle name="Comma 29 4 3" xfId="4449" xr:uid="{E1F9BC89-9514-4F35-9A2F-990509C8FFC0}"/>
    <cellStyle name="Comma 29 4 3 2" xfId="10013" xr:uid="{925C27C1-CDD3-48EB-90F2-E2A498A44C22}"/>
    <cellStyle name="Comma 29 4 3 2 2" xfId="20786" xr:uid="{821B2DB6-915C-4FB2-9932-0A3F202685B1}"/>
    <cellStyle name="Comma 29 4 3 2 3" xfId="27696" xr:uid="{B9FABF9D-7E6E-4EA9-B4DB-F603D7314FC3}"/>
    <cellStyle name="Comma 29 4 3 2 4" xfId="42583" xr:uid="{B16F810F-920A-4103-9F1A-5268B9CE68E5}"/>
    <cellStyle name="Comma 29 4 3 3" xfId="14497" xr:uid="{09283FC0-590B-41BE-8EB8-5E1FCB1B21D7}"/>
    <cellStyle name="Comma 29 4 3 3 2" xfId="22766" xr:uid="{0161FF8A-1142-41F0-BAA1-316F3D5E80E9}"/>
    <cellStyle name="Comma 29 4 3 3 3" xfId="29626" xr:uid="{C41DB713-152D-42E0-980B-0222F0B0CE51}"/>
    <cellStyle name="Comma 29 4 3 3 4" xfId="44510" xr:uid="{DA528AD6-D7FE-4244-9BCC-03C2D0C2D5B4}"/>
    <cellStyle name="Comma 29 4 3 4" xfId="18082" xr:uid="{0610C957-D361-4461-BBCB-14A5273E238D}"/>
    <cellStyle name="Comma 29 4 3 5" xfId="25066" xr:uid="{83E25311-CEE9-4E21-8873-F3F7AAA8653E}"/>
    <cellStyle name="Comma 29 4 3 6" xfId="39944" xr:uid="{16481B0C-933D-486B-9AA7-9A7F68121A39}"/>
    <cellStyle name="Comma 29 4 4" xfId="6636" xr:uid="{86B703EC-BA10-4118-BA8D-86FC97F094CD}"/>
    <cellStyle name="Comma 29 4 4 2" xfId="11924" xr:uid="{04CEB400-88B5-4F56-93DD-D994941B9BBB}"/>
    <cellStyle name="Comma 29 4 4 2 2" xfId="21741" xr:uid="{7CA2F048-2270-4EBD-BDDE-226A98995FEB}"/>
    <cellStyle name="Comma 29 4 4 2 3" xfId="28631" xr:uid="{438FD6CE-52D2-4955-90DA-C735DC6B8F77}"/>
    <cellStyle name="Comma 29 4 4 2 4" xfId="43519" xr:uid="{1EA57774-1538-4EFA-A884-B6B727B76F67}"/>
    <cellStyle name="Comma 29 4 4 3" xfId="19092" xr:uid="{95020C6B-0B53-4948-A798-75BEEC0C0EAB}"/>
    <cellStyle name="Comma 29 4 4 4" xfId="26046" xr:uid="{389FB643-A810-45B1-B7CF-283DD92FD697}"/>
    <cellStyle name="Comma 29 4 4 5" xfId="40923" xr:uid="{CEA2530F-4EC4-450D-8E81-47AAE0BD9ED0}"/>
    <cellStyle name="Comma 29 4 5" xfId="8591" xr:uid="{F40431D4-0606-46E5-9448-F84DD27CF8B0}"/>
    <cellStyle name="Comma 29 4 5 2" xfId="19898" xr:uid="{04AA5D0E-6F16-47EC-B225-27ACD6CA46EF}"/>
    <cellStyle name="Comma 29 4 5 3" xfId="26832" xr:uid="{28A62EAC-03C1-4EE1-9470-39F2449E5CF6}"/>
    <cellStyle name="Comma 29 4 5 4" xfId="41711" xr:uid="{EE3B11C4-CE66-43EE-B2C0-345138188297}"/>
    <cellStyle name="Comma 29 4 6" xfId="7687" xr:uid="{3FD16A8E-9C97-4E37-A491-0902205522BE}"/>
    <cellStyle name="Comma 29 4 6 2" xfId="19505" xr:uid="{3F72C019-6610-4CB7-8838-34419EE8D506}"/>
    <cellStyle name="Comma 29 4 6 3" xfId="26450" xr:uid="{A3B1AD0C-4389-4372-A7EC-B06D131778E6}"/>
    <cellStyle name="Comma 29 4 6 4" xfId="41325" xr:uid="{BA759315-0A95-44C1-B925-738C1A478142}"/>
    <cellStyle name="Comma 29 4 7" xfId="13050" xr:uid="{DADD2E3D-87AB-4FFA-A57E-128C3964915D}"/>
    <cellStyle name="Comma 29 4 7 2" xfId="22205" xr:uid="{2757280C-10E5-46CF-8945-5CC6348273DB}"/>
    <cellStyle name="Comma 29 4 7 3" xfId="29076" xr:uid="{64729C71-44D1-4E10-B412-38DB74AD9ABC}"/>
    <cellStyle name="Comma 29 4 7 4" xfId="43964" xr:uid="{66CC8F7A-A568-4501-8238-677688F9E519}"/>
    <cellStyle name="Comma 29 4 8" xfId="2603" xr:uid="{045AC9AB-20A0-487A-9984-F30384F7194D}"/>
    <cellStyle name="Comma 29 4 8 2" xfId="17050" xr:uid="{93EBF03C-296F-4EBF-83E8-64BB3061138C}"/>
    <cellStyle name="Comma 29 4 8 3" xfId="24058" xr:uid="{33A9DDA3-DA9B-4348-BEEC-8B67ABEAB6D7}"/>
    <cellStyle name="Comma 29 4 8 4" xfId="38938" xr:uid="{F84E2FB5-1018-4B57-A475-F76C54D4B6C0}"/>
    <cellStyle name="Comma 29 4 9" xfId="16226" xr:uid="{C2E40CB5-EC91-43C4-9EB3-F999D0FF6208}"/>
    <cellStyle name="Comma 29 5" xfId="782" xr:uid="{00000000-0005-0000-0000-00000D030000}"/>
    <cellStyle name="Comma 29 5 2" xfId="4775" xr:uid="{C68559C7-F929-4503-A76D-4E5FA5B1F7EF}"/>
    <cellStyle name="Comma 29 5 2 2" xfId="10328" xr:uid="{4E3702DD-CD3E-410A-963B-21E7C8CD20B5}"/>
    <cellStyle name="Comma 29 5 2 2 2" xfId="20911" xr:uid="{D2EFEFB4-ECCE-4CCC-988B-4AE35083BC6A}"/>
    <cellStyle name="Comma 29 5 2 2 3" xfId="27814" xr:uid="{D1424128-86AE-413E-B399-A7F77A9B8B99}"/>
    <cellStyle name="Comma 29 5 2 2 4" xfId="42701" xr:uid="{65F70C64-E18A-471B-A6E8-2F166E5A2338}"/>
    <cellStyle name="Comma 29 5 2 3" xfId="14868" xr:uid="{F7D88949-A26E-4D17-9BBE-A4E3BC80F089}"/>
    <cellStyle name="Comma 29 5 2 3 2" xfId="22905" xr:uid="{F5671816-73CB-4867-A0B6-6C50C97484DA}"/>
    <cellStyle name="Comma 29 5 2 3 3" xfId="29766" xr:uid="{9F3866DF-CE79-4134-847B-978B79A5813B}"/>
    <cellStyle name="Comma 29 5 2 3 4" xfId="44649" xr:uid="{3A87B7D4-0C61-4B3D-8D0F-5F995D6359B2}"/>
    <cellStyle name="Comma 29 5 2 4" xfId="18207" xr:uid="{56969607-836C-46F1-A71F-C01ECBBBBC7C}"/>
    <cellStyle name="Comma 29 5 2 5" xfId="25184" xr:uid="{713BED6E-1DAF-4B53-9D8F-A680AE17EB2E}"/>
    <cellStyle name="Comma 29 5 2 6" xfId="40063" xr:uid="{DD0B9185-D5B7-4746-84D2-2F0793FA1056}"/>
    <cellStyle name="Comma 29 5 3" xfId="6959" xr:uid="{E2372DE2-CBA3-4483-B6F5-6DD83DFD7789}"/>
    <cellStyle name="Comma 29 5 3 2" xfId="12245" xr:uid="{E174FF5B-2747-4377-AFB1-849DB74A7E5A}"/>
    <cellStyle name="Comma 29 5 3 2 2" xfId="21856" xr:uid="{F72DBE65-17AA-42B4-85FB-048BF618292F}"/>
    <cellStyle name="Comma 29 5 3 2 3" xfId="28744" xr:uid="{D59FC255-427B-467E-A554-A89646FE7F36}"/>
    <cellStyle name="Comma 29 5 3 2 4" xfId="43632" xr:uid="{6A767C15-9D33-487E-85A3-CFD50FDEA497}"/>
    <cellStyle name="Comma 29 5 3 3" xfId="19208" xr:uid="{19B371C2-C5D1-4ACC-A7D1-58D78FC6305D}"/>
    <cellStyle name="Comma 29 5 3 4" xfId="26159" xr:uid="{2ABF9B6D-DD89-455E-B7BD-F1DA505A1EC9}"/>
    <cellStyle name="Comma 29 5 3 5" xfId="41035" xr:uid="{074CB8AA-A0A1-4274-B978-40EB6E8263FE}"/>
    <cellStyle name="Comma 29 5 4" xfId="8069" xr:uid="{6F711228-5237-4178-AEC1-FB675B257A28}"/>
    <cellStyle name="Comma 29 5 4 2" xfId="19652" xr:uid="{E0491C5F-D9E8-4736-B0AB-07C7661ED2CE}"/>
    <cellStyle name="Comma 29 5 4 3" xfId="26595" xr:uid="{F715B80A-4E62-4DC9-809E-F45459A7428A}"/>
    <cellStyle name="Comma 29 5 4 4" xfId="41471" xr:uid="{8B81CC62-84EC-4737-BB3E-B6A056315177}"/>
    <cellStyle name="Comma 29 5 5" xfId="13421" xr:uid="{15AAB77A-2082-44A0-89CF-CCA5840BA708}"/>
    <cellStyle name="Comma 29 5 5 2" xfId="22345" xr:uid="{CA25B7C9-C215-4D70-9E73-E71A7747A9F4}"/>
    <cellStyle name="Comma 29 5 5 3" xfId="29216" xr:uid="{F2C2EA86-7A9A-494B-8DB6-169E917E1CF0}"/>
    <cellStyle name="Comma 29 5 5 4" xfId="44102" xr:uid="{3F00BA38-2C91-4CA9-8817-2E9DA3ADBD57}"/>
    <cellStyle name="Comma 29 5 6" xfId="2939" xr:uid="{A47DE190-5B6D-4EC3-9DC2-4BAC33726C33}"/>
    <cellStyle name="Comma 29 5 6 2" xfId="17174" xr:uid="{515A539C-05E1-4922-A7E5-43D63366FB20}"/>
    <cellStyle name="Comma 29 5 6 3" xfId="24180" xr:uid="{99A988C0-B520-4D1E-9CD4-D9F74376D50A}"/>
    <cellStyle name="Comma 29 5 6 4" xfId="39060" xr:uid="{B4761DB1-CC58-4DEE-A0A4-717706F01DC5}"/>
    <cellStyle name="Comma 29 5 7" xfId="16227" xr:uid="{FD9DFCCB-B494-4A29-BC73-7658024FCE0C}"/>
    <cellStyle name="Comma 29 6" xfId="783" xr:uid="{00000000-0005-0000-0000-00000E030000}"/>
    <cellStyle name="Comma 29 6 2" xfId="8779" xr:uid="{444333FC-A480-44A9-8DFC-B61545ED4C09}"/>
    <cellStyle name="Comma 29 6 2 2" xfId="19996" xr:uid="{645CB9BD-1ED1-4CE5-9588-0DC1A77F311E}"/>
    <cellStyle name="Comma 29 6 2 3" xfId="26926" xr:uid="{8BB74ED9-B6FD-44E5-BF59-EF47ACE8AF48}"/>
    <cellStyle name="Comma 29 6 2 4" xfId="41805" xr:uid="{1787CDA9-495C-4D6D-A544-312133FB9B28}"/>
    <cellStyle name="Comma 29 6 3" xfId="14157" xr:uid="{A341977E-ECA1-4660-BA76-6AF726147A88}"/>
    <cellStyle name="Comma 29 6 3 2" xfId="22631" xr:uid="{25F33A64-4808-4803-8F50-C785C2ABF133}"/>
    <cellStyle name="Comma 29 6 3 3" xfId="29493" xr:uid="{46B4F137-E07E-4482-A6A2-6B881407439E}"/>
    <cellStyle name="Comma 29 6 3 4" xfId="44378" xr:uid="{30F9D1FF-8EDC-4674-A0D3-E5DF1EA1C3A0}"/>
    <cellStyle name="Comma 29 6 4" xfId="3091" xr:uid="{954621CC-96B2-499F-A883-DC018D011B18}"/>
    <cellStyle name="Comma 29 6 4 2" xfId="17262" xr:uid="{CA24471E-D40F-45DE-9819-F5D8A03A6780}"/>
    <cellStyle name="Comma 29 6 4 3" xfId="24269" xr:uid="{4A446213-305A-4F80-B586-9B1F52B252F2}"/>
    <cellStyle name="Comma 29 6 4 4" xfId="39148" xr:uid="{3E552B9A-536E-42DC-9E6C-77221A53D4E1}"/>
    <cellStyle name="Comma 29 6 5" xfId="16228" xr:uid="{284D0444-F470-4882-BFD9-EC889692B2F4}"/>
    <cellStyle name="Comma 29 7" xfId="784" xr:uid="{00000000-0005-0000-0000-00000F030000}"/>
    <cellStyle name="Comma 29 7 2" xfId="8924" xr:uid="{C1645530-ACA2-4E6F-8BF2-6B0483E6727B}"/>
    <cellStyle name="Comma 29 7 2 2" xfId="20135" xr:uid="{7A17D1A9-6D82-4EE6-90E4-0B0C01E47F09}"/>
    <cellStyle name="Comma 29 7 2 3" xfId="27065" xr:uid="{638B784A-6F66-44C4-8C0B-C2F774B6BD19}"/>
    <cellStyle name="Comma 29 7 2 4" xfId="41944" xr:uid="{F2548E75-44E0-4811-BD82-356EA3625D91}"/>
    <cellStyle name="Comma 29 7 3" xfId="3275" xr:uid="{43509C66-1D79-423A-95A6-1DE5784BCA9B}"/>
    <cellStyle name="Comma 29 7 3 2" xfId="17439" xr:uid="{5F314830-071E-4C35-B542-3D0A9C44EB64}"/>
    <cellStyle name="Comma 29 7 3 3" xfId="24445" xr:uid="{F97F2B5C-61B3-4BFD-B9F8-FF8CE8337DCD}"/>
    <cellStyle name="Comma 29 7 3 4" xfId="39324" xr:uid="{CC85A502-D7C2-48A6-ACA5-CEC5B3276AF2}"/>
    <cellStyle name="Comma 29 7 4" xfId="16229" xr:uid="{16B7890E-F78B-4AE7-8598-E3184AF271B6}"/>
    <cellStyle name="Comma 29 8" xfId="785" xr:uid="{00000000-0005-0000-0000-000010030000}"/>
    <cellStyle name="Comma 29 8 2" xfId="9173" xr:uid="{B9711B7D-94E6-4271-8648-2E37E9AACA14}"/>
    <cellStyle name="Comma 29 8 2 2" xfId="20315" xr:uid="{91CCB3C1-8E0B-4B16-9506-F3FB6AC786F8}"/>
    <cellStyle name="Comma 29 8 2 3" xfId="27243" xr:uid="{DC392B4E-D733-4882-B7F9-0E49A5AC1CBC}"/>
    <cellStyle name="Comma 29 8 2 4" xfId="42123" xr:uid="{A1C368A4-9C0F-404D-A88F-C519CBD3F0A3}"/>
    <cellStyle name="Comma 29 8 3" xfId="3524" xr:uid="{7A789A83-EFD5-4944-8DB0-87E97E6B7E0A}"/>
    <cellStyle name="Comma 29 8 3 2" xfId="17619" xr:uid="{81E24598-99E3-4C58-A4CF-9408BF930026}"/>
    <cellStyle name="Comma 29 8 3 3" xfId="24624" xr:uid="{FB78A853-9D71-40DB-9807-4E42903462AC}"/>
    <cellStyle name="Comma 29 8 3 4" xfId="39503" xr:uid="{06B85529-3222-4DD5-872F-90D8CE8EECE9}"/>
    <cellStyle name="Comma 29 8 4" xfId="16230" xr:uid="{3560A318-493C-4CAC-A611-FCBE04ADF16E}"/>
    <cellStyle name="Comma 29 9" xfId="3744" xr:uid="{519CAFCD-49D0-4467-A285-1FCF17E58A34}"/>
    <cellStyle name="Comma 29 9 2" xfId="9380" xr:uid="{755C0817-37B4-466D-8480-044E54E76074}"/>
    <cellStyle name="Comma 29 9 2 2" xfId="20438" xr:uid="{2928442F-6B71-4F64-8B21-6C1B48588C1B}"/>
    <cellStyle name="Comma 29 9 2 3" xfId="27361" xr:uid="{D3459D92-E937-48AD-B19A-831A8C977F32}"/>
    <cellStyle name="Comma 29 9 2 4" xfId="42249" xr:uid="{37EA2918-E30F-460A-8DDA-BB4FA82F8AFF}"/>
    <cellStyle name="Comma 29 9 3" xfId="17729" xr:uid="{69323524-35C3-486E-93B5-BB44EF64C5C3}"/>
    <cellStyle name="Comma 29 9 4" xfId="24735" xr:uid="{8AA9AB00-0410-4BE9-A29D-E9D473BE79D6}"/>
    <cellStyle name="Comma 29 9 5" xfId="39613" xr:uid="{84C3C147-BB0E-498C-9C1D-4DF60D1684CF}"/>
    <cellStyle name="Comma 3" xfId="786" xr:uid="{00000000-0005-0000-0000-000011030000}"/>
    <cellStyle name="Comma 3 10" xfId="787" xr:uid="{00000000-0005-0000-0000-000012030000}"/>
    <cellStyle name="Comma 3 10 2" xfId="5077" xr:uid="{5F701F00-EA20-4AF6-A45F-C48B711BCB61}"/>
    <cellStyle name="Comma 3 10 2 2" xfId="6183" xr:uid="{5E58AAFE-9582-4B01-A545-D4941215954B}"/>
    <cellStyle name="Comma 3 10 2 2 2" xfId="11478" xr:uid="{2BF8F87C-62E4-4BE8-A5F7-96F2FB6DCD3C}"/>
    <cellStyle name="Comma 3 10 2 2 3" xfId="15181" xr:uid="{A8921476-DD1F-49CD-87E7-4BB367799E0C}"/>
    <cellStyle name="Comma 3 10 2 3" xfId="10469" xr:uid="{617D5871-B59E-4AAD-BB5F-D2AAF1B64744}"/>
    <cellStyle name="Comma 3 10 2 4" xfId="13734" xr:uid="{2874BDDF-15D0-45E8-9033-2DB7EAE7DD6D}"/>
    <cellStyle name="Comma 3 10 3" xfId="4420" xr:uid="{1F8F15B7-913F-4E5F-B500-16F4E20C27D4}"/>
    <cellStyle name="Comma 3 10 3 2" xfId="9985" xr:uid="{EAA43A56-BEB2-4BA1-A3B5-B34CEBAF27F9}"/>
    <cellStyle name="Comma 3 10 3 3" xfId="14467" xr:uid="{ECE57393-D6D9-44D4-B1CA-37319B6FA00C}"/>
    <cellStyle name="Comma 3 10 4" xfId="5858" xr:uid="{D146BC37-D660-4024-B163-BF9A030A213C}"/>
    <cellStyle name="Comma 3 10 4 2" xfId="11154" xr:uid="{1F5BF8CB-CC26-4E0C-8012-E0774262A3E5}"/>
    <cellStyle name="Comma 3 10 5" xfId="9318" xr:uid="{A06D7DAB-BA52-4DDB-BF99-5C108FD4892F}"/>
    <cellStyle name="Comma 3 10 6" xfId="7648" xr:uid="{BDD04F8C-0F12-4F1A-A9A9-C397E9702BDE}"/>
    <cellStyle name="Comma 3 10 7" xfId="13019" xr:uid="{2A9CC511-6771-4C19-A007-365E90A8FC3A}"/>
    <cellStyle name="Comma 3 10 8" xfId="3682" xr:uid="{AFD95CC7-97EF-45DB-A529-1B7D2548B6D7}"/>
    <cellStyle name="Comma 3 11" xfId="788" xr:uid="{00000000-0005-0000-0000-000013030000}"/>
    <cellStyle name="Comma 3 11 2" xfId="4750" xr:uid="{CDB39341-F3A1-4AD2-97BE-2AE409B476BD}"/>
    <cellStyle name="Comma 3 11 2 2" xfId="10308" xr:uid="{C999877B-96AF-4909-9031-A3CE8B7F261D}"/>
    <cellStyle name="Comma 3 11 2 2 2" xfId="14842" xr:uid="{6875D8EA-4846-4C70-B7E6-6D0554843CEF}"/>
    <cellStyle name="Comma 3 11 2 3" xfId="13395" xr:uid="{D3705C40-0E6C-44AE-9686-D667A768BCCB}"/>
    <cellStyle name="Comma 3 11 3" xfId="6010" xr:uid="{0076692E-244C-40A6-AC9A-794EA4BAD03A}"/>
    <cellStyle name="Comma 3 11 3 2" xfId="11306" xr:uid="{8AAA528E-0910-4CE6-A09B-62C4650820DC}"/>
    <cellStyle name="Comma 3 11 3 3" xfId="14131" xr:uid="{AE1EDBEA-2230-4410-A35D-DBDA475401B4}"/>
    <cellStyle name="Comma 3 11 4" xfId="7995" xr:uid="{D2331649-61AB-4498-B13C-08858B2F2971}"/>
    <cellStyle name="Comma 3 11 5" xfId="12665" xr:uid="{7C71E0C0-C59E-4F53-8AB2-CCDB3B625A64}"/>
    <cellStyle name="Comma 3 11 6" xfId="4375" xr:uid="{5EE27AA3-E22C-4412-985B-18C5157FE51E}"/>
    <cellStyle name="Comma 3 11 7" xfId="30816" xr:uid="{398497A0-CEDF-4895-8987-7DC92465F522}"/>
    <cellStyle name="Comma 3 12" xfId="4720" xr:uid="{CCED6408-385B-4548-907E-99A581FA7A81}"/>
    <cellStyle name="Comma 3 12 2" xfId="5418" xr:uid="{9043B31A-CC05-40F3-8D3B-3E71B7F65831}"/>
    <cellStyle name="Comma 3 12 2 2" xfId="10810" xr:uid="{BD476A58-0B9D-4DBF-87C8-7D39801C4ABC}"/>
    <cellStyle name="Comma 3 12 2 2 2" xfId="15523" xr:uid="{86DF5755-FCC9-4DE9-8BF4-DE2D4FC6522D}"/>
    <cellStyle name="Comma 3 12 2 3" xfId="14076" xr:uid="{72CED292-FED7-4199-ABC8-AA226F88AA83}"/>
    <cellStyle name="Comma 3 12 3" xfId="6337" xr:uid="{3D077117-0907-4258-AEE7-27721C8BDE6A}"/>
    <cellStyle name="Comma 3 12 3 2" xfId="11631" xr:uid="{2112F3CF-9CAB-4410-ABAE-A4006F64E914}"/>
    <cellStyle name="Comma 3 12 3 3" xfId="14809" xr:uid="{EE0113A0-10D9-4415-A477-77A9714AD2D3}"/>
    <cellStyle name="Comma 3 12 4" xfId="10278" xr:uid="{442EAAF0-225F-4F58-80E6-3509907847B2}"/>
    <cellStyle name="Comma 3 12 5" xfId="13362" xr:uid="{9D492BFE-317B-460D-B57D-1417CF2FFD1F}"/>
    <cellStyle name="Comma 3 12 6" xfId="32255" xr:uid="{F58E227E-037A-4DFE-9C29-C1B172BE0622}"/>
    <cellStyle name="Comma 3 13" xfId="4727" xr:uid="{9CFDC01A-4D02-445A-8E66-BE759FE5BCA8}"/>
    <cellStyle name="Comma 3 13 2" xfId="6340" xr:uid="{1E40EAF4-1BFE-485E-AAA4-844868CD267F}"/>
    <cellStyle name="Comma 3 13 2 2" xfId="11633" xr:uid="{0A9C8938-9C6E-44E9-892B-95482F690CF8}"/>
    <cellStyle name="Comma 3 13 2 2 2" xfId="30820" xr:uid="{8C4237EF-3980-4B58-9D98-1C4EE183543F}"/>
    <cellStyle name="Comma 3 13 2 3" xfId="14816" xr:uid="{EC8D4649-B224-49AB-A68F-B515E799266D}"/>
    <cellStyle name="Comma 3 13 2 4" xfId="30819" xr:uid="{1EA7933E-E44B-43A3-B15C-888C801A9C01}"/>
    <cellStyle name="Comma 3 13 3" xfId="10285" xr:uid="{22B0B5AF-AE3B-4E64-A04D-28F3A2F64C52}"/>
    <cellStyle name="Comma 3 13 3 2" xfId="30822" xr:uid="{66C07647-F2FA-48FE-99AE-E1EE4E21905B}"/>
    <cellStyle name="Comma 3 13 3 3" xfId="30821" xr:uid="{F14AF740-9B03-42D0-8E68-D17DA4B85EC6}"/>
    <cellStyle name="Comma 3 13 4" xfId="13369" xr:uid="{CCABB82D-BC72-4715-88F0-FC1C46D8549D}"/>
    <cellStyle name="Comma 3 13 4 2" xfId="30823" xr:uid="{C40F18A6-8962-4C63-9E9D-0782AC917405}"/>
    <cellStyle name="Comma 3 13 5" xfId="30818" xr:uid="{44759A19-308D-4431-B5B1-88C6B8FBC1F6}"/>
    <cellStyle name="Comma 3 14" xfId="3778" xr:uid="{E00D4AFF-296F-4889-A6D5-BF31FBFA6F33}"/>
    <cellStyle name="Comma 3 14 2" xfId="9404" xr:uid="{85F5FF3A-C1C7-4369-9DC1-D83CAB20B68A}"/>
    <cellStyle name="Comma 3 14 3" xfId="14107" xr:uid="{950C038E-3471-4E69-9439-71EE55009F8F}"/>
    <cellStyle name="Comma 3 15" xfId="5602" xr:uid="{ED1C16AC-DA83-46A4-A841-D66FB5813368}"/>
    <cellStyle name="Comma 3 15 2" xfId="10925" xr:uid="{1988A2ED-9870-4350-BB47-B196C79B6442}"/>
    <cellStyle name="Comma 3 15 3" xfId="32332" xr:uid="{7B168781-7475-4ADF-B8DD-EEBC0DBC7FCB}"/>
    <cellStyle name="Comma 3 16" xfId="7263" xr:uid="{0C4E3B92-E326-4BD0-A030-B0EBD8462E1F}"/>
    <cellStyle name="Comma 3 16 2" xfId="32397" xr:uid="{F722C560-8072-4D14-A443-088A41DF4AEC}"/>
    <cellStyle name="Comma 3 17" xfId="12619" xr:uid="{0DF38929-DA6F-434D-A01D-515C317C274C}"/>
    <cellStyle name="Comma 3 18" xfId="16231" xr:uid="{A1232FD5-FAEF-48DD-A6D5-77FFB3698838}"/>
    <cellStyle name="Comma 3 2" xfId="789" xr:uid="{00000000-0005-0000-0000-000014030000}"/>
    <cellStyle name="Comma 3 2 10" xfId="790" xr:uid="{00000000-0005-0000-0000-000015030000}"/>
    <cellStyle name="Comma 3 2 10 2" xfId="6343" xr:uid="{44978B95-1616-419A-BF6A-BD8AB99583C8}"/>
    <cellStyle name="Comma 3 2 10 2 2" xfId="11635" xr:uid="{F783CAF7-8598-408C-9C31-25D8A314EF5A}"/>
    <cellStyle name="Comma 3 2 10 2 3" xfId="14827" xr:uid="{996BF369-D9BB-4F44-A352-EDEAE26E3CF2}"/>
    <cellStyle name="Comma 3 2 10 3" xfId="10296" xr:uid="{5AD6DE58-5B2C-4D25-A7C6-6234AA67E79D}"/>
    <cellStyle name="Comma 3 2 10 4" xfId="13380" xr:uid="{B6803075-76F9-4FC3-BE27-AD5F0565FBC6}"/>
    <cellStyle name="Comma 3 2 10 5" xfId="4738" xr:uid="{73B049AC-765E-4949-A1F4-363F16D077FA}"/>
    <cellStyle name="Comma 3 2 11" xfId="3784" xr:uid="{D7ECB6F7-3C81-4E72-B16C-1164093CBA24}"/>
    <cellStyle name="Comma 3 2 11 2" xfId="9408" xr:uid="{CB1D18B6-F32F-4268-AE06-D14C5D7A5092}"/>
    <cellStyle name="Comma 3 2 11 2 2" xfId="30827" xr:uid="{EE896F03-8F5F-4F93-9EE1-63D40BDB8E56}"/>
    <cellStyle name="Comma 3 2 11 3" xfId="14117" xr:uid="{72556A70-FD63-4490-9CF4-D1E286B71C49}"/>
    <cellStyle name="Comma 3 2 11 4" xfId="30826" xr:uid="{76F41C94-65C4-47BD-BC20-495480C98926}"/>
    <cellStyle name="Comma 3 2 12" xfId="5666" xr:uid="{2407649D-1F1E-4141-A085-36463D8C43E8}"/>
    <cellStyle name="Comma 3 2 12 2" xfId="10976" xr:uid="{00CC5D39-D3B3-4845-A6B5-FCF129545D4D}"/>
    <cellStyle name="Comma 3 2 13" xfId="7288" xr:uid="{18604E62-B816-4625-86A4-1933D59E0274}"/>
    <cellStyle name="Comma 3 2 13 2" xfId="30831" xr:uid="{15E82B08-549F-4533-AAB0-74B84AD7AC65}"/>
    <cellStyle name="Comma 3 2 13 3" xfId="30830" xr:uid="{D95E7825-FD58-4B5A-90C2-D6F65270A3BB}"/>
    <cellStyle name="Comma 3 2 14" xfId="12638" xr:uid="{09E7337B-1277-492D-BE34-005D4F61E847}"/>
    <cellStyle name="Comma 3 2 14 2" xfId="30832" xr:uid="{CCA06B22-977C-4701-8BA2-9EA88B8F3D24}"/>
    <cellStyle name="Comma 3 2 15" xfId="30833" xr:uid="{07C94418-03C7-4991-9C67-39343FDC1663}"/>
    <cellStyle name="Comma 3 2 16" xfId="30824" xr:uid="{52BD3DFF-3A86-420C-A45C-6B436B7E8E15}"/>
    <cellStyle name="Comma 3 2 17" xfId="32273" xr:uid="{3A6EFE3F-952B-4131-8135-D4E01A0C3FB2}"/>
    <cellStyle name="Comma 3 2 18" xfId="32709" xr:uid="{2C7CEE89-94DB-4536-BC94-923F1B854C68}"/>
    <cellStyle name="Comma 3 2 19" xfId="33867" xr:uid="{7506F0E2-5CA9-492A-8CC6-64A785793E04}"/>
    <cellStyle name="Comma 3 2 2" xfId="791" xr:uid="{00000000-0005-0000-0000-000016030000}"/>
    <cellStyle name="Comma 3 2 2 10" xfId="7306" xr:uid="{E5C8C604-6FDF-45AD-B55D-7CA111F1410C}"/>
    <cellStyle name="Comma 3 2 2 10 2" xfId="30836" xr:uid="{CB487A0C-076E-4044-818A-ECABB14FEC8F}"/>
    <cellStyle name="Comma 3 2 2 10 3" xfId="30835" xr:uid="{F93255AD-26A3-4DB6-ADE0-671A5E9CC50A}"/>
    <cellStyle name="Comma 3 2 2 11" xfId="12656" xr:uid="{7F9C86BA-34F1-4750-8A28-1C2E8E475573}"/>
    <cellStyle name="Comma 3 2 2 11 2" xfId="30838" xr:uid="{55A81182-03D3-4544-BA1A-2E45E43CF663}"/>
    <cellStyle name="Comma 3 2 2 11 3" xfId="30837" xr:uid="{F41AE43B-E825-4D51-9BE6-9F593BDCA23A}"/>
    <cellStyle name="Comma 3 2 2 12" xfId="2508" xr:uid="{FEB9FF41-A090-402F-B29E-069DAF99E891}"/>
    <cellStyle name="Comma 3 2 2 12 2" xfId="30840" xr:uid="{7FD32195-DE2E-4468-AB5D-0D870E7CC638}"/>
    <cellStyle name="Comma 3 2 2 12 3" xfId="30839" xr:uid="{B83A2BF3-7C4C-4355-A815-15D9770E42A1}"/>
    <cellStyle name="Comma 3 2 2 13" xfId="30841" xr:uid="{82E39F2E-BE78-43ED-8875-D33621C7B236}"/>
    <cellStyle name="Comma 3 2 2 13 2" xfId="30842" xr:uid="{34479388-6506-4442-B5B3-1828C2C8A36F}"/>
    <cellStyle name="Comma 3 2 2 14" xfId="30843" xr:uid="{A1AB216E-5035-4770-91EC-2B0C85662B43}"/>
    <cellStyle name="Comma 3 2 2 15" xfId="30834" xr:uid="{9AA6FEFB-BDD4-4E0A-A4B8-024A7FF09DD3}"/>
    <cellStyle name="Comma 3 2 2 16" xfId="32257" xr:uid="{8826F08F-5380-4C05-8552-D1FC8E83CC1E}"/>
    <cellStyle name="Comma 3 2 2 17" xfId="33412" xr:uid="{B5BD49C9-FA71-460D-9C4D-BA04A2A6BA51}"/>
    <cellStyle name="Comma 3 2 2 18" xfId="33952" xr:uid="{6FFE8D15-CAD6-4F7F-8180-25ABF5ACF53C}"/>
    <cellStyle name="Comma 3 2 2 19" xfId="30183" xr:uid="{6FD11E88-7CB7-4F63-B5F4-D119A4FE8393}"/>
    <cellStyle name="Comma 3 2 2 2" xfId="792" xr:uid="{00000000-0005-0000-0000-000017030000}"/>
    <cellStyle name="Comma 3 2 2 2 10" xfId="12803" xr:uid="{6C684F70-9A71-4AE9-A242-4B42CADB9348}"/>
    <cellStyle name="Comma 3 2 2 2 11" xfId="2711" xr:uid="{9F27112D-A45A-4C0B-A5C7-339796A0AF61}"/>
    <cellStyle name="Comma 3 2 2 2 11 2" xfId="15688" xr:uid="{F184268A-F7B6-4052-911B-6F58D03BF00E}"/>
    <cellStyle name="Comma 3 2 2 2 12" xfId="30844" xr:uid="{024BB5B5-55DC-4174-A8B7-008BD84130AF}"/>
    <cellStyle name="Comma 3 2 2 2 2" xfId="793" xr:uid="{00000000-0005-0000-0000-000018030000}"/>
    <cellStyle name="Comma 3 2 2 2 2 10" xfId="30845" xr:uid="{2F53DA92-B19C-4A97-B226-BDFB30E79BC2}"/>
    <cellStyle name="Comma 3 2 2 2 2 2" xfId="794" xr:uid="{00000000-0005-0000-0000-000019030000}"/>
    <cellStyle name="Comma 3 2 2 2 2 2 2" xfId="5366" xr:uid="{9C8B4DF7-C685-4F09-AF1A-F084C1BAB736}"/>
    <cellStyle name="Comma 3 2 2 2 2 2 2 2" xfId="10758" xr:uid="{0646A5D2-EF46-450B-9343-9AE04EFAA2A1}"/>
    <cellStyle name="Comma 3 2 2 2 2 2 2 2 2" xfId="15471" xr:uid="{6942AD55-57DC-4EAA-AFCA-0E3BB976ED3E}"/>
    <cellStyle name="Comma 3 2 2 2 2 2 2 3" xfId="14024" xr:uid="{48D18B4C-A78A-4494-96EA-6EDF5656530D}"/>
    <cellStyle name="Comma 3 2 2 2 2 2 3" xfId="4675" xr:uid="{68CBD04E-9EF8-43D2-8609-A9F4CE06DDB3}"/>
    <cellStyle name="Comma 3 2 2 2 2 2 3 2" xfId="10233" xr:uid="{A2403C7D-48F1-4817-A178-94EDE2E636B3}"/>
    <cellStyle name="Comma 3 2 2 2 2 2 3 3" xfId="14757" xr:uid="{6717C9CB-9402-47B1-9C79-FB99D7DFE045}"/>
    <cellStyle name="Comma 3 2 2 2 2 2 4" xfId="6883" xr:uid="{8433EFED-F969-42B7-8743-7E94C76EF743}"/>
    <cellStyle name="Comma 3 2 2 2 2 2 4 2" xfId="12171" xr:uid="{7198AF0F-9735-4D4D-B00D-55CF850F74A1}"/>
    <cellStyle name="Comma 3 2 2 2 2 2 5" xfId="8729" xr:uid="{042A33CE-7199-4176-996D-3B65B7B805A4}"/>
    <cellStyle name="Comma 3 2 2 2 2 2 6" xfId="7946" xr:uid="{9A18FA0C-4E01-4C33-B917-D9F7798C19EF}"/>
    <cellStyle name="Comma 3 2 2 2 2 2 7" xfId="13310" xr:uid="{20648654-4166-4FFE-AE27-EE4059C99E0A}"/>
    <cellStyle name="Comma 3 2 2 2 2 2 8" xfId="3040" xr:uid="{7DB94B27-B502-4B79-B7C4-2EDAE7D5F013}"/>
    <cellStyle name="Comma 3 2 2 2 2 2 9" xfId="30846" xr:uid="{290D0906-7897-40BB-A755-DB8E80A37875}"/>
    <cellStyle name="Comma 3 2 2 2 2 3" xfId="5028" xr:uid="{1154132E-1B95-4572-8A92-7D21878862B0}"/>
    <cellStyle name="Comma 3 2 2 2 2 3 2" xfId="7216" xr:uid="{D2347540-C651-4CE0-AEAE-373D4C7D3F62}"/>
    <cellStyle name="Comma 3 2 2 2 2 3 2 2" xfId="12502" xr:uid="{067E1CF2-C215-4667-B1B4-3B6BA34D2B0E}"/>
    <cellStyle name="Comma 3 2 2 2 2 3 2 3" xfId="15129" xr:uid="{26604C57-99BE-4AE0-B362-60F516199F85}"/>
    <cellStyle name="Comma 3 2 2 2 2 3 3" xfId="8359" xr:uid="{6216B928-952E-4ABD-AB7B-3BEE1F235721}"/>
    <cellStyle name="Comma 3 2 2 2 2 3 4" xfId="13682" xr:uid="{407278B2-7DA0-438A-80AC-6FC0A81A35E3}"/>
    <cellStyle name="Comma 3 2 2 2 2 4" xfId="4256" xr:uid="{D5B3396A-B491-4744-9DEF-DB1E5C23A253}"/>
    <cellStyle name="Comma 3 2 2 2 2 4 2" xfId="9848" xr:uid="{C08379F7-74FD-4D58-ADE9-9A0721461E8E}"/>
    <cellStyle name="Comma 3 2 2 2 2 4 3" xfId="14417" xr:uid="{9AB60E06-A5BD-4B97-945A-2F5974487673}"/>
    <cellStyle name="Comma 3 2 2 2 2 5" xfId="6208" xr:uid="{9AFFE45A-8341-4D28-A7C9-65DDF8A3CD6A}"/>
    <cellStyle name="Comma 3 2 2 2 2 5 2" xfId="11503" xr:uid="{1AB6343B-026A-401B-B8B9-5249137F7C56}"/>
    <cellStyle name="Comma 3 2 2 2 2 6" xfId="6561" xr:uid="{C01A2AC8-E181-40F3-8B2E-F19D7D03B89E}"/>
    <cellStyle name="Comma 3 2 2 2 2 6 2" xfId="11849" xr:uid="{A6A7ECC1-0E1A-41B2-B1FD-F49928600D9B}"/>
    <cellStyle name="Comma 3 2 2 2 2 7" xfId="7599" xr:uid="{D8D704FC-0913-42DF-9FE8-D58597800ACD}"/>
    <cellStyle name="Comma 3 2 2 2 2 8" xfId="12963" xr:uid="{F5A876C1-8FD0-4A58-B92D-9C5407308BCE}"/>
    <cellStyle name="Comma 3 2 2 2 2 9" xfId="2871" xr:uid="{EE7E660C-325A-4C2D-978A-0F7627083F02}"/>
    <cellStyle name="Comma 3 2 2 2 3" xfId="795" xr:uid="{00000000-0005-0000-0000-00001A030000}"/>
    <cellStyle name="Comma 3 2 2 2 3 2" xfId="4603" xr:uid="{7CB05356-353D-4AD3-850B-F5F627797DAA}"/>
    <cellStyle name="Comma 3 2 2 2 3 2 2" xfId="5285" xr:uid="{B8FFB5C5-BC31-4CA5-B2AC-D6DFA8FA1C31}"/>
    <cellStyle name="Comma 3 2 2 2 3 2 2 2" xfId="10677" xr:uid="{5B15B6C4-C394-4D7B-81EA-88F808EDE6D6}"/>
    <cellStyle name="Comma 3 2 2 2 3 2 2 2 2" xfId="15390" xr:uid="{75987E76-2788-477D-AEFB-9F5F18E61B9A}"/>
    <cellStyle name="Comma 3 2 2 2 3 2 2 3" xfId="13943" xr:uid="{7811F692-3F20-4C7E-8762-6101DE3D96A1}"/>
    <cellStyle name="Comma 3 2 2 2 3 2 3" xfId="6806" xr:uid="{1C5DBFF2-62F1-4324-A2E1-2E39C982B6C1}"/>
    <cellStyle name="Comma 3 2 2 2 3 2 3 2" xfId="12094" xr:uid="{8239B3AC-C3DE-4630-BE3F-B016E39AF174}"/>
    <cellStyle name="Comma 3 2 2 2 3 2 3 3" xfId="14676" xr:uid="{E0068233-7D10-41A0-BA3A-0725906E07D3}"/>
    <cellStyle name="Comma 3 2 2 2 3 2 4" xfId="10161" xr:uid="{3FC11DBF-5572-4496-90B5-E5F01149400D}"/>
    <cellStyle name="Comma 3 2 2 2 3 2 5" xfId="7865" xr:uid="{21839B16-C109-4EE1-8297-B81602DA5096}"/>
    <cellStyle name="Comma 3 2 2 2 3 2 6" xfId="13229" xr:uid="{3457C243-D8B3-4552-9F48-E442D596A8E0}"/>
    <cellStyle name="Comma 3 2 2 2 3 3" xfId="4948" xr:uid="{5B0F289B-9199-46A2-A7F4-B1AFBE3B6F53}"/>
    <cellStyle name="Comma 3 2 2 2 3 3 2" xfId="7135" xr:uid="{94C4DD45-89AB-4B51-BDFD-C920AACBACA7}"/>
    <cellStyle name="Comma 3 2 2 2 3 3 2 2" xfId="12421" xr:uid="{F7CE7A65-5D2D-4106-ADCE-4EDA03D001D4}"/>
    <cellStyle name="Comma 3 2 2 2 3 3 2 3" xfId="15048" xr:uid="{06612633-BF2B-4ED4-B045-5C11C1148977}"/>
    <cellStyle name="Comma 3 2 2 2 3 3 3" xfId="8278" xr:uid="{4EB9EF7C-3EC6-462F-863B-6D8CC03472C6}"/>
    <cellStyle name="Comma 3 2 2 2 3 3 4" xfId="13601" xr:uid="{3E8B0E21-F579-4A77-BB98-BF8DC83E7AA6}"/>
    <cellStyle name="Comma 3 2 2 2 3 4" xfId="4171" xr:uid="{603B6909-D917-4F1F-A0C0-C6888E180B0E}"/>
    <cellStyle name="Comma 3 2 2 2 3 4 2" xfId="9766" xr:uid="{3E710A53-FAA8-4027-8C5D-EFDEEB7A0814}"/>
    <cellStyle name="Comma 3 2 2 2 3 4 3" xfId="14336" xr:uid="{D6AC52A6-C914-4822-8BBD-8800CB3D78D4}"/>
    <cellStyle name="Comma 3 2 2 2 3 5" xfId="6492" xr:uid="{78ACD872-ADF4-4255-85CB-D0C4D5B70E0D}"/>
    <cellStyle name="Comma 3 2 2 2 3 5 2" xfId="11780" xr:uid="{737C1C2D-C71F-4364-9A18-46B7D6AB203C}"/>
    <cellStyle name="Comma 3 2 2 2 3 6" xfId="7518" xr:uid="{9430D32F-78A3-4537-B731-47DB058754F2}"/>
    <cellStyle name="Comma 3 2 2 2 3 7" xfId="12882" xr:uid="{326AD7F1-934E-41B6-81E0-8DFD5095D96A}"/>
    <cellStyle name="Comma 3 2 2 2 3 8" xfId="2790" xr:uid="{BCC7EFD2-F7BB-4760-9BF7-9F9A647BD95D}"/>
    <cellStyle name="Comma 3 2 2 2 3 9" xfId="30847" xr:uid="{81EA9A45-68EC-4E12-BD88-DA12A241CDC9}"/>
    <cellStyle name="Comma 3 2 2 2 4" xfId="796" xr:uid="{00000000-0005-0000-0000-00001B030000}"/>
    <cellStyle name="Comma 3 2 2 2 4 2" xfId="5206" xr:uid="{4A40F7A1-482F-4C2C-80F1-78E6EB7842F4}"/>
    <cellStyle name="Comma 3 2 2 2 4 2 2" xfId="10598" xr:uid="{277ACF46-0163-40DA-AEA2-C70DD6800869}"/>
    <cellStyle name="Comma 3 2 2 2 4 2 2 2" xfId="15311" xr:uid="{E3808CB5-6B09-47C7-A102-1AFA32126CD1}"/>
    <cellStyle name="Comma 3 2 2 2 4 2 3" xfId="13864" xr:uid="{CF8D2CE8-812D-49D2-A667-79B7745440B2}"/>
    <cellStyle name="Comma 3 2 2 2 4 3" xfId="4532" xr:uid="{55145030-0F84-4D92-83AB-A6C27A49F4D8}"/>
    <cellStyle name="Comma 3 2 2 2 4 3 2" xfId="10091" xr:uid="{2F62E0FA-3C2C-4700-B5BD-9708A9CA931F}"/>
    <cellStyle name="Comma 3 2 2 2 4 3 3" xfId="14597" xr:uid="{F875FBB8-6120-45F8-81C9-92F3B4A30A0A}"/>
    <cellStyle name="Comma 3 2 2 2 4 4" xfId="6730" xr:uid="{3607B18F-614F-4E2E-A912-6C2E6830B3C6}"/>
    <cellStyle name="Comma 3 2 2 2 4 4 2" xfId="12018" xr:uid="{E1609E78-D73C-4C59-8684-5C5122E338FE}"/>
    <cellStyle name="Comma 3 2 2 2 4 5" xfId="8673" xr:uid="{F20CCBB2-DF2B-4625-A0EA-12E01F4028B6}"/>
    <cellStyle name="Comma 3 2 2 2 4 6" xfId="7786" xr:uid="{AEDB0FD2-5F79-48AC-84C2-8EE2C0550FB3}"/>
    <cellStyle name="Comma 3 2 2 2 4 7" xfId="13150" xr:uid="{E0467670-2B6A-4E8C-88CD-37D48B6D8DCD}"/>
    <cellStyle name="Comma 3 2 2 2 4 8" xfId="2956" xr:uid="{0F9A644A-8712-4941-9D2F-3696E13FE1AB}"/>
    <cellStyle name="Comma 3 2 2 2 4 9" xfId="33578" xr:uid="{D3C25156-71E3-4B41-AB57-4203700048FD}"/>
    <cellStyle name="Comma 3 2 2 2 5" xfId="797" xr:uid="{00000000-0005-0000-0000-00001C030000}"/>
    <cellStyle name="Comma 3 2 2 2 5 2" xfId="4875" xr:uid="{7B9569E3-0317-4C03-BAD2-62A95939D1C6}"/>
    <cellStyle name="Comma 3 2 2 2 5 2 2" xfId="10420" xr:uid="{6E6BBB2F-8D07-4B02-AAB9-AC862C93ED6A}"/>
    <cellStyle name="Comma 3 2 2 2 5 2 3" xfId="14969" xr:uid="{1B884FB3-8730-4218-9F95-EBDD7166AC5E}"/>
    <cellStyle name="Comma 3 2 2 2 5 3" xfId="7057" xr:uid="{BE292556-3577-4EB2-8735-C88637DF7188}"/>
    <cellStyle name="Comma 3 2 2 2 5 3 2" xfId="12343" xr:uid="{A3C31F65-72E6-42A9-BC9C-9528F08B33C7}"/>
    <cellStyle name="Comma 3 2 2 2 5 4" xfId="9068" xr:uid="{B32577A7-756E-455E-B048-DFCF70E9851A}"/>
    <cellStyle name="Comma 3 2 2 2 5 4 2" xfId="20239" xr:uid="{9744BB21-7AEA-4858-B3CE-735248C59B28}"/>
    <cellStyle name="Comma 3 2 2 2 5 4 3" xfId="27169" xr:uid="{F34FB082-9986-40FD-BAF1-6996ED4A910A}"/>
    <cellStyle name="Comma 3 2 2 2 5 4 4" xfId="42048" xr:uid="{F3D703C1-C939-418F-869F-FF99B9C29CAF}"/>
    <cellStyle name="Comma 3 2 2 2 5 5" xfId="8198" xr:uid="{B0756F06-A000-474D-87A5-262DB4735C03}"/>
    <cellStyle name="Comma 3 2 2 2 5 6" xfId="13522" xr:uid="{9D58C643-EA97-44A3-82E4-F2AFC25FBA3E}"/>
    <cellStyle name="Comma 3 2 2 2 5 7" xfId="3422" xr:uid="{DE7765AC-F331-44A3-AE38-C15E8BE93FCF}"/>
    <cellStyle name="Comma 3 2 2 2 5 7 2" xfId="17544" xr:uid="{8A53295B-90B3-4C42-BA01-B05A5A613DD6}"/>
    <cellStyle name="Comma 3 2 2 2 5 7 3" xfId="24549" xr:uid="{16D0B3CD-C060-452E-8881-C9E145BCCB4E}"/>
    <cellStyle name="Comma 3 2 2 2 5 7 4" xfId="39428" xr:uid="{93E62CA4-7DC1-4486-9701-D2A5C919F708}"/>
    <cellStyle name="Comma 3 2 2 2 5 8" xfId="16232" xr:uid="{FE72F574-1D99-47FF-9D65-9DEE0B64B3B6}"/>
    <cellStyle name="Comma 3 2 2 2 5 9" xfId="34107" xr:uid="{DFCBA0A4-460B-47C0-8DC1-B97B6783ACC4}"/>
    <cellStyle name="Comma 3 2 2 2 6" xfId="3971" xr:uid="{EA74A408-97C7-4C4F-A1A5-4443616CF8B6}"/>
    <cellStyle name="Comma 3 2 2 2 6 2" xfId="9582" xr:uid="{527EFE09-526C-45F2-98D8-D3A9EC69D523}"/>
    <cellStyle name="Comma 3 2 2 2 6 3" xfId="14258" xr:uid="{B9A24284-5D21-43EF-A904-D27E92AA3A3C}"/>
    <cellStyle name="Comma 3 2 2 2 7" xfId="5883" xr:uid="{CD49E90E-CC12-4C46-9B99-FA0A17869AF3}"/>
    <cellStyle name="Comma 3 2 2 2 7 2" xfId="11179" xr:uid="{8FA202C1-29E0-4033-803F-4CB14FC4B5F5}"/>
    <cellStyle name="Comma 3 2 2 2 8" xfId="6424" xr:uid="{F8678B76-D00D-43D2-997D-00FF32D15F8A}"/>
    <cellStyle name="Comma 3 2 2 2 8 2" xfId="11712" xr:uid="{CB40CE50-C313-4440-A328-ABA4C3846808}"/>
    <cellStyle name="Comma 3 2 2 2 9" xfId="7439" xr:uid="{78D9EAB6-BB40-4B0D-BBA9-CDC4843E2E00}"/>
    <cellStyle name="Comma 3 2 2 3" xfId="798" xr:uid="{00000000-0005-0000-0000-00001D030000}"/>
    <cellStyle name="Comma 3 2 2 3 10" xfId="2698" xr:uid="{734812A7-60B8-4AFC-BC66-41302A382363}"/>
    <cellStyle name="Comma 3 2 2 3 11" xfId="30848" xr:uid="{BF87E10F-C561-441D-AE89-A48C059F84DB}"/>
    <cellStyle name="Comma 3 2 2 3 2" xfId="799" xr:uid="{00000000-0005-0000-0000-00001E030000}"/>
    <cellStyle name="Comma 3 2 2 3 2 2" xfId="4664" xr:uid="{CC0A9011-C781-4A7E-91DA-BFE9EA4CF42D}"/>
    <cellStyle name="Comma 3 2 2 3 2 2 2" xfId="5353" xr:uid="{42FC1E66-1FB7-40F0-B82B-5569ADC59405}"/>
    <cellStyle name="Comma 3 2 2 3 2 2 2 2" xfId="10745" xr:uid="{4FF0490F-07E9-481B-B07A-EFA8A2555A8A}"/>
    <cellStyle name="Comma 3 2 2 3 2 2 2 2 2" xfId="15458" xr:uid="{DB71559E-E886-4DD3-8DBF-F609ACAD8096}"/>
    <cellStyle name="Comma 3 2 2 3 2 2 2 3" xfId="14011" xr:uid="{0C7CECF0-870C-4FFA-80BE-A8AC3022553A}"/>
    <cellStyle name="Comma 3 2 2 3 2 2 3" xfId="6871" xr:uid="{DECFBF06-1F10-4E21-8C17-E054740EDCAA}"/>
    <cellStyle name="Comma 3 2 2 3 2 2 3 2" xfId="12159" xr:uid="{934F8CB3-54C7-4BE4-9853-08035278F580}"/>
    <cellStyle name="Comma 3 2 2 3 2 2 3 3" xfId="14744" xr:uid="{0B1E6CC9-6BD0-4835-A925-EACA8E10DF25}"/>
    <cellStyle name="Comma 3 2 2 3 2 2 4" xfId="10222" xr:uid="{9170526B-B5E4-4C32-8A42-5ACEACBA38F9}"/>
    <cellStyle name="Comma 3 2 2 3 2 2 5" xfId="7933" xr:uid="{B45D8433-077D-439F-AA41-F4B6BE1ED5E1}"/>
    <cellStyle name="Comma 3 2 2 3 2 2 6" xfId="13297" xr:uid="{37EEA40A-FDDF-4975-889B-183F733A534E}"/>
    <cellStyle name="Comma 3 2 2 3 2 2 7" xfId="30850" xr:uid="{7D9432DE-06DB-4DDF-B235-68F874503246}"/>
    <cellStyle name="Comma 3 2 2 3 2 3" xfId="5016" xr:uid="{4F4E05ED-ECB8-4D6B-B934-3A6210F20923}"/>
    <cellStyle name="Comma 3 2 2 3 2 3 2" xfId="7203" xr:uid="{CE43FE07-4807-4ABC-BA0B-C56B445C1BEC}"/>
    <cellStyle name="Comma 3 2 2 3 2 3 2 2" xfId="12489" xr:uid="{F7C7EA39-A3EA-4E43-B7E3-4C56335BE472}"/>
    <cellStyle name="Comma 3 2 2 3 2 3 2 3" xfId="15116" xr:uid="{37889B23-1429-4098-834E-D873FC3A2590}"/>
    <cellStyle name="Comma 3 2 2 3 2 3 3" xfId="8346" xr:uid="{C9044967-CAC4-4EBC-8CAF-F60427BC99D5}"/>
    <cellStyle name="Comma 3 2 2 3 2 3 4" xfId="13669" xr:uid="{804C15C6-BC95-4762-A732-5E070308525A}"/>
    <cellStyle name="Comma 3 2 2 3 2 4" xfId="4338" xr:uid="{40758651-3456-4F36-A257-AA2C2D38D7EC}"/>
    <cellStyle name="Comma 3 2 2 3 2 4 2" xfId="9927" xr:uid="{ED97CCD5-A428-48E0-A50A-5C0514900BA7}"/>
    <cellStyle name="Comma 3 2 2 3 2 4 3" xfId="14404" xr:uid="{C36E2C26-8993-4195-AB7F-6F082416F765}"/>
    <cellStyle name="Comma 3 2 2 3 2 5" xfId="6550" xr:uid="{8E259581-6EEB-4CCA-89DF-D0F88FE47A13}"/>
    <cellStyle name="Comma 3 2 2 3 2 5 2" xfId="11838" xr:uid="{B672D56B-08F5-452F-A58A-7D1A06963958}"/>
    <cellStyle name="Comma 3 2 2 3 2 6" xfId="7586" xr:uid="{1C795F99-C650-4B81-B3C0-9A2566323304}"/>
    <cellStyle name="Comma 3 2 2 3 2 7" xfId="12950" xr:uid="{EF34C9D6-8710-451F-BB94-49D624B43296}"/>
    <cellStyle name="Comma 3 2 2 3 2 8" xfId="2858" xr:uid="{AE69A79E-38B4-4C87-965B-C31996713BC6}"/>
    <cellStyle name="Comma 3 2 2 3 2 9" xfId="30849" xr:uid="{1D3DEC71-8B20-4104-BB16-B7E58FAD58BF}"/>
    <cellStyle name="Comma 3 2 2 3 3" xfId="800" xr:uid="{00000000-0005-0000-0000-00001F030000}"/>
    <cellStyle name="Comma 3 2 2 3 3 2" xfId="5193" xr:uid="{530DE9C2-0EAF-43FF-A988-66E56A475958}"/>
    <cellStyle name="Comma 3 2 2 3 3 2 2" xfId="10585" xr:uid="{5B10E890-6F38-4C1B-929E-77864B6140EF}"/>
    <cellStyle name="Comma 3 2 2 3 3 2 2 2" xfId="15298" xr:uid="{26D2D0E8-FC1E-40FD-B951-3F215E61223C}"/>
    <cellStyle name="Comma 3 2 2 3 3 2 3" xfId="13851" xr:uid="{8128E3DA-2376-481A-857D-3C6E2CA20BFD}"/>
    <cellStyle name="Comma 3 2 2 3 3 3" xfId="4522" xr:uid="{7DAE4DBD-4AF1-4E1E-8792-B661A18AECC5}"/>
    <cellStyle name="Comma 3 2 2 3 3 3 2" xfId="10081" xr:uid="{95E3BD4F-771A-47DA-B05E-1B31DB3881E7}"/>
    <cellStyle name="Comma 3 2 2 3 3 3 3" xfId="14584" xr:uid="{37ACE24A-437F-4AD5-9A47-5E20D042A4EE}"/>
    <cellStyle name="Comma 3 2 2 3 3 4" xfId="6718" xr:uid="{4D577B45-7C7F-452C-B66E-CF1EE1BF1A83}"/>
    <cellStyle name="Comma 3 2 2 3 3 4 2" xfId="12006" xr:uid="{78531573-BF06-4EDA-B399-0557A2A70CA1}"/>
    <cellStyle name="Comma 3 2 2 3 3 5" xfId="8724" xr:uid="{3FFD2D73-1EB6-4BA7-9C7E-6B35749F1B3C}"/>
    <cellStyle name="Comma 3 2 2 3 3 6" xfId="7773" xr:uid="{C2D45278-F94E-47A3-855C-36FBCE307DA4}"/>
    <cellStyle name="Comma 3 2 2 3 3 7" xfId="13137" xr:uid="{8A549C84-7047-4C1E-9564-57C6CE8BCADC}"/>
    <cellStyle name="Comma 3 2 2 3 3 8" xfId="3032" xr:uid="{E60EDFF9-420D-4AF9-95AD-E779699DA1D7}"/>
    <cellStyle name="Comma 3 2 2 3 3 9" xfId="30851" xr:uid="{C7FE7EFA-D5BB-4A57-9F7F-611F07372206}"/>
    <cellStyle name="Comma 3 2 2 3 4" xfId="801" xr:uid="{00000000-0005-0000-0000-000020030000}"/>
    <cellStyle name="Comma 3 2 2 3 4 2" xfId="4862" xr:uid="{ABAA3DE5-F3BE-42D6-8B9C-AA7C3F52458F}"/>
    <cellStyle name="Comma 3 2 2 3 4 2 2" xfId="10408" xr:uid="{9D6DA2DE-633F-49D9-8084-95046083621B}"/>
    <cellStyle name="Comma 3 2 2 3 4 2 3" xfId="14956" xr:uid="{4B1312FB-59DC-4383-B0C9-ED0E77B6887A}"/>
    <cellStyle name="Comma 3 2 2 3 4 3" xfId="7044" xr:uid="{7FAA5B6C-32CA-4845-96AC-6074DD43D70C}"/>
    <cellStyle name="Comma 3 2 2 3 4 3 2" xfId="12330" xr:uid="{8D18DCF5-CE01-493F-BD78-82396C1CF407}"/>
    <cellStyle name="Comma 3 2 2 3 4 4" xfId="9212" xr:uid="{084ADA40-0BB3-4BAB-9E47-14D58BAFF261}"/>
    <cellStyle name="Comma 3 2 2 3 4 5" xfId="8181" xr:uid="{A18D0870-0D32-4EDA-A26A-554CB3D6DF76}"/>
    <cellStyle name="Comma 3 2 2 3 4 6" xfId="13509" xr:uid="{2EC07707-6E8C-465C-8E10-556543ED0C90}"/>
    <cellStyle name="Comma 3 2 2 3 4 7" xfId="3565" xr:uid="{4E27CD6E-072D-4FDC-B5E5-3A15D6F00165}"/>
    <cellStyle name="Comma 3 2 2 3 5" xfId="4243" xr:uid="{79A62D71-7212-4AF3-87D0-8DD056F1BF7C}"/>
    <cellStyle name="Comma 3 2 2 3 5 2" xfId="9835" xr:uid="{FEF42368-FF87-40B0-B927-D6ADD8A6943F}"/>
    <cellStyle name="Comma 3 2 2 3 5 3" xfId="14245" xr:uid="{56156C42-89DE-48F1-BA60-623892EA8D6B}"/>
    <cellStyle name="Comma 3 2 2 3 6" xfId="6057" xr:uid="{C019430A-BE92-4ED7-A5AC-431B34570A42}"/>
    <cellStyle name="Comma 3 2 2 3 6 2" xfId="11353" xr:uid="{BE0D12EC-0B41-4A20-8660-09E82E801FB3}"/>
    <cellStyle name="Comma 3 2 2 3 7" xfId="6413" xr:uid="{79CC2F74-E095-4F6B-8528-A1115B6CA5B1}"/>
    <cellStyle name="Comma 3 2 2 3 7 2" xfId="11701" xr:uid="{B79202C3-65E5-4C91-944E-3277985DBD01}"/>
    <cellStyle name="Comma 3 2 2 3 8" xfId="7426" xr:uid="{1A62F7D1-18A6-423C-94E1-D16DF60415DF}"/>
    <cellStyle name="Comma 3 2 2 3 9" xfId="12790" xr:uid="{58173F8B-B25A-4A2C-A7C2-6A9D8D28A9D0}"/>
    <cellStyle name="Comma 3 2 2 4" xfId="802" xr:uid="{00000000-0005-0000-0000-000021030000}"/>
    <cellStyle name="Comma 3 2 2 4 2" xfId="4591" xr:uid="{49F93483-5BAF-4E79-B082-5781828D9652}"/>
    <cellStyle name="Comma 3 2 2 4 2 2" xfId="5272" xr:uid="{057B567E-5949-4ED9-8DD5-018E00501B3E}"/>
    <cellStyle name="Comma 3 2 2 4 2 2 2" xfId="10664" xr:uid="{B6A7CD18-4633-405E-A63D-B8E23805FDED}"/>
    <cellStyle name="Comma 3 2 2 4 2 2 2 2" xfId="15377" xr:uid="{704C8AB7-6E98-43B7-B1E2-44FED95178B8}"/>
    <cellStyle name="Comma 3 2 2 4 2 2 3" xfId="13930" xr:uid="{2BA08855-75D2-4154-B845-EABDC492CB6D}"/>
    <cellStyle name="Comma 3 2 2 4 2 2 4" xfId="30854" xr:uid="{56A622C0-1FAE-4042-96F1-156A3EA935E6}"/>
    <cellStyle name="Comma 3 2 2 4 2 3" xfId="6794" xr:uid="{CE61BDE4-6E5B-4374-A26B-71C5E502E30D}"/>
    <cellStyle name="Comma 3 2 2 4 2 3 2" xfId="12082" xr:uid="{3A4968CD-76B5-4695-83E4-E0E7946EAA18}"/>
    <cellStyle name="Comma 3 2 2 4 2 3 3" xfId="14663" xr:uid="{1811C1FC-03C7-4A9A-A6EB-9BD8845E014B}"/>
    <cellStyle name="Comma 3 2 2 4 2 4" xfId="10149" xr:uid="{0109960A-E8E9-42F8-8D96-3A92987A276C}"/>
    <cellStyle name="Comma 3 2 2 4 2 5" xfId="7852" xr:uid="{1F81CC7C-6F62-44A4-B058-9AB70284414D}"/>
    <cellStyle name="Comma 3 2 2 4 2 6" xfId="13216" xr:uid="{F625E7DF-E090-44E7-B6EC-E5704C4E5ED4}"/>
    <cellStyle name="Comma 3 2 2 4 2 7" xfId="30853" xr:uid="{92A7B2B6-4B62-4552-90EB-D613673FFAA5}"/>
    <cellStyle name="Comma 3 2 2 4 3" xfId="4937" xr:uid="{6F923902-B5CF-44DD-9A0B-DA6DABAB0830}"/>
    <cellStyle name="Comma 3 2 2 4 3 2" xfId="7122" xr:uid="{BD79F2C8-4530-4012-8E89-3710C3CD3706}"/>
    <cellStyle name="Comma 3 2 2 4 3 2 2" xfId="12408" xr:uid="{3B0FDBAD-2CAE-4C51-85BD-48EA21D56156}"/>
    <cellStyle name="Comma 3 2 2 4 3 2 3" xfId="15035" xr:uid="{39877EC4-30C9-4BF6-AAFD-9D24F4172BA0}"/>
    <cellStyle name="Comma 3 2 2 4 3 3" xfId="8265" xr:uid="{7F2F0991-19F2-4B32-9BCC-6229F6B1B731}"/>
    <cellStyle name="Comma 3 2 2 4 3 4" xfId="13588" xr:uid="{89C49C17-B9AA-49AD-9702-3AB37C2CC03B}"/>
    <cellStyle name="Comma 3 2 2 4 3 5" xfId="30855" xr:uid="{68740A08-2E47-40E1-BB4A-49A7B18A4EB5}"/>
    <cellStyle name="Comma 3 2 2 4 4" xfId="4152" xr:uid="{5959E880-E966-4DCD-A139-9B5A75EDBC61}"/>
    <cellStyle name="Comma 3 2 2 4 4 2" xfId="9752" xr:uid="{21938AA3-8995-4FC8-AEB2-9283F061D043}"/>
    <cellStyle name="Comma 3 2 2 4 4 3" xfId="14323" xr:uid="{49477003-4C61-4A47-BE44-AFCA68E213FB}"/>
    <cellStyle name="Comma 3 2 2 4 5" xfId="6480" xr:uid="{950274F9-811C-4DAB-8D47-00983BC5637F}"/>
    <cellStyle name="Comma 3 2 2 4 5 2" xfId="11768" xr:uid="{30974ABD-5196-42F4-99F6-3CEDCE2C742D}"/>
    <cellStyle name="Comma 3 2 2 4 6" xfId="7505" xr:uid="{3CEBABFC-FB07-4801-AA65-0CABFB8A5C71}"/>
    <cellStyle name="Comma 3 2 2 4 7" xfId="12869" xr:uid="{4C2989FD-495A-4C11-9886-533A3FF03A7B}"/>
    <cellStyle name="Comma 3 2 2 4 8" xfId="2777" xr:uid="{E11BEFDE-FA28-4443-8188-FB66223CE28B}"/>
    <cellStyle name="Comma 3 2 2 4 9" xfId="30852" xr:uid="{882EA84A-98C9-4BFF-B32F-71443A50CE41}"/>
    <cellStyle name="Comma 3 2 2 5" xfId="803" xr:uid="{00000000-0005-0000-0000-000022030000}"/>
    <cellStyle name="Comma 3 2 2 5 2" xfId="5125" xr:uid="{4ECE89BF-F638-4DED-B964-1EE7A8386228}"/>
    <cellStyle name="Comma 3 2 2 5 2 2" xfId="6653" xr:uid="{2ADA19FA-B238-48AB-8542-0285C49E88EF}"/>
    <cellStyle name="Comma 3 2 2 5 2 2 2" xfId="11941" xr:uid="{29244455-2F6D-48D6-9559-8D7C04BB6E90}"/>
    <cellStyle name="Comma 3 2 2 5 2 2 3" xfId="15230" xr:uid="{8C3180EE-7427-4E88-8C76-1FAFED137006}"/>
    <cellStyle name="Comma 3 2 2 5 2 3" xfId="10517" xr:uid="{4CCBD170-D722-4E02-BBE3-256B82CEC050}"/>
    <cellStyle name="Comma 3 2 2 5 2 4" xfId="7705" xr:uid="{6E5E398A-38C2-4536-916B-0D382E560318}"/>
    <cellStyle name="Comma 3 2 2 5 2 5" xfId="13783" xr:uid="{F3737E1B-2EE5-4AF7-A378-5F0C744100B9}"/>
    <cellStyle name="Comma 3 2 2 5 2 6" xfId="30857" xr:uid="{9AE5D50A-622A-4BF0-B72E-B9E08E102BC3}"/>
    <cellStyle name="Comma 3 2 2 5 3" xfId="4465" xr:uid="{D9393E43-68DB-4408-A355-A95382D8F45F}"/>
    <cellStyle name="Comma 3 2 2 5 3 2" xfId="6977" xr:uid="{6AC9EC15-A012-4039-B9EF-9797363F09FF}"/>
    <cellStyle name="Comma 3 2 2 5 3 2 2" xfId="12263" xr:uid="{63EF4F75-658C-4D4D-89ED-996E88E347BD}"/>
    <cellStyle name="Comma 3 2 2 5 3 3" xfId="8101" xr:uid="{0566F1AE-9982-4C2C-9931-5D7805F4E459}"/>
    <cellStyle name="Comma 3 2 2 5 3 4" xfId="14516" xr:uid="{EFD9B504-5611-4A98-8D06-98319107A6C0}"/>
    <cellStyle name="Comma 3 2 2 5 4" xfId="6355" xr:uid="{FB5D02BD-67EF-4F39-B266-611E73528D4D}"/>
    <cellStyle name="Comma 3 2 2 5 4 2" xfId="11644" xr:uid="{F512F87D-0889-446C-8962-35345DEC2E31}"/>
    <cellStyle name="Comma 3 2 2 5 5" xfId="7356" xr:uid="{30B6E5B9-3C6E-42D7-9C28-9CE080E7460D}"/>
    <cellStyle name="Comma 3 2 2 5 6" xfId="13069" xr:uid="{2CF46E52-1D50-40BD-A3A6-624AFF4B9AA9}"/>
    <cellStyle name="Comma 3 2 2 5 7" xfId="2626" xr:uid="{F3806D1B-4143-4485-B49E-BC33BE2D0766}"/>
    <cellStyle name="Comma 3 2 2 5 8" xfId="30856" xr:uid="{76361CD1-A7F2-44D2-A6BA-C2D35C65658F}"/>
    <cellStyle name="Comma 3 2 2 6" xfId="804" xr:uid="{00000000-0005-0000-0000-000023030000}"/>
    <cellStyle name="Comma 3 2 2 6 2" xfId="4794" xr:uid="{023D17E6-BE12-4CC2-AE14-248E92A8ACD3}"/>
    <cellStyle name="Comma 3 2 2 6 2 2" xfId="10346" xr:uid="{038F971C-360F-4588-8BE2-8F60666E4B56}"/>
    <cellStyle name="Comma 3 2 2 6 2 2 2" xfId="14888" xr:uid="{C9542F56-952A-45E6-B5FF-B0966F21D727}"/>
    <cellStyle name="Comma 3 2 2 6 2 3" xfId="13441" xr:uid="{94D9A469-6013-4956-94A5-EE05BD7A0714}"/>
    <cellStyle name="Comma 3 2 2 6 2 4" xfId="30859" xr:uid="{AE5C9410-321F-455C-AFD1-93DF4FC8F755}"/>
    <cellStyle name="Comma 3 2 2 6 3" xfId="4401" xr:uid="{94304DB1-C5EF-4795-9E0F-361AEEEF609D}"/>
    <cellStyle name="Comma 3 2 2 6 3 2" xfId="9979" xr:uid="{B54625CA-03A2-4E37-9349-804551C93B81}"/>
    <cellStyle name="Comma 3 2 2 6 3 3" xfId="14177" xr:uid="{728C49C9-807C-468A-AE76-ACE8CB4B2CB9}"/>
    <cellStyle name="Comma 3 2 2 6 4" xfId="6613" xr:uid="{040A2780-C46C-4067-A715-24FBEDDB0129}"/>
    <cellStyle name="Comma 3 2 2 6 4 2" xfId="11901" xr:uid="{897A0BB4-667C-45E3-B374-AB4A9070D20E}"/>
    <cellStyle name="Comma 3 2 2 6 5" xfId="9024" xr:uid="{343C1063-9548-4936-9770-9CE6D3339131}"/>
    <cellStyle name="Comma 3 2 2 6 6" xfId="7664" xr:uid="{F0BF9246-171F-4A8A-B253-8EC1513622A2}"/>
    <cellStyle name="Comma 3 2 2 6 7" xfId="12718" xr:uid="{F94AA5FB-7B93-447A-8B0F-35341E27FAF5}"/>
    <cellStyle name="Comma 3 2 2 6 8" xfId="30858" xr:uid="{7FEABD19-B451-4948-9A93-A5E859174D85}"/>
    <cellStyle name="Comma 3 2 2 7" xfId="4747" xr:uid="{85952B2B-48FE-43C0-A7A1-F8A6B0291214}"/>
    <cellStyle name="Comma 3 2 2 7 2" xfId="6936" xr:uid="{89A9ACB4-6FDE-4F11-B510-02973B5FFDCF}"/>
    <cellStyle name="Comma 3 2 2 7 2 2" xfId="12222" xr:uid="{102096CA-7264-4F0C-841F-7BC8BC3F6B0D}"/>
    <cellStyle name="Comma 3 2 2 7 2 3" xfId="14837" xr:uid="{788E1ED6-99CD-4974-A3E0-DB536458E0C1}"/>
    <cellStyle name="Comma 3 2 2 7 2 4" xfId="30861" xr:uid="{E3D35866-0327-411C-AE78-6EF5993786DC}"/>
    <cellStyle name="Comma 3 2 2 7 3" xfId="10305" xr:uid="{E4946227-0FB7-4EE4-8334-FC893907441E}"/>
    <cellStyle name="Comma 3 2 2 7 4" xfId="8023" xr:uid="{5E83DC51-EF9D-4AF1-B349-76CD1941BCE1}"/>
    <cellStyle name="Comma 3 2 2 7 5" xfId="13390" xr:uid="{778EBD8E-28C3-48DA-9DCE-CBA04573EA9A}"/>
    <cellStyle name="Comma 3 2 2 7 6" xfId="30860" xr:uid="{C5229053-3E02-49E1-B3A6-07321A15BFE8}"/>
    <cellStyle name="Comma 3 2 2 8" xfId="3812" xr:uid="{F41B2C78-00A0-4918-912D-4286D9BA1DE4}"/>
    <cellStyle name="Comma 3 2 2 8 2" xfId="9433" xr:uid="{C3088FFF-FF05-47C6-9F00-955A251B936A}"/>
    <cellStyle name="Comma 3 2 2 8 2 2" xfId="30863" xr:uid="{0E26BD8F-3C06-4EA8-968A-1AC9E4E46214}"/>
    <cellStyle name="Comma 3 2 2 8 3" xfId="14127" xr:uid="{C1D1A1E9-8C4A-4116-A1CA-94DDF4D1B1DE}"/>
    <cellStyle name="Comma 3 2 2 8 4" xfId="30862" xr:uid="{F7038CD4-D99E-4F82-9A96-876D0DD445A3}"/>
    <cellStyle name="Comma 3 2 2 9" xfId="5714" xr:uid="{F47BCB56-149C-4346-A838-354CB18A58D1}"/>
    <cellStyle name="Comma 3 2 2 9 2" xfId="11016" xr:uid="{C93223FE-A424-4162-8B5A-846BF6413DCB}"/>
    <cellStyle name="Comma 3 2 2 9 2 2" xfId="30865" xr:uid="{54A6EFE9-B393-43C8-86F2-7B2EBA7ABDF2}"/>
    <cellStyle name="Comma 3 2 2 9 3" xfId="30864" xr:uid="{D437CCB5-9514-415C-AE8B-97F4613C60D7}"/>
    <cellStyle name="Comma 3 2 20" xfId="30178" xr:uid="{20A3B764-E3F6-4CE4-A002-E237CFFE0202}"/>
    <cellStyle name="Comma 3 2 3" xfId="805" xr:uid="{00000000-0005-0000-0000-000024030000}"/>
    <cellStyle name="Comma 3 2 3 10" xfId="12730" xr:uid="{3B59AE06-E07B-4D95-82EA-4F0017C1297D}"/>
    <cellStyle name="Comma 3 2 3 11" xfId="2640" xr:uid="{9839E0AA-4EFC-450E-B50E-922714C70BA0}"/>
    <cellStyle name="Comma 3 2 3 11 2" xfId="15689" xr:uid="{823D3986-A538-4F83-B077-4515792C8977}"/>
    <cellStyle name="Comma 3 2 3 12" xfId="30866" xr:uid="{A63679D1-4642-4126-8D4B-0570AF56154F}"/>
    <cellStyle name="Comma 3 2 3 2" xfId="806" xr:uid="{00000000-0005-0000-0000-000025030000}"/>
    <cellStyle name="Comma 3 2 3 2 10" xfId="2723" xr:uid="{C02E001F-7F04-4F2A-BF7A-FEBD2DE7FE5B}"/>
    <cellStyle name="Comma 3 2 3 2 10 2" xfId="15753" xr:uid="{ACA32EFD-EAD1-4362-AF94-679426C669B5}"/>
    <cellStyle name="Comma 3 2 3 2 2" xfId="807" xr:uid="{00000000-0005-0000-0000-000026030000}"/>
    <cellStyle name="Comma 3 2 3 2 2 2" xfId="4685" xr:uid="{ABE97B79-73E1-4488-BC79-5B834F5D3C88}"/>
    <cellStyle name="Comma 3 2 3 2 2 2 2" xfId="5378" xr:uid="{DEAB75DB-E65A-4335-BBB2-8195B7CED90E}"/>
    <cellStyle name="Comma 3 2 3 2 2 2 2 2" xfId="10770" xr:uid="{5B2D96B2-E2FC-4228-BB1B-298D92167658}"/>
    <cellStyle name="Comma 3 2 3 2 2 2 2 2 2" xfId="15483" xr:uid="{A027921D-2E1A-472A-9B8C-AB3AC41CCF33}"/>
    <cellStyle name="Comma 3 2 3 2 2 2 2 3" xfId="14036" xr:uid="{CC8F1CE1-C4F5-44F3-B379-8DD6BB893372}"/>
    <cellStyle name="Comma 3 2 3 2 2 2 3" xfId="6895" xr:uid="{7956F13C-07DC-4E1E-9AAE-672858D83EDD}"/>
    <cellStyle name="Comma 3 2 3 2 2 2 3 2" xfId="12183" xr:uid="{43FF901B-E0E4-4B1D-B352-92F2D5727503}"/>
    <cellStyle name="Comma 3 2 3 2 2 2 3 3" xfId="14769" xr:uid="{63AAA163-AC0E-4A5D-BCEB-8B0ABF8ACB53}"/>
    <cellStyle name="Comma 3 2 3 2 2 2 4" xfId="10243" xr:uid="{9FD4BFE7-B185-403A-AA38-CF9F1A6FBEA5}"/>
    <cellStyle name="Comma 3 2 3 2 2 2 5" xfId="7958" xr:uid="{6E10A758-B294-4B72-A9A6-5F5D662BA507}"/>
    <cellStyle name="Comma 3 2 3 2 2 2 6" xfId="13322" xr:uid="{2F68D07B-1433-4FB0-A316-BCCE38DCF51B}"/>
    <cellStyle name="Comma 3 2 3 2 2 3" xfId="5040" xr:uid="{0CC7E8A0-326A-4703-B6AC-EFE4867D9E06}"/>
    <cellStyle name="Comma 3 2 3 2 2 3 2" xfId="7228" xr:uid="{95688D8F-72B4-4873-9F4B-751DB27D3F9F}"/>
    <cellStyle name="Comma 3 2 3 2 2 3 2 2" xfId="12514" xr:uid="{AA27D5EF-FE1D-4593-B7F5-DB6625813212}"/>
    <cellStyle name="Comma 3 2 3 2 2 3 2 3" xfId="15141" xr:uid="{543E9012-1342-42C9-B2D1-2F0ED6F1A0AE}"/>
    <cellStyle name="Comma 3 2 3 2 2 3 3" xfId="8371" xr:uid="{A1CF0375-C055-426F-93FD-3052DE97D883}"/>
    <cellStyle name="Comma 3 2 3 2 2 3 4" xfId="13694" xr:uid="{CA4939C0-0917-4C3B-BE3F-F55E08C93051}"/>
    <cellStyle name="Comma 3 2 3 2 2 4" xfId="4268" xr:uid="{4A02EB9A-7F6E-4107-B827-6FBE13F20267}"/>
    <cellStyle name="Comma 3 2 3 2 2 4 2" xfId="9860" xr:uid="{22EF6AA2-51FB-41A8-98E2-E0FF8099934D}"/>
    <cellStyle name="Comma 3 2 3 2 2 4 3" xfId="14429" xr:uid="{34052AAD-0473-42F3-B58A-17852ED44184}"/>
    <cellStyle name="Comma 3 2 3 2 2 5" xfId="6213" xr:uid="{28C15676-13A1-47DD-B01A-2A57ACC15284}"/>
    <cellStyle name="Comma 3 2 3 2 2 5 2" xfId="11508" xr:uid="{45FF798D-F26F-4B66-B697-86B6E3C46C28}"/>
    <cellStyle name="Comma 3 2 3 2 2 6" xfId="6572" xr:uid="{D54ECFCE-592E-4ECA-97BE-B26AE758D845}"/>
    <cellStyle name="Comma 3 2 3 2 2 6 2" xfId="11860" xr:uid="{A0ED5E78-F9CE-4587-B9C0-08AD50547DF4}"/>
    <cellStyle name="Comma 3 2 3 2 2 7" xfId="7611" xr:uid="{B9352413-9515-4BFA-A317-E942391FBBC4}"/>
    <cellStyle name="Comma 3 2 3 2 2 8" xfId="12975" xr:uid="{E1F2A467-0B7D-4B23-B7B1-5F208BAB4810}"/>
    <cellStyle name="Comma 3 2 3 2 2 9" xfId="2883" xr:uid="{A40FF33A-63E8-4C2B-886D-F90419B9795F}"/>
    <cellStyle name="Comma 3 2 3 2 3" xfId="808" xr:uid="{00000000-0005-0000-0000-000027030000}"/>
    <cellStyle name="Comma 3 2 3 2 3 2" xfId="5218" xr:uid="{042536CD-ABFC-4A80-8AC0-81A5C5FDFF74}"/>
    <cellStyle name="Comma 3 2 3 2 3 2 2" xfId="10610" xr:uid="{45AE444F-7C90-45EC-8B9F-20B4E5F22498}"/>
    <cellStyle name="Comma 3 2 3 2 3 2 2 2" xfId="15323" xr:uid="{0E3E23EC-8C33-4828-8D8A-B35BA2667A5C}"/>
    <cellStyle name="Comma 3 2 3 2 3 2 3" xfId="13876" xr:uid="{A8EBDAE6-7EC2-4179-8AF2-C73CE70C6B90}"/>
    <cellStyle name="Comma 3 2 3 2 3 3" xfId="4542" xr:uid="{B5297E28-811B-4BA2-B059-00786F263E1D}"/>
    <cellStyle name="Comma 3 2 3 2 3 3 2" xfId="10101" xr:uid="{327CEACC-F0F8-4B04-9B4B-553065E747D6}"/>
    <cellStyle name="Comma 3 2 3 2 3 3 3" xfId="14609" xr:uid="{A8E5AEB9-E2B1-48CD-8C4E-8E234C7A320E}"/>
    <cellStyle name="Comma 3 2 3 2 3 4" xfId="6742" xr:uid="{0A336BB8-FFFA-422E-B2C5-F5A8D87AF867}"/>
    <cellStyle name="Comma 3 2 3 2 3 4 2" xfId="12030" xr:uid="{A52B997A-4C06-48A5-AA6C-E735A0135985}"/>
    <cellStyle name="Comma 3 2 3 2 3 5" xfId="8731" xr:uid="{EF99FCBA-96C6-4B53-B07F-C8DE8751F0AB}"/>
    <cellStyle name="Comma 3 2 3 2 3 6" xfId="7798" xr:uid="{FB64FB73-DAE3-49B3-B6BB-68436729D06F}"/>
    <cellStyle name="Comma 3 2 3 2 3 7" xfId="13162" xr:uid="{12265617-ADB7-4CBE-8BAF-8635755E4AB3}"/>
    <cellStyle name="Comma 3 2 3 2 3 8" xfId="3042" xr:uid="{7D8A347A-543C-4234-AC9E-6D02DD7434BF}"/>
    <cellStyle name="Comma 3 2 3 2 4" xfId="809" xr:uid="{00000000-0005-0000-0000-000028030000}"/>
    <cellStyle name="Comma 3 2 3 2 4 2" xfId="4887" xr:uid="{E98395D6-1C1E-418B-B1A5-2D25B9186A5A}"/>
    <cellStyle name="Comma 3 2 3 2 4 2 2" xfId="10430" xr:uid="{789D2C68-85FD-44D6-81B6-6B4B0742AC33}"/>
    <cellStyle name="Comma 3 2 3 2 4 2 3" xfId="14981" xr:uid="{15BA72BE-BC98-41CE-898A-7D8BDD56E8F9}"/>
    <cellStyle name="Comma 3 2 3 2 4 3" xfId="7069" xr:uid="{A684F24E-91C5-4D4F-B30F-734C97391E9C}"/>
    <cellStyle name="Comma 3 2 3 2 4 3 2" xfId="12355" xr:uid="{4AE3BED6-D809-4785-9885-FAAFBDF19696}"/>
    <cellStyle name="Comma 3 2 3 2 4 4" xfId="9217" xr:uid="{C236D342-32AB-478C-A190-FAE53FD46B1F}"/>
    <cellStyle name="Comma 3 2 3 2 4 5" xfId="8211" xr:uid="{6040341A-6BE2-49D5-BEC6-8A36D5C3642D}"/>
    <cellStyle name="Comma 3 2 3 2 4 6" xfId="13534" xr:uid="{DBF739E1-A6BB-44DF-845C-6B88F321EA11}"/>
    <cellStyle name="Comma 3 2 3 2 4 7" xfId="3570" xr:uid="{81746DD1-B9BC-4242-923A-9716AF1A3D00}"/>
    <cellStyle name="Comma 3 2 3 2 5" xfId="3976" xr:uid="{29BB11B9-68F4-4B9B-A71C-E62C40C01CE7}"/>
    <cellStyle name="Comma 3 2 3 2 5 2" xfId="9587" xr:uid="{7E8C45DC-60D4-4B57-A1D6-A8039F20A548}"/>
    <cellStyle name="Comma 3 2 3 2 5 3" xfId="14270" xr:uid="{9F9D7F6A-0461-4C3D-B9CB-D98F43346493}"/>
    <cellStyle name="Comma 3 2 3 2 6" xfId="5888" xr:uid="{F6A78A4D-5237-4F0F-850E-0B8965CE1D76}"/>
    <cellStyle name="Comma 3 2 3 2 6 2" xfId="11184" xr:uid="{6531C733-C600-4EAC-8411-4D781A3FCFAF}"/>
    <cellStyle name="Comma 3 2 3 2 7" xfId="6435" xr:uid="{86914697-82EC-40BC-AC40-BC334C815566}"/>
    <cellStyle name="Comma 3 2 3 2 7 2" xfId="11723" xr:uid="{6E0C241A-B3EE-48E4-80AA-0893566153AF}"/>
    <cellStyle name="Comma 3 2 3 2 8" xfId="7451" xr:uid="{1A97CFDB-1EED-47FF-AE8A-C87C2AD64697}"/>
    <cellStyle name="Comma 3 2 3 2 9" xfId="12815" xr:uid="{C6DEDB76-E196-43FA-B566-3B421D47CFF7}"/>
    <cellStyle name="Comma 3 2 3 3" xfId="810" xr:uid="{00000000-0005-0000-0000-000029030000}"/>
    <cellStyle name="Comma 3 2 3 3 2" xfId="4613" xr:uid="{6133E343-B386-4F45-BE53-04C66F988510}"/>
    <cellStyle name="Comma 3 2 3 3 2 2" xfId="5297" xr:uid="{7D513EA3-5CFA-4DED-9505-2BDC8A140895}"/>
    <cellStyle name="Comma 3 2 3 3 2 2 2" xfId="10689" xr:uid="{9EEF90E2-15EC-4F89-8286-0CE17558C547}"/>
    <cellStyle name="Comma 3 2 3 3 2 2 2 2" xfId="15402" xr:uid="{4FDD8C94-F234-4100-8499-FCBEFCCC8F04}"/>
    <cellStyle name="Comma 3 2 3 3 2 2 3" xfId="13955" xr:uid="{C00A8D9F-8FAF-4E60-B332-05D3F644AF68}"/>
    <cellStyle name="Comma 3 2 3 3 2 3" xfId="6818" xr:uid="{E10D791D-767B-4AB9-B4D6-6D263CDDC30F}"/>
    <cellStyle name="Comma 3 2 3 3 2 3 2" xfId="12106" xr:uid="{2B5ADBC7-3CCF-4FD6-A514-812A0C571AD2}"/>
    <cellStyle name="Comma 3 2 3 3 2 3 3" xfId="14688" xr:uid="{5DEF1062-8376-40D5-87F0-916EC147E7A6}"/>
    <cellStyle name="Comma 3 2 3 3 2 4" xfId="10171" xr:uid="{E4588183-6A76-4501-BC95-E96CBC7D676D}"/>
    <cellStyle name="Comma 3 2 3 3 2 5" xfId="7877" xr:uid="{9AF683E3-89B2-4000-876E-A9969BC46384}"/>
    <cellStyle name="Comma 3 2 3 3 2 6" xfId="13241" xr:uid="{B6199AEC-FEC0-4B55-89E3-A465B2D04846}"/>
    <cellStyle name="Comma 3 2 3 3 3" xfId="4960" xr:uid="{2387775D-4D5D-4448-B9CA-D9FCC9BE4521}"/>
    <cellStyle name="Comma 3 2 3 3 3 2" xfId="7147" xr:uid="{112A9AC4-EA20-4E70-8C56-721562937F52}"/>
    <cellStyle name="Comma 3 2 3 3 3 2 2" xfId="12433" xr:uid="{0B6613FA-F58C-43B2-BF36-64D95351D239}"/>
    <cellStyle name="Comma 3 2 3 3 3 2 3" xfId="15060" xr:uid="{0EFFA05B-19A0-43D4-8615-0ED450545F54}"/>
    <cellStyle name="Comma 3 2 3 3 3 3" xfId="8290" xr:uid="{BA228990-5231-4D99-B85D-2A399C2E92D1}"/>
    <cellStyle name="Comma 3 2 3 3 3 4" xfId="13613" xr:uid="{69C158EA-CBF3-4A9A-B43E-020FC4A877A6}"/>
    <cellStyle name="Comma 3 2 3 3 4" xfId="4185" xr:uid="{BC55CB3A-B8D1-4B38-948F-00554E10C5B1}"/>
    <cellStyle name="Comma 3 2 3 3 4 2" xfId="9778" xr:uid="{6F98D43B-22D0-4966-86F3-C84FEEAE6827}"/>
    <cellStyle name="Comma 3 2 3 3 4 3" xfId="14348" xr:uid="{93F4E8B5-FB2A-44CC-91C8-F6EF0263EFB6}"/>
    <cellStyle name="Comma 3 2 3 3 5" xfId="6062" xr:uid="{B5399F55-4233-4999-BC0A-EB2C04C5F233}"/>
    <cellStyle name="Comma 3 2 3 3 5 2" xfId="11358" xr:uid="{B14D86F2-97E6-4BC7-B38A-C2884CD6EAD2}"/>
    <cellStyle name="Comma 3 2 3 3 6" xfId="6503" xr:uid="{147CDC38-CAE8-48FB-A744-51FD170BAD19}"/>
    <cellStyle name="Comma 3 2 3 3 6 2" xfId="11791" xr:uid="{17B9D99A-DF39-4D0D-9D46-D190D4EBD685}"/>
    <cellStyle name="Comma 3 2 3 3 7" xfId="7530" xr:uid="{9F4A4E37-83D9-4854-95C5-7C525D2DCF77}"/>
    <cellStyle name="Comma 3 2 3 3 8" xfId="12894" xr:uid="{83F85447-206A-4C77-B54C-F70D2A40D777}"/>
    <cellStyle name="Comma 3 2 3 3 9" xfId="2802" xr:uid="{C4DA64AE-7BFC-47F8-B18E-A04D9B62E072}"/>
    <cellStyle name="Comma 3 2 3 4" xfId="811" xr:uid="{00000000-0005-0000-0000-00002A030000}"/>
    <cellStyle name="Comma 3 2 3 4 2" xfId="5137" xr:uid="{D9328316-F61B-4171-B83F-3672226499A2}"/>
    <cellStyle name="Comma 3 2 3 4 2 2" xfId="10529" xr:uid="{F9328623-EF6E-4D5D-9BF1-0BC8FF408D1F}"/>
    <cellStyle name="Comma 3 2 3 4 2 2 2" xfId="15242" xr:uid="{DB84DD02-C81B-4391-AB17-0BF97292D227}"/>
    <cellStyle name="Comma 3 2 3 4 2 3" xfId="13795" xr:uid="{2F1166B1-C104-400E-A94F-52CC9D52E737}"/>
    <cellStyle name="Comma 3 2 3 4 3" xfId="4475" xr:uid="{2FBB1EA8-DAD2-472A-8D25-2029A166D10E}"/>
    <cellStyle name="Comma 3 2 3 4 3 2" xfId="10035" xr:uid="{FA9A5646-C5E9-4E0E-B822-A1198CE82D5D}"/>
    <cellStyle name="Comma 3 2 3 4 3 3" xfId="14528" xr:uid="{AE94663C-D935-48B6-85D5-12EBCC3F9DDE}"/>
    <cellStyle name="Comma 3 2 3 4 4" xfId="6665" xr:uid="{96974217-92EC-4525-9CE3-1990084CA29D}"/>
    <cellStyle name="Comma 3 2 3 4 4 2" xfId="11953" xr:uid="{546B8268-F77A-4C42-A00A-66B5816B33C5}"/>
    <cellStyle name="Comma 3 2 3 4 5" xfId="8656" xr:uid="{34077FEB-C877-4ACF-B51A-1E3BE07F2A80}"/>
    <cellStyle name="Comma 3 2 3 4 6" xfId="7717" xr:uid="{E10C95F6-B16E-4D9F-B701-22E90F347B74}"/>
    <cellStyle name="Comma 3 2 3 4 7" xfId="13081" xr:uid="{C5E6921D-100F-4B26-8EBB-DA5BD67BDF51}"/>
    <cellStyle name="Comma 3 2 3 4 8" xfId="2933" xr:uid="{8E9C1CD9-95BB-42D5-9EE2-914125D7D6B7}"/>
    <cellStyle name="Comma 3 2 3 5" xfId="812" xr:uid="{00000000-0005-0000-0000-00002B030000}"/>
    <cellStyle name="Comma 3 2 3 5 2" xfId="4806" xr:uid="{730E851A-9A99-4D30-ACC2-E67AD3644961}"/>
    <cellStyle name="Comma 3 2 3 5 2 2" xfId="10358" xr:uid="{7F8626EC-3F7B-4D6E-8ED6-E033E418261D}"/>
    <cellStyle name="Comma 3 2 3 5 2 3" xfId="14900" xr:uid="{425744E6-F6A2-490A-B083-104E19472D55}"/>
    <cellStyle name="Comma 3 2 3 5 3" xfId="6989" xr:uid="{1F999387-7AE4-4124-BA28-69F60F8D1680}"/>
    <cellStyle name="Comma 3 2 3 5 3 2" xfId="12275" xr:uid="{06929087-810D-48FC-ACB1-5C8C1BBB2A06}"/>
    <cellStyle name="Comma 3 2 3 5 4" xfId="9055" xr:uid="{03A98CF0-4B3A-4A19-A4BB-7FAEAFB9C7EF}"/>
    <cellStyle name="Comma 3 2 3 5 4 2" xfId="20231" xr:uid="{EF3F2A76-8373-4F1A-BF65-B81C2615939B}"/>
    <cellStyle name="Comma 3 2 3 5 4 3" xfId="27161" xr:uid="{BD07302D-0D8D-4CB2-8823-A79765FF95C7}"/>
    <cellStyle name="Comma 3 2 3 5 4 4" xfId="42040" xr:uid="{EF51B752-DFC6-4F57-A929-724EFB0AE29F}"/>
    <cellStyle name="Comma 3 2 3 5 5" xfId="8123" xr:uid="{A88A8CAE-496F-4206-B536-44BF2585EB6F}"/>
    <cellStyle name="Comma 3 2 3 5 6" xfId="13453" xr:uid="{BFA40CE7-E081-4F7E-950A-F380610167C9}"/>
    <cellStyle name="Comma 3 2 3 5 7" xfId="3409" xr:uid="{33B6B715-1A81-4EED-92B7-46F981E59EC8}"/>
    <cellStyle name="Comma 3 2 3 5 7 2" xfId="17536" xr:uid="{120B64AE-B122-4D30-8009-03AB32ACAC5B}"/>
    <cellStyle name="Comma 3 2 3 5 7 3" xfId="24541" xr:uid="{BE973C97-05A7-445B-9C39-7A98C2AD2E1C}"/>
    <cellStyle name="Comma 3 2 3 5 7 4" xfId="39420" xr:uid="{3FB5B592-68EC-4454-8888-CBBB8E342A5B}"/>
    <cellStyle name="Comma 3 2 3 5 8" xfId="16234" xr:uid="{39050AD5-C1D1-491D-8D47-138BB125B75F}"/>
    <cellStyle name="Comma 3 2 3 6" xfId="3817" xr:uid="{D25543DF-3999-499B-B606-E1954B186D82}"/>
    <cellStyle name="Comma 3 2 3 6 2" xfId="9438" xr:uid="{9081932B-2877-4617-903B-1C06C5201B9F}"/>
    <cellStyle name="Comma 3 2 3 6 3" xfId="14189" xr:uid="{AD6ABAAD-2A92-49AD-A052-B351B87FE9D7}"/>
    <cellStyle name="Comma 3 2 3 7" xfId="5719" xr:uid="{60F3423F-1F0B-425E-8A7D-2EFF3813FFC8}"/>
    <cellStyle name="Comma 3 2 3 7 2" xfId="11021" xr:uid="{149A1944-5D94-4BD3-8005-858A56B5E8BD}"/>
    <cellStyle name="Comma 3 2 3 8" xfId="6366" xr:uid="{111BF57F-3AC6-4761-88F8-9E0E763BE79A}"/>
    <cellStyle name="Comma 3 2 3 8 2" xfId="11655" xr:uid="{D7EF49E5-4E40-47C5-AC69-3B33D0AE4ECC}"/>
    <cellStyle name="Comma 3 2 3 9" xfId="7368" xr:uid="{5A131A19-B0C3-4D98-9316-DC481948CB9E}"/>
    <cellStyle name="Comma 3 2 4" xfId="813" xr:uid="{00000000-0005-0000-0000-00002C030000}"/>
    <cellStyle name="Comma 3 2 4 10" xfId="12742" xr:uid="{C0AE8FFF-6F02-4475-8428-77F36F2890AA}"/>
    <cellStyle name="Comma 3 2 4 11" xfId="2652" xr:uid="{1EF05429-1265-439A-9E7E-421E3CBAEEC8}"/>
    <cellStyle name="Comma 3 2 4 11 2" xfId="15662" xr:uid="{D1A2C05D-CFB0-4829-80D3-1794FC27005F}"/>
    <cellStyle name="Comma 3 2 4 12" xfId="30867" xr:uid="{E04880E3-02E7-4728-9770-D42C5C3005FE}"/>
    <cellStyle name="Comma 3 2 4 2" xfId="814" xr:uid="{00000000-0005-0000-0000-00002D030000}"/>
    <cellStyle name="Comma 3 2 4 2 10" xfId="2735" xr:uid="{25324010-C579-4825-875A-831BC8575676}"/>
    <cellStyle name="Comma 3 2 4 2 10 2" xfId="15724" xr:uid="{C4258524-9E2B-4D58-B521-C04001D0E3A0}"/>
    <cellStyle name="Comma 3 2 4 2 11" xfId="30868" xr:uid="{3E6F1152-0363-4A24-9FF0-CCD0DC2CB427}"/>
    <cellStyle name="Comma 3 2 4 2 2" xfId="815" xr:uid="{00000000-0005-0000-0000-00002E030000}"/>
    <cellStyle name="Comma 3 2 4 2 2 10" xfId="30869" xr:uid="{1222F4B9-B57D-404E-BE5F-BD04ED2A3A5C}"/>
    <cellStyle name="Comma 3 2 4 2 2 2" xfId="4697" xr:uid="{7D3969D1-2ABE-4375-841E-9A1384F4848F}"/>
    <cellStyle name="Comma 3 2 4 2 2 2 2" xfId="5390" xr:uid="{C23C4698-C9D3-4A31-AA46-ADEF2C3CAF8F}"/>
    <cellStyle name="Comma 3 2 4 2 2 2 2 2" xfId="10782" xr:uid="{61DC82EB-850F-4983-BFA0-7E48FBC45BAA}"/>
    <cellStyle name="Comma 3 2 4 2 2 2 2 2 2" xfId="15495" xr:uid="{C9EF37B6-59D1-4495-9D17-97179181AE43}"/>
    <cellStyle name="Comma 3 2 4 2 2 2 2 3" xfId="14048" xr:uid="{70598427-9B6F-43D9-99EE-EA6A9C81171A}"/>
    <cellStyle name="Comma 3 2 4 2 2 2 3" xfId="6907" xr:uid="{77813C5D-9EFB-4FFF-AB4C-85D52174999B}"/>
    <cellStyle name="Comma 3 2 4 2 2 2 3 2" xfId="12195" xr:uid="{60EF2FF9-DC07-4FA0-8FF5-EAC97741021D}"/>
    <cellStyle name="Comma 3 2 4 2 2 2 3 3" xfId="14781" xr:uid="{CDD0D617-4F2D-4E28-B486-B088639F021E}"/>
    <cellStyle name="Comma 3 2 4 2 2 2 4" xfId="10255" xr:uid="{65547222-E264-4A62-9568-F3608D7D44D1}"/>
    <cellStyle name="Comma 3 2 4 2 2 2 5" xfId="7970" xr:uid="{07D3FAD1-706C-4994-8425-49044AC0D551}"/>
    <cellStyle name="Comma 3 2 4 2 2 2 6" xfId="13334" xr:uid="{EE8EC754-DF02-4D43-9B1A-D2DBCD0FB365}"/>
    <cellStyle name="Comma 3 2 4 2 2 3" xfId="5052" xr:uid="{5FF80222-7FDF-4EE2-B19F-189B8B5FBC35}"/>
    <cellStyle name="Comma 3 2 4 2 2 3 2" xfId="7240" xr:uid="{18FFF20F-8B34-412F-BB24-FA28DEC6153D}"/>
    <cellStyle name="Comma 3 2 4 2 2 3 2 2" xfId="12526" xr:uid="{35BB3456-578D-4127-8067-6B75205F2318}"/>
    <cellStyle name="Comma 3 2 4 2 2 3 2 3" xfId="15153" xr:uid="{A41DB111-54E8-419E-95D1-E500C6CE476A}"/>
    <cellStyle name="Comma 3 2 4 2 2 3 3" xfId="8383" xr:uid="{C33046E8-58C6-4F76-B6BC-21E66FE93BB3}"/>
    <cellStyle name="Comma 3 2 4 2 2 3 4" xfId="13706" xr:uid="{6AEA4A3D-19B7-4B64-8B43-08447077D590}"/>
    <cellStyle name="Comma 3 2 4 2 2 4" xfId="4280" xr:uid="{68834995-59BB-49BA-837F-1B600BDBA5FD}"/>
    <cellStyle name="Comma 3 2 4 2 2 4 2" xfId="9872" xr:uid="{A42CC13C-3549-4974-A908-E953E37EC90A}"/>
    <cellStyle name="Comma 3 2 4 2 2 4 3" xfId="14440" xr:uid="{8B896495-DE0F-48C6-BDB1-422A626D9573}"/>
    <cellStyle name="Comma 3 2 4 2 2 5" xfId="6221" xr:uid="{C1C4DADB-E5F0-4AEA-8E8E-8D9A97D0CABC}"/>
    <cellStyle name="Comma 3 2 4 2 2 5 2" xfId="11516" xr:uid="{D40A5395-D1E9-4A03-B41C-A6DFE8796F78}"/>
    <cellStyle name="Comma 3 2 4 2 2 6" xfId="6584" xr:uid="{A9CDE38F-187D-488B-A7C6-58EBE1CF4F05}"/>
    <cellStyle name="Comma 3 2 4 2 2 6 2" xfId="11872" xr:uid="{CB22B8B0-54DE-4D19-BAE7-4A9A1ACA2C29}"/>
    <cellStyle name="Comma 3 2 4 2 2 7" xfId="7623" xr:uid="{2E2B10E4-4F88-490B-98D6-28640FBAF8C4}"/>
    <cellStyle name="Comma 3 2 4 2 2 8" xfId="12987" xr:uid="{66FAC9C6-B339-4A57-8913-F92288FDB5C9}"/>
    <cellStyle name="Comma 3 2 4 2 2 9" xfId="2895" xr:uid="{1ED7A178-6EC8-4E58-A2C3-E6F8BAD12579}"/>
    <cellStyle name="Comma 3 2 4 2 3" xfId="816" xr:uid="{00000000-0005-0000-0000-00002F030000}"/>
    <cellStyle name="Comma 3 2 4 2 3 2" xfId="5230" xr:uid="{2FD85F7F-48CD-4FFE-A8F0-3F1A4CBA7708}"/>
    <cellStyle name="Comma 3 2 4 2 3 2 2" xfId="10622" xr:uid="{7FE073FF-0C60-4B52-A4F7-9BD0F2E0F10A}"/>
    <cellStyle name="Comma 3 2 4 2 3 2 2 2" xfId="15335" xr:uid="{42FD294E-6359-4D58-9606-EF1A5AEF9023}"/>
    <cellStyle name="Comma 3 2 4 2 3 2 3" xfId="13888" xr:uid="{EA12A2AE-B797-4489-9FC1-90FE8021B5B8}"/>
    <cellStyle name="Comma 3 2 4 2 3 3" xfId="4554" xr:uid="{A4959573-10D6-4135-BE15-6EEC93676990}"/>
    <cellStyle name="Comma 3 2 4 2 3 3 2" xfId="10113" xr:uid="{2FA7C7B4-C633-4A2E-89CD-A40FAB164068}"/>
    <cellStyle name="Comma 3 2 4 2 3 3 3" xfId="14621" xr:uid="{7FA9CF43-05E5-43FA-8B0B-4D3A78AA73C6}"/>
    <cellStyle name="Comma 3 2 4 2 3 4" xfId="6754" xr:uid="{931979F5-E273-4C87-97BB-4E3894392D4D}"/>
    <cellStyle name="Comma 3 2 4 2 3 4 2" xfId="12042" xr:uid="{DD042072-FADF-48D2-8571-1BADE8063384}"/>
    <cellStyle name="Comma 3 2 4 2 3 5" xfId="8716" xr:uid="{28AA4B58-6F07-4F80-8B7A-36EAE994D280}"/>
    <cellStyle name="Comma 3 2 4 2 3 6" xfId="7810" xr:uid="{795394A3-F689-400C-9745-E8C9BABD370D}"/>
    <cellStyle name="Comma 3 2 4 2 3 7" xfId="13174" xr:uid="{533BF4E3-1855-4A96-945A-30155BC7478A}"/>
    <cellStyle name="Comma 3 2 4 2 3 8" xfId="3019" xr:uid="{009FC94F-D3C4-4694-BFE3-DA5FCE803F12}"/>
    <cellStyle name="Comma 3 2 4 2 4" xfId="817" xr:uid="{00000000-0005-0000-0000-000030030000}"/>
    <cellStyle name="Comma 3 2 4 2 4 2" xfId="4899" xr:uid="{AFDE2ACC-C4DF-4FE3-84E4-7C8305873BDB}"/>
    <cellStyle name="Comma 3 2 4 2 4 2 2" xfId="10437" xr:uid="{0A9A796B-47F0-4849-830E-C2AB49A09717}"/>
    <cellStyle name="Comma 3 2 4 2 4 2 3" xfId="14993" xr:uid="{3A28B8A4-A1D6-4AE8-A1AE-76F9ABB722C9}"/>
    <cellStyle name="Comma 3 2 4 2 4 3" xfId="7081" xr:uid="{4E94D4A0-C33A-4BDA-AECD-7090ACCF7AB5}"/>
    <cellStyle name="Comma 3 2 4 2 4 3 2" xfId="12367" xr:uid="{90A44720-B637-4003-A94F-F17E56DA32D9}"/>
    <cellStyle name="Comma 3 2 4 2 4 4" xfId="9223" xr:uid="{0F2A8D6A-47AE-4276-B5A3-C97CDB8CCF9C}"/>
    <cellStyle name="Comma 3 2 4 2 4 5" xfId="8223" xr:uid="{AF4D9EAF-E00E-490C-AA0A-FCBB96D73A09}"/>
    <cellStyle name="Comma 3 2 4 2 4 6" xfId="13546" xr:uid="{3ACBB910-A9FF-43FA-9E82-2756C605BB7F}"/>
    <cellStyle name="Comma 3 2 4 2 4 7" xfId="3577" xr:uid="{3AAA2C7D-DA77-44F3-9895-805989B58382}"/>
    <cellStyle name="Comma 3 2 4 2 5" xfId="3983" xr:uid="{578F8A7C-F1C9-489E-BE3A-2F617EC6F586}"/>
    <cellStyle name="Comma 3 2 4 2 5 2" xfId="9594" xr:uid="{C87D7986-AEBD-4129-94C0-99DC1F089E32}"/>
    <cellStyle name="Comma 3 2 4 2 5 3" xfId="14281" xr:uid="{A00FBF97-60D1-4922-9D7C-D052E0817591}"/>
    <cellStyle name="Comma 3 2 4 2 6" xfId="5896" xr:uid="{E1E4B29B-8751-4EA3-B107-BF1B777591BD}"/>
    <cellStyle name="Comma 3 2 4 2 6 2" xfId="11192" xr:uid="{72875BF6-1F55-449D-9977-57AE39C45CF3}"/>
    <cellStyle name="Comma 3 2 4 2 7" xfId="6447" xr:uid="{DE22FF4F-44EB-403F-ACA2-09455B5DE963}"/>
    <cellStyle name="Comma 3 2 4 2 7 2" xfId="11735" xr:uid="{3D9CBAEB-87A9-4EA5-A9FA-8FF68F01559E}"/>
    <cellStyle name="Comma 3 2 4 2 8" xfId="7463" xr:uid="{FDE9C2EA-099B-49DE-AB39-05D3BE777825}"/>
    <cellStyle name="Comma 3 2 4 2 9" xfId="12827" xr:uid="{163A5E02-3F21-40E2-A859-AF9D3A2AE70D}"/>
    <cellStyle name="Comma 3 2 4 3" xfId="818" xr:uid="{00000000-0005-0000-0000-000031030000}"/>
    <cellStyle name="Comma 3 2 4 3 10" xfId="30870" xr:uid="{0C7E6285-07E2-46AF-9DC1-ED8B96F6F01C}"/>
    <cellStyle name="Comma 3 2 4 3 2" xfId="4625" xr:uid="{2C01D6EC-ECB7-4E47-9B0E-38224E7E4B5D}"/>
    <cellStyle name="Comma 3 2 4 3 2 2" xfId="5309" xr:uid="{33E8571F-3A0B-456E-899C-3E4374BB1F47}"/>
    <cellStyle name="Comma 3 2 4 3 2 2 2" xfId="10701" xr:uid="{6967BB1A-6672-4121-AA2E-2D0399AE2ABA}"/>
    <cellStyle name="Comma 3 2 4 3 2 2 2 2" xfId="15414" xr:uid="{2C754264-EB44-42AD-93E1-D93ADC0D1CB7}"/>
    <cellStyle name="Comma 3 2 4 3 2 2 3" xfId="13967" xr:uid="{20503642-2FCE-47A2-81AB-5B6E8A2B5A78}"/>
    <cellStyle name="Comma 3 2 4 3 2 3" xfId="6830" xr:uid="{5B71003C-081C-406A-B052-3A7DAFF5D324}"/>
    <cellStyle name="Comma 3 2 4 3 2 3 2" xfId="12118" xr:uid="{F76C0C3C-EF02-4D8C-A08F-0745DBF85A52}"/>
    <cellStyle name="Comma 3 2 4 3 2 3 3" xfId="14700" xr:uid="{08C79492-9255-4D7C-B010-843F73BAB07C}"/>
    <cellStyle name="Comma 3 2 4 3 2 4" xfId="10183" xr:uid="{D41C9695-AD56-463A-8353-5DB0CB523253}"/>
    <cellStyle name="Comma 3 2 4 3 2 5" xfId="7889" xr:uid="{B852C4CA-E050-4929-BB76-6B3E8449FDF6}"/>
    <cellStyle name="Comma 3 2 4 3 2 6" xfId="13253" xr:uid="{AC38E1EF-B4E9-45C2-93CF-306B57BD6ED3}"/>
    <cellStyle name="Comma 3 2 4 3 3" xfId="4972" xr:uid="{10F4430E-31D2-496F-A77D-E7C8FB4D3793}"/>
    <cellStyle name="Comma 3 2 4 3 3 2" xfId="7159" xr:uid="{8F5667CC-C9E0-4CBC-A8FB-88F02D429FCC}"/>
    <cellStyle name="Comma 3 2 4 3 3 2 2" xfId="12445" xr:uid="{0021E506-DFA7-45E9-8589-29F81E178C4C}"/>
    <cellStyle name="Comma 3 2 4 3 3 2 3" xfId="15072" xr:uid="{8E8E12A4-E711-4D1C-9D3C-880C60FEB5DD}"/>
    <cellStyle name="Comma 3 2 4 3 3 3" xfId="8302" xr:uid="{EC25629A-5BC1-4373-B0F3-B4B238CCBFF7}"/>
    <cellStyle name="Comma 3 2 4 3 3 4" xfId="13625" xr:uid="{72BDE010-D346-4BAB-9821-98DAC0AA4F2D}"/>
    <cellStyle name="Comma 3 2 4 3 4" xfId="4197" xr:uid="{9BCEECF8-1171-4677-B1D4-670CF12522B3}"/>
    <cellStyle name="Comma 3 2 4 3 4 2" xfId="9790" xr:uid="{76EE3218-3A35-48FB-BFA4-0BAF96A95706}"/>
    <cellStyle name="Comma 3 2 4 3 4 3" xfId="14360" xr:uid="{AC3ED6B3-9FBE-42B4-AAB2-6C67C27D2917}"/>
    <cellStyle name="Comma 3 2 4 3 5" xfId="6070" xr:uid="{50A72226-F1C0-42A7-BBD7-EAB60DFA8189}"/>
    <cellStyle name="Comma 3 2 4 3 5 2" xfId="11366" xr:uid="{55C2B23C-3A0A-484A-9740-C1C4361522FD}"/>
    <cellStyle name="Comma 3 2 4 3 6" xfId="6515" xr:uid="{72A84E78-6470-4A8A-B186-636B9984A28F}"/>
    <cellStyle name="Comma 3 2 4 3 6 2" xfId="11803" xr:uid="{61DE0BD4-436D-42A3-AE4D-DCFA29F42512}"/>
    <cellStyle name="Comma 3 2 4 3 7" xfId="7542" xr:uid="{85FD6765-2CD3-4F4C-880F-A6ACD07B440F}"/>
    <cellStyle name="Comma 3 2 4 3 8" xfId="12906" xr:uid="{2D7708D7-FCC9-4341-B84C-B562511615DA}"/>
    <cellStyle name="Comma 3 2 4 3 9" xfId="2814" xr:uid="{D0517832-B642-4897-A919-90ACCBC01872}"/>
    <cellStyle name="Comma 3 2 4 4" xfId="819" xr:uid="{00000000-0005-0000-0000-000032030000}"/>
    <cellStyle name="Comma 3 2 4 4 2" xfId="5149" xr:uid="{BD05E1D2-5AFE-4C43-A0B0-E0539872D577}"/>
    <cellStyle name="Comma 3 2 4 4 2 2" xfId="10541" xr:uid="{B02B8294-0092-4C62-A698-107F2990DEB5}"/>
    <cellStyle name="Comma 3 2 4 4 2 2 2" xfId="15254" xr:uid="{761AD8A7-F934-401C-8F11-96CCC2B9943A}"/>
    <cellStyle name="Comma 3 2 4 4 2 3" xfId="13807" xr:uid="{B81C6229-2BDB-4EB5-AAEB-0AC722226EC7}"/>
    <cellStyle name="Comma 3 2 4 4 3" xfId="4487" xr:uid="{D2453E32-D461-4D81-888D-B2D190E8CE1C}"/>
    <cellStyle name="Comma 3 2 4 4 3 2" xfId="10047" xr:uid="{D3863B8E-D29D-4653-BE9C-134FFB8A76E7}"/>
    <cellStyle name="Comma 3 2 4 4 3 3" xfId="14540" xr:uid="{E8D4DDF1-336F-427C-8F4B-34196226C9BF}"/>
    <cellStyle name="Comma 3 2 4 4 4" xfId="6677" xr:uid="{F36AB1B0-BCFF-4C77-BFC4-1C3067B2FDEC}"/>
    <cellStyle name="Comma 3 2 4 4 4 2" xfId="11965" xr:uid="{82F12D02-9DB8-44C0-8644-1AD2FFED5BDC}"/>
    <cellStyle name="Comma 3 2 4 4 5" xfId="8650" xr:uid="{B8B13381-2277-4FCA-9397-2B1A7349A522}"/>
    <cellStyle name="Comma 3 2 4 4 6" xfId="7729" xr:uid="{6DEF58B0-7E26-43F9-93F0-8BED24C2B263}"/>
    <cellStyle name="Comma 3 2 4 4 7" xfId="13093" xr:uid="{6F200533-EC7B-40BD-9572-370AA8A28EAE}"/>
    <cellStyle name="Comma 3 2 4 4 8" xfId="2926" xr:uid="{4A96003C-D11C-46CD-9B12-7251E961F44C}"/>
    <cellStyle name="Comma 3 2 4 5" xfId="820" xr:uid="{00000000-0005-0000-0000-000033030000}"/>
    <cellStyle name="Comma 3 2 4 5 2" xfId="4818" xr:uid="{AB3470BA-7D0D-468F-BBDB-8E266C520B87}"/>
    <cellStyle name="Comma 3 2 4 5 2 2" xfId="10369" xr:uid="{28BF53BF-D814-4E7E-B962-3909BC6AF300}"/>
    <cellStyle name="Comma 3 2 4 5 2 3" xfId="14912" xr:uid="{12E40CAE-649F-48CC-B1EB-6BF4AE4F9267}"/>
    <cellStyle name="Comma 3 2 4 5 3" xfId="7001" xr:uid="{1755B3EB-4447-4D1A-84DA-AC7E6C04E69D}"/>
    <cellStyle name="Comma 3 2 4 5 3 2" xfId="12287" xr:uid="{581F69A2-D77A-44ED-9034-404B8FDF6227}"/>
    <cellStyle name="Comma 3 2 4 5 4" xfId="9001" xr:uid="{353DB6CF-055E-4E80-917C-0EBE2C96A7EB}"/>
    <cellStyle name="Comma 3 2 4 5 5" xfId="8135" xr:uid="{4F3275FF-C3B0-4D9A-B8D8-C33AF7F4F1A9}"/>
    <cellStyle name="Comma 3 2 4 5 6" xfId="13465" xr:uid="{204423D6-BB03-4379-BB9F-578C8E763E96}"/>
    <cellStyle name="Comma 3 2 4 5 7" xfId="3352" xr:uid="{B8DE63F7-7F0E-49DA-9A1A-5AC76BD1AAFB}"/>
    <cellStyle name="Comma 3 2 4 6" xfId="3825" xr:uid="{7144D214-8FA5-44EC-AE7F-EDB01AD1CD67}"/>
    <cellStyle name="Comma 3 2 4 6 2" xfId="9446" xr:uid="{A2BBA5A6-F01E-4EE8-8FD1-8FF04AA45543}"/>
    <cellStyle name="Comma 3 2 4 6 3" xfId="14201" xr:uid="{755AEB05-5AFC-492E-8951-EADEA1C067B9}"/>
    <cellStyle name="Comma 3 2 4 7" xfId="5727" xr:uid="{A1EA119E-C593-4D1A-A648-594BF1C0F06F}"/>
    <cellStyle name="Comma 3 2 4 7 2" xfId="11029" xr:uid="{1B56B298-764C-4C1D-96F4-094136BB6EB7}"/>
    <cellStyle name="Comma 3 2 4 8" xfId="6378" xr:uid="{F86A4A63-844B-47B2-BC52-20ACD18CEDBA}"/>
    <cellStyle name="Comma 3 2 4 8 2" xfId="11667" xr:uid="{8C40927E-43C3-4650-BD6C-51B65F356CC3}"/>
    <cellStyle name="Comma 3 2 4 9" xfId="7380" xr:uid="{63355EF8-7FC3-4B24-B523-87F57C9C626F}"/>
    <cellStyle name="Comma 3 2 5" xfId="821" xr:uid="{00000000-0005-0000-0000-000034030000}"/>
    <cellStyle name="Comma 3 2 5 10" xfId="2669" xr:uid="{FCE58F67-A964-44A0-8423-A2518864C976}"/>
    <cellStyle name="Comma 3 2 5 10 2" xfId="15746" xr:uid="{D297BD85-7383-419C-9C36-5CAEE6592874}"/>
    <cellStyle name="Comma 3 2 5 2" xfId="822" xr:uid="{00000000-0005-0000-0000-000035030000}"/>
    <cellStyle name="Comma 3 2 5 2 2" xfId="4319" xr:uid="{267FF167-F62C-4DB7-89B4-A29957C880EA}"/>
    <cellStyle name="Comma 3 2 5 2 2 2" xfId="5324" xr:uid="{274A72BE-BECE-4C99-88BC-0AADA741E2F3}"/>
    <cellStyle name="Comma 3 2 5 2 2 2 2" xfId="10716" xr:uid="{E43EB8AD-2F6A-4F57-B3B3-B40C873CC7C9}"/>
    <cellStyle name="Comma 3 2 5 2 2 2 2 2" xfId="15429" xr:uid="{F5877ABF-A002-40E1-98F2-B46B8AD29F63}"/>
    <cellStyle name="Comma 3 2 5 2 2 2 3" xfId="13982" xr:uid="{5F9D5DA7-6C7B-4491-B4C1-D0EF4F647212}"/>
    <cellStyle name="Comma 3 2 5 2 2 3" xfId="6267" xr:uid="{A3ACE78F-3968-4828-BAD8-CA693B2AA830}"/>
    <cellStyle name="Comma 3 2 5 2 2 3 2" xfId="11562" xr:uid="{BD9552E6-80EA-40A1-BEAD-B3E94F369074}"/>
    <cellStyle name="Comma 3 2 5 2 2 3 3" xfId="14715" xr:uid="{F3887834-CD74-4B62-AF58-9A0D3A06736D}"/>
    <cellStyle name="Comma 3 2 5 2 2 4" xfId="6843" xr:uid="{B2AB1D05-8BF0-4A10-AC18-0A41D985274A}"/>
    <cellStyle name="Comma 3 2 5 2 2 4 2" xfId="12131" xr:uid="{9D237F05-72A5-4F61-B799-4FE9254E3286}"/>
    <cellStyle name="Comma 3 2 5 2 2 5" xfId="9908" xr:uid="{8EDB822B-678E-4C1B-BB67-8EC4CAAC0BBF}"/>
    <cellStyle name="Comma 3 2 5 2 2 6" xfId="7904" xr:uid="{B239D039-4D75-4B93-B6D8-1C573452C644}"/>
    <cellStyle name="Comma 3 2 5 2 2 7" xfId="13268" xr:uid="{074539CB-F99E-458F-AB8D-BCA80EEB9942}"/>
    <cellStyle name="Comma 3 2 5 2 3" xfId="4987" xr:uid="{CE702B6E-5457-48A1-8A22-AFAF44DBC9BB}"/>
    <cellStyle name="Comma 3 2 5 2 3 2" xfId="7174" xr:uid="{6B6307A3-0F82-41AB-94E5-00576CACDFA7}"/>
    <cellStyle name="Comma 3 2 5 2 3 2 2" xfId="12460" xr:uid="{873018D5-EBA8-4D29-9FB0-B00D5EDDD1D7}"/>
    <cellStyle name="Comma 3 2 5 2 3 2 3" xfId="15087" xr:uid="{75971490-3F18-48D4-989A-798C9618F336}"/>
    <cellStyle name="Comma 3 2 5 2 3 3" xfId="8317" xr:uid="{D3FE687D-465C-4EF6-9E59-52E16585A399}"/>
    <cellStyle name="Comma 3 2 5 2 3 4" xfId="13640" xr:uid="{55F62632-3193-4388-8A91-18FE06324460}"/>
    <cellStyle name="Comma 3 2 5 2 4" xfId="4029" xr:uid="{1FFB35BD-6133-4AF8-9C0E-2CB876B66EFB}"/>
    <cellStyle name="Comma 3 2 5 2 4 2" xfId="9640" xr:uid="{A51646F5-1607-494D-9569-0C7F03D8A23B}"/>
    <cellStyle name="Comma 3 2 5 2 4 3" xfId="14375" xr:uid="{59C2FCA2-92A2-4428-900F-FA11B6ECDFF6}"/>
    <cellStyle name="Comma 3 2 5 2 5" xfId="5942" xr:uid="{40C79379-BA2D-49C2-BF01-4C431D6C2C5A}"/>
    <cellStyle name="Comma 3 2 5 2 5 2" xfId="11238" xr:uid="{9CBF4538-0613-4B5C-ADA3-0F8B638B7484}"/>
    <cellStyle name="Comma 3 2 5 2 6" xfId="6528" xr:uid="{F2D46030-A2F6-44AA-8875-402F7F78A4E9}"/>
    <cellStyle name="Comma 3 2 5 2 6 2" xfId="11816" xr:uid="{42119602-060B-4EBF-AB13-A5617C6CE9B5}"/>
    <cellStyle name="Comma 3 2 5 2 7" xfId="7557" xr:uid="{4A74D00D-D60D-43F4-969F-9E7B57B39F66}"/>
    <cellStyle name="Comma 3 2 5 2 8" xfId="12921" xr:uid="{DD87F3AD-423D-459F-B9B4-4133B6AE5B54}"/>
    <cellStyle name="Comma 3 2 5 2 9" xfId="2829" xr:uid="{4E9E28C2-71E4-4497-B729-A7D7DFC3D0FE}"/>
    <cellStyle name="Comma 3 2 5 2 9 2" xfId="15593" xr:uid="{9239CE4D-3049-4520-8A3B-B95FD1A76610}"/>
    <cellStyle name="Comma 3 2 5 3" xfId="823" xr:uid="{00000000-0005-0000-0000-000036030000}"/>
    <cellStyle name="Comma 3 2 5 3 2" xfId="5164" xr:uid="{90D06A9A-8734-4EC4-9E5F-9E1F1487CCF2}"/>
    <cellStyle name="Comma 3 2 5 3 2 2" xfId="10556" xr:uid="{35655DB9-356C-4286-A034-57C1B0AC53E9}"/>
    <cellStyle name="Comma 3 2 5 3 2 2 2" xfId="15269" xr:uid="{FC455372-BB0C-419E-9566-5A0F6F0C1993}"/>
    <cellStyle name="Comma 3 2 5 3 2 3" xfId="13822" xr:uid="{110A87C8-6AB7-4E6E-835D-27CA9DE603FF}"/>
    <cellStyle name="Comma 3 2 5 3 3" xfId="4214" xr:uid="{07F50BD4-95AA-4D25-9854-B2561AB7FE21}"/>
    <cellStyle name="Comma 3 2 5 3 3 2" xfId="9806" xr:uid="{E8EC2A28-2B02-4E9A-9F92-4786598E1C24}"/>
    <cellStyle name="Comma 3 2 5 3 3 3" xfId="14555" xr:uid="{71B0FE20-2FBF-4020-A154-9CE3B901BC51}"/>
    <cellStyle name="Comma 3 2 5 3 4" xfId="6116" xr:uid="{9551226D-BC38-400B-999D-BB78A5EA1B5B}"/>
    <cellStyle name="Comma 3 2 5 3 4 2" xfId="11412" xr:uid="{24E8967C-3997-415E-BA11-84A40FA4DC72}"/>
    <cellStyle name="Comma 3 2 5 3 5" xfId="6690" xr:uid="{A4A8A185-9076-4957-A32D-51E0FACF5406}"/>
    <cellStyle name="Comma 3 2 5 3 5 2" xfId="11978" xr:uid="{6F8B1157-E337-4841-9074-8196CEF58868}"/>
    <cellStyle name="Comma 3 2 5 3 6" xfId="8644" xr:uid="{9716264E-C3B9-4C8C-A71A-DFED88BE18B5}"/>
    <cellStyle name="Comma 3 2 5 3 7" xfId="7744" xr:uid="{AEE6C2CC-173E-43D3-99DF-BCE9D079F60E}"/>
    <cellStyle name="Comma 3 2 5 3 8" xfId="13108" xr:uid="{DCC7BE33-5043-4079-A08B-8FA8FC72AD36}"/>
    <cellStyle name="Comma 3 2 5 3 9" xfId="2916" xr:uid="{03E353E9-E1FF-469D-8388-6D81FEB9871D}"/>
    <cellStyle name="Comma 3 2 5 4" xfId="824" xr:uid="{00000000-0005-0000-0000-000037030000}"/>
    <cellStyle name="Comma 3 2 5 4 2" xfId="4833" xr:uid="{3F35CE5B-0344-4FAB-91A2-700AB20B94BD}"/>
    <cellStyle name="Comma 3 2 5 4 2 2" xfId="10384" xr:uid="{3DA58CB8-7FA3-4703-A6EF-EFF276ECDA7D}"/>
    <cellStyle name="Comma 3 2 5 4 2 3" xfId="14927" xr:uid="{04272217-F838-41B2-83F8-8BEC8CC13790}"/>
    <cellStyle name="Comma 3 2 5 4 3" xfId="7015" xr:uid="{B6F35BA3-AF2B-46D7-A9F3-CFA6E515693F}"/>
    <cellStyle name="Comma 3 2 5 4 3 2" xfId="12301" xr:uid="{9683DCC0-F275-4195-B12C-F74F11C6037A}"/>
    <cellStyle name="Comma 3 2 5 4 4" xfId="9262" xr:uid="{09DE62B0-6B33-4212-95A0-8F5AEA97C01C}"/>
    <cellStyle name="Comma 3 2 5 4 5" xfId="8152" xr:uid="{1D91F4E0-73BE-483A-BB52-694DFA0D80E4}"/>
    <cellStyle name="Comma 3 2 5 4 6" xfId="13480" xr:uid="{E02A0361-F1DC-449D-9BA8-0914482E9B44}"/>
    <cellStyle name="Comma 3 2 5 4 7" xfId="3619" xr:uid="{9B405276-7496-4FCB-8733-09A35EE299F1}"/>
    <cellStyle name="Comma 3 2 5 5" xfId="3876" xr:uid="{0EFBFDE3-FC6C-4B49-9F63-B27768B80592}"/>
    <cellStyle name="Comma 3 2 5 5 2" xfId="9494" xr:uid="{3912B7DE-0DE2-4DC7-8345-2E5A0A88EE54}"/>
    <cellStyle name="Comma 3 2 5 5 3" xfId="14216" xr:uid="{F4FBEF95-68DA-4177-8287-397CADF6598B}"/>
    <cellStyle name="Comma 3 2 5 6" xfId="5779" xr:uid="{3B924060-50A7-457B-B82A-D1E27B4B55FC}"/>
    <cellStyle name="Comma 3 2 5 6 2" xfId="11078" xr:uid="{302D30B7-1ED0-40C1-972C-B956CD82AAD7}"/>
    <cellStyle name="Comma 3 2 5 7" xfId="6393" xr:uid="{5CD5C849-C78E-4FAC-B326-C8870DCAFDFE}"/>
    <cellStyle name="Comma 3 2 5 7 2" xfId="11681" xr:uid="{34B02227-0231-49CF-B1C0-B72FC6E8768B}"/>
    <cellStyle name="Comma 3 2 5 8" xfId="7397" xr:uid="{35BB63E2-0246-428D-8305-AB703B9BE5BB}"/>
    <cellStyle name="Comma 3 2 5 9" xfId="12761" xr:uid="{6459D7A3-054E-4BB5-A992-93B7E4B73EE5}"/>
    <cellStyle name="Comma 3 2 6" xfId="825" xr:uid="{00000000-0005-0000-0000-000038030000}"/>
    <cellStyle name="Comma 3 2 6 2" xfId="826" xr:uid="{00000000-0005-0000-0000-000039030000}"/>
    <cellStyle name="Comma 3 2 6 2 10" xfId="3636" xr:uid="{CE31C5B3-7201-4BFA-859D-76653AE5F32D}"/>
    <cellStyle name="Comma 3 2 6 2 10 2" xfId="17676" xr:uid="{02AE633B-DAA6-4E39-B770-75D52A72FB60}"/>
    <cellStyle name="Comma 3 2 6 2 10 3" xfId="24681" xr:uid="{B1C3C02B-2C1C-4F14-AB09-BA4E7A546570}"/>
    <cellStyle name="Comma 3 2 6 2 10 4" xfId="39560" xr:uid="{AA0CB9D5-77AB-44E6-BA28-A57F06E9DBF4}"/>
    <cellStyle name="Comma 3 2 6 2 11" xfId="16235" xr:uid="{71ABB033-9568-484C-A6E0-77AFAE598A6E}"/>
    <cellStyle name="Comma 3 2 6 2 2" xfId="5243" xr:uid="{233ED51C-71C6-46DA-BBDC-A7114AA969CA}"/>
    <cellStyle name="Comma 3 2 6 2 2 2" xfId="6284" xr:uid="{FFD0C209-7D85-4F4F-872C-0FD07E0720C1}"/>
    <cellStyle name="Comma 3 2 6 2 2 2 2" xfId="11579" xr:uid="{74D800FF-3DD3-4F80-8D72-08036B7F7431}"/>
    <cellStyle name="Comma 3 2 6 2 2 2 2 2" xfId="21608" xr:uid="{A2D565C4-8569-4C71-80EC-FCA62112D6C5}"/>
    <cellStyle name="Comma 3 2 6 2 2 2 2 3" xfId="28503" xr:uid="{85A13062-5B2F-43EC-9092-9F1CCCCA571D}"/>
    <cellStyle name="Comma 3 2 6 2 2 2 2 4" xfId="43391" xr:uid="{0164F559-357D-4505-918E-601443EEA89D}"/>
    <cellStyle name="Comma 3 2 6 2 2 2 3" xfId="15348" xr:uid="{164C52AF-8AAC-4B5F-9BF5-0468C25E32CC}"/>
    <cellStyle name="Comma 3 2 6 2 2 2 4" xfId="18963" xr:uid="{A142C6C3-DB28-4ED4-8708-C8D4E476D1B5}"/>
    <cellStyle name="Comma 3 2 6 2 2 2 5" xfId="25919" xr:uid="{0BD85E1D-A997-42E0-962E-4F557278F70D}"/>
    <cellStyle name="Comma 3 2 6 2 2 2 6" xfId="40796" xr:uid="{90EC7A75-EC4C-4FCE-AC68-3500B1807536}"/>
    <cellStyle name="Comma 3 2 6 2 2 3" xfId="10635" xr:uid="{0CEA8245-D288-4443-B2BD-E19B50834D69}"/>
    <cellStyle name="Comma 3 2 6 2 2 4" xfId="13901" xr:uid="{5532FFCD-3126-4C7F-BD5A-6BE61D565DF1}"/>
    <cellStyle name="Comma 3 2 6 2 3" xfId="4566" xr:uid="{7F40E9E7-6ADC-47C0-BAF5-A0577A2EE644}"/>
    <cellStyle name="Comma 3 2 6 2 3 2" xfId="10124" xr:uid="{D2927316-C813-4F1C-AA85-B2BDFFACC3F2}"/>
    <cellStyle name="Comma 3 2 6 2 3 3" xfId="14634" xr:uid="{CE5149AC-4178-4035-8A9B-213FDB7DD268}"/>
    <cellStyle name="Comma 3 2 6 2 4" xfId="4045" xr:uid="{64692C9B-B0AB-4D46-B8C2-0976C823BE04}"/>
    <cellStyle name="Comma 3 2 6 2 4 2" xfId="9656" xr:uid="{487224C0-2EB0-41C1-B51F-53CE546F7ED2}"/>
    <cellStyle name="Comma 3 2 6 2 4 2 2" xfId="20605" xr:uid="{F71848B2-6D6E-4F36-ABC3-68A972310028}"/>
    <cellStyle name="Comma 3 2 6 2 4 2 3" xfId="27523" xr:uid="{E5DFC734-AD67-4A6C-BFFA-7AD79C21A3C9}"/>
    <cellStyle name="Comma 3 2 6 2 4 2 4" xfId="42410" xr:uid="{A1055E65-2B01-41C0-AE00-FD1042C14CE0}"/>
    <cellStyle name="Comma 3 2 6 2 4 3" xfId="17894" xr:uid="{24B36223-12ED-4DA2-A25F-DD947886266F}"/>
    <cellStyle name="Comma 3 2 6 2 4 4" xfId="24893" xr:uid="{67875E00-4563-4F9C-8E47-2CA178A92965}"/>
    <cellStyle name="Comma 3 2 6 2 4 5" xfId="39772" xr:uid="{E7C5ED34-491B-433F-94EF-AD6C72E31F5B}"/>
    <cellStyle name="Comma 3 2 6 2 5" xfId="5959" xr:uid="{3437CD75-0903-4D82-8F8A-95D0337F56C6}"/>
    <cellStyle name="Comma 3 2 6 2 5 2" xfId="11255" xr:uid="{975C6EB9-ED8B-40D1-BCD7-70E975B2B58D}"/>
    <cellStyle name="Comma 3 2 6 2 5 2 2" xfId="21408" xr:uid="{2ECC1639-D0F4-4341-A6AD-D0491C9648C0}"/>
    <cellStyle name="Comma 3 2 6 2 5 2 3" xfId="28305" xr:uid="{8D7F2794-BD8D-4842-A2D5-50490275890A}"/>
    <cellStyle name="Comma 3 2 6 2 5 2 4" xfId="43194" xr:uid="{42BCE576-3E17-4F92-A0F0-75C7B390CD73}"/>
    <cellStyle name="Comma 3 2 6 2 5 3" xfId="18761" xr:uid="{C0E1B2D6-09F3-490F-B0A8-3B27D2867585}"/>
    <cellStyle name="Comma 3 2 6 2 5 4" xfId="25720" xr:uid="{43AE23B2-2E3F-4F7E-B8FC-3788E14F55BB}"/>
    <cellStyle name="Comma 3 2 6 2 5 5" xfId="40597" xr:uid="{62640D0D-1E69-4257-B992-39A5A0FA1384}"/>
    <cellStyle name="Comma 3 2 6 2 6" xfId="6765" xr:uid="{72FC1B3C-C0DC-41F0-A117-203F9F25148C}"/>
    <cellStyle name="Comma 3 2 6 2 6 2" xfId="12053" xr:uid="{0B7EA00A-D91A-49CF-A918-F46020724431}"/>
    <cellStyle name="Comma 3 2 6 2 7" xfId="9279" xr:uid="{78B5EED5-59B3-47BD-8B37-7D97149BDF67}"/>
    <cellStyle name="Comma 3 2 6 2 7 2" xfId="20369" xr:uid="{86A02146-521F-46B6-AA50-D4B8D7FC4532}"/>
    <cellStyle name="Comma 3 2 6 2 7 3" xfId="27296" xr:uid="{05F508E0-67C5-404A-A82D-35E8B6DF9439}"/>
    <cellStyle name="Comma 3 2 6 2 7 4" xfId="42178" xr:uid="{A906F14C-29E7-4835-8AD5-20B2B16DAD8E}"/>
    <cellStyle name="Comma 3 2 6 2 8" xfId="7823" xr:uid="{A2CB542D-8B4A-41D3-ACD9-009CBC113749}"/>
    <cellStyle name="Comma 3 2 6 2 9" xfId="13187" xr:uid="{8E328F4F-A336-497A-B01E-31EDCAE09BD8}"/>
    <cellStyle name="Comma 3 2 6 3" xfId="4290" xr:uid="{C9EA2FFE-8C02-4D71-A5B6-DDF0E8493323}"/>
    <cellStyle name="Comma 3 2 6 3 2" xfId="6133" xr:uid="{341E38BA-1E62-4B58-B81E-55F66372AB75}"/>
    <cellStyle name="Comma 3 2 6 3 2 2" xfId="11429" xr:uid="{5A2452F0-DC81-4E30-82A0-B0DE66801CEA}"/>
    <cellStyle name="Comma 3 2 6 3 2 2 2" xfId="21516" xr:uid="{FEF581A5-4EA9-4527-AFFC-4840A41F4043}"/>
    <cellStyle name="Comma 3 2 6 3 2 2 3" xfId="28412" xr:uid="{E6C27A83-885D-40E9-B935-AEB96BF9B580}"/>
    <cellStyle name="Comma 3 2 6 3 2 2 4" xfId="43301" xr:uid="{9BE742E5-916C-4B74-AC1C-20B451EE55B2}"/>
    <cellStyle name="Comma 3 2 6 3 2 3" xfId="15006" xr:uid="{8C4B2FC6-030A-4226-989E-4ADDFD767D85}"/>
    <cellStyle name="Comma 3 2 6 3 2 4" xfId="18869" xr:uid="{A45B62A8-AF66-4111-A57F-1F4D9BAB953D}"/>
    <cellStyle name="Comma 3 2 6 3 2 5" xfId="25827" xr:uid="{F15803F3-2C84-4199-A521-1067E5548A90}"/>
    <cellStyle name="Comma 3 2 6 3 2 6" xfId="40704" xr:uid="{E205F574-95B6-4983-9B06-C968C0CD5622}"/>
    <cellStyle name="Comma 3 2 6 3 3" xfId="7093" xr:uid="{C626C0A7-233D-47B9-ADE6-4E0556F80C4E}"/>
    <cellStyle name="Comma 3 2 6 3 3 2" xfId="12379" xr:uid="{61E845B3-3090-43BE-B83E-340873035507}"/>
    <cellStyle name="Comma 3 2 6 3 4" xfId="8236" xr:uid="{C254D57A-1D38-4428-AE93-02132A4E4722}"/>
    <cellStyle name="Comma 3 2 6 3 5" xfId="13559" xr:uid="{7FC72748-E7F9-4490-B1C5-E91E73D411F8}"/>
    <cellStyle name="Comma 3 2 6 4" xfId="3895" xr:uid="{4C2C7CCF-559E-4A55-8C78-AA664BC6CE01}"/>
    <cellStyle name="Comma 3 2 6 4 2" xfId="9513" xr:uid="{4534228E-BA12-4329-BF47-0F34F6150D0A}"/>
    <cellStyle name="Comma 3 2 6 4 2 2" xfId="20518" xr:uid="{25495635-D181-4529-B4BD-C93ABD6D3AC2}"/>
    <cellStyle name="Comma 3 2 6 4 2 3" xfId="27435" xr:uid="{852CDC8A-AA0D-4A39-B5A8-43F13367091B}"/>
    <cellStyle name="Comma 3 2 6 4 2 4" xfId="42323" xr:uid="{32BC6E3D-EA21-4E5D-8C16-BDB3B876C02C}"/>
    <cellStyle name="Comma 3 2 6 4 3" xfId="14294" xr:uid="{DD294DD8-4127-4893-9009-67C450DDAD96}"/>
    <cellStyle name="Comma 3 2 6 4 4" xfId="17807" xr:uid="{3F4E2D2E-A06D-45ED-B42E-F1C428ABFF80}"/>
    <cellStyle name="Comma 3 2 6 4 5" xfId="24806" xr:uid="{34CAFB3A-8BCF-4136-93B3-F9E0ED2CCBDD}"/>
    <cellStyle name="Comma 3 2 6 4 6" xfId="39685" xr:uid="{8C9C432B-E975-457C-A485-1EF31867AE61}"/>
    <cellStyle name="Comma 3 2 6 5" xfId="5801" xr:uid="{F64DD527-F835-4A00-852E-CE6EE4221611}"/>
    <cellStyle name="Comma 3 2 6 5 2" xfId="11099" xr:uid="{63DD6171-B4BA-4BEE-AB31-85BF8F05AF9A}"/>
    <cellStyle name="Comma 3 2 6 5 2 2" xfId="21313" xr:uid="{E615A5B2-728A-4817-9DF0-E84B5C05CBE4}"/>
    <cellStyle name="Comma 3 2 6 5 2 3" xfId="28210" xr:uid="{F150B7D5-B695-43AE-84D0-41FFF52BA7E4}"/>
    <cellStyle name="Comma 3 2 6 5 2 4" xfId="43099" xr:uid="{D38448E1-641F-4BF6-91D2-734FE94F07B2}"/>
    <cellStyle name="Comma 3 2 6 5 3" xfId="18665" xr:uid="{DC84938F-5A7E-473D-B945-4C3605CF5DA7}"/>
    <cellStyle name="Comma 3 2 6 5 4" xfId="25624" xr:uid="{AD72009D-C819-42A3-8114-C5A4A2418407}"/>
    <cellStyle name="Comma 3 2 6 5 5" xfId="40502" xr:uid="{EA9F4453-2B82-4BDB-9F48-13BA7B25D0FF}"/>
    <cellStyle name="Comma 3 2 6 6" xfId="6457" xr:uid="{93ABDCA6-AF69-4459-A47B-B18B0494BE34}"/>
    <cellStyle name="Comma 3 2 6 6 2" xfId="11745" xr:uid="{94ED2B06-DA8D-40C1-81BC-4F12B300BB8A}"/>
    <cellStyle name="Comma 3 2 6 7" xfId="7476" xr:uid="{166E5C63-2656-43CA-9CBD-8D106E6CD1FC}"/>
    <cellStyle name="Comma 3 2 6 8" xfId="12840" xr:uid="{5F49F0ED-9DE1-42A7-A30D-6E518B4CCC71}"/>
    <cellStyle name="Comma 3 2 6 9" xfId="2748" xr:uid="{3708BCA8-E4A8-4C75-843C-AA90019AD12B}"/>
    <cellStyle name="Comma 3 2 6 9 2" xfId="15584" xr:uid="{54715618-16A4-4BF2-93FB-084746018E63}"/>
    <cellStyle name="Comma 3 2 6 9 2 2" xfId="23190" xr:uid="{1D84279D-259A-458A-AF2B-EAFFD771DCF5}"/>
    <cellStyle name="Comma 3 2 6 9 2 3" xfId="30027" xr:uid="{A86A09A1-EF98-4FF7-85FD-319DD47C630D}"/>
    <cellStyle name="Comma 3 2 6 9 2 4" xfId="44910" xr:uid="{ED0ACDBF-653E-4963-A0E9-D1505471E5D6}"/>
    <cellStyle name="Comma 3 2 7" xfId="827" xr:uid="{00000000-0005-0000-0000-00003A030000}"/>
    <cellStyle name="Comma 3 2 7 10" xfId="2993" xr:uid="{47D89C3F-8809-45BE-8B4A-30EF0AF76BBC}"/>
    <cellStyle name="Comma 3 2 7 10 2" xfId="15758" xr:uid="{61295399-DBD4-498C-8937-4D2074530975}"/>
    <cellStyle name="Comma 3 2 7 10 2 2" xfId="23270" xr:uid="{3DE976BE-0CE5-4DCF-BED5-4FE73B96A3DC}"/>
    <cellStyle name="Comma 3 2 7 10 2 3" xfId="30098" xr:uid="{6A9A8758-2A1B-46A9-A984-BB3038BA7E15}"/>
    <cellStyle name="Comma 3 2 7 10 2 4" xfId="44981" xr:uid="{B16B233D-5AFA-4CEF-BB32-9E466BB93841}"/>
    <cellStyle name="Comma 3 2 7 2" xfId="828" xr:uid="{00000000-0005-0000-0000-00003B030000}"/>
    <cellStyle name="Comma 3 2 7 2 2" xfId="5089" xr:uid="{22141EFA-653F-4FCA-B7F9-A1ACCC915441}"/>
    <cellStyle name="Comma 3 2 7 2 2 2" xfId="6302" xr:uid="{6F58D987-E7D3-4098-B03B-69D4C197E017}"/>
    <cellStyle name="Comma 3 2 7 2 2 2 2" xfId="11597" xr:uid="{88CB6B87-BE2D-4B86-837C-4966A2B244CC}"/>
    <cellStyle name="Comma 3 2 7 2 2 2 2 2" xfId="21621" xr:uid="{DA4A0988-66E9-459D-A41C-E582D8D96A4B}"/>
    <cellStyle name="Comma 3 2 7 2 2 2 2 3" xfId="28516" xr:uid="{F89064A6-A2A2-416C-8743-87BB2693E7D8}"/>
    <cellStyle name="Comma 3 2 7 2 2 2 2 4" xfId="43404" xr:uid="{8795A20D-4294-485C-BE25-EB46A74C77BD}"/>
    <cellStyle name="Comma 3 2 7 2 2 2 3" xfId="18976" xr:uid="{70B232E0-0A90-416F-BAFE-CE3A3FEB7664}"/>
    <cellStyle name="Comma 3 2 7 2 2 2 4" xfId="25932" xr:uid="{20A3C46E-6695-4724-BFE6-12BA18509BE5}"/>
    <cellStyle name="Comma 3 2 7 2 2 2 5" xfId="40809" xr:uid="{46179358-18C5-4E98-9BEF-44EE525CF5AF}"/>
    <cellStyle name="Comma 3 2 7 2 2 3" xfId="10481" xr:uid="{3562C668-ABCA-469B-B3F5-5769729D1907}"/>
    <cellStyle name="Comma 3 2 7 2 2 4" xfId="15194" xr:uid="{368967EA-2A3D-4A22-A5C1-2CE28722CDE5}"/>
    <cellStyle name="Comma 3 2 7 2 3" xfId="4063" xr:uid="{1C998431-3630-4501-89CD-90223520E751}"/>
    <cellStyle name="Comma 3 2 7 2 3 2" xfId="9674" xr:uid="{C2EC5E44-0D0C-49CA-9572-89469CCFAE72}"/>
    <cellStyle name="Comma 3 2 7 2 3 2 2" xfId="20618" xr:uid="{AA4F9C73-B3E7-4B8D-A79F-098C74394D6A}"/>
    <cellStyle name="Comma 3 2 7 2 3 2 3" xfId="27536" xr:uid="{F5508310-842E-4933-80AC-E0D224E3ED8D}"/>
    <cellStyle name="Comma 3 2 7 2 3 2 4" xfId="42423" xr:uid="{9E817DD0-481A-4CDF-A21F-0DD2A16524CB}"/>
    <cellStyle name="Comma 3 2 7 2 3 3" xfId="17907" xr:uid="{C1A41F32-F85F-4783-9182-6ADE00075AAC}"/>
    <cellStyle name="Comma 3 2 7 2 3 4" xfId="24906" xr:uid="{16753E95-168C-49BA-998A-89595CAE48E1}"/>
    <cellStyle name="Comma 3 2 7 2 3 5" xfId="39785" xr:uid="{E687CB0E-211A-448E-BAF8-44CE5712DA64}"/>
    <cellStyle name="Comma 3 2 7 2 4" xfId="5977" xr:uid="{2E381654-13EE-4BC5-A2BA-15E5F2A3F629}"/>
    <cellStyle name="Comma 3 2 7 2 4 2" xfId="11273" xr:uid="{6325241E-05DD-4995-A2FE-7F5581ACAB76}"/>
    <cellStyle name="Comma 3 2 7 2 4 2 2" xfId="21421" xr:uid="{77DDD419-3BBC-4C19-BFAB-3E68576C024E}"/>
    <cellStyle name="Comma 3 2 7 2 4 2 3" xfId="28318" xr:uid="{B6EBF8BB-5A69-4192-A834-ED93AC93887A}"/>
    <cellStyle name="Comma 3 2 7 2 4 2 4" xfId="43207" xr:uid="{E8807F48-EC5D-489B-B07B-087C03EF6233}"/>
    <cellStyle name="Comma 3 2 7 2 4 3" xfId="18774" xr:uid="{5342B7FE-AD11-40EB-AAE2-408D73E97823}"/>
    <cellStyle name="Comma 3 2 7 2 4 4" xfId="25733" xr:uid="{254C69BB-824B-4EC2-B44A-54E00E1E15E3}"/>
    <cellStyle name="Comma 3 2 7 2 4 5" xfId="40610" xr:uid="{B786D0B3-C9B1-46B3-9736-9851E38A5A73}"/>
    <cellStyle name="Comma 3 2 7 2 5" xfId="9292" xr:uid="{0C917D0E-53C9-4337-80F1-07BD6DD657A1}"/>
    <cellStyle name="Comma 3 2 7 2 5 2" xfId="20378" xr:uid="{5BA5088F-3A68-4CC3-B6EC-B64A57CB1CA0}"/>
    <cellStyle name="Comma 3 2 7 2 5 3" xfId="27305" xr:uid="{DD7F89A2-23D1-4377-A7D3-64A627562634}"/>
    <cellStyle name="Comma 3 2 7 2 5 4" xfId="42187" xr:uid="{412A696F-1DE1-4E0D-98AD-934792A4AD4E}"/>
    <cellStyle name="Comma 3 2 7 2 6" xfId="13747" xr:uid="{6EEB8523-5391-44C4-98B5-8AC85A9B9798}"/>
    <cellStyle name="Comma 3 2 7 2 7" xfId="3650" xr:uid="{2F452525-36F2-4C95-B8EF-DB7F28EC520C}"/>
    <cellStyle name="Comma 3 2 7 2 7 2" xfId="17685" xr:uid="{734864CC-5FAA-4339-8509-AD9ACC69F8E9}"/>
    <cellStyle name="Comma 3 2 7 2 7 3" xfId="24691" xr:uid="{ADB8E52C-BDD6-44C2-B501-8740E766ADDA}"/>
    <cellStyle name="Comma 3 2 7 2 7 4" xfId="39569" xr:uid="{3BE586FA-B7F8-4C65-8ADA-234180EB2FF5}"/>
    <cellStyle name="Comma 3 2 7 2 8" xfId="16236" xr:uid="{4C6CF410-C277-4F99-B807-F89F869DE345}"/>
    <cellStyle name="Comma 3 2 7 3" xfId="4434" xr:uid="{74A2BD29-7824-4D2A-9BEB-2264B5483E46}"/>
    <cellStyle name="Comma 3 2 7 3 2" xfId="6151" xr:uid="{38DF0067-0F84-4030-93D4-85DC6651ECF1}"/>
    <cellStyle name="Comma 3 2 7 3 2 2" xfId="11447" xr:uid="{08331C4B-A347-4F0D-BE9D-5A1C5D992BDE}"/>
    <cellStyle name="Comma 3 2 7 3 2 2 2" xfId="21530" xr:uid="{856F2819-B05D-4710-A29B-718C2588685B}"/>
    <cellStyle name="Comma 3 2 7 3 2 2 3" xfId="28425" xr:uid="{A7BD1C6F-0ABE-4266-97A8-825B5187CFAC}"/>
    <cellStyle name="Comma 3 2 7 3 2 2 4" xfId="43314" xr:uid="{D9E6C0F2-5EDF-4088-B1EA-DE1C204C6199}"/>
    <cellStyle name="Comma 3 2 7 3 2 3" xfId="18882" xr:uid="{5B10FF9C-C357-40F1-9AB6-FA617AE208B7}"/>
    <cellStyle name="Comma 3 2 7 3 2 4" xfId="25841" xr:uid="{5F3ACABA-42BA-4857-AC79-9837A956FD81}"/>
    <cellStyle name="Comma 3 2 7 3 2 5" xfId="40718" xr:uid="{373EA3FE-4D68-4486-A86F-6BAEC077CC2E}"/>
    <cellStyle name="Comma 3 2 7 3 3" xfId="9998" xr:uid="{8DECC8CE-2D78-4CFA-9E37-C6A900A1DA3F}"/>
    <cellStyle name="Comma 3 2 7 3 4" xfId="14480" xr:uid="{0F236D9B-FA77-402E-B51B-1295E71E7068}"/>
    <cellStyle name="Comma 3 2 7 4" xfId="3915" xr:uid="{59F600C1-3697-4164-A6CC-2F207A308003}"/>
    <cellStyle name="Comma 3 2 7 4 2" xfId="9532" xr:uid="{FB9D4DFD-288F-4D92-97E3-849BC56A42E8}"/>
    <cellStyle name="Comma 3 2 7 4 2 2" xfId="20532" xr:uid="{440131CA-F63B-4651-8ED0-542619A4A436}"/>
    <cellStyle name="Comma 3 2 7 4 2 3" xfId="27450" xr:uid="{4743AB0C-8CE1-43D9-95AB-6E3D28EA7879}"/>
    <cellStyle name="Comma 3 2 7 4 2 4" xfId="42337" xr:uid="{38D13EC5-91C9-4E82-A194-65B68084DDD8}"/>
    <cellStyle name="Comma 3 2 7 4 3" xfId="17821" xr:uid="{76724BFD-CBAE-44BA-8AD9-41B34A372EFD}"/>
    <cellStyle name="Comma 3 2 7 4 4" xfId="24820" xr:uid="{F2251887-9BBB-4B1C-A558-45349541C061}"/>
    <cellStyle name="Comma 3 2 7 4 5" xfId="39699" xr:uid="{DC9C05A8-D64D-4DE1-A857-3E29A776DC1F}"/>
    <cellStyle name="Comma 3 2 7 5" xfId="5823" xr:uid="{55BC340F-0FCB-4249-8894-7980B6685E45}"/>
    <cellStyle name="Comma 3 2 7 5 2" xfId="11120" xr:uid="{E013AC9F-A6C7-4E24-9AC8-393EE06F12D5}"/>
    <cellStyle name="Comma 3 2 7 5 2 2" xfId="21328" xr:uid="{326E59C9-58F9-4BB6-8672-09107379E04B}"/>
    <cellStyle name="Comma 3 2 7 5 2 3" xfId="28225" xr:uid="{0FD0148B-2315-44F3-8741-87D5B113F7C4}"/>
    <cellStyle name="Comma 3 2 7 5 2 4" xfId="43114" xr:uid="{34AC209C-DA3F-4B6B-83BC-D33B41EB609D}"/>
    <cellStyle name="Comma 3 2 7 5 3" xfId="18681" xr:uid="{C07DC8CA-F7A9-42A4-9ADA-C56D7AB26B00}"/>
    <cellStyle name="Comma 3 2 7 5 4" xfId="25639" xr:uid="{E6159B2F-B20E-437F-9F3C-95D29A11EFE2}"/>
    <cellStyle name="Comma 3 2 7 5 5" xfId="40517" xr:uid="{BB45E0C8-27E9-490A-BEEB-3726115C3D28}"/>
    <cellStyle name="Comma 3 2 7 6" xfId="6603" xr:uid="{A85972A1-F767-4565-B60B-1284E2B243F8}"/>
    <cellStyle name="Comma 3 2 7 6 2" xfId="11891" xr:uid="{3081DC23-4B6C-49BB-80C8-56C8B690102B}"/>
    <cellStyle name="Comma 3 2 7 7" xfId="8700" xr:uid="{72CCF26C-9CF4-42F9-9462-BCDD5921D835}"/>
    <cellStyle name="Comma 3 2 7 8" xfId="7650" xr:uid="{22B8AC86-DCC8-4C8A-9730-494E2594442D}"/>
    <cellStyle name="Comma 3 2 7 9" xfId="13033" xr:uid="{86F0F868-63E5-4BAA-87BF-F267B068A8CF}"/>
    <cellStyle name="Comma 3 2 8" xfId="829" xr:uid="{00000000-0005-0000-0000-00003C030000}"/>
    <cellStyle name="Comma 3 2 8 2" xfId="4757" xr:uid="{E39B4F33-E2C9-44B3-9942-7D13FA847846}"/>
    <cellStyle name="Comma 3 2 8 2 2" xfId="6186" xr:uid="{E69E82A2-A2D4-4788-9563-5919DEA56399}"/>
    <cellStyle name="Comma 3 2 8 2 2 2" xfId="11481" xr:uid="{8158C7FA-DE99-4B6D-A98F-6BEAFF086EBD}"/>
    <cellStyle name="Comma 3 2 8 2 2 3" xfId="14850" xr:uid="{106C8640-6208-48A6-BC5F-C691F29AC251}"/>
    <cellStyle name="Comma 3 2 8 2 3" xfId="10315" xr:uid="{DFA3F622-73A6-4C00-8695-D7F11CFE7A07}"/>
    <cellStyle name="Comma 3 2 8 2 4" xfId="13403" xr:uid="{AEB753B9-BBAC-4162-A6C5-94003DEB1616}"/>
    <cellStyle name="Comma 3 2 8 3" xfId="3959" xr:uid="{2FC58730-8B96-4A00-8D70-A7A55D11D7B2}"/>
    <cellStyle name="Comma 3 2 8 3 2" xfId="9570" xr:uid="{58DCF128-C452-42CC-953C-D5F39FB7230F}"/>
    <cellStyle name="Comma 3 2 8 3 3" xfId="14139" xr:uid="{E0A691A4-C40F-435A-94BF-2FADCEB6C9C8}"/>
    <cellStyle name="Comma 3 2 8 4" xfId="5861" xr:uid="{F67AFE36-62B1-4F99-9E05-CC6872A82F45}"/>
    <cellStyle name="Comma 3 2 8 4 2" xfId="11157" xr:uid="{AC5AB467-8717-4302-989F-13BBC93E21F8}"/>
    <cellStyle name="Comma 3 2 8 5" xfId="7999" xr:uid="{D85D50DB-5291-44AE-BC14-20BDC9A06970}"/>
    <cellStyle name="Comma 3 2 8 6" xfId="12673" xr:uid="{8ED07A40-E7F8-4322-A14D-DC7A770526C7}"/>
    <cellStyle name="Comma 3 2 8 7" xfId="3548" xr:uid="{829D4348-1437-4276-9BD7-3C2495F95EB3}"/>
    <cellStyle name="Comma 3 2 9" xfId="830" xr:uid="{00000000-0005-0000-0000-00003D030000}"/>
    <cellStyle name="Comma 3 2 9 2" xfId="5422" xr:uid="{2F67FEFB-D241-49F9-AC3A-A94AB3F66C7F}"/>
    <cellStyle name="Comma 3 2 9 2 2" xfId="10814" xr:uid="{AE823D04-628D-4CBE-92FD-A865CF6176DA}"/>
    <cellStyle name="Comma 3 2 9 2 2 2" xfId="15527" xr:uid="{B874E4DF-4E3B-4C56-887D-1E9BDAA88A4F}"/>
    <cellStyle name="Comma 3 2 9 2 2 3" xfId="30874" xr:uid="{00484319-2586-470D-86D2-61FBBBE545D0}"/>
    <cellStyle name="Comma 3 2 9 2 3" xfId="14080" xr:uid="{05A16989-3C6F-4A83-BDB6-22FB8FCB9476}"/>
    <cellStyle name="Comma 3 2 9 2 4" xfId="30873" xr:uid="{080D0B35-2EA3-45F3-B4C1-454BA3139055}"/>
    <cellStyle name="Comma 3 2 9 3" xfId="4724" xr:uid="{4D65F681-A346-4834-BDB1-AA7011753AE9}"/>
    <cellStyle name="Comma 3 2 9 3 2" xfId="10282" xr:uid="{7A6F95AE-3D54-4231-BDA1-CAD52EDA7E4A}"/>
    <cellStyle name="Comma 3 2 9 3 3" xfId="14813" xr:uid="{4226452F-3EDD-4DE0-9D98-E1D481F35BA4}"/>
    <cellStyle name="Comma 3 2 9 3 4" xfId="30875" xr:uid="{8A1EF38B-BE0E-4DE0-88E7-7A7B5AED1FAA}"/>
    <cellStyle name="Comma 3 2 9 4" xfId="4108" xr:uid="{DAF60566-6870-4AB4-A927-FD46C17E2C93}"/>
    <cellStyle name="Comma 3 2 9 4 2" xfId="9717" xr:uid="{F5D2D0F5-2C19-46FE-B56C-2AFE4B4693A0}"/>
    <cellStyle name="Comma 3 2 9 5" xfId="6040" xr:uid="{32CB9EA5-6DA5-41BA-B2D3-A74187CD770B}"/>
    <cellStyle name="Comma 3 2 9 5 2" xfId="11336" xr:uid="{575BD8E4-D6BB-47D3-BE4D-6FA31F6554F4}"/>
    <cellStyle name="Comma 3 2 9 6" xfId="9310" xr:uid="{EAB06D9D-2D7A-42BB-9727-38BF0C92F348}"/>
    <cellStyle name="Comma 3 2 9 7" xfId="13366" xr:uid="{A0707C59-39CF-432E-899C-91C950B7A308}"/>
    <cellStyle name="Comma 3 2 9 8" xfId="3667" xr:uid="{309C21E0-BCBD-4A4F-BE43-FEB722AE6F28}"/>
    <cellStyle name="Comma 3 3" xfId="831" xr:uid="{00000000-0005-0000-0000-00003E030000}"/>
    <cellStyle name="Comma 3 3 10" xfId="5773" xr:uid="{FD40C140-96DD-41B3-A65E-0E63A1CD676B}"/>
    <cellStyle name="Comma 3 3 10 2" xfId="11073" xr:uid="{3C54EE2A-30ED-4814-979F-6382B5353AC3}"/>
    <cellStyle name="Comma 3 3 11" xfId="8417" xr:uid="{88AC0D16-985A-441D-93E0-422E68E3F578}"/>
    <cellStyle name="Comma 3 3 12" xfId="7296" xr:uid="{AE2319C9-F50D-45D3-92D6-E396AE5D2F19}"/>
    <cellStyle name="Comma 3 3 13" xfId="12650" xr:uid="{C788A6AE-CBA7-4A7A-BA13-2E02171A329F}"/>
    <cellStyle name="Comma 3 3 14" xfId="2387" xr:uid="{692339EC-6857-402A-9971-3D50CA18BE2F}"/>
    <cellStyle name="Comma 3 3 14 2" xfId="15737" xr:uid="{B20A848D-1820-4B2A-A353-BD7EBEAC9C10}"/>
    <cellStyle name="Comma 3 3 15" xfId="30876" xr:uid="{6687AD61-DC20-4B62-98F7-5BA43FBA618D}"/>
    <cellStyle name="Comma 3 3 2" xfId="832" xr:uid="{00000000-0005-0000-0000-00003F030000}"/>
    <cellStyle name="Comma 3 3 2 10" xfId="2707" xr:uid="{CCF045F9-18D8-4E94-AE73-973272E2325F}"/>
    <cellStyle name="Comma 3 3 2 10 2" xfId="15700" xr:uid="{73CCE715-6C62-4D57-836B-1F28B7FDB26E}"/>
    <cellStyle name="Comma 3 3 2 11" xfId="30877" xr:uid="{51EE1876-B61C-4B0B-96A7-E2BC2D1694CB}"/>
    <cellStyle name="Comma 3 3 2 2" xfId="833" xr:uid="{00000000-0005-0000-0000-000040030000}"/>
    <cellStyle name="Comma 3 3 2 2 2" xfId="834" xr:uid="{00000000-0005-0000-0000-000041030000}"/>
    <cellStyle name="Comma 3 3 2 2 2 10" xfId="3329" xr:uid="{6FD2C070-82A1-4F12-8660-8D0CA881C2A8}"/>
    <cellStyle name="Comma 3 3 2 2 2 11" xfId="34106" xr:uid="{C86FEB0A-C2EF-44E8-B2E5-4629FDADBCB6}"/>
    <cellStyle name="Comma 3 3 2 2 2 2" xfId="835" xr:uid="{00000000-0005-0000-0000-000042030000}"/>
    <cellStyle name="Comma 3 3 2 2 2 2 2" xfId="5362" xr:uid="{FE8905B7-FB51-44E5-8462-FEFF152FC6FA}"/>
    <cellStyle name="Comma 3 3 2 2 2 2 2 2" xfId="6293" xr:uid="{D67D6F14-1C14-4F0C-B8CA-90EDCA23A4F0}"/>
    <cellStyle name="Comma 3 3 2 2 2 2 2 2 2" xfId="11588" xr:uid="{1FC1A552-B087-48C2-A490-EDF36F101D06}"/>
    <cellStyle name="Comma 3 3 2 2 2 2 2 3" xfId="10754" xr:uid="{09B87852-558E-4075-B9D0-9E11F8B063CC}"/>
    <cellStyle name="Comma 3 3 2 2 2 2 2 4" xfId="15467" xr:uid="{CB1BB7BF-EE2E-46CD-874A-6BA46A1542B3}"/>
    <cellStyle name="Comma 3 3 2 2 2 2 3" xfId="4054" xr:uid="{701A66AA-B136-4B94-80CB-3D672B3AD217}"/>
    <cellStyle name="Comma 3 3 2 2 2 2 3 2" xfId="9665" xr:uid="{33998A08-49B0-4F88-A247-864117DA54D4}"/>
    <cellStyle name="Comma 3 3 2 2 2 2 4" xfId="5968" xr:uid="{F2F8EA9C-0976-423F-ADB9-A6D51780941E}"/>
    <cellStyle name="Comma 3 3 2 2 2 2 4 2" xfId="11264" xr:uid="{EAB62CF7-DE68-46AB-AF7C-2886A88BA4E7}"/>
    <cellStyle name="Comma 3 3 2 2 2 2 5" xfId="8998" xr:uid="{9006EE60-F578-4FF3-B13F-F046B2F1C0F3}"/>
    <cellStyle name="Comma 3 3 2 2 2 2 6" xfId="14020" xr:uid="{8694BC69-3B2F-4354-A170-0175B4172769}"/>
    <cellStyle name="Comma 3 3 2 2 2 2 7" xfId="3349" xr:uid="{973755D4-B1F5-4B74-B0FE-990DDFFB5E83}"/>
    <cellStyle name="Comma 3 3 2 2 2 3" xfId="836" xr:uid="{00000000-0005-0000-0000-000043030000}"/>
    <cellStyle name="Comma 3 3 2 2 2 3 2" xfId="4671" xr:uid="{CB6E0600-DF27-4FD2-AEF4-EDA6A3CCFBAD}"/>
    <cellStyle name="Comma 3 3 2 2 2 3 2 2" xfId="10229" xr:uid="{325463CA-7B06-4685-B4A7-226B9541FDE9}"/>
    <cellStyle name="Comma 3 3 2 2 2 3 3" xfId="6142" xr:uid="{369E0274-DEE1-48C1-907A-4D2BED1E2BD5}"/>
    <cellStyle name="Comma 3 3 2 2 2 3 3 2" xfId="11438" xr:uid="{48CFF4C8-B292-49CA-99D6-66D5D6FD7371}"/>
    <cellStyle name="Comma 3 3 2 2 2 3 4" xfId="9286" xr:uid="{1A17F3E7-41A8-4C4E-8F9E-92E01D3CF46A}"/>
    <cellStyle name="Comma 3 3 2 2 2 3 5" xfId="14753" xr:uid="{8D26FFDB-D954-4E9E-A718-77D1E1D5D306}"/>
    <cellStyle name="Comma 3 3 2 2 2 3 6" xfId="3644" xr:uid="{D2DB74D9-EDFB-45AD-B784-995E6CB126FE}"/>
    <cellStyle name="Comma 3 3 2 2 2 4" xfId="3905" xr:uid="{AC65D5B6-873C-432C-B79E-54956B79E4FE}"/>
    <cellStyle name="Comma 3 3 2 2 2 4 2" xfId="9523" xr:uid="{46CADFFA-6B70-4C47-A9D3-7828B7CFA353}"/>
    <cellStyle name="Comma 3 3 2 2 2 5" xfId="5813" xr:uid="{EC9E7DF8-70EB-4D93-A2AD-6136E8987693}"/>
    <cellStyle name="Comma 3 3 2 2 2 5 2" xfId="11110" xr:uid="{D594DBD3-518C-4E95-9243-C4E11408C1CA}"/>
    <cellStyle name="Comma 3 3 2 2 2 6" xfId="6879" xr:uid="{8FF963DE-8637-4128-A00F-89E30137B7E6}"/>
    <cellStyle name="Comma 3 3 2 2 2 6 2" xfId="12167" xr:uid="{5C7C60A0-D417-4DDA-B535-6D1449DA048A}"/>
    <cellStyle name="Comma 3 3 2 2 2 7" xfId="8978" xr:uid="{209D650A-5616-42DC-9C39-A3945071F4C0}"/>
    <cellStyle name="Comma 3 3 2 2 2 8" xfId="7942" xr:uid="{2F6988FE-72CF-44AF-A587-716558201AF8}"/>
    <cellStyle name="Comma 3 3 2 2 2 9" xfId="13306" xr:uid="{7CE311F0-DB66-4E69-8E3A-FC70DF0DD5FF}"/>
    <cellStyle name="Comma 3 3 2 2 3" xfId="837" xr:uid="{00000000-0005-0000-0000-000044030000}"/>
    <cellStyle name="Comma 3 3 2 2 3 2" xfId="4341" xr:uid="{D7B226E0-84FE-47CF-962A-DEDA5C627E37}"/>
    <cellStyle name="Comma 3 3 2 2 3 2 2" xfId="9930" xr:uid="{DF9AC19A-1F6C-49CE-8162-4FDAA950917A}"/>
    <cellStyle name="Comma 3 3 2 2 3 2 3" xfId="15125" xr:uid="{BAB0A095-7C8D-4654-9E04-1545B04F57F6}"/>
    <cellStyle name="Comma 3 3 2 2 3 3" xfId="6207" xr:uid="{A8274D00-0307-4FB1-AB00-F14FF2C4EF01}"/>
    <cellStyle name="Comma 3 3 2 2 3 3 2" xfId="11502" xr:uid="{52EB2F40-BDA2-44FE-B2AC-9564276F4058}"/>
    <cellStyle name="Comma 3 3 2 2 3 4" xfId="7212" xr:uid="{C06D6B1D-1905-4E19-B630-0B1D17C12D9C}"/>
    <cellStyle name="Comma 3 3 2 2 3 4 2" xfId="12498" xr:uid="{0C5EAE87-A50F-4CCB-A9D9-F5421CC8D89E}"/>
    <cellStyle name="Comma 3 3 2 2 3 5" xfId="9211" xr:uid="{360DC067-DA96-47A6-BDB3-8BDF7D6D472E}"/>
    <cellStyle name="Comma 3 3 2 2 3 6" xfId="8355" xr:uid="{F3937430-2DD6-40A0-98E8-D4CC4D17BEEE}"/>
    <cellStyle name="Comma 3 3 2 2 3 7" xfId="13678" xr:uid="{5414E917-82E6-4A0F-AE21-2F06459183F1}"/>
    <cellStyle name="Comma 3 3 2 2 3 8" xfId="3564" xr:uid="{9BF45EBF-F612-4382-AF76-2CDD53F5BF04}"/>
    <cellStyle name="Comma 3 3 2 2 4" xfId="3970" xr:uid="{9C5DC544-1091-44F1-BBC0-F1E509881199}"/>
    <cellStyle name="Comma 3 3 2 2 4 2" xfId="9581" xr:uid="{6186421E-E3F0-41B7-B5F2-CB89EF251088}"/>
    <cellStyle name="Comma 3 3 2 2 4 3" xfId="14413" xr:uid="{A5518107-EACB-4D39-B7EE-C8FD01924498}"/>
    <cellStyle name="Comma 3 3 2 2 5" xfId="5882" xr:uid="{D5DBE0C4-E038-441D-B434-529937EB85FB}"/>
    <cellStyle name="Comma 3 3 2 2 5 2" xfId="11178" xr:uid="{6F57AB72-E4F9-4995-93A1-1AE3E1C2F22B}"/>
    <cellStyle name="Comma 3 3 2 2 6" xfId="6557" xr:uid="{D78A4698-A6A6-4B24-856E-C8B11D6B87B8}"/>
    <cellStyle name="Comma 3 3 2 2 6 2" xfId="11845" xr:uid="{AFB1E2A0-5898-447F-9447-96997E9BED6A}"/>
    <cellStyle name="Comma 3 3 2 2 7" xfId="7595" xr:uid="{5208E2DF-45F3-4F2E-8814-8C6E0BE32CBA}"/>
    <cellStyle name="Comma 3 3 2 2 8" xfId="12959" xr:uid="{ED532167-A858-4214-B9CD-E3E991469AA5}"/>
    <cellStyle name="Comma 3 3 2 2 9" xfId="2867" xr:uid="{284E211F-6A96-4D69-BB74-4B142113DA1E}"/>
    <cellStyle name="Comma 3 3 2 2 9 2" xfId="15614" xr:uid="{C02F630C-53DF-47FA-8BC1-B8DEDA5564EA}"/>
    <cellStyle name="Comma 3 3 2 3" xfId="838" xr:uid="{00000000-0005-0000-0000-000045030000}"/>
    <cellStyle name="Comma 3 3 2 3 10" xfId="33411" xr:uid="{50A2EEA4-C982-48DD-8B78-9D46B72EF905}"/>
    <cellStyle name="Comma 3 3 2 3 2" xfId="5202" xr:uid="{D20F1CD5-B3D4-427D-BA46-036DFD98257E}"/>
    <cellStyle name="Comma 3 3 2 3 2 2" xfId="10594" xr:uid="{41E83F9D-742B-486E-A786-619FF1B480A3}"/>
    <cellStyle name="Comma 3 3 2 3 2 2 2" xfId="15307" xr:uid="{1A4B7BBA-485B-4EF7-BA6C-F9B073F8AC96}"/>
    <cellStyle name="Comma 3 3 2 3 2 3" xfId="13860" xr:uid="{AABBBEC9-7D32-4CF8-BAE2-73CE081C1B2A}"/>
    <cellStyle name="Comma 3 3 2 3 3" xfId="4252" xr:uid="{72C07563-1E1E-4646-9F9E-17D855BEB19E}"/>
    <cellStyle name="Comma 3 3 2 3 3 2" xfId="9844" xr:uid="{4D18BE23-661B-47F1-BF86-95A835489552}"/>
    <cellStyle name="Comma 3 3 2 3 3 3" xfId="14593" xr:uid="{2CFF155D-EB74-4CAE-A52A-77F4FD59222E}"/>
    <cellStyle name="Comma 3 3 2 3 4" xfId="6056" xr:uid="{2F61BF62-7937-4C69-B99C-D1B04AA1AD3B}"/>
    <cellStyle name="Comma 3 3 2 3 4 2" xfId="11352" xr:uid="{207C29C1-DE1F-4393-88FD-1CE27DA5E0A7}"/>
    <cellStyle name="Comma 3 3 2 3 5" xfId="6726" xr:uid="{FD32301C-BCA1-4820-B609-83568707AC9C}"/>
    <cellStyle name="Comma 3 3 2 3 5 2" xfId="12014" xr:uid="{51FB1B95-0C7A-43C8-9B9D-267E252A4FE6}"/>
    <cellStyle name="Comma 3 3 2 3 6" xfId="8675" xr:uid="{E5CD66A2-6CFB-49AD-B06E-6310D8AB1668}"/>
    <cellStyle name="Comma 3 3 2 3 7" xfId="7782" xr:uid="{31EEA576-ED20-418A-BFE8-3999F316A30E}"/>
    <cellStyle name="Comma 3 3 2 3 8" xfId="13146" xr:uid="{14057647-6533-414E-927E-CD7F472272AD}"/>
    <cellStyle name="Comma 3 3 2 3 9" xfId="2958" xr:uid="{AE95305D-7924-4422-956D-B896AA37F408}"/>
    <cellStyle name="Comma 3 3 2 4" xfId="839" xr:uid="{00000000-0005-0000-0000-000046030000}"/>
    <cellStyle name="Comma 3 3 2 4 2" xfId="4871" xr:uid="{6912504D-1E76-41AF-8511-1FEC06545E27}"/>
    <cellStyle name="Comma 3 3 2 4 2 2" xfId="10416" xr:uid="{399ABCA7-A394-41CA-A901-A7DD41B6425E}"/>
    <cellStyle name="Comma 3 3 2 4 2 3" xfId="14965" xr:uid="{629505FB-5C97-474C-9C89-B04ADAF7EF85}"/>
    <cellStyle name="Comma 3 3 2 4 3" xfId="7053" xr:uid="{7A58AC8F-E076-4F09-80F3-FB4411B96F08}"/>
    <cellStyle name="Comma 3 3 2 4 3 2" xfId="12339" xr:uid="{62877524-5A25-4F2D-ACC5-FA8F240FAE15}"/>
    <cellStyle name="Comma 3 3 2 4 4" xfId="9073" xr:uid="{3A50C9EC-BC4E-4FB5-A061-7690E8A48D8C}"/>
    <cellStyle name="Comma 3 3 2 4 5" xfId="8194" xr:uid="{8C42D525-3D88-4AEF-BB22-73AF42CD0076}"/>
    <cellStyle name="Comma 3 3 2 4 6" xfId="13518" xr:uid="{42EE8A44-768A-4288-8DB1-8B4D0B646F66}"/>
    <cellStyle name="Comma 3 3 2 4 7" xfId="3428" xr:uid="{5BA53A81-0418-45DC-A9E3-2FE9283B41C9}"/>
    <cellStyle name="Comma 3 3 2 4 8" xfId="33951" xr:uid="{CC094FBE-E48E-42C8-BD6F-E968869D10E9}"/>
    <cellStyle name="Comma 3 3 2 5" xfId="3811" xr:uid="{1A0298D9-1E15-48A9-9538-39E055AC3B29}"/>
    <cellStyle name="Comma 3 3 2 5 2" xfId="9432" xr:uid="{BE68FB63-C64C-4AE7-829B-0EF7D6D4E3C8}"/>
    <cellStyle name="Comma 3 3 2 5 3" xfId="14254" xr:uid="{71F52A8B-8D3B-4881-B505-C70B4B782462}"/>
    <cellStyle name="Comma 3 3 2 6" xfId="5713" xr:uid="{AC37688C-1E70-41FF-9F31-E672F89A76DE}"/>
    <cellStyle name="Comma 3 3 2 6 2" xfId="11015" xr:uid="{48308158-8151-45AF-94C4-69403019160F}"/>
    <cellStyle name="Comma 3 3 2 7" xfId="6420" xr:uid="{C42C7898-2D6F-43F4-871E-F16A50705D9F}"/>
    <cellStyle name="Comma 3 3 2 7 2" xfId="11708" xr:uid="{5D74AC3E-FE39-4D31-910B-C8265C971595}"/>
    <cellStyle name="Comma 3 3 2 8" xfId="7435" xr:uid="{40421CB3-5AF6-4758-8D86-C1ABCD9D4EFC}"/>
    <cellStyle name="Comma 3 3 2 9" xfId="12799" xr:uid="{3562CAEC-76A0-493C-A63C-81FD9041EB5F}"/>
    <cellStyle name="Comma 3 3 3" xfId="840" xr:uid="{00000000-0005-0000-0000-000047030000}"/>
    <cellStyle name="Comma 3 3 3 2" xfId="841" xr:uid="{00000000-0005-0000-0000-000048030000}"/>
    <cellStyle name="Comma 3 3 3 2 10" xfId="3569" xr:uid="{C4390D91-143C-4F42-A3E3-1C8201A8B430}"/>
    <cellStyle name="Comma 3 3 3 2 2" xfId="5281" xr:uid="{6AAA9239-24A7-4E8B-9091-A9182F93D25B}"/>
    <cellStyle name="Comma 3 3 3 2 2 2" xfId="6212" xr:uid="{A4733B41-5719-4628-9D36-D0605EE13A78}"/>
    <cellStyle name="Comma 3 3 3 2 2 2 2" xfId="11507" xr:uid="{047F4276-A712-4DFF-84DC-639DC4680DE2}"/>
    <cellStyle name="Comma 3 3 3 2 2 2 3" xfId="15386" xr:uid="{13D90C14-52BC-4727-A4F1-58B3885F966A}"/>
    <cellStyle name="Comma 3 3 3 2 2 3" xfId="10673" xr:uid="{B7129620-FEDC-4129-B316-36EFFA11758F}"/>
    <cellStyle name="Comma 3 3 3 2 2 4" xfId="13939" xr:uid="{AA2B71B6-72BA-4D37-98AA-B30021D4FE14}"/>
    <cellStyle name="Comma 3 3 3 2 3" xfId="4599" xr:uid="{5EC8856B-C5A6-4DBD-A97C-84FB3EF54C97}"/>
    <cellStyle name="Comma 3 3 3 2 3 2" xfId="10157" xr:uid="{30FB2AB9-A413-4080-96B1-DE9797D1887F}"/>
    <cellStyle name="Comma 3 3 3 2 3 3" xfId="14672" xr:uid="{76F51019-E02F-43B0-82D0-A1277ABFBD45}"/>
    <cellStyle name="Comma 3 3 3 2 4" xfId="3975" xr:uid="{FF14133C-FDD8-4AFA-9BF5-FAD776F1FD19}"/>
    <cellStyle name="Comma 3 3 3 2 4 2" xfId="9586" xr:uid="{6A41C149-012B-4992-9FD3-174FABF36CFC}"/>
    <cellStyle name="Comma 3 3 3 2 5" xfId="5887" xr:uid="{3082719E-71F4-474F-8451-12E2EFD592E1}"/>
    <cellStyle name="Comma 3 3 3 2 5 2" xfId="11183" xr:uid="{EA423CD5-3707-429E-8DDA-5602897A6569}"/>
    <cellStyle name="Comma 3 3 3 2 6" xfId="6802" xr:uid="{BA15AB8A-FF32-4C6F-B00E-BD740549C6D0}"/>
    <cellStyle name="Comma 3 3 3 2 6 2" xfId="12090" xr:uid="{8D6A87A5-B263-4703-A305-877BF055C2A2}"/>
    <cellStyle name="Comma 3 3 3 2 7" xfId="9216" xr:uid="{4CCA5EF1-127C-49E5-998F-B78C05DA7F56}"/>
    <cellStyle name="Comma 3 3 3 2 8" xfId="7861" xr:uid="{D4F1E710-50D2-4EBD-BD4D-F473D7FF0473}"/>
    <cellStyle name="Comma 3 3 3 2 9" xfId="13225" xr:uid="{9C69E2F1-DE55-4103-92F6-928A666D89F9}"/>
    <cellStyle name="Comma 3 3 3 3" xfId="842" xr:uid="{00000000-0005-0000-0000-000049030000}"/>
    <cellStyle name="Comma 3 3 3 3 2" xfId="4308" xr:uid="{AA1F1904-03C0-49E0-B15F-78F485DE3197}"/>
    <cellStyle name="Comma 3 3 3 3 2 2" xfId="9898" xr:uid="{09B6852B-FE82-4E2C-9E92-7DBDD69DDF1C}"/>
    <cellStyle name="Comma 3 3 3 3 2 3" xfId="15044" xr:uid="{FEF9164E-0877-401F-9913-0AFCABA03A78}"/>
    <cellStyle name="Comma 3 3 3 3 3" xfId="6061" xr:uid="{92DC0D9E-3719-47FE-BCEE-9F34AA2B2E8E}"/>
    <cellStyle name="Comma 3 3 3 3 3 2" xfId="11357" xr:uid="{BF985B5B-1928-4196-95E9-A3072AA136BE}"/>
    <cellStyle name="Comma 3 3 3 3 4" xfId="7131" xr:uid="{0307B6E6-9ADF-4690-911B-1CB8EAC78412}"/>
    <cellStyle name="Comma 3 3 3 3 4 2" xfId="12417" xr:uid="{61F65D1E-9665-4308-B7F7-C0A6A3C72E90}"/>
    <cellStyle name="Comma 3 3 3 3 5" xfId="9100" xr:uid="{EB7E2680-8BC8-4930-95CA-C2C2567F6E56}"/>
    <cellStyle name="Comma 3 3 3 3 6" xfId="8274" xr:uid="{7EA8596D-2D00-44E5-83CB-FC80259D46B8}"/>
    <cellStyle name="Comma 3 3 3 3 7" xfId="13597" xr:uid="{A25E07ED-250E-4F78-A6CF-0BD9C0C4E2C8}"/>
    <cellStyle name="Comma 3 3 3 3 8" xfId="3452" xr:uid="{80750D67-9878-4D17-AF34-640C0B149238}"/>
    <cellStyle name="Comma 3 3 3 4" xfId="3816" xr:uid="{4CB2B463-A16D-454B-812B-99512FDD508E}"/>
    <cellStyle name="Comma 3 3 3 4 2" xfId="9437" xr:uid="{1E4C7B3B-EBDA-41C4-B40D-69A8E84E2CCB}"/>
    <cellStyle name="Comma 3 3 3 4 3" xfId="14332" xr:uid="{0F5BB786-8D0C-4C36-B241-BA5BAC15D05E}"/>
    <cellStyle name="Comma 3 3 3 5" xfId="5718" xr:uid="{534CC49A-B66D-4C3B-BA44-C2649AA5CEDC}"/>
    <cellStyle name="Comma 3 3 3 5 2" xfId="11020" xr:uid="{EFC31BF3-A52E-44DC-9534-5B7772BE2850}"/>
    <cellStyle name="Comma 3 3 3 6" xfId="6488" xr:uid="{78001CF3-B849-47D5-8BBD-37D01FBF1DE6}"/>
    <cellStyle name="Comma 3 3 3 6 2" xfId="11776" xr:uid="{16DDF130-1966-4A4F-A0E6-9BC36179F04D}"/>
    <cellStyle name="Comma 3 3 3 7" xfId="7514" xr:uid="{4091B60F-7A30-423A-924B-B4792290E171}"/>
    <cellStyle name="Comma 3 3 3 8" xfId="12878" xr:uid="{35719D9F-DCA2-4974-BF29-9945DD637408}"/>
    <cellStyle name="Comma 3 3 3 9" xfId="2786" xr:uid="{28FCA0D8-CA1C-4E13-BA7D-888A06B55E56}"/>
    <cellStyle name="Comma 3 3 3 9 2" xfId="15764" xr:uid="{A1C37240-C182-485F-89E5-88C1B3C46FE1}"/>
    <cellStyle name="Comma 3 3 4" xfId="843" xr:uid="{00000000-0005-0000-0000-00004A030000}"/>
    <cellStyle name="Comma 3 3 4 10" xfId="2620" xr:uid="{C28007F7-8609-49AA-A56B-F342994777FA}"/>
    <cellStyle name="Comma 3 3 4 10 2" xfId="15656" xr:uid="{36A957CB-4E72-40A5-85CE-5A8C8C8C9B85}"/>
    <cellStyle name="Comma 3 3 4 11" xfId="32708" xr:uid="{74DD166B-B3E6-46C7-A7BC-79A2C8445590}"/>
    <cellStyle name="Comma 3 3 4 2" xfId="844" xr:uid="{00000000-0005-0000-0000-00004B030000}"/>
    <cellStyle name="Comma 3 3 4 2 2" xfId="5122" xr:uid="{CBA585F8-FCFC-46B9-97B7-315B98421042}"/>
    <cellStyle name="Comma 3 3 4 2 2 2" xfId="6220" xr:uid="{397BC921-7DB6-41C2-BCD8-F2CD5B9A25AE}"/>
    <cellStyle name="Comma 3 3 4 2 2 2 2" xfId="11515" xr:uid="{73078BD9-5EAC-4835-8B31-4328E227A432}"/>
    <cellStyle name="Comma 3 3 4 2 2 3" xfId="10514" xr:uid="{57A5F084-9383-45CD-8551-8C6C46EB36FB}"/>
    <cellStyle name="Comma 3 3 4 2 2 4" xfId="15227" xr:uid="{4E7B5068-F4E5-4DC0-9494-F991336567A7}"/>
    <cellStyle name="Comma 3 3 4 2 3" xfId="3982" xr:uid="{09EB3E74-DF13-49D2-8E46-B7AE19CC7F39}"/>
    <cellStyle name="Comma 3 3 4 2 3 2" xfId="9593" xr:uid="{E909DC30-AC05-4D93-B90A-A8D6A418AC68}"/>
    <cellStyle name="Comma 3 3 4 2 4" xfId="5895" xr:uid="{AFCDCA93-0759-4965-B0E3-BCFA1FA4F8C0}"/>
    <cellStyle name="Comma 3 3 4 2 4 2" xfId="11191" xr:uid="{92B8A965-090D-4E70-95A3-E829F6D20491}"/>
    <cellStyle name="Comma 3 3 4 2 5" xfId="9222" xr:uid="{F8892E6C-E861-4D06-9CE2-C4BBD8E292EF}"/>
    <cellStyle name="Comma 3 3 4 2 6" xfId="13780" xr:uid="{3D250D22-46A2-4299-8ECB-E28E0A78F73B}"/>
    <cellStyle name="Comma 3 3 4 2 7" xfId="3576" xr:uid="{9BD570A5-FE12-4E09-B39B-0021C3F4955D}"/>
    <cellStyle name="Comma 3 3 4 3" xfId="4462" xr:uid="{5A616305-C6C0-423B-A50D-739DE90D26A9}"/>
    <cellStyle name="Comma 3 3 4 3 2" xfId="6069" xr:uid="{A7B65C20-86BA-416B-9CD6-E3DB430D4DA0}"/>
    <cellStyle name="Comma 3 3 4 3 2 2" xfId="11365" xr:uid="{62A4F692-80F9-4DA4-B8FE-73F5D6A9D005}"/>
    <cellStyle name="Comma 3 3 4 3 3" xfId="10024" xr:uid="{E57B21CA-AAB7-49D3-945D-0DA50C23E369}"/>
    <cellStyle name="Comma 3 3 4 3 4" xfId="14513" xr:uid="{9A7BD9F8-DAA0-4A45-B1C7-759908CC8C1C}"/>
    <cellStyle name="Comma 3 3 4 4" xfId="3824" xr:uid="{AECA0212-063E-4311-9E8A-E129C1642B3F}"/>
    <cellStyle name="Comma 3 3 4 4 2" xfId="9445" xr:uid="{502F37D4-C67D-480E-8583-9A0AF9AF68C7}"/>
    <cellStyle name="Comma 3 3 4 5" xfId="5726" xr:uid="{A3094746-2B2E-4989-9D0A-3964D86FCA5C}"/>
    <cellStyle name="Comma 3 3 4 5 2" xfId="11028" xr:uid="{74A956D3-70DC-4A43-8D3A-2CAA2FDF55EE}"/>
    <cellStyle name="Comma 3 3 4 6" xfId="6606" xr:uid="{92B8D2E8-8A38-4F94-9BF6-06432AF8F833}"/>
    <cellStyle name="Comma 3 3 4 6 2" xfId="11894" xr:uid="{04C30F55-8FEA-44C7-932D-8486F97EB5B5}"/>
    <cellStyle name="Comma 3 3 4 7" xfId="8604" xr:uid="{31CCB664-538C-4940-BC2A-63007FBF0D15}"/>
    <cellStyle name="Comma 3 3 4 8" xfId="7655" xr:uid="{51CFC661-6779-409A-B49B-A242BA4B572B}"/>
    <cellStyle name="Comma 3 3 4 9" xfId="13066" xr:uid="{779C0FEF-F3EA-4754-9C5F-A76FE0A233F9}"/>
    <cellStyle name="Comma 3 3 5" xfId="845" xr:uid="{00000000-0005-0000-0000-00004C030000}"/>
    <cellStyle name="Comma 3 3 5 10" xfId="33866" xr:uid="{B830406B-64F4-49E3-9BEB-46C06E6BDB97}"/>
    <cellStyle name="Comma 3 3 5 2" xfId="846" xr:uid="{00000000-0005-0000-0000-00004D030000}"/>
    <cellStyle name="Comma 3 3 5 2 2" xfId="4791" xr:uid="{91332D1D-5526-4E4E-BB1F-A59389CC3106}"/>
    <cellStyle name="Comma 3 3 5 2 2 2" xfId="10344" xr:uid="{39C453A3-D7A4-44C3-97E8-0EEFE66E42FC}"/>
    <cellStyle name="Comma 3 3 5 2 2 3" xfId="14884" xr:uid="{48C50F16-CB62-4C59-A088-6321BC9E0493}"/>
    <cellStyle name="Comma 3 3 5 2 3" xfId="6188" xr:uid="{E1012CA0-FCE3-4DA8-9726-5A449C08AF31}"/>
    <cellStyle name="Comma 3 3 5 2 3 2" xfId="11483" xr:uid="{B8C6D650-D10F-4BB6-A8F5-6ED4B13F4708}"/>
    <cellStyle name="Comma 3 3 5 2 4" xfId="9200" xr:uid="{71A81A35-CDE2-4F26-8C84-2C7BAEC7E276}"/>
    <cellStyle name="Comma 3 3 5 2 5" xfId="13437" xr:uid="{EB157525-EA0E-4CF5-8574-15AE6F183836}"/>
    <cellStyle name="Comma 3 3 5 2 6" xfId="3550" xr:uid="{71DD74D0-5D8E-49C8-8DAD-298E0E38CFF5}"/>
    <cellStyle name="Comma 3 3 5 3" xfId="4400" xr:uid="{9493B3EA-1BF5-40F9-B36F-F62059617AE6}"/>
    <cellStyle name="Comma 3 3 5 3 2" xfId="9978" xr:uid="{EBFB3141-5863-4A47-9731-903AEFAF15BC}"/>
    <cellStyle name="Comma 3 3 5 3 3" xfId="14173" xr:uid="{AC0F05F1-C99A-4735-88AE-6F08E1EC7500}"/>
    <cellStyle name="Comma 3 3 5 4" xfId="3960" xr:uid="{5F40213D-7FF5-4A71-B11D-C006DF081F33}"/>
    <cellStyle name="Comma 3 3 5 4 2" xfId="9571" xr:uid="{01D7BFB5-B3BC-43FC-9A08-B95280EF9A42}"/>
    <cellStyle name="Comma 3 3 5 5" xfId="5863" xr:uid="{D2930DE3-D178-4749-9544-D30BD15517DA}"/>
    <cellStyle name="Comma 3 3 5 5 2" xfId="11159" xr:uid="{5A1AD1F0-9019-41C1-A464-BD6C50A81DE1}"/>
    <cellStyle name="Comma 3 3 5 6" xfId="6928" xr:uid="{145EEC1E-3555-4340-9171-9A3A9FEFE646}"/>
    <cellStyle name="Comma 3 3 5 6 2" xfId="12216" xr:uid="{F7381543-3F57-4465-A71B-936A4AF162FD}"/>
    <cellStyle name="Comma 3 3 5 7" xfId="8005" xr:uid="{097A3499-91F4-4EEA-8E4C-0A8EAE0CDFF9}"/>
    <cellStyle name="Comma 3 3 5 8" xfId="12714" xr:uid="{EA217CD6-E411-468C-BF69-A875579DF5FE}"/>
    <cellStyle name="Comma 3 3 5 9" xfId="3007" xr:uid="{BEB4DDCC-ABB1-431F-B711-3DFF88196849}"/>
    <cellStyle name="Comma 3 3 5 9 2" xfId="15637" xr:uid="{5454396E-28F4-4DD7-B60E-DFFB971DA332}"/>
    <cellStyle name="Comma 3 3 6" xfId="847" xr:uid="{00000000-0005-0000-0000-00004E030000}"/>
    <cellStyle name="Comma 3 3 6 2" xfId="4164" xr:uid="{7057D333-FCFF-4BE3-81EA-F3FF8BD2EDD2}"/>
    <cellStyle name="Comma 3 3 6 2 2" xfId="9762" xr:uid="{32E6D226-BF85-4475-84ED-1F7708C704D7}"/>
    <cellStyle name="Comma 3 3 6 2 3" xfId="14833" xr:uid="{68349576-C540-4597-A7E4-2E73F5B17064}"/>
    <cellStyle name="Comma 3 3 6 3" xfId="6042" xr:uid="{1C1E7033-7608-479F-BF1C-F74F0197512E}"/>
    <cellStyle name="Comma 3 3 6 3 2" xfId="11338" xr:uid="{63BEAB20-E5D9-476F-9913-70DD4BB5A2F3}"/>
    <cellStyle name="Comma 3 3 6 4" xfId="9314" xr:uid="{E3F9C316-38B0-4F7E-B73A-2B747DD55C49}"/>
    <cellStyle name="Comma 3 3 6 5" xfId="13386" xr:uid="{B32340A3-73B8-4A80-9C1A-5EA320F62383}"/>
    <cellStyle name="Comma 3 3 6 6" xfId="3674" xr:uid="{23890060-2DD1-488E-BD93-6CA8EB020C91}"/>
    <cellStyle name="Comma 3 3 7" xfId="848" xr:uid="{00000000-0005-0000-0000-00004F030000}"/>
    <cellStyle name="Comma 3 3 7 2" xfId="9025" xr:uid="{14B54DA9-2036-4FC3-A28A-3A8A87B3A2EB}"/>
    <cellStyle name="Comma 3 3 7 3" xfId="14123" xr:uid="{F94A05CA-3716-4C78-AB46-EA1F3CFB204D}"/>
    <cellStyle name="Comma 3 3 7 4" xfId="3378" xr:uid="{26036F9C-D909-4AD4-8D82-1953FE19D929}"/>
    <cellStyle name="Comma 3 3 8" xfId="849" xr:uid="{00000000-0005-0000-0000-000050030000}"/>
    <cellStyle name="Comma 3 3 8 2" xfId="9410" xr:uid="{727B0301-50B3-49B6-B072-188990730B9F}"/>
    <cellStyle name="Comma 3 3 8 3" xfId="3786" xr:uid="{3CE8D1E3-1908-4151-BC09-2EE1E87D6B37}"/>
    <cellStyle name="Comma 3 3 9" xfId="5668" xr:uid="{B329BDD8-6568-484C-8488-042260CD60AA}"/>
    <cellStyle name="Comma 3 3 9 2" xfId="10978" xr:uid="{48598202-0427-4CBB-B2BE-7996A9F0CBEC}"/>
    <cellStyle name="Comma 3 4" xfId="850" xr:uid="{00000000-0005-0000-0000-000051030000}"/>
    <cellStyle name="Comma 3 4 10" xfId="7304" xr:uid="{73BDB1B5-CEF8-4300-ABFD-23D329AD8C97}"/>
    <cellStyle name="Comma 3 4 11" xfId="12726" xr:uid="{CC1FA974-865D-4ABF-8137-F1680E154F6D}"/>
    <cellStyle name="Comma 3 4 12" xfId="2388" xr:uid="{C99AAA5A-23A4-4C5A-B4F6-692B55047395}"/>
    <cellStyle name="Comma 3 4 12 2" xfId="15638" xr:uid="{F560D616-F804-42DB-9465-0B9B2BE1A55D}"/>
    <cellStyle name="Comma 3 4 13" xfId="16238" xr:uid="{330BEAD3-0560-4C43-BED1-C0099A250F5B}"/>
    <cellStyle name="Comma 3 4 14" xfId="30878" xr:uid="{57D15996-21AE-4169-A8F0-E5AB40A2BF8B}"/>
    <cellStyle name="Comma 3 4 2" xfId="851" xr:uid="{00000000-0005-0000-0000-000052030000}"/>
    <cellStyle name="Comma 3 4 2 10" xfId="7447" xr:uid="{2CB815FB-0A41-447C-A332-62579325F67C}"/>
    <cellStyle name="Comma 3 4 2 11" xfId="12811" xr:uid="{9A5C3C77-250D-4727-AD37-08E35DF81741}"/>
    <cellStyle name="Comma 3 4 2 12" xfId="2389" xr:uid="{E733642E-A2D8-4625-A40F-19A9A82C2166}"/>
    <cellStyle name="Comma 3 4 2 12 2" xfId="15549" xr:uid="{5EBCB6DE-F1A9-400C-B01F-867BF5B4E5C7}"/>
    <cellStyle name="Comma 3 4 2 13" xfId="16239" xr:uid="{238EA7C2-74FA-4D7C-A123-0A6861AC60C3}"/>
    <cellStyle name="Comma 3 4 2 14" xfId="23300" xr:uid="{FBD69745-C6CC-4C10-A717-055E0B67EC0B}"/>
    <cellStyle name="Comma 3 4 2 15" xfId="15860" xr:uid="{43AEF67D-0E8B-4C17-A338-C3E1D2AABFA0}"/>
    <cellStyle name="Comma 3 4 2 16" xfId="30879" xr:uid="{C82CBB1D-0607-48FD-B3D8-FDC7EA8E9DCF}"/>
    <cellStyle name="Comma 3 4 2 2" xfId="852" xr:uid="{00000000-0005-0000-0000-000053030000}"/>
    <cellStyle name="Comma 3 4 2 2 10" xfId="30880" xr:uid="{54E3530F-17B3-4FF9-8792-69844CE54B6E}"/>
    <cellStyle name="Comma 3 4 2 2 2" xfId="4681" xr:uid="{B295E81F-4BA9-4DBC-8B78-3E7F7F700E01}"/>
    <cellStyle name="Comma 3 4 2 2 2 2" xfId="5374" xr:uid="{4CB7D325-E5E1-448F-8567-9FB9A8E3E9A4}"/>
    <cellStyle name="Comma 3 4 2 2 2 2 2" xfId="10766" xr:uid="{0B822F7B-2018-47D3-B614-61E607E08F87}"/>
    <cellStyle name="Comma 3 4 2 2 2 2 2 2" xfId="15479" xr:uid="{BF837A5C-3ADA-4AD7-9581-19A094C8246B}"/>
    <cellStyle name="Comma 3 4 2 2 2 2 3" xfId="14032" xr:uid="{9044E742-1531-4D62-8BFE-86F31F36AE2D}"/>
    <cellStyle name="Comma 3 4 2 2 2 3" xfId="6891" xr:uid="{6A72BDA3-DBBE-468E-AD65-2F4B4F910AA1}"/>
    <cellStyle name="Comma 3 4 2 2 2 3 2" xfId="12179" xr:uid="{130AFCFF-EBCA-4551-A191-F87D20E541B8}"/>
    <cellStyle name="Comma 3 4 2 2 2 3 3" xfId="14765" xr:uid="{5A1E0338-ECA6-4E12-90A6-04A5DB6FC3CE}"/>
    <cellStyle name="Comma 3 4 2 2 2 4" xfId="10239" xr:uid="{8F30A43A-5F41-4388-AC38-995C4FC34151}"/>
    <cellStyle name="Comma 3 4 2 2 2 5" xfId="7954" xr:uid="{468533DA-3D06-42A0-8996-9A5676935F2B}"/>
    <cellStyle name="Comma 3 4 2 2 2 6" xfId="13318" xr:uid="{6B29032B-A62B-4EE7-ABCB-9E5F0F682157}"/>
    <cellStyle name="Comma 3 4 2 2 3" xfId="5036" xr:uid="{729B3834-E791-4ABA-A747-03BADE4549FC}"/>
    <cellStyle name="Comma 3 4 2 2 3 2" xfId="7224" xr:uid="{5C854D08-ECD2-45BE-914F-500E93149FD5}"/>
    <cellStyle name="Comma 3 4 2 2 3 2 2" xfId="12510" xr:uid="{F774A457-2862-42CF-966F-40B0B20DB67B}"/>
    <cellStyle name="Comma 3 4 2 2 3 2 3" xfId="15137" xr:uid="{595AE757-97EB-425C-996C-EB677AF27573}"/>
    <cellStyle name="Comma 3 4 2 2 3 3" xfId="8367" xr:uid="{E90F9786-6E2C-4B50-A700-28C557B8754B}"/>
    <cellStyle name="Comma 3 4 2 2 3 4" xfId="13690" xr:uid="{EBBAAC9D-FE2D-42EA-BE9E-483D3C718A74}"/>
    <cellStyle name="Comma 3 4 2 2 4" xfId="4264" xr:uid="{A91056F1-00E6-4003-B60F-E607E9878D94}"/>
    <cellStyle name="Comma 3 4 2 2 4 2" xfId="9856" xr:uid="{C2E6EF99-6E87-422C-A571-E5DDC683696E}"/>
    <cellStyle name="Comma 3 4 2 2 4 3" xfId="14425" xr:uid="{43CB2B4A-E9C2-4A2B-8A78-55A33A96BA8F}"/>
    <cellStyle name="Comma 3 4 2 2 5" xfId="6202" xr:uid="{5558ECF2-E33D-422E-BF1F-53F1900DACB5}"/>
    <cellStyle name="Comma 3 4 2 2 5 2" xfId="11497" xr:uid="{5979EFA0-C65E-4916-B210-E13BEDD7EDDD}"/>
    <cellStyle name="Comma 3 4 2 2 6" xfId="6569" xr:uid="{F92E684B-DAEF-4ECF-ADD4-42EFCB0A71EF}"/>
    <cellStyle name="Comma 3 4 2 2 6 2" xfId="11857" xr:uid="{E08EC19C-2E84-41D2-BE16-47795819B112}"/>
    <cellStyle name="Comma 3 4 2 2 7" xfId="7607" xr:uid="{23CB0E7A-6761-454B-98D1-424950995038}"/>
    <cellStyle name="Comma 3 4 2 2 8" xfId="12971" xr:uid="{8E0C6B61-7DF6-4C65-8510-AB36F8FDE597}"/>
    <cellStyle name="Comma 3 4 2 2 9" xfId="2879" xr:uid="{A5AFDF6C-7B86-41E1-8C13-2AC5BD854CDE}"/>
    <cellStyle name="Comma 3 4 2 3" xfId="853" xr:uid="{00000000-0005-0000-0000-000054030000}"/>
    <cellStyle name="Comma 3 4 2 3 2" xfId="5214" xr:uid="{F7399520-F26E-4B0B-B601-5B944CEE9320}"/>
    <cellStyle name="Comma 3 4 2 3 2 2" xfId="10606" xr:uid="{28A1F9D9-D6C9-4C3C-8FDF-EEDB7C98433E}"/>
    <cellStyle name="Comma 3 4 2 3 2 2 2" xfId="15319" xr:uid="{CA47D9CE-5755-4071-974E-713BEA5D9064}"/>
    <cellStyle name="Comma 3 4 2 3 2 3" xfId="13872" xr:uid="{18FDC527-9371-415B-B7E9-20ADCCEBE884}"/>
    <cellStyle name="Comma 3 4 2 3 3" xfId="4538" xr:uid="{9E7A886F-8359-4878-A3E1-1371E62C9FDC}"/>
    <cellStyle name="Comma 3 4 2 3 3 2" xfId="10097" xr:uid="{36346318-7D68-4BA0-8E2D-4C1476030111}"/>
    <cellStyle name="Comma 3 4 2 3 3 3" xfId="14605" xr:uid="{B98DB091-F0C4-4843-B127-E51A635D3496}"/>
    <cellStyle name="Comma 3 4 2 3 4" xfId="6738" xr:uid="{EFB2954A-A27A-4FF4-95EF-A0C42A1C5C14}"/>
    <cellStyle name="Comma 3 4 2 3 4 2" xfId="12026" xr:uid="{1514A2C9-4B71-4A69-8B0A-2649CA9E98B1}"/>
    <cellStyle name="Comma 3 4 2 3 5" xfId="8627" xr:uid="{4CFFC29F-F2CC-400C-81F5-29E44A43DC0E}"/>
    <cellStyle name="Comma 3 4 2 3 6" xfId="7794" xr:uid="{3351BCD9-2A0B-453A-BBBD-C810C54BC786}"/>
    <cellStyle name="Comma 3 4 2 3 7" xfId="13158" xr:uid="{27081CEB-E677-43EA-8F8E-79BB456A79FC}"/>
    <cellStyle name="Comma 3 4 2 3 8" xfId="2719" xr:uid="{41726E53-002E-4EA5-A5F8-070532DF9ADE}"/>
    <cellStyle name="Comma 3 4 2 3 9" xfId="34325" xr:uid="{4BCE1FEF-AAE5-4C3D-B0AB-1CC50F01C696}"/>
    <cellStyle name="Comma 3 4 2 4" xfId="854" xr:uid="{00000000-0005-0000-0000-000055030000}"/>
    <cellStyle name="Comma 3 4 2 4 2" xfId="4883" xr:uid="{685B3952-11B7-488F-8CD8-82E2F2D16771}"/>
    <cellStyle name="Comma 3 4 2 4 2 2" xfId="10428" xr:uid="{ADDA0A1A-330E-4D12-BBD5-93100BC12F75}"/>
    <cellStyle name="Comma 3 4 2 4 2 3" xfId="14977" xr:uid="{189A5C65-104E-4040-93DF-01083BF85264}"/>
    <cellStyle name="Comma 3 4 2 4 3" xfId="7065" xr:uid="{817F4430-93AB-4278-89CF-71E689F70CCB}"/>
    <cellStyle name="Comma 3 4 2 4 3 2" xfId="12351" xr:uid="{3DC6FE0F-A067-4C2F-9111-D2BE62FB5F12}"/>
    <cellStyle name="Comma 3 4 2 4 4" xfId="8207" xr:uid="{596FE57D-B225-40A9-BBCF-A99ED05BA134}"/>
    <cellStyle name="Comma 3 4 2 4 5" xfId="13530" xr:uid="{55069C87-170D-47E9-995E-75A90FDD4AEB}"/>
    <cellStyle name="Comma 3 4 2 4 6" xfId="3030" xr:uid="{44521D33-9D3A-4B2A-83DA-AFB6747A6EAB}"/>
    <cellStyle name="Comma 3 4 2 5" xfId="855" xr:uid="{00000000-0005-0000-0000-000056030000}"/>
    <cellStyle name="Comma 3 4 2 5 2" xfId="9102" xr:uid="{6EA72D34-E988-4071-92A4-9683EF60AA36}"/>
    <cellStyle name="Comma 3 4 2 5 3" xfId="14266" xr:uid="{07EF9852-91AF-4365-8715-ACC82DD0CF7A}"/>
    <cellStyle name="Comma 3 4 2 5 4" xfId="3454" xr:uid="{717ACE76-FF2C-49C4-8772-D821DEFF0D5A}"/>
    <cellStyle name="Comma 3 4 2 5 5" xfId="16240" xr:uid="{CD204EF4-D76E-4B58-86C6-9175AB79810E}"/>
    <cellStyle name="Comma 3 4 2 6" xfId="856" xr:uid="{00000000-0005-0000-0000-000057030000}"/>
    <cellStyle name="Comma 3 4 2 6 2" xfId="9576" xr:uid="{DF40C56A-0638-44E3-B937-E91632A44228}"/>
    <cellStyle name="Comma 3 4 2 6 3" xfId="3965" xr:uid="{72C3B70B-B21B-47CB-A465-6704B36BB7C2}"/>
    <cellStyle name="Comma 3 4 2 6 4" xfId="16241" xr:uid="{1A360C92-FE2C-4770-B17F-80845BF69447}"/>
    <cellStyle name="Comma 3 4 2 7" xfId="5877" xr:uid="{2D6C9891-727A-4DC9-9C2A-8EF1693338C3}"/>
    <cellStyle name="Comma 3 4 2 7 2" xfId="11173" xr:uid="{F5097CEA-5B47-48BD-A9DC-33F5FE622412}"/>
    <cellStyle name="Comma 3 4 2 8" xfId="6432" xr:uid="{86FA7C97-6DFA-4995-B548-91CA85F595CC}"/>
    <cellStyle name="Comma 3 4 2 8 2" xfId="11720" xr:uid="{5EC6C269-901F-4567-B6B5-328517DBEF5C}"/>
    <cellStyle name="Comma 3 4 2 9" xfId="8476" xr:uid="{AED9400B-C846-4883-9CF4-9C23D555D428}"/>
    <cellStyle name="Comma 3 4 3" xfId="857" xr:uid="{00000000-0005-0000-0000-000058030000}"/>
    <cellStyle name="Comma 3 4 3 10" xfId="30881" xr:uid="{64AEDC11-0714-4DE5-9ECD-425A964C44AC}"/>
    <cellStyle name="Comma 3 4 3 2" xfId="858" xr:uid="{00000000-0005-0000-0000-000059030000}"/>
    <cellStyle name="Comma 3 4 3 2 2" xfId="5293" xr:uid="{750CF74D-9177-496D-A37F-E726A54716A9}"/>
    <cellStyle name="Comma 3 4 3 2 2 2" xfId="10685" xr:uid="{C2826131-CA35-46C6-8A21-C1E43F1661A8}"/>
    <cellStyle name="Comma 3 4 3 2 2 2 2" xfId="15398" xr:uid="{940D0FE2-01A1-4EDF-AAEB-5E1ACDE36E46}"/>
    <cellStyle name="Comma 3 4 3 2 2 3" xfId="13951" xr:uid="{74BD992D-53D1-43B3-A36C-870BC6D63675}"/>
    <cellStyle name="Comma 3 4 3 2 3" xfId="4609" xr:uid="{7BC85EAF-868D-45FB-A321-6F8BCCF3B5F6}"/>
    <cellStyle name="Comma 3 4 3 2 3 2" xfId="10167" xr:uid="{1264331B-8541-492D-BFAB-8950756671D9}"/>
    <cellStyle name="Comma 3 4 3 2 3 3" xfId="14684" xr:uid="{44A66C83-F04A-468F-A5D0-4046EE296800}"/>
    <cellStyle name="Comma 3 4 3 2 4" xfId="6814" xr:uid="{7752D434-FEE2-474E-9D47-89A6085DB71B}"/>
    <cellStyle name="Comma 3 4 3 2 4 2" xfId="12102" xr:uid="{B7959408-9339-4031-B1E0-C2458886FA24}"/>
    <cellStyle name="Comma 3 4 3 2 5" xfId="9101" xr:uid="{F5D55171-F45F-48D8-8CDD-CB02E3214902}"/>
    <cellStyle name="Comma 3 4 3 2 6" xfId="7873" xr:uid="{FE7AD50C-1ED8-487E-ADDA-E554EDAA397F}"/>
    <cellStyle name="Comma 3 4 3 2 7" xfId="13237" xr:uid="{B28DC1EB-7EA0-42E9-BC30-C9CFDB6757D5}"/>
    <cellStyle name="Comma 3 4 3 2 8" xfId="3453" xr:uid="{D31375D2-0A74-40B1-B36A-2BC50B681EAA}"/>
    <cellStyle name="Comma 3 4 3 2 9" xfId="16242" xr:uid="{23F4E4A5-8DD8-4E3C-BDBE-F7899136D982}"/>
    <cellStyle name="Comma 3 4 3 3" xfId="4956" xr:uid="{737DD2B7-7ED5-4454-8A2A-BD9E45005EC8}"/>
    <cellStyle name="Comma 3 4 3 3 2" xfId="7143" xr:uid="{AEBF00BA-6B0D-445F-8A14-CD095916B3CB}"/>
    <cellStyle name="Comma 3 4 3 3 2 2" xfId="12429" xr:uid="{C30291AE-48ED-43D5-8424-D7C26EC2FEBA}"/>
    <cellStyle name="Comma 3 4 3 3 2 3" xfId="15056" xr:uid="{E356B1F5-18E5-4315-A694-6DB70E64C66D}"/>
    <cellStyle name="Comma 3 4 3 3 3" xfId="8286" xr:uid="{AF9677C7-D5D9-4645-9B6D-9B176636CBDD}"/>
    <cellStyle name="Comma 3 4 3 3 4" xfId="13609" xr:uid="{B31DF507-1BB9-4BE7-885A-E24E468D772D}"/>
    <cellStyle name="Comma 3 4 3 4" xfId="4181" xr:uid="{96124E44-B652-439B-872B-AF9C4E4E02BD}"/>
    <cellStyle name="Comma 3 4 3 4 2" xfId="9774" xr:uid="{936BCB40-6410-4996-9529-28696E9BB73D}"/>
    <cellStyle name="Comma 3 4 3 4 3" xfId="14344" xr:uid="{7A830226-A87A-4CEC-889A-85E95BD75BBA}"/>
    <cellStyle name="Comma 3 4 3 5" xfId="6051" xr:uid="{E197D08E-F11C-4320-BFC5-697A657538FD}"/>
    <cellStyle name="Comma 3 4 3 5 2" xfId="11347" xr:uid="{DA57119E-E32E-481A-8B82-B6D297EDD769}"/>
    <cellStyle name="Comma 3 4 3 6" xfId="6500" xr:uid="{20A37964-7016-49DC-9E63-1BF83BA3A40B}"/>
    <cellStyle name="Comma 3 4 3 6 2" xfId="11788" xr:uid="{6A98B8CB-977D-4D61-9A11-FD47F7D51885}"/>
    <cellStyle name="Comma 3 4 3 7" xfId="7526" xr:uid="{09204658-21D6-44F9-AB8F-692B78C8DDAD}"/>
    <cellStyle name="Comma 3 4 3 8" xfId="12890" xr:uid="{107190D6-D789-4C30-8474-9FBC2AFE3325}"/>
    <cellStyle name="Comma 3 4 3 9" xfId="2798" xr:uid="{20736299-7BC6-458E-85B9-D51E80A9228E}"/>
    <cellStyle name="Comma 3 4 4" xfId="859" xr:uid="{00000000-0005-0000-0000-00005A030000}"/>
    <cellStyle name="Comma 3 4 4 2" xfId="860" xr:uid="{00000000-0005-0000-0000-00005B030000}"/>
    <cellStyle name="Comma 3 4 4 2 2" xfId="5133" xr:uid="{2D96AEB2-C51A-4CCD-846A-D48C4AD267E0}"/>
    <cellStyle name="Comma 3 4 4 2 2 2" xfId="10525" xr:uid="{5D850D88-641E-4012-9D7C-E49789C1C7A6}"/>
    <cellStyle name="Comma 3 4 4 2 2 3" xfId="15238" xr:uid="{52CB50BB-3956-4A63-BCCB-1786DE92A420}"/>
    <cellStyle name="Comma 3 4 4 2 3" xfId="6661" xr:uid="{7E4A563B-E06C-4F40-9263-1A3E5635CA1B}"/>
    <cellStyle name="Comma 3 4 4 2 3 2" xfId="11949" xr:uid="{89635CF6-831A-4086-B313-4CC3FF9097EF}"/>
    <cellStyle name="Comma 3 4 4 2 4" xfId="9208" xr:uid="{1A34127C-875B-4891-82A7-D1482A21CB9B}"/>
    <cellStyle name="Comma 3 4 4 2 5" xfId="7713" xr:uid="{B0E9CEB2-34C2-4FAD-B40B-BDB254374203}"/>
    <cellStyle name="Comma 3 4 4 2 6" xfId="13791" xr:uid="{9BCA3127-6F71-497A-AB2B-B1C723BE7E3D}"/>
    <cellStyle name="Comma 3 4 4 2 7" xfId="3560" xr:uid="{839078D9-A5ED-48D0-AF0A-B5D52EBCA283}"/>
    <cellStyle name="Comma 3 4 4 3" xfId="4471" xr:uid="{7564196E-2747-4EB5-9240-AB5F3638DC23}"/>
    <cellStyle name="Comma 3 4 4 3 2" xfId="6985" xr:uid="{3F80942F-63DF-490A-947F-0A49632DCB2E}"/>
    <cellStyle name="Comma 3 4 4 3 2 2" xfId="12271" xr:uid="{33CB8A08-2772-45EC-8244-D05CD4037579}"/>
    <cellStyle name="Comma 3 4 4 3 3" xfId="8119" xr:uid="{C9ED6108-53E1-4CCE-8FD9-F340EE84E730}"/>
    <cellStyle name="Comma 3 4 4 3 4" xfId="14524" xr:uid="{7CE67746-CA0C-4ED3-AA86-7FAB40299F02}"/>
    <cellStyle name="Comma 3 4 4 4" xfId="6363" xr:uid="{36B1BFD1-1B06-4E0F-A28D-DA171542CAA9}"/>
    <cellStyle name="Comma 3 4 4 4 2" xfId="11652" xr:uid="{37E05565-2250-4B04-98DE-1273E24ED46B}"/>
    <cellStyle name="Comma 3 4 4 5" xfId="7364" xr:uid="{B449DCBC-08B4-476B-8E67-CF6203D9CFEC}"/>
    <cellStyle name="Comma 3 4 4 6" xfId="13077" xr:uid="{BDCB2028-4FD5-4203-96E1-02088E487355}"/>
    <cellStyle name="Comma 3 4 4 7" xfId="2636" xr:uid="{91298DD5-DAC9-41D0-8A2D-8619D78FEEFE}"/>
    <cellStyle name="Comma 3 4 5" xfId="861" xr:uid="{00000000-0005-0000-0000-00005C030000}"/>
    <cellStyle name="Comma 3 4 5 2" xfId="4802" xr:uid="{DAF0B9ED-B0B0-4B00-BF19-B78427B1A4C4}"/>
    <cellStyle name="Comma 3 4 5 2 2" xfId="10354" xr:uid="{EE45F048-5B54-40F9-AD71-CDE01347C354}"/>
    <cellStyle name="Comma 3 4 5 2 3" xfId="14896" xr:uid="{A7E8E062-1FFD-4C6C-9B28-1BBCC54184E2}"/>
    <cellStyle name="Comma 3 4 5 3" xfId="6612" xr:uid="{11516770-3576-4D65-B11D-8708993B8530}"/>
    <cellStyle name="Comma 3 4 5 3 2" xfId="11900" xr:uid="{A900664E-DE17-4AAC-A6C4-73C8B990B298}"/>
    <cellStyle name="Comma 3 4 5 4" xfId="8713" xr:uid="{803000E4-6DB4-4EEF-BCB6-B0BB3C744E11}"/>
    <cellStyle name="Comma 3 4 5 5" xfId="7662" xr:uid="{B13CF404-2A31-4BCD-9DA8-52640AD21A27}"/>
    <cellStyle name="Comma 3 4 5 6" xfId="13449" xr:uid="{1609E0F5-E558-4CFC-965D-B018A861F8B0}"/>
    <cellStyle name="Comma 3 4 5 7" xfId="3015" xr:uid="{CF9D46AB-8CD4-47C8-9245-CDFEF20F7BF9}"/>
    <cellStyle name="Comma 3 4 6" xfId="862" xr:uid="{00000000-0005-0000-0000-00005D030000}"/>
    <cellStyle name="Comma 3 4 6 2" xfId="6934" xr:uid="{A65F6259-83DB-4DD2-B9CC-8C96EDDF22A9}"/>
    <cellStyle name="Comma 3 4 6 2 2" xfId="12221" xr:uid="{4EF3E2DB-2856-42C0-9991-E9F41B031A71}"/>
    <cellStyle name="Comma 3 4 6 3" xfId="8021" xr:uid="{9A95F024-8052-40AA-B16E-34F9504E1538}"/>
    <cellStyle name="Comma 3 4 6 4" xfId="14185" xr:uid="{A4F38523-F63A-4AD4-95A0-F17E79A311B7}"/>
    <cellStyle name="Comma 3 4 6 5" xfId="3377" xr:uid="{126FC199-C42D-4F31-AEB5-762E79264FEE}"/>
    <cellStyle name="Comma 3 4 7" xfId="863" xr:uid="{00000000-0005-0000-0000-00005E030000}"/>
    <cellStyle name="Comma 3 4 7 2" xfId="9427" xr:uid="{55197807-D6FC-46F8-BB34-FCF6464788D9}"/>
    <cellStyle name="Comma 3 4 7 3" xfId="3806" xr:uid="{96E30341-0079-4458-A0BD-4B0DF3E2BD7A}"/>
    <cellStyle name="Comma 3 4 7 4" xfId="16243" xr:uid="{AC3982A7-6386-470C-97C0-76827C8C32A2}"/>
    <cellStyle name="Comma 3 4 8" xfId="5707" xr:uid="{6A359C65-1DF9-45A6-9E90-79C9C24B7944}"/>
    <cellStyle name="Comma 3 4 8 2" xfId="11009" xr:uid="{10596782-8978-4F4A-BEDA-CA410BAE962C}"/>
    <cellStyle name="Comma 3 4 9" xfId="8454" xr:uid="{2A579DC3-66DE-4796-88D5-4BAE14280F69}"/>
    <cellStyle name="Comma 3 5" xfId="864" xr:uid="{00000000-0005-0000-0000-00005F030000}"/>
    <cellStyle name="Comma 3 5 10" xfId="8509" xr:uid="{57AAA96C-52D4-44C8-BE8A-57E789D7ED82}"/>
    <cellStyle name="Comma 3 5 11" xfId="7376" xr:uid="{CAF3EE26-CD9D-42C8-AFEF-16D79268E2DE}"/>
    <cellStyle name="Comma 3 5 12" xfId="12738" xr:uid="{0C3C0BF1-81BE-4764-A056-AB9C172C5FEA}"/>
    <cellStyle name="Comma 3 5 13" xfId="2461" xr:uid="{4ADBA269-8B5F-48B3-8D71-246EED2A4B76}"/>
    <cellStyle name="Comma 3 5 2" xfId="865" xr:uid="{00000000-0005-0000-0000-000060030000}"/>
    <cellStyle name="Comma 3 5 2 10" xfId="2731" xr:uid="{D8F9BCC2-1B94-4B7E-927E-8D326E883308}"/>
    <cellStyle name="Comma 3 5 2 10 2" xfId="15741" xr:uid="{3928E8CE-DC35-4498-9767-B1CED504B0C4}"/>
    <cellStyle name="Comma 3 5 2 2" xfId="866" xr:uid="{00000000-0005-0000-0000-000061030000}"/>
    <cellStyle name="Comma 3 5 2 2 2" xfId="4693" xr:uid="{07CECECE-8DAD-4540-8BC4-81565F080A30}"/>
    <cellStyle name="Comma 3 5 2 2 2 2" xfId="5386" xr:uid="{C819DAA0-8DB0-436A-B32C-20FFFE18774F}"/>
    <cellStyle name="Comma 3 5 2 2 2 2 2" xfId="10778" xr:uid="{FDB7B225-1173-40A6-B3BA-4E576A57D0B6}"/>
    <cellStyle name="Comma 3 5 2 2 2 2 2 2" xfId="15491" xr:uid="{A7C70C87-44F1-4148-A8B3-09B6E50245EA}"/>
    <cellStyle name="Comma 3 5 2 2 2 2 3" xfId="14044" xr:uid="{31E14EE9-FF1D-4B4D-BFA3-716C0CEB7023}"/>
    <cellStyle name="Comma 3 5 2 2 2 3" xfId="6903" xr:uid="{16A8EDFC-38B5-4554-9C1A-515BADB2482B}"/>
    <cellStyle name="Comma 3 5 2 2 2 3 2" xfId="12191" xr:uid="{22BA49C8-8C5C-4DA5-A60B-0971E0136FCE}"/>
    <cellStyle name="Comma 3 5 2 2 2 3 3" xfId="14777" xr:uid="{F18BAD61-ABB6-4180-89EB-0E4A692CDC56}"/>
    <cellStyle name="Comma 3 5 2 2 2 4" xfId="10251" xr:uid="{DD7BE8B4-7490-4C7D-916C-8A41943F8A34}"/>
    <cellStyle name="Comma 3 5 2 2 2 5" xfId="7966" xr:uid="{70A6E4DF-0437-45D9-AFC9-17633075C75B}"/>
    <cellStyle name="Comma 3 5 2 2 2 6" xfId="13330" xr:uid="{A87A0590-6095-4A27-90FA-1687440F96B4}"/>
    <cellStyle name="Comma 3 5 2 2 3" xfId="5048" xr:uid="{776CF16A-B721-4A91-8F65-94658FF6C20B}"/>
    <cellStyle name="Comma 3 5 2 2 3 2" xfId="7236" xr:uid="{97C567FD-27F4-4FAB-9D00-9DAC2C171C7A}"/>
    <cellStyle name="Comma 3 5 2 2 3 2 2" xfId="12522" xr:uid="{C0451D92-0E56-4592-B8F9-C2B040504867}"/>
    <cellStyle name="Comma 3 5 2 2 3 2 3" xfId="15149" xr:uid="{11CFE009-36D3-4A73-A2FF-53F8984174B4}"/>
    <cellStyle name="Comma 3 5 2 2 3 3" xfId="8379" xr:uid="{CE57EF89-566B-4F8A-AA52-0F3D5624399E}"/>
    <cellStyle name="Comma 3 5 2 2 3 4" xfId="13702" xr:uid="{BB4014DB-F72D-4DF8-BDDE-47C2617D9375}"/>
    <cellStyle name="Comma 3 5 2 2 4" xfId="4276" xr:uid="{3FC7206B-5730-422B-A089-5DB0DE3D4DA3}"/>
    <cellStyle name="Comma 3 5 2 2 4 2" xfId="9868" xr:uid="{C3594AF5-A62A-4379-9492-EDFEA4E49030}"/>
    <cellStyle name="Comma 3 5 2 2 4 3" xfId="14436" xr:uid="{D73F4E65-CBC6-498D-A919-12FAC00088DA}"/>
    <cellStyle name="Comma 3 5 2 2 5" xfId="6205" xr:uid="{E06F809F-AAF3-4266-AC8B-44C47CF7F4EB}"/>
    <cellStyle name="Comma 3 5 2 2 5 2" xfId="11500" xr:uid="{4AC7C3B2-695C-426B-A1DB-D844740C1D88}"/>
    <cellStyle name="Comma 3 5 2 2 6" xfId="6580" xr:uid="{E921A0F4-3FE4-4B87-A10B-237CDCA0DE23}"/>
    <cellStyle name="Comma 3 5 2 2 6 2" xfId="11868" xr:uid="{8394B976-4A14-4363-9D86-492C460E6293}"/>
    <cellStyle name="Comma 3 5 2 2 7" xfId="7619" xr:uid="{80AE2B31-F9F1-4F17-AFDB-416591A8E741}"/>
    <cellStyle name="Comma 3 5 2 2 8" xfId="12983" xr:uid="{BA952F6E-9ED6-4FEC-B54A-7897A83C7E33}"/>
    <cellStyle name="Comma 3 5 2 2 9" xfId="2891" xr:uid="{EA43F80D-8EDD-4A40-A6CF-66419FF2F830}"/>
    <cellStyle name="Comma 3 5 2 3" xfId="867" xr:uid="{00000000-0005-0000-0000-000062030000}"/>
    <cellStyle name="Comma 3 5 2 3 2" xfId="5226" xr:uid="{334C23F9-FA0F-4572-988B-A9E1E8188070}"/>
    <cellStyle name="Comma 3 5 2 3 2 2" xfId="10618" xr:uid="{373BF5BE-31B2-4DDC-886B-D008B49822E1}"/>
    <cellStyle name="Comma 3 5 2 3 2 2 2" xfId="15331" xr:uid="{758B16DE-20D0-4C2D-B788-CCE509536C33}"/>
    <cellStyle name="Comma 3 5 2 3 2 3" xfId="13884" xr:uid="{C3AF1A81-47A5-44D8-B811-1B169B92FBAA}"/>
    <cellStyle name="Comma 3 5 2 3 3" xfId="4550" xr:uid="{ACA9BDB7-878C-4757-8ACE-760FEC234E90}"/>
    <cellStyle name="Comma 3 5 2 3 3 2" xfId="10109" xr:uid="{65B3E515-1CFC-44E3-ADAB-9C23B01DFD65}"/>
    <cellStyle name="Comma 3 5 2 3 3 3" xfId="14617" xr:uid="{9E57FA60-975E-43FD-BC3D-2B7498A5F143}"/>
    <cellStyle name="Comma 3 5 2 3 4" xfId="6750" xr:uid="{49CF3C2C-399E-41DF-9B6E-695488B7E75E}"/>
    <cellStyle name="Comma 3 5 2 3 4 2" xfId="12038" xr:uid="{FFEF8397-CE37-468B-83DA-CE2B2410C5BC}"/>
    <cellStyle name="Comma 3 5 2 3 5" xfId="8635" xr:uid="{31436415-6B5E-4606-971B-DCCA527972E7}"/>
    <cellStyle name="Comma 3 5 2 3 6" xfId="7806" xr:uid="{6D0F8ABB-144C-467C-9268-A5B1EA2B5277}"/>
    <cellStyle name="Comma 3 5 2 3 7" xfId="13170" xr:uid="{831E71DD-F64C-4B98-8445-468478D6F299}"/>
    <cellStyle name="Comma 3 5 2 3 8" xfId="2905" xr:uid="{DB1AE6FA-C5F7-4136-BF5F-EF07F5AC8007}"/>
    <cellStyle name="Comma 3 5 2 4" xfId="868" xr:uid="{00000000-0005-0000-0000-000063030000}"/>
    <cellStyle name="Comma 3 5 2 4 2" xfId="4895" xr:uid="{A5063354-61F6-4365-807A-753838ACE1BD}"/>
    <cellStyle name="Comma 3 5 2 4 2 2" xfId="10435" xr:uid="{5F3516EE-AC66-42FD-B3A2-ADBD3F6AF5A8}"/>
    <cellStyle name="Comma 3 5 2 4 2 3" xfId="14989" xr:uid="{3981B30C-AA28-4C61-A59A-B8B28C3BAD21}"/>
    <cellStyle name="Comma 3 5 2 4 3" xfId="7077" xr:uid="{AF90B4CB-06E9-4C8B-BDCA-389A22A9C8DA}"/>
    <cellStyle name="Comma 3 5 2 4 3 2" xfId="12363" xr:uid="{6DA41C0D-8245-43A3-892B-169A9C5250FA}"/>
    <cellStyle name="Comma 3 5 2 4 4" xfId="9178" xr:uid="{8B6B39E3-CF91-4D06-9444-63C1D596667E}"/>
    <cellStyle name="Comma 3 5 2 4 5" xfId="8219" xr:uid="{F31CDD0F-FEE5-469F-A6B9-4B4A69B69B70}"/>
    <cellStyle name="Comma 3 5 2 4 6" xfId="13542" xr:uid="{05A1AC57-E9F6-400A-8A6F-AB2899960CC7}"/>
    <cellStyle name="Comma 3 5 2 4 7" xfId="3529" xr:uid="{F26A6908-EB27-443C-BBA6-24B36BAE4626}"/>
    <cellStyle name="Comma 3 5 2 5" xfId="3968" xr:uid="{8931886D-4099-4992-86B2-0124CF337795}"/>
    <cellStyle name="Comma 3 5 2 5 2" xfId="9579" xr:uid="{301EF348-78C6-455D-854B-E8FDA2A137DB}"/>
    <cellStyle name="Comma 3 5 2 5 3" xfId="14277" xr:uid="{8ED25862-0CCC-40A5-9817-B27F3FA98C73}"/>
    <cellStyle name="Comma 3 5 2 6" xfId="5880" xr:uid="{6F26057C-5644-4F79-95A4-F081C7B4A028}"/>
    <cellStyle name="Comma 3 5 2 6 2" xfId="11176" xr:uid="{8C0A38DF-C8B1-47A0-BDE0-0070B3E2E802}"/>
    <cellStyle name="Comma 3 5 2 7" xfId="6443" xr:uid="{F2A71325-9813-41F4-9E09-31F5CF842D61}"/>
    <cellStyle name="Comma 3 5 2 7 2" xfId="11731" xr:uid="{CBD5A4C3-CD23-43BE-8AD1-D633A797D123}"/>
    <cellStyle name="Comma 3 5 2 8" xfId="7459" xr:uid="{362CC27C-C8E9-496B-85ED-F1CD80E86DD9}"/>
    <cellStyle name="Comma 3 5 2 9" xfId="12823" xr:uid="{E92C78FD-23AF-4A97-9522-651F143BD0D4}"/>
    <cellStyle name="Comma 3 5 3" xfId="869" xr:uid="{00000000-0005-0000-0000-000064030000}"/>
    <cellStyle name="Comma 3 5 3 2" xfId="4621" xr:uid="{36B7B01A-728E-4C9F-A593-756FCD1FA7FE}"/>
    <cellStyle name="Comma 3 5 3 2 2" xfId="5305" xr:uid="{3FC4251B-271B-49BB-A4FC-68B1C2273423}"/>
    <cellStyle name="Comma 3 5 3 2 2 2" xfId="10697" xr:uid="{1DFF111D-0B2A-4AE6-BB72-9F33ADC361F8}"/>
    <cellStyle name="Comma 3 5 3 2 2 2 2" xfId="15410" xr:uid="{92DA4BFD-39A6-4EE1-8ECA-7CBB41919ACD}"/>
    <cellStyle name="Comma 3 5 3 2 2 3" xfId="13963" xr:uid="{5AD9BE27-EAA5-44FD-8758-2FD44D4E09FD}"/>
    <cellStyle name="Comma 3 5 3 2 3" xfId="6826" xr:uid="{35E34207-3212-4D1B-9D3C-558A18AE0487}"/>
    <cellStyle name="Comma 3 5 3 2 3 2" xfId="12114" xr:uid="{14BBE4A6-6CBF-46E4-95E7-B2675292BA35}"/>
    <cellStyle name="Comma 3 5 3 2 3 3" xfId="14696" xr:uid="{FF700B0D-6292-4167-BF03-DB44A738214F}"/>
    <cellStyle name="Comma 3 5 3 2 4" xfId="10179" xr:uid="{9348B955-B0DC-44C0-B301-5EE7676AED2F}"/>
    <cellStyle name="Comma 3 5 3 2 5" xfId="7885" xr:uid="{4D1C94E1-B02C-44BD-8A78-B489B76C78CF}"/>
    <cellStyle name="Comma 3 5 3 2 6" xfId="13249" xr:uid="{578F07D4-AA2E-4CE3-B357-B8FF3EE52F7F}"/>
    <cellStyle name="Comma 3 5 3 3" xfId="4968" xr:uid="{31FE62C3-E924-4875-8C5A-463A3B7739E8}"/>
    <cellStyle name="Comma 3 5 3 3 2" xfId="7155" xr:uid="{25A98A61-F401-4039-9ABF-FE3CAFB6024C}"/>
    <cellStyle name="Comma 3 5 3 3 2 2" xfId="12441" xr:uid="{E73F262B-4D4E-4A06-988D-223226E2A6ED}"/>
    <cellStyle name="Comma 3 5 3 3 2 3" xfId="15068" xr:uid="{60D36320-71EB-4CC8-9ADA-459B1117E56E}"/>
    <cellStyle name="Comma 3 5 3 3 3" xfId="8298" xr:uid="{27330044-FDA4-4151-AC6A-A4964E9EC7A6}"/>
    <cellStyle name="Comma 3 5 3 3 4" xfId="13621" xr:uid="{C787F679-F248-4D6D-B7E7-9F78CCA840FA}"/>
    <cellStyle name="Comma 3 5 3 4" xfId="4193" xr:uid="{64215BAE-A9D9-44C1-A937-AFBCF1DBB616}"/>
    <cellStyle name="Comma 3 5 3 4 2" xfId="9786" xr:uid="{86C8EF3A-5573-4561-A59B-A988CE6AF564}"/>
    <cellStyle name="Comma 3 5 3 4 3" xfId="14356" xr:uid="{9E535E21-39C5-4A78-8F60-BC7FC7A6D4FC}"/>
    <cellStyle name="Comma 3 5 3 5" xfId="6054" xr:uid="{F24FB0E9-5726-4341-B60F-6EEAFA81AFC3}"/>
    <cellStyle name="Comma 3 5 3 5 2" xfId="11350" xr:uid="{F24A4042-8C1C-417B-901C-9BD57ED7260F}"/>
    <cellStyle name="Comma 3 5 3 6" xfId="6511" xr:uid="{749533C1-7E48-4235-B267-2CFFCEF6865B}"/>
    <cellStyle name="Comma 3 5 3 6 2" xfId="11799" xr:uid="{AF9B1F5D-73F5-4B49-8C10-655B29CE54C7}"/>
    <cellStyle name="Comma 3 5 3 7" xfId="7538" xr:uid="{0DB02885-3B40-464B-A919-B0E76D852133}"/>
    <cellStyle name="Comma 3 5 3 8" xfId="12902" xr:uid="{C9129F0D-9313-4725-9D28-D9C2CDB9CA33}"/>
    <cellStyle name="Comma 3 5 3 9" xfId="2810" xr:uid="{CC041202-7108-4CAA-A70A-70D436946EA8}"/>
    <cellStyle name="Comma 3 5 4" xfId="870" xr:uid="{00000000-0005-0000-0000-000065030000}"/>
    <cellStyle name="Comma 3 5 4 2" xfId="5145" xr:uid="{072386F6-F50F-46C9-A8D0-389C858ACDFC}"/>
    <cellStyle name="Comma 3 5 4 2 2" xfId="10537" xr:uid="{1317A270-7A48-4540-87E9-5B5BECA5C5A7}"/>
    <cellStyle name="Comma 3 5 4 2 2 2" xfId="15250" xr:uid="{DBE44B27-71C0-4507-A40A-CF7EDEAE2FE3}"/>
    <cellStyle name="Comma 3 5 4 2 3" xfId="13803" xr:uid="{C7131E44-AD01-4F22-B197-93F6BEB0A3D5}"/>
    <cellStyle name="Comma 3 5 4 3" xfId="4483" xr:uid="{A6098D6E-108A-452B-B526-9D9B4F44ECD4}"/>
    <cellStyle name="Comma 3 5 4 3 2" xfId="10043" xr:uid="{30FD397D-0839-4ED9-9925-0323458286E6}"/>
    <cellStyle name="Comma 3 5 4 3 3" xfId="14536" xr:uid="{4CA810D1-5222-44B9-AA82-6237A1D6A10A}"/>
    <cellStyle name="Comma 3 5 4 4" xfId="6673" xr:uid="{B55BA81B-EB43-4605-8608-9790A3ADAC9B}"/>
    <cellStyle name="Comma 3 5 4 4 2" xfId="11961" xr:uid="{7BDB73F8-F90F-4B10-B611-63F349C969B5}"/>
    <cellStyle name="Comma 3 5 4 5" xfId="8614" xr:uid="{D4A62B20-4F3C-42EF-AE9E-6067454FF9F4}"/>
    <cellStyle name="Comma 3 5 4 6" xfId="7725" xr:uid="{77728742-83A7-4549-B7A4-17D72579973C}"/>
    <cellStyle name="Comma 3 5 4 7" xfId="13089" xr:uid="{8EBB2888-2248-457A-BD98-6495B5EF71E0}"/>
    <cellStyle name="Comma 3 5 4 8" xfId="2648" xr:uid="{347E6E85-F0B0-45FC-949F-00225A006F4C}"/>
    <cellStyle name="Comma 3 5 5" xfId="871" xr:uid="{00000000-0005-0000-0000-000066030000}"/>
    <cellStyle name="Comma 3 5 5 2" xfId="4814" xr:uid="{F0D2BE9D-1929-46AE-B289-29A6D1726D6D}"/>
    <cellStyle name="Comma 3 5 5 2 2" xfId="10365" xr:uid="{2347E914-473C-4D26-B36C-1E67FC7EFD89}"/>
    <cellStyle name="Comma 3 5 5 2 3" xfId="14908" xr:uid="{2FEAC519-22E9-4FE0-B197-A652F64072E3}"/>
    <cellStyle name="Comma 3 5 5 3" xfId="6997" xr:uid="{7F9BDD0E-73D4-4DEF-A2E2-25D8CFE43BEA}"/>
    <cellStyle name="Comma 3 5 5 3 2" xfId="12283" xr:uid="{DB69BFCF-02BB-45B1-92DF-8CC8671ED392}"/>
    <cellStyle name="Comma 3 5 5 4" xfId="8131" xr:uid="{CFB2A0CA-222D-43DB-B9C9-F4299EA8F027}"/>
    <cellStyle name="Comma 3 5 5 5" xfId="13461" xr:uid="{A8165F5E-732D-4D03-976F-99B143581552}"/>
    <cellStyle name="Comma 3 5 5 6" xfId="2989" xr:uid="{C814E7C0-30F1-4F30-8D28-357A9BF2AC2C}"/>
    <cellStyle name="Comma 3 5 6" xfId="872" xr:uid="{00000000-0005-0000-0000-000067030000}"/>
    <cellStyle name="Comma 3 5 6 2" xfId="9012" xr:uid="{C66FEE45-F31E-4412-A229-2D428B00B938}"/>
    <cellStyle name="Comma 3 5 6 3" xfId="14197" xr:uid="{940D5A23-6EA4-4E69-B3E3-B04FF86D3BF7}"/>
    <cellStyle name="Comma 3 5 6 4" xfId="3365" xr:uid="{CFD663D3-8369-49C2-912F-EF83F5B86B7A}"/>
    <cellStyle name="Comma 3 5 7" xfId="3809" xr:uid="{202AF840-DAE3-4360-A804-62F9DD23D56E}"/>
    <cellStyle name="Comma 3 5 7 2" xfId="9430" xr:uid="{249EA34D-6729-497D-9CEE-D0073868C3D0}"/>
    <cellStyle name="Comma 3 5 8" xfId="5711" xr:uid="{75FCE503-AC6B-463D-BE3E-42FA49E89CE1}"/>
    <cellStyle name="Comma 3 5 8 2" xfId="11013" xr:uid="{2DF870BB-8583-4540-8C67-A715D48925FA}"/>
    <cellStyle name="Comma 3 5 9" xfId="6374" xr:uid="{CEAB537D-3474-4EC4-9BC3-E545C9A49E34}"/>
    <cellStyle name="Comma 3 5 9 2" xfId="11663" xr:uid="{44D94BF3-2B17-4953-B992-7BC911121B8B}"/>
    <cellStyle name="Comma 3 6" xfId="873" xr:uid="{00000000-0005-0000-0000-000068030000}"/>
    <cellStyle name="Comma 3 6 2" xfId="874" xr:uid="{00000000-0005-0000-0000-000069030000}"/>
    <cellStyle name="Comma 3 6 2 2" xfId="875" xr:uid="{00000000-0005-0000-0000-00006A030000}"/>
    <cellStyle name="Comma 3 6 2 2 2" xfId="5317" xr:uid="{41E5E019-97A8-4155-8B10-F67BAE128D9C}"/>
    <cellStyle name="Comma 3 6 2 2 2 2" xfId="10709" xr:uid="{5DD1BC71-3EB3-4F7D-8673-5256026B2D0D}"/>
    <cellStyle name="Comma 3 6 2 2 2 2 2" xfId="15422" xr:uid="{252AD0F1-A826-4EEB-8E04-E3F15EA7F28A}"/>
    <cellStyle name="Comma 3 6 2 2 2 3" xfId="13975" xr:uid="{F7040CC5-1096-4569-972E-22061C637A57}"/>
    <cellStyle name="Comma 3 6 2 2 3" xfId="4632" xr:uid="{5DBAE169-049F-4236-A899-75E3507170BE}"/>
    <cellStyle name="Comma 3 6 2 2 3 2" xfId="10190" xr:uid="{C4F35A13-4604-4B33-A16F-6A233ACA941B}"/>
    <cellStyle name="Comma 3 6 2 2 3 3" xfId="14708" xr:uid="{8A77EBD5-C7F3-4A3F-8184-83489E8D75D4}"/>
    <cellStyle name="Comma 3 6 2 2 4" xfId="6210" xr:uid="{B2403C26-3A33-4B39-B91A-439DA155D360}"/>
    <cellStyle name="Comma 3 6 2 2 4 2" xfId="11505" xr:uid="{BA9E1677-C900-4707-9E10-0358FD3530FF}"/>
    <cellStyle name="Comma 3 6 2 2 5" xfId="9214" xr:uid="{BBDCC208-E794-4DC2-AF64-E3ADE0106321}"/>
    <cellStyle name="Comma 3 6 2 2 6" xfId="7897" xr:uid="{CDBE50AA-CBA2-4393-BA9B-CBFB52FC07A2}"/>
    <cellStyle name="Comma 3 6 2 2 7" xfId="13261" xr:uid="{7C7BBA70-8E7C-45ED-8FFF-EE38011EAB6C}"/>
    <cellStyle name="Comma 3 6 2 2 8" xfId="3567" xr:uid="{985F3804-F965-4B2C-BE2B-57669167CE74}"/>
    <cellStyle name="Comma 3 6 2 3" xfId="4980" xr:uid="{22364DE4-80B5-4766-8F51-06DE27B0CA96}"/>
    <cellStyle name="Comma 3 6 2 3 2" xfId="7167" xr:uid="{00B545CA-CB0C-47E0-9921-0B2F1271A37D}"/>
    <cellStyle name="Comma 3 6 2 3 2 2" xfId="12453" xr:uid="{6A123CD6-37DA-48C0-A41E-023A97C74F99}"/>
    <cellStyle name="Comma 3 6 2 3 2 3" xfId="15080" xr:uid="{1759A2A4-0A55-4C5E-B1D8-2C4DD0936B4F}"/>
    <cellStyle name="Comma 3 6 2 3 3" xfId="8310" xr:uid="{A736209D-9E1D-46AB-8F58-0775F51EA5EB}"/>
    <cellStyle name="Comma 3 6 2 3 4" xfId="13633" xr:uid="{3F884F9B-FDEE-4CBE-BFB7-7E09DD72ADCE}"/>
    <cellStyle name="Comma 3 6 2 4" xfId="3973" xr:uid="{C75FBE75-8717-419F-8E6E-5A3FF4F43AC8}"/>
    <cellStyle name="Comma 3 6 2 4 2" xfId="9584" xr:uid="{92CCDD42-3274-422E-B630-77DD34D1ADB4}"/>
    <cellStyle name="Comma 3 6 2 4 3" xfId="14368" xr:uid="{F030262F-385A-4887-B752-8B117CC948E6}"/>
    <cellStyle name="Comma 3 6 2 5" xfId="5885" xr:uid="{35C6365F-85EB-45DF-9C51-98D25EDC5D74}"/>
    <cellStyle name="Comma 3 6 2 5 2" xfId="11181" xr:uid="{3C41BFD6-C67E-4199-987C-C5583E37CDF5}"/>
    <cellStyle name="Comma 3 6 2 6" xfId="7550" xr:uid="{6251F0DD-CB66-400F-9D28-99C32606B442}"/>
    <cellStyle name="Comma 3 6 2 7" xfId="12914" xr:uid="{4DBA9B49-81BC-4CF8-B73B-E00AE1348A83}"/>
    <cellStyle name="Comma 3 6 2 8" xfId="2822" xr:uid="{AE96DB8D-E301-44FF-BC10-37EC13F17825}"/>
    <cellStyle name="Comma 3 6 3" xfId="876" xr:uid="{00000000-0005-0000-0000-00006B030000}"/>
    <cellStyle name="Comma 3 6 3 2" xfId="5157" xr:uid="{9907588A-99B3-4250-B0A1-28C5D63B0043}"/>
    <cellStyle name="Comma 3 6 3 2 2" xfId="10549" xr:uid="{6E365364-0909-47B0-AF2B-3411A9229FA0}"/>
    <cellStyle name="Comma 3 6 3 2 2 2" xfId="15262" xr:uid="{59F82D92-F38A-4521-9A84-51ED59E9BFC6}"/>
    <cellStyle name="Comma 3 6 3 2 3" xfId="13815" xr:uid="{E0805B59-A5AB-4C35-82C3-1C3B831DC982}"/>
    <cellStyle name="Comma 3 6 3 3" xfId="4207" xr:uid="{7C514CE2-6EAF-4A1F-929D-540768A53AAA}"/>
    <cellStyle name="Comma 3 6 3 3 2" xfId="9799" xr:uid="{BF7B4AA3-165B-42A5-9DC1-287B456FE81F}"/>
    <cellStyle name="Comma 3 6 3 3 3" xfId="14548" xr:uid="{B3B29823-B479-4ADA-A8D9-09F4C46F477E}"/>
    <cellStyle name="Comma 3 6 3 4" xfId="6059" xr:uid="{F7BC7F1E-178D-4D99-B65B-40FC1B8B9476}"/>
    <cellStyle name="Comma 3 6 3 4 2" xfId="11355" xr:uid="{6265D823-04D2-4B9A-8556-D539027B2740}"/>
    <cellStyle name="Comma 3 6 3 5" xfId="8692" xr:uid="{131D4B41-6713-414D-9116-C3594F57A24A}"/>
    <cellStyle name="Comma 3 6 3 6" xfId="7737" xr:uid="{BF905052-4BE9-4659-AC2D-DEE83073825B}"/>
    <cellStyle name="Comma 3 6 3 7" xfId="13101" xr:uid="{6F48BCE0-A369-413A-9F4E-92F2C866AED2}"/>
    <cellStyle name="Comma 3 6 3 8" xfId="2980" xr:uid="{0740AFA3-DB47-41C3-BCE3-E678864751E5}"/>
    <cellStyle name="Comma 3 6 4" xfId="877" xr:uid="{00000000-0005-0000-0000-00006C030000}"/>
    <cellStyle name="Comma 3 6 4 2" xfId="4826" xr:uid="{E70A676E-2667-4FB5-AE2F-A46DFA199A83}"/>
    <cellStyle name="Comma 3 6 4 2 2" xfId="10377" xr:uid="{08C1A5E8-C38D-4623-AF51-9A79916A0990}"/>
    <cellStyle name="Comma 3 6 4 2 3" xfId="14920" xr:uid="{D9ECBD4E-4B50-4C4F-BAA5-39DE62585766}"/>
    <cellStyle name="Comma 3 6 4 3" xfId="7008" xr:uid="{0E2B9D15-113B-4288-B35E-7ACED317B560}"/>
    <cellStyle name="Comma 3 6 4 3 2" xfId="12294" xr:uid="{66DB77AB-FC96-4388-BE5D-384EE54686A5}"/>
    <cellStyle name="Comma 3 6 4 4" xfId="8145" xr:uid="{6ED1C343-F222-48FD-B5D3-FE3324EC0114}"/>
    <cellStyle name="Comma 3 6 4 5" xfId="13473" xr:uid="{5FA1EBDD-E887-4DB5-801E-A1F81548577F}"/>
    <cellStyle name="Comma 3 6 4 6" xfId="3364" xr:uid="{B1E0F0D2-8FB6-48E0-8F53-E03D4E967000}"/>
    <cellStyle name="Comma 3 6 5" xfId="3814" xr:uid="{12303AFF-9B78-4CB1-8093-BB88F0364142}"/>
    <cellStyle name="Comma 3 6 5 2" xfId="9435" xr:uid="{32E8F1BB-3914-48B2-9C04-8FEB4B80BB23}"/>
    <cellStyle name="Comma 3 6 5 3" xfId="14209" xr:uid="{76F3F85F-4D1A-4986-AA92-15DB866C7FDE}"/>
    <cellStyle name="Comma 3 6 6" xfId="5716" xr:uid="{7FA7F10A-DAC1-404D-BEC2-22434BC3668C}"/>
    <cellStyle name="Comma 3 6 6 2" xfId="11018" xr:uid="{59A97DC0-8F70-417A-B44F-F97C9633B42E}"/>
    <cellStyle name="Comma 3 6 7" xfId="7390" xr:uid="{99A24E78-2A66-4EAB-92B6-F1E584BD3829}"/>
    <cellStyle name="Comma 3 6 8" xfId="12753" xr:uid="{29C8F8D7-237F-4358-91FE-8063C1BD4924}"/>
    <cellStyle name="Comma 3 6 9" xfId="2662" xr:uid="{37D46B5B-A80D-4FDF-90B7-DEB9766B714C}"/>
    <cellStyle name="Comma 3 7" xfId="878" xr:uid="{00000000-0005-0000-0000-00006D030000}"/>
    <cellStyle name="Comma 3 7 10" xfId="30882" xr:uid="{3FC4F1ED-7764-4B52-99DC-03541346520D}"/>
    <cellStyle name="Comma 3 7 2" xfId="879" xr:uid="{00000000-0005-0000-0000-00006E030000}"/>
    <cellStyle name="Comma 3 7 2 10" xfId="2967" xr:uid="{F5418CC6-0F41-492B-B539-D1E29C1F5A40}"/>
    <cellStyle name="Comma 3 7 2 10 2" xfId="15701" xr:uid="{451AC4F7-8DF3-4E2A-8B41-A1FAC4F8A140}"/>
    <cellStyle name="Comma 3 7 2 11" xfId="30883" xr:uid="{817095F0-4381-41AC-B360-4729C234758D}"/>
    <cellStyle name="Comma 3 7 2 2" xfId="880" xr:uid="{00000000-0005-0000-0000-00006F030000}"/>
    <cellStyle name="Comma 3 7 2 2 2" xfId="5236" xr:uid="{A15D41BB-82A1-4122-8EF9-517B846DFA93}"/>
    <cellStyle name="Comma 3 7 2 2 2 2" xfId="6258" xr:uid="{EA351015-3D68-4717-9573-67E7D55C26E7}"/>
    <cellStyle name="Comma 3 7 2 2 2 2 2" xfId="11553" xr:uid="{72DFBA45-0CDC-43C2-B112-81869610F8AA}"/>
    <cellStyle name="Comma 3 7 2 2 2 3" xfId="10628" xr:uid="{DD67DF62-6218-46BB-9229-4029E36C6DF6}"/>
    <cellStyle name="Comma 3 7 2 2 2 4" xfId="15341" xr:uid="{25336C9A-9805-4BB4-9284-14AC3E3FAD9C}"/>
    <cellStyle name="Comma 3 7 2 2 3" xfId="4020" xr:uid="{04F414DC-A51D-4692-828B-B236BD05EB14}"/>
    <cellStyle name="Comma 3 7 2 2 3 2" xfId="9631" xr:uid="{9701F510-9E6C-42C4-833F-5703414C399F}"/>
    <cellStyle name="Comma 3 7 2 2 4" xfId="5933" xr:uid="{012823B0-B247-4014-AAC4-5DD84EEA718F}"/>
    <cellStyle name="Comma 3 7 2 2 4 2" xfId="11229" xr:uid="{0DDB4349-246F-441E-A86F-9A7B02644A15}"/>
    <cellStyle name="Comma 3 7 2 2 5" xfId="9253" xr:uid="{9B42BD82-4FC9-4CBA-9252-A4D0C4102C5F}"/>
    <cellStyle name="Comma 3 7 2 2 6" xfId="13894" xr:uid="{A8380CDC-65A2-4377-B307-10FED8200A97}"/>
    <cellStyle name="Comma 3 7 2 2 7" xfId="3610" xr:uid="{25FDE95D-5932-4A7F-AC2C-FD89ED03D573}"/>
    <cellStyle name="Comma 3 7 2 3" xfId="4560" xr:uid="{28D5E458-1CA4-4F8D-B616-0160DE970C4D}"/>
    <cellStyle name="Comma 3 7 2 3 2" xfId="6107" xr:uid="{62A4BF63-0EBF-4B7A-A68A-20A018386F65}"/>
    <cellStyle name="Comma 3 7 2 3 2 2" xfId="11403" xr:uid="{E4C44180-452E-44CC-A76F-C73226C52E8A}"/>
    <cellStyle name="Comma 3 7 2 3 3" xfId="10118" xr:uid="{B3938408-E8CD-4F60-B056-3D9C8A871345}"/>
    <cellStyle name="Comma 3 7 2 3 4" xfId="14627" xr:uid="{21F1DF80-538F-4BCB-A98B-F299B3D638F3}"/>
    <cellStyle name="Comma 3 7 2 4" xfId="3866" xr:uid="{36C6C503-E6B6-43DC-98D2-F619C0E2CC8C}"/>
    <cellStyle name="Comma 3 7 2 4 2" xfId="9485" xr:uid="{8A4FC861-FD28-434A-9BD5-09CF9F395DDA}"/>
    <cellStyle name="Comma 3 7 2 5" xfId="5766" xr:uid="{12085923-AB64-4FB7-AEF7-2BF85214C841}"/>
    <cellStyle name="Comma 3 7 2 5 2" xfId="11066" xr:uid="{F77D5878-D58F-4858-90A1-312344FDF07A}"/>
    <cellStyle name="Comma 3 7 2 6" xfId="6759" xr:uid="{74FA193E-88F7-46EE-9738-7A2249FC5527}"/>
    <cellStyle name="Comma 3 7 2 6 2" xfId="12047" xr:uid="{9F524101-E84A-4600-B71E-E0E7C900DAC7}"/>
    <cellStyle name="Comma 3 7 2 7" xfId="8683" xr:uid="{44486035-8745-4426-89DA-509FF886809B}"/>
    <cellStyle name="Comma 3 7 2 8" xfId="7816" xr:uid="{34A3C42D-F8BC-48CC-AEB8-8C6102169AC9}"/>
    <cellStyle name="Comma 3 7 2 9" xfId="13180" xr:uid="{DCE54645-DCFD-41FF-9162-C06E7E8BA1B9}"/>
    <cellStyle name="Comma 3 7 3" xfId="881" xr:uid="{00000000-0005-0000-0000-000070030000}"/>
    <cellStyle name="Comma 3 7 3 2" xfId="3980" xr:uid="{B25DE363-F931-4D96-8BE5-20B3FCD8AFA7}"/>
    <cellStyle name="Comma 3 7 3 2 2" xfId="6218" xr:uid="{FD19CBF9-C025-4EEE-BFD0-3AD5EF137E98}"/>
    <cellStyle name="Comma 3 7 3 2 2 2" xfId="11513" xr:uid="{03C833B8-5A65-4B74-AAE5-A4D0E6648868}"/>
    <cellStyle name="Comma 3 7 3 2 3" xfId="9591" xr:uid="{F8EFFBE5-21F1-4A4A-A50A-9BA53E911C0F}"/>
    <cellStyle name="Comma 3 7 3 2 4" xfId="14999" xr:uid="{7B07EC84-52A1-4377-BBE7-269A1BC31F4E}"/>
    <cellStyle name="Comma 3 7 3 3" xfId="5893" xr:uid="{D7020A91-88B2-46A3-B637-9BA1DB054C20}"/>
    <cellStyle name="Comma 3 7 3 3 2" xfId="11189" xr:uid="{56C56DAB-E704-4A4F-8CF2-64DEC0039208}"/>
    <cellStyle name="Comma 3 7 3 4" xfId="8229" xr:uid="{0E01C463-93A3-4CBA-916B-0FA66768EB67}"/>
    <cellStyle name="Comma 3 7 3 5" xfId="13552" xr:uid="{C98929EF-7ECF-4EB2-B44F-F7DEF167843F}"/>
    <cellStyle name="Comma 3 7 3 6" xfId="3575" xr:uid="{323D0526-BE0D-4ECF-92F2-0EF679269862}"/>
    <cellStyle name="Comma 3 7 4" xfId="882" xr:uid="{00000000-0005-0000-0000-000071030000}"/>
    <cellStyle name="Comma 3 7 4 2" xfId="4097" xr:uid="{29997A8A-A9FC-4861-B217-A77F1E9432EE}"/>
    <cellStyle name="Comma 3 7 4 2 2" xfId="9707" xr:uid="{F21DF6F1-5480-4C2E-B289-E0B50C10369E}"/>
    <cellStyle name="Comma 3 7 4 3" xfId="6067" xr:uid="{1F456ED6-B039-499A-861B-047BE038D11B}"/>
    <cellStyle name="Comma 3 7 4 3 2" xfId="11363" xr:uid="{B5CC26CF-A078-4EE9-88F6-BF90AFBA4F6F}"/>
    <cellStyle name="Comma 3 7 4 4" xfId="9010" xr:uid="{8521F829-1949-4A69-92ED-056E0EA807F8}"/>
    <cellStyle name="Comma 3 7 4 5" xfId="14287" xr:uid="{06026414-6B5C-44ED-80AA-591F8A5BFBAA}"/>
    <cellStyle name="Comma 3 7 4 6" xfId="3362" xr:uid="{D0881D29-35AE-4FF7-BA8B-01AAEA2B77AB}"/>
    <cellStyle name="Comma 3 7 5" xfId="3822" xr:uid="{E15283E1-1BBE-4A00-B217-5E22ACEE0024}"/>
    <cellStyle name="Comma 3 7 5 2" xfId="9443" xr:uid="{4EA53803-FC3B-40B2-BAE1-3362296B91EE}"/>
    <cellStyle name="Comma 3 7 6" xfId="5724" xr:uid="{24430B05-B4F3-474A-B316-48017A91C8CF}"/>
    <cellStyle name="Comma 3 7 6 2" xfId="11026" xr:uid="{2F20D388-9CAA-41CC-9378-048908F3BAEA}"/>
    <cellStyle name="Comma 3 7 7" xfId="7469" xr:uid="{E029BB61-34BD-4657-808C-0CD7BC9646EC}"/>
    <cellStyle name="Comma 3 7 8" xfId="12833" xr:uid="{09821480-D223-4D31-988A-7F2797BDA295}"/>
    <cellStyle name="Comma 3 7 9" xfId="2741" xr:uid="{44F058BC-768F-42EA-8B59-1038409FD37E}"/>
    <cellStyle name="Comma 3 8" xfId="883" xr:uid="{00000000-0005-0000-0000-000072030000}"/>
    <cellStyle name="Comma 3 8 2" xfId="884" xr:uid="{00000000-0005-0000-0000-000073030000}"/>
    <cellStyle name="Comma 3 8 2 2" xfId="5402" xr:uid="{2AE5FDC4-002D-405C-A917-EE024B6C3B96}"/>
    <cellStyle name="Comma 3 8 2 2 2" xfId="6274" xr:uid="{FFD5D3C9-0CCB-464C-A7E1-4A87E08427EC}"/>
    <cellStyle name="Comma 3 8 2 2 2 2" xfId="11569" xr:uid="{AEBBB744-648B-403C-B8E7-FE81A1AC0261}"/>
    <cellStyle name="Comma 3 8 2 2 2 3" xfId="15507" xr:uid="{34285B15-A162-4917-A64D-FB4E94921F4B}"/>
    <cellStyle name="Comma 3 8 2 2 3" xfId="10794" xr:uid="{7EFAA383-AE50-450B-88E7-29FA81C72585}"/>
    <cellStyle name="Comma 3 8 2 2 4" xfId="14060" xr:uid="{5172912C-766B-4EBB-8BFB-5A810D516D16}"/>
    <cellStyle name="Comma 3 8 2 3" xfId="4036" xr:uid="{4381B087-0603-4825-9875-AEBE5F768252}"/>
    <cellStyle name="Comma 3 8 2 3 2" xfId="9647" xr:uid="{D53F77D2-6370-4A34-8352-49831F5B617C}"/>
    <cellStyle name="Comma 3 8 2 3 3" xfId="14793" xr:uid="{B606697F-785A-4043-BF42-036D62CD09B2}"/>
    <cellStyle name="Comma 3 8 2 4" xfId="5949" xr:uid="{1129A1BE-8055-4A1D-9B39-B6616D9C51C8}"/>
    <cellStyle name="Comma 3 8 2 4 2" xfId="11245" xr:uid="{9CCF3F60-1C66-4CC3-B426-6BB17F1477E1}"/>
    <cellStyle name="Comma 3 8 2 5" xfId="8990" xr:uid="{F407FC73-A4EF-47FE-9FC8-840E5354B0DF}"/>
    <cellStyle name="Comma 3 8 2 6" xfId="7982" xr:uid="{1A285383-E389-4298-A096-18F57F38E0FE}"/>
    <cellStyle name="Comma 3 8 2 7" xfId="13346" xr:uid="{565D93F7-5D60-4CA1-BAA9-AA02F4DFFCF9}"/>
    <cellStyle name="Comma 3 8 2 8" xfId="3341" xr:uid="{DAC010C1-757B-4A80-A999-D1CB87F75C48}"/>
    <cellStyle name="Comma 3 8 2 9" xfId="30885" xr:uid="{BE6229DE-3C7D-439F-BE0C-D2C7D1D70BDB}"/>
    <cellStyle name="Comma 3 8 3" xfId="3928" xr:uid="{E0450862-E41B-411E-A127-3963D8D53572}"/>
    <cellStyle name="Comma 3 8 3 2" xfId="6313" xr:uid="{0887683C-50F1-4290-AC62-6F2C6E0F5991}"/>
    <cellStyle name="Comma 3 8 3 2 2" xfId="11608" xr:uid="{5D33183C-8AF2-4CDE-A628-4C21680C42FA}"/>
    <cellStyle name="Comma 3 8 3 2 3" xfId="15165" xr:uid="{87F63B18-CC73-4E59-887F-4D42605EBCD0}"/>
    <cellStyle name="Comma 3 8 3 3" xfId="5988" xr:uid="{0781950C-18E5-4995-8A7C-E4B28FF207CF}"/>
    <cellStyle name="Comma 3 8 3 3 2" xfId="11284" xr:uid="{7CAC0548-9435-4C6B-B78D-1E97B2FA3139}"/>
    <cellStyle name="Comma 3 8 3 4" xfId="8398" xr:uid="{012832E6-074D-4109-9EE2-1734ED191CB3}"/>
    <cellStyle name="Comma 3 8 3 5" xfId="13718" xr:uid="{965D504F-541F-4DA5-81B7-AFD7E2FB33DE}"/>
    <cellStyle name="Comma 3 8 4" xfId="3883" xr:uid="{66C84356-F950-4E4D-91D1-A3E35F6E200B}"/>
    <cellStyle name="Comma 3 8 4 2" xfId="6123" xr:uid="{ED99F549-5186-443B-9659-687C381D05ED}"/>
    <cellStyle name="Comma 3 8 4 2 2" xfId="11419" xr:uid="{99265FA0-7DBE-4F11-87DD-8403444D175D}"/>
    <cellStyle name="Comma 3 8 4 3" xfId="9501" xr:uid="{F61D3D5F-ED48-47FF-917E-6B2F05551B3F}"/>
    <cellStyle name="Comma 3 8 4 4" xfId="14451" xr:uid="{75F44188-D011-4045-A47B-EA534AC8D767}"/>
    <cellStyle name="Comma 3 8 5" xfId="5788" xr:uid="{D9995799-F0BC-4972-9DB8-8B5492C420CD}"/>
    <cellStyle name="Comma 3 8 5 2" xfId="11087" xr:uid="{B5E84567-0870-490F-88BD-41CF6E2FB903}"/>
    <cellStyle name="Comma 3 8 6" xfId="7635" xr:uid="{5E9E5BFF-13D5-484E-BB1D-1BAC4B82A46D}"/>
    <cellStyle name="Comma 3 8 7" xfId="12999" xr:uid="{C34E90F0-266E-4C0A-AB29-FB1C488DBB2D}"/>
    <cellStyle name="Comma 3 8 8" xfId="3209" xr:uid="{7AD546A8-D03E-47AE-B514-761D11C6B75D}"/>
    <cellStyle name="Comma 3 8 9" xfId="30884" xr:uid="{F0E9E904-5AB7-4B5C-B10C-C2F924C1E169}"/>
    <cellStyle name="Comma 3 9" xfId="885" xr:uid="{00000000-0005-0000-0000-000074030000}"/>
    <cellStyle name="Comma 3 9 10" xfId="3664" xr:uid="{73F71B74-5F71-4D67-BD6F-2EA5F90301B5}"/>
    <cellStyle name="Comma 3 9 2" xfId="4714" xr:uid="{C0D7A306-3261-4A30-A253-C56DBBD26D4A}"/>
    <cellStyle name="Comma 3 9 2 2" xfId="5412" xr:uid="{CCFCB1D6-C869-4DA5-87FE-27CE55542FF0}"/>
    <cellStyle name="Comma 3 9 2 2 2" xfId="6332" xr:uid="{69FDBCF6-C32B-4F9D-84AB-5E7132B9BF9E}"/>
    <cellStyle name="Comma 3 9 2 2 2 2" xfId="11627" xr:uid="{FCB12262-1745-410C-9857-4D84EA28066F}"/>
    <cellStyle name="Comma 3 9 2 2 2 3" xfId="15517" xr:uid="{1B76FA21-BF84-49AB-8BA2-1196CA2647FD}"/>
    <cellStyle name="Comma 3 9 2 2 3" xfId="10804" xr:uid="{72813EF7-2B9C-49AE-ACEF-ABF375249BE9}"/>
    <cellStyle name="Comma 3 9 2 2 4" xfId="14070" xr:uid="{8C405BC7-7F67-4EEA-AD3F-0BD3AADFB475}"/>
    <cellStyle name="Comma 3 9 2 3" xfId="6007" xr:uid="{EE61EDF9-27A4-499C-800E-70125158AD54}"/>
    <cellStyle name="Comma 3 9 2 3 2" xfId="11303" xr:uid="{300FBA1E-217E-42DF-9A82-D6816A883987}"/>
    <cellStyle name="Comma 3 9 2 3 3" xfId="14803" xr:uid="{8FAE2A6D-6FB6-4A0D-B145-6A67D8C725E1}"/>
    <cellStyle name="Comma 3 9 2 4" xfId="10272" xr:uid="{A79130D5-D374-46AE-A44B-F63F46DCD5C5}"/>
    <cellStyle name="Comma 3 9 2 5" xfId="13356" xr:uid="{A0FE30A1-BE07-4280-913F-99FB0D98C8D5}"/>
    <cellStyle name="Comma 3 9 3" xfId="5075" xr:uid="{B42673CC-EE10-47B2-B674-F3ED15E05170}"/>
    <cellStyle name="Comma 3 9 3 2" xfId="6037" xr:uid="{AAA0AFCB-DC98-49B5-B037-5D00FAC33F55}"/>
    <cellStyle name="Comma 3 9 3 2 2" xfId="11333" xr:uid="{EE59E7F4-9AE7-4111-AB0C-B5AB885874EE}"/>
    <cellStyle name="Comma 3 9 3 2 3" xfId="15178" xr:uid="{6ECEF053-BAC9-45F0-A873-4CB696BEB31D}"/>
    <cellStyle name="Comma 3 9 3 3" xfId="10467" xr:uid="{D165DA80-02C8-4DEB-ABE6-2BD7D1465CD0}"/>
    <cellStyle name="Comma 3 9 3 4" xfId="13731" xr:uid="{A8AAF281-938D-4B29-B507-E25D33FEF385}"/>
    <cellStyle name="Comma 3 9 4" xfId="4415" xr:uid="{2A9B88E1-0DE1-4483-8825-81C480560891}"/>
    <cellStyle name="Comma 3 9 4 2" xfId="9983" xr:uid="{64B7B87C-E08F-4C4E-8241-C05FBD8DCF71}"/>
    <cellStyle name="Comma 3 9 4 3" xfId="14464" xr:uid="{B800D3AD-2A39-4853-A02E-C6498B99782D}"/>
    <cellStyle name="Comma 3 9 5" xfId="3956" xr:uid="{9C77DB7C-00F1-4ACE-BE3D-BECC7C624D7D}"/>
    <cellStyle name="Comma 3 9 5 2" xfId="9567" xr:uid="{585884B1-DCBB-4939-AFC1-A939839DF7AA}"/>
    <cellStyle name="Comma 3 9 6" xfId="5661" xr:uid="{CF517777-508C-438A-ABCE-B33C2B467A51}"/>
    <cellStyle name="Comma 3 9 6 2" xfId="10972" xr:uid="{49BDFD2E-9225-4ADD-96D1-83DD7C49F806}"/>
    <cellStyle name="Comma 3 9 7" xfId="9309" xr:uid="{EF277A2F-0F68-456F-8E7E-D31641A156B5}"/>
    <cellStyle name="Comma 3 9 8" xfId="7285" xr:uid="{DD1E778C-A94C-4617-9AEC-1270F0087F17}"/>
    <cellStyle name="Comma 3 9 9" xfId="13015" xr:uid="{C5B1682C-9A11-419A-924B-0B49AFC98E51}"/>
    <cellStyle name="Comma 30" xfId="886" xr:uid="{00000000-0005-0000-0000-000075030000}"/>
    <cellStyle name="Comma 30 10" xfId="5872" xr:uid="{3FA9E3BE-2019-4982-8BEF-567BBC4AED7B}"/>
    <cellStyle name="Comma 30 10 2" xfId="11168" xr:uid="{84629622-8755-4B22-83D4-448B73450296}"/>
    <cellStyle name="Comma 30 10 2 2" xfId="21365" xr:uid="{74C8D7B4-6780-40DC-80F3-3D57FC12FEED}"/>
    <cellStyle name="Comma 30 10 2 3" xfId="28262" xr:uid="{518F4F73-F20B-4626-858E-40476189A896}"/>
    <cellStyle name="Comma 30 10 2 4" xfId="43151" xr:uid="{575CC7E4-E454-48FE-A28C-71C50FAA10A8}"/>
    <cellStyle name="Comma 30 10 3" xfId="18718" xr:uid="{7C66F5AF-F954-4EFF-B39C-BCE6B0B3A842}"/>
    <cellStyle name="Comma 30 10 4" xfId="25676" xr:uid="{6EFB1872-F69C-428A-8B8B-25CB629A73BE}"/>
    <cellStyle name="Comma 30 10 5" xfId="40554" xr:uid="{63F02424-C560-4DA6-B6B0-48747F10B889}"/>
    <cellStyle name="Comma 30 11" xfId="7343" xr:uid="{0A427416-78D2-461B-A2A1-31E8F543D4C7}"/>
    <cellStyle name="Comma 30 11 2" xfId="19374" xr:uid="{B7AFD423-55BB-4431-8F9C-9DA1289A402A}"/>
    <cellStyle name="Comma 30 11 3" xfId="26321" xr:uid="{3F21933E-E10D-4CD3-AF2F-4AD215CBDA26}"/>
    <cellStyle name="Comma 30 11 4" xfId="41196" xr:uid="{93435399-BE72-4E46-A73F-ECA119E3999E}"/>
    <cellStyle name="Comma 30 12" xfId="12705" xr:uid="{30735929-1EF4-432C-AFFA-1960E74628D1}"/>
    <cellStyle name="Comma 30 12 2" xfId="22066" xr:uid="{6826B1AE-FE2D-4219-81A1-5DEC2764F7DC}"/>
    <cellStyle name="Comma 30 12 3" xfId="28940" xr:uid="{89E3D151-F485-4FFB-B7BD-6972002B0E6A}"/>
    <cellStyle name="Comma 30 12 4" xfId="43829" xr:uid="{1B7DD56E-EAB1-454A-BCF9-BB13C1082979}"/>
    <cellStyle name="Comma 30 13" xfId="2538" xr:uid="{6EE76C7A-63B7-4DB1-A84E-32DF0E35FB55}"/>
    <cellStyle name="Comma 30 13 2" xfId="16996" xr:uid="{A77C9154-B6F4-45F6-A069-7B3ACA75AEEB}"/>
    <cellStyle name="Comma 30 13 3" xfId="24004" xr:uid="{265ADFA2-AE57-46C8-9F11-253E48F00C32}"/>
    <cellStyle name="Comma 30 13 4" xfId="38884" xr:uid="{46752A24-5C58-4D37-A3D3-228E4FDF1A25}"/>
    <cellStyle name="Comma 30 14" xfId="16244" xr:uid="{0B31E7CD-4F9F-48BC-B729-49182ED36EDD}"/>
    <cellStyle name="Comma 30 15" xfId="30886" xr:uid="{B6F29C0A-D0C7-4F66-8225-0A5F93F112C3}"/>
    <cellStyle name="Comma 30 2" xfId="887" xr:uid="{00000000-0005-0000-0000-000076030000}"/>
    <cellStyle name="Comma 30 2 10" xfId="2695" xr:uid="{74FD0F73-EDFE-4E84-87B1-6313D9594ACE}"/>
    <cellStyle name="Comma 30 2 10 2" xfId="17092" xr:uid="{8F36BF0C-C009-4A45-A68F-CE10AAB85247}"/>
    <cellStyle name="Comma 30 2 10 3" xfId="24101" xr:uid="{6B6B0955-81D1-49EF-A19D-70EB51908246}"/>
    <cellStyle name="Comma 30 2 10 4" xfId="38981" xr:uid="{FCBC4B8A-219F-4C7B-946F-082A7157F64F}"/>
    <cellStyle name="Comma 30 2 11" xfId="16245" xr:uid="{61420D16-150A-4D5E-92C4-DF3583009BA7}"/>
    <cellStyle name="Comma 30 2 12" xfId="30887" xr:uid="{95A3DEF0-F6C1-4F38-84EC-9ADD726E4763}"/>
    <cellStyle name="Comma 30 2 2" xfId="888" xr:uid="{00000000-0005-0000-0000-000077030000}"/>
    <cellStyle name="Comma 30 2 2 10" xfId="33437" xr:uid="{D8D6F967-4934-4C49-94AD-57A82C05DBB9}"/>
    <cellStyle name="Comma 30 2 2 2" xfId="889" xr:uid="{00000000-0005-0000-0000-000078030000}"/>
    <cellStyle name="Comma 30 2 2 2 2" xfId="5350" xr:uid="{B99B9C50-42CE-4E79-B26B-AE347F70E806}"/>
    <cellStyle name="Comma 30 2 2 2 2 2" xfId="10742" xr:uid="{DE33C3B5-3242-409D-BC4F-FB2846FD2FAA}"/>
    <cellStyle name="Comma 30 2 2 2 2 2 2" xfId="15455" xr:uid="{495343AC-F178-451A-935C-8433E63406D5}"/>
    <cellStyle name="Comma 30 2 2 2 2 2 2 2" xfId="23142" xr:uid="{29C9F5A2-071B-4133-9B0C-32442B57DC3C}"/>
    <cellStyle name="Comma 30 2 2 2 2 2 2 3" xfId="29996" xr:uid="{B83FEB10-5F10-41DF-BC0E-3D615E9BEB35}"/>
    <cellStyle name="Comma 30 2 2 2 2 2 2 4" xfId="44880" xr:uid="{92E14AE3-D00B-45CA-88B8-06CC3BC8ABDD}"/>
    <cellStyle name="Comma 30 2 2 2 2 2 3" xfId="21093" xr:uid="{335AD82D-44C7-4887-899F-00194E16F6D1}"/>
    <cellStyle name="Comma 30 2 2 2 2 2 4" xfId="27991" xr:uid="{C6D896D2-D00E-4787-818F-89B9BE940F59}"/>
    <cellStyle name="Comma 30 2 2 2 2 2 5" xfId="42879" xr:uid="{038BB54F-6979-4CCF-830E-8F75A33B76C7}"/>
    <cellStyle name="Comma 30 2 2 2 2 3" xfId="14008" xr:uid="{D27ED560-FC55-466E-AD49-F08611F6F471}"/>
    <cellStyle name="Comma 30 2 2 2 2 3 2" xfId="22584" xr:uid="{820ABED3-D4B3-4E5D-9540-4AD4F1D09B8C}"/>
    <cellStyle name="Comma 30 2 2 2 2 3 3" xfId="29449" xr:uid="{B1166656-A7E3-4D10-BE9A-CE135500EE2B}"/>
    <cellStyle name="Comma 30 2 2 2 2 3 4" xfId="44334" xr:uid="{0AA8D0AE-37C1-4616-A689-6131B3B01F92}"/>
    <cellStyle name="Comma 30 2 2 2 2 4" xfId="18437" xr:uid="{63369857-2839-4EBA-8039-FFF7336EA933}"/>
    <cellStyle name="Comma 30 2 2 2 2 5" xfId="25413" xr:uid="{0478AFE6-2D7A-4A47-8D0C-89C49F445E7E}"/>
    <cellStyle name="Comma 30 2 2 2 2 6" xfId="40291" xr:uid="{0E1F6A8B-F848-4C98-8247-98D42F1D8759}"/>
    <cellStyle name="Comma 30 2 2 2 3" xfId="4661" xr:uid="{00C70430-62A1-46F5-807C-B5A164C5F463}"/>
    <cellStyle name="Comma 30 2 2 2 3 2" xfId="10219" xr:uid="{0AEA0F62-61A3-44CF-8F1F-FE765EE03500}"/>
    <cellStyle name="Comma 30 2 2 2 3 2 2" xfId="20872" xr:uid="{D1C9C75B-2A2E-4ABE-A7C8-61AEB01F259F}"/>
    <cellStyle name="Comma 30 2 2 2 3 2 3" xfId="27778" xr:uid="{87B79036-C118-4057-9F17-358470DC5D23}"/>
    <cellStyle name="Comma 30 2 2 2 3 2 4" xfId="42665" xr:uid="{934628BC-0D74-446E-8E14-3204B2AC6621}"/>
    <cellStyle name="Comma 30 2 2 2 3 3" xfId="14741" xr:uid="{9FE2CFE3-F523-4E81-9C6A-D6D041730E2C}"/>
    <cellStyle name="Comma 30 2 2 2 3 3 2" xfId="22861" xr:uid="{931AF98F-6825-43CD-BA5B-F237AC1CE7FE}"/>
    <cellStyle name="Comma 30 2 2 2 3 3 3" xfId="29723" xr:uid="{0F4DA0A3-F2AF-4D8C-A6DE-0157367DB978}"/>
    <cellStyle name="Comma 30 2 2 2 3 3 4" xfId="44606" xr:uid="{DE0FCD6D-89FD-483B-87C5-60DA3C440EF7}"/>
    <cellStyle name="Comma 30 2 2 2 3 4" xfId="18168" xr:uid="{165E9546-B574-4A4A-A278-D37A0CDCFC78}"/>
    <cellStyle name="Comma 30 2 2 2 3 5" xfId="25148" xr:uid="{FC733330-E757-4526-9591-F29568AD6D54}"/>
    <cellStyle name="Comma 30 2 2 2 3 6" xfId="40027" xr:uid="{DF3B697C-2EE8-4175-ABDF-A062D2D33EE5}"/>
    <cellStyle name="Comma 30 2 2 2 4" xfId="6868" xr:uid="{81DE0490-9B8C-4F1F-8E15-24AFFD22C721}"/>
    <cellStyle name="Comma 30 2 2 2 4 2" xfId="12156" xr:uid="{4FF4A613-B4FF-4A8D-BEAE-CE89F5C8CFEB}"/>
    <cellStyle name="Comma 30 2 2 2 4 2 2" xfId="21826" xr:uid="{E667988D-5A4E-49DE-989E-205AA4E88B28}"/>
    <cellStyle name="Comma 30 2 2 2 4 2 3" xfId="28717" xr:uid="{435A7CBD-B224-483B-8015-A9475E12794E}"/>
    <cellStyle name="Comma 30 2 2 2 4 2 4" xfId="43604" xr:uid="{43CD886F-EBB5-4EB3-95E7-9795719CE99B}"/>
    <cellStyle name="Comma 30 2 2 2 4 3" xfId="19180" xr:uid="{40EF6C6E-0C15-4671-98F7-BA319D0810C0}"/>
    <cellStyle name="Comma 30 2 2 2 4 4" xfId="26132" xr:uid="{2290D4E3-2E56-40F2-A26A-688DB40038A3}"/>
    <cellStyle name="Comma 30 2 2 2 4 5" xfId="41008" xr:uid="{F19AB397-ECDF-47EF-91BD-D66087D5D389}"/>
    <cellStyle name="Comma 30 2 2 2 5" xfId="8852" xr:uid="{AAEC7B6A-31AC-4C94-835D-C7F426296C7E}"/>
    <cellStyle name="Comma 30 2 2 2 5 2" xfId="20069" xr:uid="{FE75DB68-943B-4734-8D83-47ACE68B155A}"/>
    <cellStyle name="Comma 30 2 2 2 5 3" xfId="26999" xr:uid="{4FB3EA72-48D8-46DA-BA80-BB497C515160}"/>
    <cellStyle name="Comma 30 2 2 2 5 4" xfId="41878" xr:uid="{8E32935E-C79B-4DCC-B129-28A83451EA58}"/>
    <cellStyle name="Comma 30 2 2 2 6" xfId="7930" xr:uid="{9C82E679-F3EC-4AED-A0A6-8F32C9D55218}"/>
    <cellStyle name="Comma 30 2 2 2 6 2" xfId="19600" xr:uid="{AB9FC08C-0280-4ED9-B537-88512578BF07}"/>
    <cellStyle name="Comma 30 2 2 2 6 3" xfId="26545" xr:uid="{C03F4D92-0594-4919-906D-1C85DD35F455}"/>
    <cellStyle name="Comma 30 2 2 2 6 4" xfId="41420" xr:uid="{F76C3004-AAE8-469C-A52E-E766C36F7E30}"/>
    <cellStyle name="Comma 30 2 2 2 7" xfId="13294" xr:uid="{689A9C2E-F35D-4A48-A2E5-ACCF9A69DBE9}"/>
    <cellStyle name="Comma 30 2 2 2 7 2" xfId="22301" xr:uid="{9C5BA4C9-1869-4C36-92F4-9C710B665333}"/>
    <cellStyle name="Comma 30 2 2 2 7 3" xfId="29173" xr:uid="{F35FA257-8593-4F07-9CDA-BA95405843E0}"/>
    <cellStyle name="Comma 30 2 2 2 7 4" xfId="44059" xr:uid="{0AC52313-79DA-40F3-89D2-5813CA4F2A18}"/>
    <cellStyle name="Comma 30 2 2 2 8" xfId="3193" xr:uid="{E3BC7682-5040-493D-A5ED-748B728646E2}"/>
    <cellStyle name="Comma 30 2 2 2 8 2" xfId="17364" xr:uid="{CFE8F352-8998-4714-A343-0E16A4106511}"/>
    <cellStyle name="Comma 30 2 2 2 8 3" xfId="24371" xr:uid="{982FF9C6-65E2-4D9B-9B9B-1D832D8ED548}"/>
    <cellStyle name="Comma 30 2 2 2 8 4" xfId="39250" xr:uid="{0DDA9ED6-EFA0-4502-B6EA-C36912E7A88B}"/>
    <cellStyle name="Comma 30 2 2 2 9" xfId="16247" xr:uid="{5027B1C1-8FB1-4F1C-B982-77B6651922AD}"/>
    <cellStyle name="Comma 30 2 2 3" xfId="5013" xr:uid="{7D3744E8-1013-4471-8035-1F8A259D74AC}"/>
    <cellStyle name="Comma 30 2 2 3 2" xfId="7200" xr:uid="{C9FAECF1-1EC1-42BB-91DD-C208F83484CD}"/>
    <cellStyle name="Comma 30 2 2 3 2 2" xfId="12486" xr:uid="{E4741135-05A2-453A-AFC6-AE2D74ABA008}"/>
    <cellStyle name="Comma 30 2 2 3 2 2 2" xfId="21953" xr:uid="{3CBC605E-43DB-45E0-A280-8D5047DB057C}"/>
    <cellStyle name="Comma 30 2 2 3 2 2 3" xfId="28837" xr:uid="{B80FC9FE-54AB-44F6-9DCF-2265407A5A33}"/>
    <cellStyle name="Comma 30 2 2 3 2 2 4" xfId="43725" xr:uid="{D8213B72-403A-40DB-A52D-9D192139A432}"/>
    <cellStyle name="Comma 30 2 2 3 2 3" xfId="15113" xr:uid="{1F3DF4DD-F146-4E5B-98C7-75144CF1E04C}"/>
    <cellStyle name="Comma 30 2 2 3 2 3 2" xfId="23006" xr:uid="{02FD6037-D59F-4E96-88F3-C47287C805C7}"/>
    <cellStyle name="Comma 30 2 2 3 2 3 3" xfId="29861" xr:uid="{B6699C45-829E-43A5-BE6C-869FA4D4C93F}"/>
    <cellStyle name="Comma 30 2 2 3 2 3 4" xfId="44744" xr:uid="{A5B21222-6450-42B9-AC67-7D454F5F9029}"/>
    <cellStyle name="Comma 30 2 2 3 2 4" xfId="19302" xr:uid="{B1D499DE-56BF-4034-B3E3-503FE735609C}"/>
    <cellStyle name="Comma 30 2 2 3 2 5" xfId="26253" xr:uid="{D29D972B-3946-4F44-B15F-2A9A1216567B}"/>
    <cellStyle name="Comma 30 2 2 3 2 6" xfId="41128" xr:uid="{6AE3E347-3B37-4BDA-9CE0-021ECC6A9386}"/>
    <cellStyle name="Comma 30 2 2 3 3" xfId="8343" xr:uid="{2A013F37-3B28-46AB-B3D8-3604E91639C5}"/>
    <cellStyle name="Comma 30 2 2 3 3 2" xfId="19767" xr:uid="{7924D1A5-98E9-4E68-932F-FA6029855814}"/>
    <cellStyle name="Comma 30 2 2 3 3 3" xfId="26705" xr:uid="{151C815E-807C-4E82-B1B1-525D629135CD}"/>
    <cellStyle name="Comma 30 2 2 3 3 4" xfId="41581" xr:uid="{586EE87F-9BEA-4891-82AD-594BC1DE8D0D}"/>
    <cellStyle name="Comma 30 2 2 3 4" xfId="13666" xr:uid="{7D8C011A-2C89-4CB7-A3C4-08B8EE84CA68}"/>
    <cellStyle name="Comma 30 2 2 3 4 2" xfId="22445" xr:uid="{AE45C9F8-A9CF-416E-B0A5-0D50294242DA}"/>
    <cellStyle name="Comma 30 2 2 3 4 3" xfId="29313" xr:uid="{7D7E3079-F414-45BB-A01D-3AD854F6BB9F}"/>
    <cellStyle name="Comma 30 2 2 3 4 4" xfId="44197" xr:uid="{B60AF644-FAED-4612-AB73-441E0B5A2CC9}"/>
    <cellStyle name="Comma 30 2 2 3 5" xfId="18303" xr:uid="{73924926-5353-4F6F-AC31-68CB70A03CAA}"/>
    <cellStyle name="Comma 30 2 2 3 6" xfId="25280" xr:uid="{15F3998E-876F-41A2-A33B-BB362F117336}"/>
    <cellStyle name="Comma 30 2 2 3 7" xfId="40158" xr:uid="{54818218-BD55-4D14-8CE0-605AC0EFBD5B}"/>
    <cellStyle name="Comma 30 2 2 4" xfId="4335" xr:uid="{F34D8991-342B-4C44-95FA-D3EA6044A5FD}"/>
    <cellStyle name="Comma 30 2 2 4 2" xfId="9924" xr:uid="{0F9435C2-617F-4E7F-A3E6-80C2873BE7C5}"/>
    <cellStyle name="Comma 30 2 2 4 2 2" xfId="20741" xr:uid="{884B1156-F3D0-4072-BDB9-C1E1B9D1CF71}"/>
    <cellStyle name="Comma 30 2 2 4 2 3" xfId="27655" xr:uid="{ACA1257B-07E0-47E0-AEF0-10D8EEEB7E84}"/>
    <cellStyle name="Comma 30 2 2 4 2 4" xfId="42542" xr:uid="{57FF41AE-651B-43CB-826D-1245B9B7835B}"/>
    <cellStyle name="Comma 30 2 2 4 3" xfId="14401" xr:uid="{3816DE55-DCF8-42AF-B0D3-CEF0D3919140}"/>
    <cellStyle name="Comma 30 2 2 4 3 2" xfId="22727" xr:uid="{426CAA07-4CAA-4E2C-8A5B-B81C32E5637C}"/>
    <cellStyle name="Comma 30 2 2 4 3 3" xfId="29588" xr:uid="{5CCCE9BC-6495-48F9-B0B4-0BC9D6B557E8}"/>
    <cellStyle name="Comma 30 2 2 4 3 4" xfId="44472" xr:uid="{8B64EDD4-55A6-40CC-A124-FFAFA0C5385D}"/>
    <cellStyle name="Comma 30 2 2 4 4" xfId="18033" xr:uid="{7E614006-6755-4A60-8B6D-173F56954F2D}"/>
    <cellStyle name="Comma 30 2 2 4 5" xfId="25025" xr:uid="{D752C3A1-6598-4BBE-A123-FAEC18D7EB20}"/>
    <cellStyle name="Comma 30 2 2 4 6" xfId="39903" xr:uid="{4DAF8FF4-6835-4184-BB79-A13D51A244A9}"/>
    <cellStyle name="Comma 30 2 2 5" xfId="6547" xr:uid="{11C91316-E3ED-42CD-A8FE-20832A4B495C}"/>
    <cellStyle name="Comma 30 2 2 5 2" xfId="11835" xr:uid="{6640A882-800E-4597-BA0F-1A0A77430C46}"/>
    <cellStyle name="Comma 30 2 2 5 2 2" xfId="21710" xr:uid="{59266AA4-6F24-4D8F-A54E-FA5568F338A0}"/>
    <cellStyle name="Comma 30 2 2 5 2 3" xfId="28601" xr:uid="{D60180EF-5FD7-4E48-94E9-F472E7D78194}"/>
    <cellStyle name="Comma 30 2 2 5 2 4" xfId="43488" xr:uid="{61BE32DD-5A0D-44BF-B243-1E660103B926}"/>
    <cellStyle name="Comma 30 2 2 5 3" xfId="19062" xr:uid="{312AF278-92F1-444B-8503-31CCC3DE1BA7}"/>
    <cellStyle name="Comma 30 2 2 5 4" xfId="26016" xr:uid="{8EDBACE6-7AFD-4B6A-929A-4EDEA66019D0}"/>
    <cellStyle name="Comma 30 2 2 5 5" xfId="40893" xr:uid="{47874806-3507-4398-A766-8F47E8894CA1}"/>
    <cellStyle name="Comma 30 2 2 6" xfId="7583" xr:uid="{B51E8138-ABDD-4D1D-8725-ECDFFC6F0B8D}"/>
    <cellStyle name="Comma 30 2 2 6 2" xfId="19468" xr:uid="{274D6DF7-04F5-45AE-A87B-04F971950342}"/>
    <cellStyle name="Comma 30 2 2 6 3" xfId="26414" xr:uid="{80E6D098-BFD7-4A1D-BAFB-5AE6E70F57B2}"/>
    <cellStyle name="Comma 30 2 2 6 4" xfId="41288" xr:uid="{F568616A-63AE-4D90-934F-97F468E6E3EE}"/>
    <cellStyle name="Comma 30 2 2 7" xfId="12947" xr:uid="{39FD429D-F725-43B2-945E-88F18C24C2C9}"/>
    <cellStyle name="Comma 30 2 2 7 2" xfId="22159" xr:uid="{906F66CE-CD73-4A8D-801E-DD1D1C520EB1}"/>
    <cellStyle name="Comma 30 2 2 7 3" xfId="29032" xr:uid="{70EF122F-0C80-47F9-BC28-F699CB75E9D0}"/>
    <cellStyle name="Comma 30 2 2 7 4" xfId="43920" xr:uid="{64D1541A-F096-4685-B78C-80135C54A951}"/>
    <cellStyle name="Comma 30 2 2 8" xfId="2855" xr:uid="{DAF75A52-1D77-47BE-BFC1-0FCD6F5F955C}"/>
    <cellStyle name="Comma 30 2 2 8 2" xfId="17153" xr:uid="{484A25D7-510A-4A19-9AB6-82D3164FAFED}"/>
    <cellStyle name="Comma 30 2 2 8 3" xfId="24160" xr:uid="{4414F726-A3BE-437A-B30A-7752EE4DF88C}"/>
    <cellStyle name="Comma 30 2 2 8 4" xfId="39040" xr:uid="{C7A98E08-3954-4137-B2C9-802E202CE923}"/>
    <cellStyle name="Comma 30 2 2 9" xfId="16246" xr:uid="{D2C4B5C6-6CD4-46FD-8198-57EB23C7C474}"/>
    <cellStyle name="Comma 30 2 3" xfId="890" xr:uid="{00000000-0005-0000-0000-000079030000}"/>
    <cellStyle name="Comma 30 2 3 10" xfId="33974" xr:uid="{0595BC4A-E4D0-4520-B836-B8C13F6F5A7B}"/>
    <cellStyle name="Comma 30 2 3 2" xfId="5190" xr:uid="{DA6C5B53-3EAB-4AC0-8654-4AB980879A9E}"/>
    <cellStyle name="Comma 30 2 3 2 2" xfId="10582" xr:uid="{BF9F4F5D-1582-4299-BCF2-A28A01464BA0}"/>
    <cellStyle name="Comma 30 2 3 2 2 2" xfId="15295" xr:uid="{445EE249-7FEB-4527-B626-2BEE3FA9B1F8}"/>
    <cellStyle name="Comma 30 2 3 2 2 2 2" xfId="23083" xr:uid="{FB3E7D18-989D-4E53-A85B-4CE40121EAC8}"/>
    <cellStyle name="Comma 30 2 3 2 2 2 3" xfId="29938" xr:uid="{AB11153E-E7C0-4E6D-A7A3-222EF74A9DC9}"/>
    <cellStyle name="Comma 30 2 3 2 2 2 4" xfId="44822" xr:uid="{D7EE36D5-3E9B-4677-9BBE-EAAF5A628B58}"/>
    <cellStyle name="Comma 30 2 3 2 2 3" xfId="21034" xr:uid="{A371975D-3906-4FFC-8DF0-93BFE1C8B913}"/>
    <cellStyle name="Comma 30 2 3 2 2 4" xfId="27933" xr:uid="{D11555B0-2930-4B92-92A2-86C8C1D3982D}"/>
    <cellStyle name="Comma 30 2 3 2 2 5" xfId="42821" xr:uid="{35700D83-118E-4892-937C-7E2B8F73B834}"/>
    <cellStyle name="Comma 30 2 3 2 3" xfId="13848" xr:uid="{A67E5728-8805-4DCB-90B9-1D7D4C858F64}"/>
    <cellStyle name="Comma 30 2 3 2 3 2" xfId="22525" xr:uid="{8A090704-C45D-4C79-BB69-918D96094E91}"/>
    <cellStyle name="Comma 30 2 3 2 3 3" xfId="29391" xr:uid="{B24B01EB-F545-4776-A780-467121ACE63B}"/>
    <cellStyle name="Comma 30 2 3 2 3 4" xfId="44276" xr:uid="{56089767-E2B5-4A1D-84A6-7EA7BD9169B1}"/>
    <cellStyle name="Comma 30 2 3 2 4" xfId="18377" xr:uid="{6A1F3A05-4C30-4A57-B868-08DEF5941055}"/>
    <cellStyle name="Comma 30 2 3 2 5" xfId="25354" xr:uid="{EC56BEA5-27A1-49F5-B0FE-AED6942CDB4F}"/>
    <cellStyle name="Comma 30 2 3 2 6" xfId="40233" xr:uid="{2791C372-663F-49D1-9B31-46DCEA08CB5F}"/>
    <cellStyle name="Comma 30 2 3 3" xfId="4519" xr:uid="{63528878-64DF-4D76-B67B-6A7C11D06082}"/>
    <cellStyle name="Comma 30 2 3 3 2" xfId="10078" xr:uid="{5641EA2F-1148-4079-A8A0-0928381FE0A1}"/>
    <cellStyle name="Comma 30 2 3 3 2 2" xfId="20817" xr:uid="{F9C99F15-A93B-4D65-A26A-FB8FCD243C99}"/>
    <cellStyle name="Comma 30 2 3 3 2 3" xfId="27726" xr:uid="{85ECD2B2-7B5A-4801-A0D5-CA146B5F3E7E}"/>
    <cellStyle name="Comma 30 2 3 3 2 4" xfId="42613" xr:uid="{E1860585-FB66-4687-8FB1-08335925FFA5}"/>
    <cellStyle name="Comma 30 2 3 3 3" xfId="14581" xr:uid="{32A4CEE1-D800-4B81-8199-CE0105BE527B}"/>
    <cellStyle name="Comma 30 2 3 3 3 2" xfId="22803" xr:uid="{E419EA9E-3176-44E2-BC88-DDDE76530D77}"/>
    <cellStyle name="Comma 30 2 3 3 3 3" xfId="29663" xr:uid="{DA8776FD-165C-496E-B9E7-2F9F8EA213E7}"/>
    <cellStyle name="Comma 30 2 3 3 3 4" xfId="44548" xr:uid="{B70D6142-FEA1-42A4-BDCD-6F5466A95FB2}"/>
    <cellStyle name="Comma 30 2 3 3 4" xfId="18114" xr:uid="{727D7CBC-1C3D-41B4-8E10-B6F68BAF86A6}"/>
    <cellStyle name="Comma 30 2 3 3 5" xfId="25096" xr:uid="{599B2321-2AD5-4EA2-8E5D-B362DC2D7EC2}"/>
    <cellStyle name="Comma 30 2 3 3 6" xfId="39974" xr:uid="{C85D9D25-5E71-4A7C-B944-1F4093408BCB}"/>
    <cellStyle name="Comma 30 2 3 4" xfId="6715" xr:uid="{1897F183-680E-4A5C-BF6C-6407C50D1264}"/>
    <cellStyle name="Comma 30 2 3 4 2" xfId="12003" xr:uid="{EFAB4D24-C9E1-46A2-A390-E6F7A725EA45}"/>
    <cellStyle name="Comma 30 2 3 4 2 2" xfId="21774" xr:uid="{CE5EAA03-C020-4F31-BFEA-CA7AB6775022}"/>
    <cellStyle name="Comma 30 2 3 4 2 3" xfId="28664" xr:uid="{1545F059-8079-4F1B-B5D6-28DFF34CE010}"/>
    <cellStyle name="Comma 30 2 3 4 2 4" xfId="43552" xr:uid="{9BC9EFC3-D1CC-4620-BFEB-76FFB566D3B8}"/>
    <cellStyle name="Comma 30 2 3 4 3" xfId="19126" xr:uid="{8AC7EFB4-7963-4842-8AB1-B99E2CA7DA33}"/>
    <cellStyle name="Comma 30 2 3 4 4" xfId="26079" xr:uid="{E66BAC5C-2FD2-4F90-BE82-27B8A1836B51}"/>
    <cellStyle name="Comma 30 2 3 4 5" xfId="40956" xr:uid="{1CF8A24B-1BE8-4795-B100-C6415956FDFD}"/>
    <cellStyle name="Comma 30 2 3 5" xfId="8696" xr:uid="{8386ACA1-4F49-4ADD-862A-A7F19A749AFB}"/>
    <cellStyle name="Comma 30 2 3 5 2" xfId="19937" xr:uid="{E4A302D8-62EF-48FD-B795-70065BD1CAD8}"/>
    <cellStyle name="Comma 30 2 3 5 3" xfId="26869" xr:uid="{203AE3CE-BB2E-4BE7-AD96-0C3C5982D53C}"/>
    <cellStyle name="Comma 30 2 3 5 4" xfId="41748" xr:uid="{7E4A9217-0D81-4C68-B5A1-634AA499514F}"/>
    <cellStyle name="Comma 30 2 3 6" xfId="7770" xr:uid="{539A6CEE-394A-4A36-9F27-0F60326A5C9F}"/>
    <cellStyle name="Comma 30 2 3 6 2" xfId="19541" xr:uid="{A2E9BC83-D26E-4619-9B35-6D76F960B4F8}"/>
    <cellStyle name="Comma 30 2 3 6 3" xfId="26486" xr:uid="{EFAD53F4-3DC0-4E9F-805E-FB1A879F9EFE}"/>
    <cellStyle name="Comma 30 2 3 6 4" xfId="41362" xr:uid="{B803C334-46D1-4C7C-BAB3-BAD054179F44}"/>
    <cellStyle name="Comma 30 2 3 7" xfId="13134" xr:uid="{2100AD46-E353-48E4-ADF6-5ADE47D61394}"/>
    <cellStyle name="Comma 30 2 3 7 2" xfId="22243" xr:uid="{B19F684E-9577-44C6-B352-7FF257620108}"/>
    <cellStyle name="Comma 30 2 3 7 3" xfId="29114" xr:uid="{040D795D-7A8F-40FA-A9DB-26F46D130844}"/>
    <cellStyle name="Comma 30 2 3 7 4" xfId="44001" xr:uid="{B43A1267-C95E-4F79-9917-D64EDFEDAEB0}"/>
    <cellStyle name="Comma 30 2 3 8" xfId="2985" xr:uid="{BC84B56A-D1F6-4C71-9DDF-AD0D9584FD7F}"/>
    <cellStyle name="Comma 30 2 3 8 2" xfId="17190" xr:uid="{A2A19787-E9FA-4958-B5F7-DF0DECFE6476}"/>
    <cellStyle name="Comma 30 2 3 8 3" xfId="24196" xr:uid="{C5B43806-974C-45E8-B3F5-D2E6C12129B0}"/>
    <cellStyle name="Comma 30 2 3 8 4" xfId="39076" xr:uid="{F1C9D63A-366A-4E40-A8A3-BC9EE3C3BAD6}"/>
    <cellStyle name="Comma 30 2 3 9" xfId="16248" xr:uid="{D7194292-154D-4D33-81EB-14565E532330}"/>
    <cellStyle name="Comma 30 2 4" xfId="891" xr:uid="{00000000-0005-0000-0000-00007A030000}"/>
    <cellStyle name="Comma 30 2 4 2" xfId="4859" xr:uid="{F90A665D-92E2-407C-AC77-C566151BF72F}"/>
    <cellStyle name="Comma 30 2 4 2 2" xfId="10405" xr:uid="{1C8211D3-CBE8-4265-ABE8-E045A558C3C6}"/>
    <cellStyle name="Comma 30 2 4 2 2 2" xfId="20949" xr:uid="{0AADE98B-3CD7-4D07-A002-62C6298A4D73}"/>
    <cellStyle name="Comma 30 2 4 2 2 3" xfId="27851" xr:uid="{EF4EDCF0-F22F-4C20-B910-CBF72FA39FE7}"/>
    <cellStyle name="Comma 30 2 4 2 2 4" xfId="42738" xr:uid="{2D1AE5B9-3942-40A4-9EC6-AB8BB5EF8938}"/>
    <cellStyle name="Comma 30 2 4 2 3" xfId="14953" xr:uid="{23984A10-3C58-4B32-A24C-B7AF4BDE9F38}"/>
    <cellStyle name="Comma 30 2 4 2 3 2" xfId="22942" xr:uid="{A154BE94-3567-49BD-9490-3DBF9210EB02}"/>
    <cellStyle name="Comma 30 2 4 2 3 3" xfId="29803" xr:uid="{53A8D57E-3433-4288-BD15-75FD0460348C}"/>
    <cellStyle name="Comma 30 2 4 2 3 4" xfId="44686" xr:uid="{B99B505A-8796-4B20-8271-4F4707A8EB80}"/>
    <cellStyle name="Comma 30 2 4 2 4" xfId="18245" xr:uid="{D8E8FA94-E0D2-48FB-8D4F-E1C272FFDA19}"/>
    <cellStyle name="Comma 30 2 4 2 5" xfId="25221" xr:uid="{D826C00B-D326-4B47-A994-531F0D42B71B}"/>
    <cellStyle name="Comma 30 2 4 2 6" xfId="40100" xr:uid="{53CF069F-F35E-4255-936E-C9C60CDA01B6}"/>
    <cellStyle name="Comma 30 2 4 3" xfId="7041" xr:uid="{2EF7954A-8F48-480F-A831-7FA245C8FD80}"/>
    <cellStyle name="Comma 30 2 4 3 2" xfId="12327" xr:uid="{BF2D3330-B4AA-4C39-9F14-5005E25F8908}"/>
    <cellStyle name="Comma 30 2 4 3 2 2" xfId="21892" xr:uid="{03D00618-5C60-4191-B2D6-D6DEE3798B60}"/>
    <cellStyle name="Comma 30 2 4 3 2 3" xfId="28779" xr:uid="{B8C5D637-5E05-4343-B4BB-F730C63C7C12}"/>
    <cellStyle name="Comma 30 2 4 3 2 4" xfId="43667" xr:uid="{D756432C-34EC-47F9-95E4-0BD6C37A11B7}"/>
    <cellStyle name="Comma 30 2 4 3 3" xfId="19243" xr:uid="{119FAAE8-FF61-477E-AF08-D12AF3BD9415}"/>
    <cellStyle name="Comma 30 2 4 3 4" xfId="26194" xr:uid="{CEE90C66-9B77-4404-9AF7-137EE0AC3930}"/>
    <cellStyle name="Comma 30 2 4 3 5" xfId="41070" xr:uid="{0AF73643-032C-42AC-89D6-D7139EBB46B1}"/>
    <cellStyle name="Comma 30 2 4 4" xfId="8178" xr:uid="{0C94AFE4-1C29-4212-B73B-A3B64BE7D459}"/>
    <cellStyle name="Comma 30 2 4 4 2" xfId="19705" xr:uid="{E582B3DA-363E-4BB1-B8F9-92E25E5781F9}"/>
    <cellStyle name="Comma 30 2 4 4 3" xfId="26645" xr:uid="{184D4A92-2821-43DB-AC66-CAEF6FB488E2}"/>
    <cellStyle name="Comma 30 2 4 4 4" xfId="41522" xr:uid="{E696C9E7-176D-4DBE-B4F3-32DCE5A97E24}"/>
    <cellStyle name="Comma 30 2 4 5" xfId="13506" xr:uid="{FCA34BA4-F0B4-4E48-A5A1-1960B8AEE2CA}"/>
    <cellStyle name="Comma 30 2 4 5 2" xfId="22384" xr:uid="{5F9CF0B8-0B10-4D24-B26B-F62DED770992}"/>
    <cellStyle name="Comma 30 2 4 5 3" xfId="29254" xr:uid="{8A794B31-B422-4737-849B-63F59798A883}"/>
    <cellStyle name="Comma 30 2 4 5 4" xfId="44139" xr:uid="{73A660E8-D3A9-4D5E-A88C-0030CDAA4E8F}"/>
    <cellStyle name="Comma 30 2 4 6" xfId="3134" xr:uid="{2D8B74CD-192B-481D-8E1F-4D8704EECA99}"/>
    <cellStyle name="Comma 30 2 4 6 2" xfId="17305" xr:uid="{112FB314-9434-42A8-9026-0AE7AD882984}"/>
    <cellStyle name="Comma 30 2 4 6 3" xfId="24312" xr:uid="{E66F30BF-8228-4667-A628-E3B0CCA03290}"/>
    <cellStyle name="Comma 30 2 4 6 4" xfId="39191" xr:uid="{2F71FD4B-2F32-4906-957F-AF377B583321}"/>
    <cellStyle name="Comma 30 2 4 7" xfId="16249" xr:uid="{5AD831EC-D636-4EE0-A984-26391BCE54AD}"/>
    <cellStyle name="Comma 30 2 5" xfId="892" xr:uid="{00000000-0005-0000-0000-00007B030000}"/>
    <cellStyle name="Comma 30 2 5 2" xfId="8967" xr:uid="{2CDAA38F-5D72-442E-BA63-03B0D026E73A}"/>
    <cellStyle name="Comma 30 2 5 2 2" xfId="20178" xr:uid="{7AF8C7AB-9389-4A14-9C1A-1E577A31D8BD}"/>
    <cellStyle name="Comma 30 2 5 2 3" xfId="27108" xr:uid="{5E513633-107B-43B9-A3D8-DED01BE94A30}"/>
    <cellStyle name="Comma 30 2 5 2 4" xfId="41987" xr:uid="{7B040DFF-9269-4C3A-A5E3-6D6E630C8F67}"/>
    <cellStyle name="Comma 30 2 5 3" xfId="14242" xr:uid="{F7FE82D3-48B5-479B-A6EA-86D4BDDC78B0}"/>
    <cellStyle name="Comma 30 2 5 3 2" xfId="22670" xr:uid="{657B1C6A-46FD-4854-BB68-E229D570F597}"/>
    <cellStyle name="Comma 30 2 5 3 3" xfId="29531" xr:uid="{019DF67F-3E0C-4ED8-802B-2AFEF43A5D15}"/>
    <cellStyle name="Comma 30 2 5 3 4" xfId="44415" xr:uid="{2F07F618-86C7-4545-B57F-E4C77AE36760}"/>
    <cellStyle name="Comma 30 2 5 4" xfId="3318" xr:uid="{269F0EAD-1007-43F3-8FF3-4D06AD69A177}"/>
    <cellStyle name="Comma 30 2 5 4 2" xfId="17482" xr:uid="{0F40C48D-64C9-4B0D-85FE-115AE438E639}"/>
    <cellStyle name="Comma 30 2 5 4 3" xfId="24488" xr:uid="{62034131-BDD7-4C7F-A342-F87EC78405EB}"/>
    <cellStyle name="Comma 30 2 5 4 4" xfId="39367" xr:uid="{8A6A0A5F-1959-4CA9-96CB-D75BA10F9C0F}"/>
    <cellStyle name="Comma 30 2 5 5" xfId="16250" xr:uid="{46E4C08A-5DDB-4300-98E3-A545842BF17D}"/>
    <cellStyle name="Comma 30 2 6" xfId="4240" xr:uid="{CBD66336-386F-4B9B-ADF1-4283CB036E3E}"/>
    <cellStyle name="Comma 30 2 6 2" xfId="9832" xr:uid="{00A04F9E-3B4E-4351-84AF-C8BEF59928DC}"/>
    <cellStyle name="Comma 30 2 6 2 2" xfId="20712" xr:uid="{67DA814A-3A78-4CB1-8AB9-3B4261C960E7}"/>
    <cellStyle name="Comma 30 2 6 2 3" xfId="27626" xr:uid="{A850782E-41C0-46D4-9199-AD3936A0EF5B}"/>
    <cellStyle name="Comma 30 2 6 2 4" xfId="42513" xr:uid="{7DF3841A-755F-4409-989E-755491E25C70}"/>
    <cellStyle name="Comma 30 2 6 3" xfId="18002" xr:uid="{F267514F-D3EB-4CF5-BB0F-240C672F29AD}"/>
    <cellStyle name="Comma 30 2 6 4" xfId="24995" xr:uid="{38D6BDCB-4490-4B22-9B91-E8F0AA6474F4}"/>
    <cellStyle name="Comma 30 2 6 5" xfId="39874" xr:uid="{513ED7D0-D2D4-4383-BB46-DBD8BD421BA9}"/>
    <cellStyle name="Comma 30 2 7" xfId="6197" xr:uid="{1863C60B-7D6B-414D-B4DC-CE504B5DA833}"/>
    <cellStyle name="Comma 30 2 7 2" xfId="11492" xr:uid="{3B3DF538-9834-435D-A50B-D5E34C501026}"/>
    <cellStyle name="Comma 30 2 7 2 2" xfId="21564" xr:uid="{1E574A6B-47A2-4B9B-B763-E47DF061B621}"/>
    <cellStyle name="Comma 30 2 7 2 3" xfId="28459" xr:uid="{52029F41-F681-4BFF-8C38-70896D2E41D6}"/>
    <cellStyle name="Comma 30 2 7 2 4" xfId="43348" xr:uid="{4626FB2D-2810-4176-A070-1826DE63C8DE}"/>
    <cellStyle name="Comma 30 2 7 3" xfId="18920" xr:uid="{B0BA5C65-6C3B-4E95-813B-3C1EC92244A8}"/>
    <cellStyle name="Comma 30 2 7 4" xfId="25876" xr:uid="{46627AF3-3C5C-4C1B-9B7D-5172905698BB}"/>
    <cellStyle name="Comma 30 2 7 5" xfId="40753" xr:uid="{DF24218B-FFF9-4CDC-98CC-793B5A2FC697}"/>
    <cellStyle name="Comma 30 2 8" xfId="7423" xr:uid="{AA6DA633-D5C8-46F7-A2BC-A5073A1A2ED5}"/>
    <cellStyle name="Comma 30 2 8 2" xfId="19408" xr:uid="{9BD66219-E030-41AC-9969-74650737B85F}"/>
    <cellStyle name="Comma 30 2 8 3" xfId="26355" xr:uid="{AE21F039-543F-4705-B789-CC12AFBB43D0}"/>
    <cellStyle name="Comma 30 2 8 4" xfId="41230" xr:uid="{BF617A5B-F9E1-4AA0-83D9-968E6D84BA4B}"/>
    <cellStyle name="Comma 30 2 9" xfId="12787" xr:uid="{BAE49131-4DAB-49FD-ACD1-E0E470CE2DCE}"/>
    <cellStyle name="Comma 30 2 9 2" xfId="22100" xr:uid="{70CC841C-8C93-4EAB-AF72-DA6EA9170269}"/>
    <cellStyle name="Comma 30 2 9 3" xfId="28974" xr:uid="{210118DA-77EB-4557-9C64-E736BF8F7EAD}"/>
    <cellStyle name="Comma 30 2 9 4" xfId="43862" xr:uid="{C08A366A-9856-4BFB-8A11-B4CE7BD32A5F}"/>
    <cellStyle name="Comma 30 3" xfId="893" xr:uid="{00000000-0005-0000-0000-00007C030000}"/>
    <cellStyle name="Comma 30 3 10" xfId="33272" xr:uid="{25C8D90E-4CBC-491D-95B6-73B03F50CFA7}"/>
    <cellStyle name="Comma 30 3 2" xfId="894" xr:uid="{00000000-0005-0000-0000-00007D030000}"/>
    <cellStyle name="Comma 30 3 2 2" xfId="5269" xr:uid="{6F1693E3-2C43-4596-B118-59285505C1FD}"/>
    <cellStyle name="Comma 30 3 2 2 2" xfId="10661" xr:uid="{829FF522-3E11-464B-B667-DE0332D91FD0}"/>
    <cellStyle name="Comma 30 3 2 2 2 2" xfId="15374" xr:uid="{E516F4F8-4308-4FD2-A8C5-69A6BBD4CB8F}"/>
    <cellStyle name="Comma 30 3 2 2 2 2 2" xfId="23111" xr:uid="{FB1D0073-F23C-4BBB-A5BD-1E5E1AF8CAEB}"/>
    <cellStyle name="Comma 30 3 2 2 2 2 3" xfId="29966" xr:uid="{9704EB6C-A212-45F1-93B4-F5AB65B99F37}"/>
    <cellStyle name="Comma 30 3 2 2 2 2 4" xfId="44850" xr:uid="{B341B8D4-3124-4386-BC55-0216863424D3}"/>
    <cellStyle name="Comma 30 3 2 2 2 3" xfId="21063" xr:uid="{F93987F7-9D07-4B3B-BCE4-67FF54FF812C}"/>
    <cellStyle name="Comma 30 3 2 2 2 4" xfId="27961" xr:uid="{D79B4469-88A1-41F5-B488-78CB6BC0056E}"/>
    <cellStyle name="Comma 30 3 2 2 2 5" xfId="42849" xr:uid="{A509CAF3-0399-4339-A23C-8A1F5C72FC81}"/>
    <cellStyle name="Comma 30 3 2 2 3" xfId="13927" xr:uid="{DC6CA434-0C16-4E91-B48F-8D4B86FA55FD}"/>
    <cellStyle name="Comma 30 3 2 2 3 2" xfId="22553" xr:uid="{CD1BFBC4-A9E2-4943-A047-15AB5E8DA304}"/>
    <cellStyle name="Comma 30 3 2 2 3 3" xfId="29419" xr:uid="{C4B39C15-96C3-406D-ACB5-B235ED2179EB}"/>
    <cellStyle name="Comma 30 3 2 2 3 4" xfId="44304" xr:uid="{9A9DC1D4-4F01-489B-AE9D-20CB97180363}"/>
    <cellStyle name="Comma 30 3 2 2 4" xfId="18406" xr:uid="{27F099B8-3584-4A4F-B395-B02A9B6E61CE}"/>
    <cellStyle name="Comma 30 3 2 2 5" xfId="25383" xr:uid="{5E6DF1A3-61E4-47F0-B255-5AFC59A4CC28}"/>
    <cellStyle name="Comma 30 3 2 2 6" xfId="40261" xr:uid="{2334997B-8962-4BA6-A823-F3984D1E62E4}"/>
    <cellStyle name="Comma 30 3 2 3" xfId="4588" xr:uid="{051B3AAF-0549-4A53-BACE-12E376AA7C50}"/>
    <cellStyle name="Comma 30 3 2 3 2" xfId="10146" xr:uid="{BD2FD661-F550-4568-B2DB-790090DB769D}"/>
    <cellStyle name="Comma 30 3 2 3 2 2" xfId="20841" xr:uid="{E10B5ED8-B833-4949-9343-D4FDAC9D4042}"/>
    <cellStyle name="Comma 30 3 2 3 2 3" xfId="27749" xr:uid="{56E11642-0375-42A6-884B-4AFDCB4765BD}"/>
    <cellStyle name="Comma 30 3 2 3 2 4" xfId="42636" xr:uid="{B3F20AE9-55D5-4E46-B4AF-AB174288390A}"/>
    <cellStyle name="Comma 30 3 2 3 3" xfId="14660" xr:uid="{A95B474B-5ED6-4C97-A012-7E9508B96815}"/>
    <cellStyle name="Comma 30 3 2 3 3 2" xfId="22831" xr:uid="{6E161F41-6D93-44A6-B7DD-96EC168EE664}"/>
    <cellStyle name="Comma 30 3 2 3 3 3" xfId="29693" xr:uid="{9D168E2F-B54B-4FDB-ADFE-2AC3BA35CC2B}"/>
    <cellStyle name="Comma 30 3 2 3 3 4" xfId="44576" xr:uid="{7993E3CB-01E3-4A0C-8E03-C32106B2B067}"/>
    <cellStyle name="Comma 30 3 2 3 4" xfId="18138" xr:uid="{6C74A9B6-ED7B-4086-A094-59A66D802361}"/>
    <cellStyle name="Comma 30 3 2 3 5" xfId="25119" xr:uid="{411F79FE-B71B-4432-902F-40F2D3BE3485}"/>
    <cellStyle name="Comma 30 3 2 3 6" xfId="39997" xr:uid="{0A8F39E5-5750-4689-806E-B69AD5734E82}"/>
    <cellStyle name="Comma 30 3 2 4" xfId="6791" xr:uid="{BD9AFFDD-DD06-427C-9036-A29960372EBC}"/>
    <cellStyle name="Comma 30 3 2 4 2" xfId="12079" xr:uid="{F583F59F-97C1-4808-A491-37367DBB3E1B}"/>
    <cellStyle name="Comma 30 3 2 4 2 2" xfId="21799" xr:uid="{88B5A671-A8EB-46BA-950B-DFE69F3412A5}"/>
    <cellStyle name="Comma 30 3 2 4 2 3" xfId="28689" xr:uid="{049DD1E3-DB2C-4D8E-AA4E-C38EEAA7CF14}"/>
    <cellStyle name="Comma 30 3 2 4 2 4" xfId="43577" xr:uid="{1C5B7E4A-B533-4B41-B52A-1368C5EBA09D}"/>
    <cellStyle name="Comma 30 3 2 4 3" xfId="19152" xr:uid="{F6953931-EBF3-4D24-9706-559C61119AA5}"/>
    <cellStyle name="Comma 30 3 2 4 4" xfId="26105" xr:uid="{8DE8DB69-49B4-4F2B-B2AF-B75951C9C2B2}"/>
    <cellStyle name="Comma 30 3 2 4 5" xfId="40981" xr:uid="{88A23960-CD01-4B8A-9A06-07578D16B516}"/>
    <cellStyle name="Comma 30 3 2 5" xfId="8825" xr:uid="{ABE9A15E-E63D-44CD-82A6-3E18BD87F65A}"/>
    <cellStyle name="Comma 30 3 2 5 2" xfId="20042" xr:uid="{DD4715C5-7263-4717-946C-105D982D2B5C}"/>
    <cellStyle name="Comma 30 3 2 5 3" xfId="26972" xr:uid="{69929B0A-90A2-4AFE-93D7-799F93CD19B4}"/>
    <cellStyle name="Comma 30 3 2 5 4" xfId="41851" xr:uid="{ADC5FBA3-3072-417F-9735-A5E826B7FC33}"/>
    <cellStyle name="Comma 30 3 2 6" xfId="7849" xr:uid="{3FE8B4E0-6324-4AA3-AB4D-A427701428EF}"/>
    <cellStyle name="Comma 30 3 2 6 2" xfId="19569" xr:uid="{15B7E13B-7388-4937-AEA1-9B297A97632A}"/>
    <cellStyle name="Comma 30 3 2 6 3" xfId="26514" xr:uid="{96669154-76B0-44AA-8A2B-EE3775768AEE}"/>
    <cellStyle name="Comma 30 3 2 6 4" xfId="41390" xr:uid="{A067F96E-BCDA-43F4-8FC0-9B923A8FCF1A}"/>
    <cellStyle name="Comma 30 3 2 7" xfId="13213" xr:uid="{E74F08A3-0329-469C-9969-D1806545D6FF}"/>
    <cellStyle name="Comma 30 3 2 7 2" xfId="22271" xr:uid="{DDD3BE0C-C437-43ED-A438-BE4E5ECDA55C}"/>
    <cellStyle name="Comma 30 3 2 7 3" xfId="29143" xr:uid="{5A0861A5-73CE-4900-BA46-CD82DDF962B5}"/>
    <cellStyle name="Comma 30 3 2 7 4" xfId="44029" xr:uid="{0DB2434A-8412-44B7-9063-2E64072AEA17}"/>
    <cellStyle name="Comma 30 3 2 8" xfId="3163" xr:uid="{00FEDBC6-D976-4571-9610-FD9FA8C1FEE3}"/>
    <cellStyle name="Comma 30 3 2 8 2" xfId="17334" xr:uid="{8950B2A7-3A27-498D-8850-2FB9AA6B8ECE}"/>
    <cellStyle name="Comma 30 3 2 8 3" xfId="24341" xr:uid="{5F0B1E3F-5440-4916-BB23-F53B55919B96}"/>
    <cellStyle name="Comma 30 3 2 8 4" xfId="39220" xr:uid="{3BD113DA-A67F-42A4-B966-4992D81A4CB7}"/>
    <cellStyle name="Comma 30 3 2 9" xfId="16252" xr:uid="{A534314C-10C9-4293-94B4-C22A26CDE298}"/>
    <cellStyle name="Comma 30 3 3" xfId="4934" xr:uid="{DD9AB083-1FD6-4653-8D9A-A8C41197271E}"/>
    <cellStyle name="Comma 30 3 3 2" xfId="7119" xr:uid="{67602C20-C97B-4534-AB21-547180A5697B}"/>
    <cellStyle name="Comma 30 3 3 2 2" xfId="12405" xr:uid="{BAA96A6A-099B-400C-892C-E5B4005937E0}"/>
    <cellStyle name="Comma 30 3 3 2 2 2" xfId="21922" xr:uid="{E95A0211-0D87-41D2-A3FD-B2A9841F7964}"/>
    <cellStyle name="Comma 30 3 3 2 2 3" xfId="28807" xr:uid="{665ED51B-1207-46D1-913D-A10B6733028B}"/>
    <cellStyle name="Comma 30 3 3 2 2 4" xfId="43695" xr:uid="{03278CF6-23BA-49E7-9E36-1784E65F55C9}"/>
    <cellStyle name="Comma 30 3 3 2 3" xfId="15032" xr:uid="{5754623E-A39A-4CF1-ABD5-CC2E3CAB42B4}"/>
    <cellStyle name="Comma 30 3 3 2 3 2" xfId="22973" xr:uid="{1FFCE5E4-A224-423E-97FB-4BA6CE4C3D8D}"/>
    <cellStyle name="Comma 30 3 3 2 3 3" xfId="29831" xr:uid="{8FE1C5BE-7D2B-4767-A297-59B4C2CE880C}"/>
    <cellStyle name="Comma 30 3 3 2 3 4" xfId="44714" xr:uid="{B4ABE528-04FA-4D6B-B6E3-524F581AE239}"/>
    <cellStyle name="Comma 30 3 3 2 4" xfId="19272" xr:uid="{FCA3EA2B-7215-46C2-A2D6-2587D3D08226}"/>
    <cellStyle name="Comma 30 3 3 2 5" xfId="26223" xr:uid="{73D0593B-43DA-4BDF-927F-FAE8E87B9663}"/>
    <cellStyle name="Comma 30 3 3 2 6" xfId="41098" xr:uid="{30401AA8-263C-485C-A3E9-ECD9B390FF42}"/>
    <cellStyle name="Comma 30 3 3 3" xfId="8262" xr:uid="{3DE54107-A2BE-4B05-9C11-BBCA5F4C332E}"/>
    <cellStyle name="Comma 30 3 3 3 2" xfId="19736" xr:uid="{648FB6BD-31B4-49B1-9983-FF63437CD66A}"/>
    <cellStyle name="Comma 30 3 3 3 3" xfId="26674" xr:uid="{193E23F1-F10B-4EDA-B71F-B878839EE914}"/>
    <cellStyle name="Comma 30 3 3 3 4" xfId="41551" xr:uid="{F645452A-8030-49AC-B8A1-32057620EB12}"/>
    <cellStyle name="Comma 30 3 3 4" xfId="13585" xr:uid="{18C347FE-3DBC-4A12-8701-770B6852593D}"/>
    <cellStyle name="Comma 30 3 3 4 2" xfId="22414" xr:uid="{B00E8A3B-1944-465D-9802-6B47F049CEAF}"/>
    <cellStyle name="Comma 30 3 3 4 3" xfId="29282" xr:uid="{92C723A1-9B37-45C9-8CCB-E11357C9CD24}"/>
    <cellStyle name="Comma 30 3 3 4 4" xfId="44167" xr:uid="{9C2C9A2A-9BDE-42E1-B0DD-8F6C31733988}"/>
    <cellStyle name="Comma 30 3 3 5" xfId="18273" xr:uid="{9BF0F657-F9DE-4D56-A4F8-EF4E55E4C2E0}"/>
    <cellStyle name="Comma 30 3 3 6" xfId="25249" xr:uid="{97BDEEFE-543F-4C6D-B6D1-F6BCA4053B7C}"/>
    <cellStyle name="Comma 30 3 3 7" xfId="40128" xr:uid="{D29739A7-A77C-4D68-9CB3-D6D90CA4971D}"/>
    <cellStyle name="Comma 30 3 4" xfId="4305" xr:uid="{CC5B4A60-6E0C-4A66-9485-A889C3E6AB3D}"/>
    <cellStyle name="Comma 30 3 4 2" xfId="9895" xr:uid="{36017982-7933-48B7-ADAB-5FEDBCDDB853}"/>
    <cellStyle name="Comma 30 3 4 2 2" xfId="20728" xr:uid="{23539A86-BD07-4847-A127-3B00B64E5FE9}"/>
    <cellStyle name="Comma 30 3 4 2 3" xfId="27642" xr:uid="{7AC6E3AD-7371-4E7F-805F-2C8CCD98CF20}"/>
    <cellStyle name="Comma 30 3 4 2 4" xfId="42529" xr:uid="{199783B6-6ED3-487D-B31F-0F93478BF525}"/>
    <cellStyle name="Comma 30 3 4 3" xfId="14320" xr:uid="{3D365A7D-E0E7-4B0E-B23A-A763B5862573}"/>
    <cellStyle name="Comma 30 3 4 3 2" xfId="22697" xr:uid="{B8E2DDB6-EB4B-451E-89B2-51E54A917FC5}"/>
    <cellStyle name="Comma 30 3 4 3 3" xfId="29558" xr:uid="{3E6850B1-509A-478B-8476-43023B9D0319}"/>
    <cellStyle name="Comma 30 3 4 3 4" xfId="44442" xr:uid="{EB83FC44-43E0-43D4-B176-93ED7C83EE91}"/>
    <cellStyle name="Comma 30 3 4 4" xfId="18020" xr:uid="{C0DF0C12-0B70-4386-8D0A-0C32BCD4E412}"/>
    <cellStyle name="Comma 30 3 4 5" xfId="25012" xr:uid="{23D85F3D-0050-403D-ABD2-4FDD6AE925F2}"/>
    <cellStyle name="Comma 30 3 4 6" xfId="39890" xr:uid="{67125176-49EB-4DA2-BB44-0232328DD119}"/>
    <cellStyle name="Comma 30 3 5" xfId="6477" xr:uid="{4AB0D38C-242F-42BE-9FA8-7D88463BFC80}"/>
    <cellStyle name="Comma 30 3 5 2" xfId="11765" xr:uid="{8C262E8C-678F-4FA2-A9F7-754BFF9731DF}"/>
    <cellStyle name="Comma 30 3 5 2 2" xfId="21688" xr:uid="{A029CDE5-4CA1-432D-B628-4806E3BC879C}"/>
    <cellStyle name="Comma 30 3 5 2 3" xfId="28580" xr:uid="{A2E7DCFF-C030-4846-B61D-38D00C96F338}"/>
    <cellStyle name="Comma 30 3 5 2 4" xfId="43467" xr:uid="{9278D79C-43A7-4368-A445-7F024D025A2E}"/>
    <cellStyle name="Comma 30 3 5 3" xfId="19041" xr:uid="{6B3897F1-B70A-4368-91E2-07F6C6BEF12A}"/>
    <cellStyle name="Comma 30 3 5 4" xfId="25995" xr:uid="{0E9426F7-0835-42EB-BC7C-C4716AFFEE9A}"/>
    <cellStyle name="Comma 30 3 5 5" xfId="40872" xr:uid="{AFCCA8A1-9E3D-4B12-934A-4843CCF18550}"/>
    <cellStyle name="Comma 30 3 6" xfId="7502" xr:uid="{15B5EB80-6915-4FBF-94AB-C8A65C935BC1}"/>
    <cellStyle name="Comma 30 3 6 2" xfId="19437" xr:uid="{6751C870-1DD2-469E-B1CF-C9D28CFA2DC9}"/>
    <cellStyle name="Comma 30 3 6 3" xfId="26383" xr:uid="{AF2B3AEF-7CFB-4ABB-9A12-79D62C822882}"/>
    <cellStyle name="Comma 30 3 6 4" xfId="41258" xr:uid="{344EB11D-8BE6-4B78-8905-FC5E6FB259FB}"/>
    <cellStyle name="Comma 30 3 7" xfId="12866" xr:uid="{52A0474A-DAB9-43E9-9A10-5A00F7840986}"/>
    <cellStyle name="Comma 30 3 7 2" xfId="22128" xr:uid="{4D97FF81-9133-4225-A392-918899CC517F}"/>
    <cellStyle name="Comma 30 3 7 3" xfId="29002" xr:uid="{80462577-8D72-4B84-A10C-77B5837DEE05}"/>
    <cellStyle name="Comma 30 3 7 4" xfId="43890" xr:uid="{440363F3-B3BE-4483-A247-663971009980}"/>
    <cellStyle name="Comma 30 3 8" xfId="2774" xr:uid="{E87B182C-DDC8-4C5D-BDCD-1D84CB9699A7}"/>
    <cellStyle name="Comma 30 3 8 2" xfId="17121" xr:uid="{3D65302D-D7D5-433A-BBEB-499CD58C9DBD}"/>
    <cellStyle name="Comma 30 3 8 3" xfId="24129" xr:uid="{651ED045-F489-4D38-AA5E-B347710B5E75}"/>
    <cellStyle name="Comma 30 3 8 4" xfId="39010" xr:uid="{B6287897-79C5-4262-8F9B-9B8110D8FAB7}"/>
    <cellStyle name="Comma 30 3 9" xfId="16251" xr:uid="{056CA2C7-032C-44BF-B9AF-C28EB0DD9D27}"/>
    <cellStyle name="Comma 30 4" xfId="895" xr:uid="{00000000-0005-0000-0000-00007E030000}"/>
    <cellStyle name="Comma 30 4 10" xfId="33907" xr:uid="{CEFC6076-6956-4D94-88F0-971D5A778E6E}"/>
    <cellStyle name="Comma 30 4 2" xfId="5114" xr:uid="{216B18A3-99B5-46ED-9489-D242E9CC77DA}"/>
    <cellStyle name="Comma 30 4 2 2" xfId="10506" xr:uid="{8CD29AEC-D256-4210-A294-4D3D583CF2DB}"/>
    <cellStyle name="Comma 30 4 2 2 2" xfId="15219" xr:uid="{0627188F-0762-46CD-A6E5-D7CDD8EE398F}"/>
    <cellStyle name="Comma 30 4 2 2 2 2" xfId="23053" xr:uid="{98BF1EDD-CF84-4353-94B4-CD9BA24B938A}"/>
    <cellStyle name="Comma 30 4 2 2 2 3" xfId="29908" xr:uid="{4D3B8A43-8105-4EC5-8914-DBF29B73C0F0}"/>
    <cellStyle name="Comma 30 4 2 2 2 4" xfId="44791" xr:uid="{ED0CC222-5985-428D-BFE2-B780F77B67C6}"/>
    <cellStyle name="Comma 30 4 2 2 3" xfId="21002" xr:uid="{2D0816FF-92F3-485F-A4C5-321E0B22330F}"/>
    <cellStyle name="Comma 30 4 2 2 4" xfId="27903" xr:uid="{3509E9CA-F1F2-4B7D-914D-B8ABB68D7525}"/>
    <cellStyle name="Comma 30 4 2 2 5" xfId="42790" xr:uid="{462CC631-2895-4616-9A41-15B03134DDCE}"/>
    <cellStyle name="Comma 30 4 2 3" xfId="13772" xr:uid="{20F20519-016E-44A0-9992-1C0DCA5B3632}"/>
    <cellStyle name="Comma 30 4 2 3 2" xfId="22492" xr:uid="{8A4D2D77-2B5B-412E-8EF2-DCC08945FF97}"/>
    <cellStyle name="Comma 30 4 2 3 3" xfId="29361" xr:uid="{9E585FA6-2280-491B-A031-B8AECFEB4EE6}"/>
    <cellStyle name="Comma 30 4 2 3 4" xfId="44246" xr:uid="{9ABB1BF2-12C2-4D3B-855A-314F1D59AFE0}"/>
    <cellStyle name="Comma 30 4 2 4" xfId="18347" xr:uid="{5F114574-1E8E-4D2D-A01E-58F210200323}"/>
    <cellStyle name="Comma 30 4 2 5" xfId="25324" xr:uid="{F8EC46C6-4A00-4D94-BFC5-2588887208E9}"/>
    <cellStyle name="Comma 30 4 2 6" xfId="40202" xr:uid="{38CA95D7-1BE3-4B44-A5D8-ADD4F979AE78}"/>
    <cellStyle name="Comma 30 4 3" xfId="4455" xr:uid="{B78CB423-ED00-4543-AC2C-1B7EDD6BCE7A}"/>
    <cellStyle name="Comma 30 4 3 2" xfId="10018" xr:uid="{E7D65FD8-3E96-4EC4-9DD7-5F309692F743}"/>
    <cellStyle name="Comma 30 4 3 2 2" xfId="20791" xr:uid="{B0AC3FF8-68FF-460B-B9E8-D6963FE2F5B8}"/>
    <cellStyle name="Comma 30 4 3 2 3" xfId="27701" xr:uid="{FB4B2209-FEC8-49C8-972D-F9AD7F33E3D4}"/>
    <cellStyle name="Comma 30 4 3 2 4" xfId="42588" xr:uid="{303D5829-1B9C-4625-B9BB-814DF85AC386}"/>
    <cellStyle name="Comma 30 4 3 3" xfId="14505" xr:uid="{F25D3592-0DAD-4881-B03F-C53A0FE3AE2F}"/>
    <cellStyle name="Comma 30 4 3 3 2" xfId="22773" xr:uid="{2CB733D6-B38E-40B3-B7DD-C55365E1BAB9}"/>
    <cellStyle name="Comma 30 4 3 3 3" xfId="29633" xr:uid="{FB1DDC22-7411-4168-B4FC-6B213C16137F}"/>
    <cellStyle name="Comma 30 4 3 3 4" xfId="44517" xr:uid="{61BACB70-5C9F-4EAC-921B-C5226CF19228}"/>
    <cellStyle name="Comma 30 4 3 4" xfId="18088" xr:uid="{9DEFDC9B-7ACF-4F51-B927-1A1FAB223EB1}"/>
    <cellStyle name="Comma 30 4 3 5" xfId="25071" xr:uid="{920BBC4B-DC2B-457B-A4C7-76C8F48015F4}"/>
    <cellStyle name="Comma 30 4 3 6" xfId="39949" xr:uid="{CE0555D0-BC6F-44F1-B27A-A1998CF8C30E}"/>
    <cellStyle name="Comma 30 4 4" xfId="6643" xr:uid="{36A4A37A-9419-488F-8A40-6A8C20B84D00}"/>
    <cellStyle name="Comma 30 4 4 2" xfId="11931" xr:uid="{39AE0360-CDB9-43ED-B371-8D849D47F9B8}"/>
    <cellStyle name="Comma 30 4 4 2 2" xfId="21747" xr:uid="{953DC0B1-A520-4898-AEE5-0648B950A4B1}"/>
    <cellStyle name="Comma 30 4 4 2 3" xfId="28637" xr:uid="{D48F46B5-0172-448D-A4CE-FBFEE1D0B36A}"/>
    <cellStyle name="Comma 30 4 4 2 4" xfId="43525" xr:uid="{BFECCDB2-143D-4CC8-967D-B2489141FE5E}"/>
    <cellStyle name="Comma 30 4 4 3" xfId="19098" xr:uid="{F7CCD11B-2D54-4877-B42D-F3139E627562}"/>
    <cellStyle name="Comma 30 4 4 4" xfId="26052" xr:uid="{DF2416A2-D69F-4578-815E-31C7FC0596C8}"/>
    <cellStyle name="Comma 30 4 4 5" xfId="40929" xr:uid="{2DBEB5CF-C7B3-4A1C-AEC6-CA7634E0A16F}"/>
    <cellStyle name="Comma 30 4 5" xfId="8597" xr:uid="{AB508B63-EEB2-43DD-95E9-6C2B8D48BE03}"/>
    <cellStyle name="Comma 30 4 5 2" xfId="19904" xr:uid="{74ABC422-987C-4E72-A1EB-DA3DB705AF61}"/>
    <cellStyle name="Comma 30 4 5 3" xfId="26838" xr:uid="{5A05DDE9-51BE-431A-AEB2-CF685BC9C0D8}"/>
    <cellStyle name="Comma 30 4 5 4" xfId="41717" xr:uid="{09BF819B-A854-4F35-82B3-46E79EFDBDD2}"/>
    <cellStyle name="Comma 30 4 6" xfId="7694" xr:uid="{2C2AD6D7-EC53-44B1-A4A9-BF386D755D53}"/>
    <cellStyle name="Comma 30 4 6 2" xfId="19511" xr:uid="{3DBA89B7-3F06-4CBE-BFA1-B3E798071C67}"/>
    <cellStyle name="Comma 30 4 6 3" xfId="26456" xr:uid="{A06BC508-DF4C-4747-B460-55CB79216C1B}"/>
    <cellStyle name="Comma 30 4 6 4" xfId="41332" xr:uid="{98C74329-DD44-4A0E-95FA-868A20C108DF}"/>
    <cellStyle name="Comma 30 4 7" xfId="13058" xr:uid="{A9188F3E-6D81-470E-9D44-AAEF6AC2C116}"/>
    <cellStyle name="Comma 30 4 7 2" xfId="22212" xr:uid="{372A0C15-573E-4B45-B9C8-FEF6F6FC45E1}"/>
    <cellStyle name="Comma 30 4 7 3" xfId="29083" xr:uid="{1E8A091F-A1B1-4DB2-8CED-913265EC672C}"/>
    <cellStyle name="Comma 30 4 7 4" xfId="43971" xr:uid="{DB22132A-37B5-463C-B3A1-7B2135792FA5}"/>
    <cellStyle name="Comma 30 4 8" xfId="2611" xr:uid="{EEE7BB3D-D0E4-4BDF-9EBE-29E8A0D55799}"/>
    <cellStyle name="Comma 30 4 8 2" xfId="17057" xr:uid="{08304B10-446E-4F9D-B837-DAC017CC2238}"/>
    <cellStyle name="Comma 30 4 8 3" xfId="24065" xr:uid="{DE881081-66D4-49C0-AA63-699C5D35F9D7}"/>
    <cellStyle name="Comma 30 4 8 4" xfId="38945" xr:uid="{C0818969-32CA-4747-9B2C-14F1FEFD30DD}"/>
    <cellStyle name="Comma 30 4 9" xfId="16253" xr:uid="{5E60FAC3-4513-4012-BF66-516BB43629CB}"/>
    <cellStyle name="Comma 30 5" xfId="896" xr:uid="{00000000-0005-0000-0000-00007F030000}"/>
    <cellStyle name="Comma 30 5 2" xfId="4783" xr:uid="{D94770C9-34D5-4FC5-9611-5D65420B04A5}"/>
    <cellStyle name="Comma 30 5 2 2" xfId="10336" xr:uid="{D6ECCACC-D550-4516-BDD9-C9AA9369D665}"/>
    <cellStyle name="Comma 30 5 2 2 2" xfId="20918" xr:uid="{7DD4DB18-B014-43DF-A887-B2B027CD83C2}"/>
    <cellStyle name="Comma 30 5 2 2 3" xfId="27821" xr:uid="{1C1AA019-5C3C-49EF-B466-DE4E89824E3A}"/>
    <cellStyle name="Comma 30 5 2 2 4" xfId="42708" xr:uid="{06957A5E-11DE-4450-9904-981E85A69B92}"/>
    <cellStyle name="Comma 30 5 2 3" xfId="14876" xr:uid="{F05920BA-36AA-46F6-8875-6FC11BD29FF3}"/>
    <cellStyle name="Comma 30 5 2 3 2" xfId="22912" xr:uid="{DAD13441-3732-4081-ADEB-90CF20F05789}"/>
    <cellStyle name="Comma 30 5 2 3 3" xfId="29773" xr:uid="{76477476-2222-431C-8580-DF849ED0E904}"/>
    <cellStyle name="Comma 30 5 2 3 4" xfId="44656" xr:uid="{1F5C501F-C5B3-4EAE-9549-6FDA6A316B75}"/>
    <cellStyle name="Comma 30 5 2 4" xfId="18214" xr:uid="{6ED56951-086E-4BBD-8824-4F010A282499}"/>
    <cellStyle name="Comma 30 5 2 5" xfId="25191" xr:uid="{A1652751-01F9-43A4-B98C-8262472D9858}"/>
    <cellStyle name="Comma 30 5 2 6" xfId="40070" xr:uid="{44E3C9C8-2F00-4846-91D4-9CD89E90DDE2}"/>
    <cellStyle name="Comma 30 5 3" xfId="6966" xr:uid="{74B189F3-20F1-4F09-8823-8AB2DD105D4A}"/>
    <cellStyle name="Comma 30 5 3 2" xfId="12252" xr:uid="{F51867DF-47DD-4BFA-8199-C5B1DEDF0497}"/>
    <cellStyle name="Comma 30 5 3 2 2" xfId="21862" xr:uid="{D7C667A5-F43D-49BD-9AA1-716020F4C910}"/>
    <cellStyle name="Comma 30 5 3 2 3" xfId="28750" xr:uid="{E32C7966-952A-4EB7-ADCD-D94E0F077628}"/>
    <cellStyle name="Comma 30 5 3 2 4" xfId="43638" xr:uid="{2DE2E134-D453-4840-9E1E-0A67EBECBF11}"/>
    <cellStyle name="Comma 30 5 3 3" xfId="19214" xr:uid="{C239A07D-3590-4BB0-BE87-861B7E5500D4}"/>
    <cellStyle name="Comma 30 5 3 4" xfId="26165" xr:uid="{9925DB4E-0135-4DCA-B759-87C4D4999E9E}"/>
    <cellStyle name="Comma 30 5 3 5" xfId="41041" xr:uid="{1D5186AA-71F6-4CB4-8BE2-A75082BA43AC}"/>
    <cellStyle name="Comma 30 5 4" xfId="8079" xr:uid="{FD21417B-4B7F-4A6B-85F1-B9651B201976}"/>
    <cellStyle name="Comma 30 5 4 2" xfId="19660" xr:uid="{0C9D07F3-6501-454E-AD59-0F9309EE9BA8}"/>
    <cellStyle name="Comma 30 5 4 3" xfId="26603" xr:uid="{14074193-4BBE-4E70-BCFC-DC46CAE43615}"/>
    <cellStyle name="Comma 30 5 4 4" xfId="41479" xr:uid="{FC3CE30D-29C3-47A0-B00C-30CBCCCCB452}"/>
    <cellStyle name="Comma 30 5 5" xfId="13429" xr:uid="{D87BD532-EBEA-425D-9D90-F69D0038CBA2}"/>
    <cellStyle name="Comma 30 5 5 2" xfId="22352" xr:uid="{C6D4DBC6-D122-41B0-A30D-5631CAB05915}"/>
    <cellStyle name="Comma 30 5 5 3" xfId="29223" xr:uid="{B554BE91-B4EE-4F20-AD74-CF8737533EE0}"/>
    <cellStyle name="Comma 30 5 5 4" xfId="44109" xr:uid="{5E244C6C-9E29-4C69-8BC0-6D872EA45A56}"/>
    <cellStyle name="Comma 30 5 6" xfId="2969" xr:uid="{916BCC26-D12A-43E8-895B-4E3A2343C02D}"/>
    <cellStyle name="Comma 30 5 6 2" xfId="17183" xr:uid="{CEFDDAC0-F033-48B6-9BF0-8E152CEA2CD5}"/>
    <cellStyle name="Comma 30 5 6 3" xfId="24189" xr:uid="{39404D8D-C5E4-4156-B31D-D82F52E0EF66}"/>
    <cellStyle name="Comma 30 5 6 4" xfId="39069" xr:uid="{C55F3E7B-A6DE-4440-8C74-10E53DD458CF}"/>
    <cellStyle name="Comma 30 5 7" xfId="16254" xr:uid="{FC9414C2-C70D-4945-B33C-8D973DB34796}"/>
    <cellStyle name="Comma 30 6" xfId="897" xr:uid="{00000000-0005-0000-0000-000080030000}"/>
    <cellStyle name="Comma 30 6 2" xfId="8785" xr:uid="{ADA98737-512B-4600-AC89-0C5C92146984}"/>
    <cellStyle name="Comma 30 6 2 2" xfId="20002" xr:uid="{119C0603-0BD6-4786-8669-692D1AEA227F}"/>
    <cellStyle name="Comma 30 6 2 3" xfId="26932" xr:uid="{66D071E5-3373-47A7-ADBE-69682E912FD0}"/>
    <cellStyle name="Comma 30 6 2 4" xfId="41811" xr:uid="{BF312D61-11C1-404B-9F29-2933B0004A92}"/>
    <cellStyle name="Comma 30 6 3" xfId="14165" xr:uid="{9A71169C-C38E-4123-BDF0-A7D56B04C2C8}"/>
    <cellStyle name="Comma 30 6 3 2" xfId="22638" xr:uid="{FA805CA6-553F-4FF6-A694-A21B2874A47A}"/>
    <cellStyle name="Comma 30 6 3 3" xfId="29500" xr:uid="{8C169794-9DE7-4AB7-B325-FCCEA09F936A}"/>
    <cellStyle name="Comma 30 6 3 4" xfId="44385" xr:uid="{4D2B864B-87AB-410F-9621-01052A196F76}"/>
    <cellStyle name="Comma 30 6 4" xfId="3098" xr:uid="{309FE550-A1C3-4F3B-9ADD-4BC8EDEE481A}"/>
    <cellStyle name="Comma 30 6 4 2" xfId="17269" xr:uid="{362B1AF0-24E1-4F5E-B2D8-A4602D19455B}"/>
    <cellStyle name="Comma 30 6 4 3" xfId="24276" xr:uid="{9444CF10-08D4-46BD-9A3D-AEFB64F78C6F}"/>
    <cellStyle name="Comma 30 6 4 4" xfId="39155" xr:uid="{996FC89E-ADB6-472D-B3AD-D2A5BDD76C9F}"/>
    <cellStyle name="Comma 30 6 5" xfId="16255" xr:uid="{389FEDB6-C9E7-4604-84AD-0126189A28EF}"/>
    <cellStyle name="Comma 30 7" xfId="898" xr:uid="{00000000-0005-0000-0000-000081030000}"/>
    <cellStyle name="Comma 30 7 2" xfId="8931" xr:uid="{66A831CB-3A83-49A6-B5C6-FB9AE5C208C1}"/>
    <cellStyle name="Comma 30 7 2 2" xfId="20142" xr:uid="{F49B4064-275A-465D-B8BD-177C5227E286}"/>
    <cellStyle name="Comma 30 7 2 3" xfId="27072" xr:uid="{AA2D3D10-8D32-43FA-9B64-271EAA6FA4E1}"/>
    <cellStyle name="Comma 30 7 2 4" xfId="41951" xr:uid="{93B016FC-25B6-4C7E-9C5D-F839731DBA53}"/>
    <cellStyle name="Comma 30 7 3" xfId="3282" xr:uid="{82AB0CB4-1A05-4502-868A-6EE06DFD5175}"/>
    <cellStyle name="Comma 30 7 3 2" xfId="17446" xr:uid="{A9DAEFDC-F09A-4EB5-872E-F11B36716D61}"/>
    <cellStyle name="Comma 30 7 3 3" xfId="24452" xr:uid="{A2A63390-70D6-4D51-A786-0E0180AAC473}"/>
    <cellStyle name="Comma 30 7 3 4" xfId="39331" xr:uid="{3B0AFD6B-40ED-4C19-A68E-449986C66113}"/>
    <cellStyle name="Comma 30 7 4" xfId="16256" xr:uid="{99D47AB2-66E3-44A8-9339-11E949958C01}"/>
    <cellStyle name="Comma 30 8" xfId="899" xr:uid="{00000000-0005-0000-0000-000082030000}"/>
    <cellStyle name="Comma 30 8 2" xfId="9301" xr:uid="{345760FC-C566-471F-8219-3033CBFA5359}"/>
    <cellStyle name="Comma 30 8 2 2" xfId="20387" xr:uid="{96A2D18E-97DD-408B-B7AB-D751920DF68E}"/>
    <cellStyle name="Comma 30 8 2 3" xfId="27314" xr:uid="{527C0E2A-6DF4-4F39-B5A2-C884EFDF8F38}"/>
    <cellStyle name="Comma 30 8 2 4" xfId="42196" xr:uid="{4E9E7A70-B6F5-41EA-A53D-555F1A6E57B0}"/>
    <cellStyle name="Comma 30 8 3" xfId="3659" xr:uid="{8573EAF1-4FB5-4EBB-89DF-C42FCD15B996}"/>
    <cellStyle name="Comma 30 8 3 2" xfId="17694" xr:uid="{F0D24278-EDB6-4D23-9F29-25FB94E4FD9D}"/>
    <cellStyle name="Comma 30 8 3 3" xfId="24700" xr:uid="{129C7EF1-E162-40DD-921C-6DE107132526}"/>
    <cellStyle name="Comma 30 8 3 4" xfId="39578" xr:uid="{9553D55F-8823-4D2F-B7FC-BA73D2C0825E}"/>
    <cellStyle name="Comma 30 8 4" xfId="16257" xr:uid="{5C3AF0E0-0072-4CCF-AFEE-C85D0EB2A03E}"/>
    <cellStyle name="Comma 30 9" xfId="4148" xr:uid="{CD118898-D88E-4661-8CA8-4C1DFB05B57C}"/>
    <cellStyle name="Comma 30 9 2" xfId="9748" xr:uid="{1F45CBBF-DCBA-4843-85D2-F526E93A6731}"/>
    <cellStyle name="Comma 30 9 2 2" xfId="20679" xr:uid="{97304BE6-5EC0-46D4-AE3D-B02619E97BB7}"/>
    <cellStyle name="Comma 30 9 2 3" xfId="27593" xr:uid="{56BFA16A-BE5F-41B2-A8D8-D668A2B2EB2B}"/>
    <cellStyle name="Comma 30 9 2 4" xfId="42480" xr:uid="{247E84D6-7BC1-4EB4-92FE-BDB28C34E123}"/>
    <cellStyle name="Comma 30 9 3" xfId="17968" xr:uid="{25F53A82-8E80-4F34-8496-1F5CC0C0F1B0}"/>
    <cellStyle name="Comma 30 9 4" xfId="24962" xr:uid="{1731DF27-C759-4721-AADF-5B599DB981ED}"/>
    <cellStyle name="Comma 30 9 5" xfId="39841" xr:uid="{6ADFBB1E-E9E6-40E0-A516-501C0A769363}"/>
    <cellStyle name="Comma 31" xfId="900" xr:uid="{00000000-0005-0000-0000-000083030000}"/>
    <cellStyle name="Comma 31 2" xfId="901" xr:uid="{00000000-0005-0000-0000-000084030000}"/>
    <cellStyle name="Comma 31 2 2" xfId="9174" xr:uid="{5C613C2B-121C-466A-84EF-37AEC0A8A1A2}"/>
    <cellStyle name="Comma 31 2 2 2" xfId="20316" xr:uid="{9440CDFE-26EE-4A19-8E35-04F008FE0BBA}"/>
    <cellStyle name="Comma 31 2 2 3" xfId="27244" xr:uid="{8D8A2CF2-3887-4B38-B3F4-B73A16970DBC}"/>
    <cellStyle name="Comma 31 2 2 4" xfId="33438" xr:uid="{DE614994-D018-455F-9B8F-3EA6A265BB85}"/>
    <cellStyle name="Comma 31 2 2 5" xfId="42124" xr:uid="{CA6511B1-FD92-49CB-BFE0-5855032B2D2F}"/>
    <cellStyle name="Comma 31 2 3" xfId="3525" xr:uid="{8C961466-E134-41B1-AD13-52670E8F6DAE}"/>
    <cellStyle name="Comma 31 2 3 2" xfId="17620" xr:uid="{414B7FAC-4CDC-4CE2-8210-A5A9284CE5F2}"/>
    <cellStyle name="Comma 31 2 3 3" xfId="24625" xr:uid="{676C7B61-11D9-4944-BE54-CDE7B98C97ED}"/>
    <cellStyle name="Comma 31 2 3 4" xfId="33975" xr:uid="{C4E485FB-18AC-40C6-B375-4D39493C8F5A}"/>
    <cellStyle name="Comma 31 2 3 5" xfId="39504" xr:uid="{7EDC1F2E-AC02-4CBB-9AB6-87353EB368C5}"/>
    <cellStyle name="Comma 31 2 4" xfId="16259" xr:uid="{7737B844-464F-4AE2-89DA-38A94E9C922A}"/>
    <cellStyle name="Comma 31 2 5" xfId="30889" xr:uid="{76223B74-C8CB-4595-95CE-C5CC6EA9DC3C}"/>
    <cellStyle name="Comma 31 3" xfId="6336" xr:uid="{A3A534F0-2638-4780-B1DF-F5A6665E9F95}"/>
    <cellStyle name="Comma 31 3 2" xfId="11630" xr:uid="{65210E71-73B0-438F-B51E-9F8FD89945B8}"/>
    <cellStyle name="Comma 31 3 3" xfId="33276" xr:uid="{AF2568BA-1295-4CE2-B577-8BBD87468835}"/>
    <cellStyle name="Comma 31 4" xfId="8414" xr:uid="{CE1ADFF5-F0F1-41EA-B54F-D95EAA54776F}"/>
    <cellStyle name="Comma 31 4 2" xfId="19793" xr:uid="{4EBDEE62-1C57-475B-899F-A5302BDF8B2B}"/>
    <cellStyle name="Comma 31 4 3" xfId="26729" xr:uid="{3F2735BD-26ED-46A6-9D8E-BE3B43097717}"/>
    <cellStyle name="Comma 31 4 4" xfId="33908" xr:uid="{D72E1160-E0D2-4EF2-9694-4C64E69C592C}"/>
    <cellStyle name="Comma 31 4 5" xfId="41605" xr:uid="{5FBDA0CE-0E25-4B08-9B75-C40AC74DA5E2}"/>
    <cellStyle name="Comma 31 5" xfId="2457" xr:uid="{F3C3AAD8-EE65-4F21-8954-138EA5AEF96C}"/>
    <cellStyle name="Comma 31 5 2" xfId="16930" xr:uid="{A203BC1A-5A30-4D06-8859-1CF4BB131EDC}"/>
    <cellStyle name="Comma 31 5 3" xfId="23938" xr:uid="{B2E3A2D9-6F35-47FA-89AE-3C87A607DC8F}"/>
    <cellStyle name="Comma 31 5 4" xfId="38818" xr:uid="{9BBF029E-252F-4E57-9F64-2D0B5BDCFC24}"/>
    <cellStyle name="Comma 31 6" xfId="16258" xr:uid="{27A6FD96-C954-4D31-A40F-CBB001FE330D}"/>
    <cellStyle name="Comma 31 7" xfId="30888" xr:uid="{17D6DD46-9AB4-41DA-975E-747F98C12311}"/>
    <cellStyle name="Comma 32" xfId="902" xr:uid="{00000000-0005-0000-0000-000085030000}"/>
    <cellStyle name="Comma 32 2" xfId="6339" xr:uid="{44DA0F6F-B825-4A6A-B4E6-A4E24653A015}"/>
    <cellStyle name="Comma 32 2 2" xfId="11632" xr:uid="{97558963-FB43-454C-BBC5-DDE7AAB6EF83}"/>
    <cellStyle name="Comma 32 2 2 2" xfId="21646" xr:uid="{50CCECF7-9C0A-4306-978E-689DE2AD1CE2}"/>
    <cellStyle name="Comma 32 2 2 3" xfId="28541" xr:uid="{CB13B25E-D547-4FF2-8BAD-FCB1EC22BE7B}"/>
    <cellStyle name="Comma 32 2 2 4" xfId="33982" xr:uid="{429DBDD8-F907-48E0-B930-DC6101BE6602}"/>
    <cellStyle name="Comma 32 2 2 5" xfId="43429" xr:uid="{C8CB9D73-1322-40D0-A9BC-77963AFFA6B9}"/>
    <cellStyle name="Comma 32 2 3" xfId="19001" xr:uid="{6B4A21EB-E91E-4182-AF44-1477A91086AE}"/>
    <cellStyle name="Comma 32 2 4" xfId="25957" xr:uid="{990A9E56-F9D9-496A-90B1-38FD630E97D8}"/>
    <cellStyle name="Comma 32 2 5" xfId="33445" xr:uid="{E9F62255-22DC-4A6A-90E3-FD543D27F419}"/>
    <cellStyle name="Comma 32 2 6" xfId="40834" xr:uid="{48A4A405-E364-46A6-8A30-F4662400ABC6}"/>
    <cellStyle name="Comma 32 3" xfId="9308" xr:uid="{AD98DD12-94CF-489E-8BD9-608ADD4C0A68}"/>
    <cellStyle name="Comma 32 3 2" xfId="20392" xr:uid="{537232EE-1EF6-47FC-878C-0CF50D867F29}"/>
    <cellStyle name="Comma 32 3 2 2" xfId="33919" xr:uid="{3ACDFFF1-A14D-4A6C-A0C3-3098C019E09E}"/>
    <cellStyle name="Comma 32 3 3" xfId="27319" xr:uid="{403ABC9B-790B-444A-942B-0D1D4420E5C0}"/>
    <cellStyle name="Comma 32 3 4" xfId="33378" xr:uid="{86E2AE51-F3F1-4768-B5B3-F43D76400D0D}"/>
    <cellStyle name="Comma 32 3 5" xfId="42201" xr:uid="{6C0E52A0-A7FE-47DD-B204-AB8D9A98F5C3}"/>
    <cellStyle name="Comma 32 4" xfId="3663" xr:uid="{AD8718E8-D240-4794-9BB3-18971E53B610}"/>
    <cellStyle name="Comma 32 4 2" xfId="17696" xr:uid="{6AF3B780-E0EA-4D26-8BC9-4583A141E635}"/>
    <cellStyle name="Comma 32 4 3" xfId="24702" xr:uid="{FA847E14-5A34-4261-91FA-B767171F08BE}"/>
    <cellStyle name="Comma 32 4 4" xfId="32405" xr:uid="{033AC83D-6589-42AD-9CFB-189A62AEE7F8}"/>
    <cellStyle name="Comma 32 4 5" xfId="39580" xr:uid="{C43FA85B-6883-45A6-AD37-B5C7B3E9E5DF}"/>
    <cellStyle name="Comma 32 5" xfId="16260" xr:uid="{EA5BF138-BE65-4C63-AB85-B9015F52B9D0}"/>
    <cellStyle name="Comma 32 5 2" xfId="33831" xr:uid="{EFCE8AE7-DF54-4109-92D9-5E08A747E0B4}"/>
    <cellStyle name="Comma 32 6" xfId="30890" xr:uid="{0069B175-7E87-4355-9936-5B7F3A327EFF}"/>
    <cellStyle name="Comma 33" xfId="903" xr:uid="{00000000-0005-0000-0000-000086030000}"/>
    <cellStyle name="Comma 33 2" xfId="6349" xr:uid="{42E4163F-89B1-46E2-A2C2-CC51FF655DEF}"/>
    <cellStyle name="Comma 33 2 2" xfId="11639" xr:uid="{EF64CCCB-A871-4E84-8C93-A7D9CF9F3373}"/>
    <cellStyle name="Comma 33 2 2 2" xfId="33439" xr:uid="{0CACA177-D288-40BC-8013-469C687BE201}"/>
    <cellStyle name="Comma 33 2 3" xfId="33976" xr:uid="{10C6D7E2-EC1B-43AB-A894-FE37746CC5A7}"/>
    <cellStyle name="Comma 33 2 4" xfId="30892" xr:uid="{38CD7076-54D8-4131-89BB-C6047D2A74A6}"/>
    <cellStyle name="Comma 33 3" xfId="9317" xr:uid="{BD4093B5-B650-47FB-9C96-05B1F2BD4691}"/>
    <cellStyle name="Comma 33 3 2" xfId="33286" xr:uid="{307BBA0F-B0D8-4A6A-91E5-3BDD6AF4EB74}"/>
    <cellStyle name="Comma 33 4" xfId="3681" xr:uid="{F920DA24-7B96-4E40-93AF-236384513155}"/>
    <cellStyle name="Comma 33 4 2" xfId="33909" xr:uid="{26DC1216-76DC-4801-A832-3F2E8AB2F7B0}"/>
    <cellStyle name="Comma 33 5" xfId="30891" xr:uid="{D8916A49-7050-4049-AE21-F39CC60B24E1}"/>
    <cellStyle name="Comma 34" xfId="904" xr:uid="{00000000-0005-0000-0000-000087030000}"/>
    <cellStyle name="Comma 34 2" xfId="5591" xr:uid="{9280C84D-1C4B-4F34-8A7A-8B8F167B085A}"/>
    <cellStyle name="Comma 34 2 2" xfId="10918" xr:uid="{C8129AA6-2110-4DCB-BD37-271F9F2427D2}"/>
    <cellStyle name="Comma 34 2 2 2" xfId="33440" xr:uid="{2A6B1360-EFFA-4A9F-836A-EE104EED01E3}"/>
    <cellStyle name="Comma 34 2 3" xfId="33977" xr:uid="{774B6660-9F42-49BF-9560-7ED994F10C44}"/>
    <cellStyle name="Comma 34 2 4" xfId="30894" xr:uid="{975ACCC3-806B-49A7-9C98-0521A8BA98CC}"/>
    <cellStyle name="Comma 34 3" xfId="8987" xr:uid="{9D978B78-80BD-4F1E-81D5-FD86F4A65FED}"/>
    <cellStyle name="Comma 34 3 2" xfId="20193" xr:uid="{948FE756-7D86-40E1-BE58-D1E53258FAF1}"/>
    <cellStyle name="Comma 34 3 3" xfId="27123" xr:uid="{5FBE2ABD-8EEE-4D84-AB96-D3C40E077393}"/>
    <cellStyle name="Comma 34 3 4" xfId="33360" xr:uid="{F1CD158F-7D1B-435B-A935-197B0BF3223C}"/>
    <cellStyle name="Comma 34 3 5" xfId="42002" xr:uid="{801CEC2B-C290-46CD-8AF9-873436D9A707}"/>
    <cellStyle name="Comma 34 4" xfId="3338" xr:uid="{105BCC2F-3130-4764-A663-7053B2FC7C8A}"/>
    <cellStyle name="Comma 34 4 2" xfId="17498" xr:uid="{A3924920-C4C2-477A-AD7E-870FE0964D0B}"/>
    <cellStyle name="Comma 34 4 3" xfId="24503" xr:uid="{C5F26151-9968-4B3B-9E64-9AA3C04ADEEF}"/>
    <cellStyle name="Comma 34 4 4" xfId="33910" xr:uid="{DC9E6447-7191-4BAB-9B09-6D3BFFBB68FD}"/>
    <cellStyle name="Comma 34 4 5" xfId="39382" xr:uid="{19E75698-3632-4F18-9311-5516E24B738B}"/>
    <cellStyle name="Comma 34 5" xfId="16261" xr:uid="{762B4FD7-9341-4C26-AD03-6E29691180B0}"/>
    <cellStyle name="Comma 34 6" xfId="30893" xr:uid="{4D20DCC9-32B4-402F-9E7C-50748E7BD64A}"/>
    <cellStyle name="Comma 35" xfId="905" xr:uid="{00000000-0005-0000-0000-000088030000}"/>
    <cellStyle name="Comma 35 2" xfId="5593" xr:uid="{6C13F2BD-BC90-432A-9A87-65F3CD6F2D77}"/>
    <cellStyle name="Comma 35 2 2" xfId="10920" xr:uid="{BE7CEFC3-5CB9-4FBC-9DAB-D9330ED13CD0}"/>
    <cellStyle name="Comma 35 2 3" xfId="30896" xr:uid="{87F1C6B3-DA93-4FD9-973B-B9DE3A3B96CD}"/>
    <cellStyle name="Comma 35 3" xfId="9169" xr:uid="{BF1AC348-CE5E-40EA-8A0A-2B8708504CA8}"/>
    <cellStyle name="Comma 35 3 2" xfId="20312" xr:uid="{56AFEE53-2F1C-491F-BDE3-11E04B42E615}"/>
    <cellStyle name="Comma 35 3 3" xfId="27240" xr:uid="{905F8E50-BC45-4FBE-9374-B8575679C474}"/>
    <cellStyle name="Comma 35 3 4" xfId="33373" xr:uid="{C11034E7-B29F-4468-8A93-21FF0919CBA2}"/>
    <cellStyle name="Comma 35 3 5" xfId="42120" xr:uid="{BA6C4231-ED30-4BD4-B439-7940553DFF96}"/>
    <cellStyle name="Comma 35 4" xfId="3520" xr:uid="{E664580A-81FF-4D43-9851-7A7AAFCE7079}"/>
    <cellStyle name="Comma 35 4 2" xfId="17616" xr:uid="{12374FBF-853A-4E56-A13E-025EA9887D66}"/>
    <cellStyle name="Comma 35 4 3" xfId="24621" xr:uid="{97027835-92E4-4060-907C-8603888A0549}"/>
    <cellStyle name="Comma 35 4 4" xfId="33915" xr:uid="{3F7D4686-0109-4BFA-B5DA-F8565B3EB884}"/>
    <cellStyle name="Comma 35 4 5" xfId="39500" xr:uid="{C17A4FC7-40F3-434B-AC16-8209CE637206}"/>
    <cellStyle name="Comma 35 5" xfId="16262" xr:uid="{9884DD8D-2261-4026-BED6-9D733989B89D}"/>
    <cellStyle name="Comma 35 6" xfId="30895" xr:uid="{5A16404A-4881-4A87-839D-91DF734019C9}"/>
    <cellStyle name="Comma 36" xfId="906" xr:uid="{00000000-0005-0000-0000-000089030000}"/>
    <cellStyle name="Comma 36 2" xfId="9334" xr:uid="{783DE589-4BEF-4BEE-B58B-69DA4702EB8E}"/>
    <cellStyle name="Comma 36 2 2" xfId="30898" xr:uid="{ADCD0660-2C94-48FF-9CAB-69F8F796E3FA}"/>
    <cellStyle name="Comma 36 3" xfId="3689" xr:uid="{D4D315A8-8F9E-4D8C-8205-664E15A23510}"/>
    <cellStyle name="Comma 36 3 2" xfId="33447" xr:uid="{771DB9C8-1C4E-4562-914A-E05A84174F0B}"/>
    <cellStyle name="Comma 36 4" xfId="33984" xr:uid="{D9517AAA-C88E-4E07-8FE4-53096100DAA1}"/>
    <cellStyle name="Comma 36 5" xfId="30897" xr:uid="{27CA9A4B-CC00-4EDE-880D-319F6AF8EE5F}"/>
    <cellStyle name="Comma 37" xfId="907" xr:uid="{00000000-0005-0000-0000-00008A030000}"/>
    <cellStyle name="Comma 37 2" xfId="9352" xr:uid="{1001F266-0F6F-4EED-AC4E-4E4E6D217F0C}"/>
    <cellStyle name="Comma 37 2 2" xfId="20412" xr:uid="{904AD577-51F7-4614-A7ED-7755C95EF0E3}"/>
    <cellStyle name="Comma 37 2 3" xfId="27335" xr:uid="{58A08CA5-A795-41C4-AC2C-F03ACB270ADC}"/>
    <cellStyle name="Comma 37 2 4" xfId="30900" xr:uid="{44A54AF6-905F-410D-BB8E-DCBD5780E346}"/>
    <cellStyle name="Comma 37 2 5" xfId="42223" xr:uid="{FC6753AC-2C15-4640-BE05-0699C6C68E46}"/>
    <cellStyle name="Comma 37 3" xfId="3707" xr:uid="{95F5454E-4DA2-4B61-B2FF-94D7FFA2053B}"/>
    <cellStyle name="Comma 37 3 2" xfId="17708" xr:uid="{1EFE5940-009D-493D-A34C-9F163192430E}"/>
    <cellStyle name="Comma 37 3 3" xfId="24714" xr:uid="{E9916D4E-EBA5-4970-AF60-C0C0618EF8FB}"/>
    <cellStyle name="Comma 37 3 4" xfId="39592" xr:uid="{B606CDF2-EB86-4370-8595-6681344F9A70}"/>
    <cellStyle name="Comma 37 4" xfId="30899" xr:uid="{67C3C810-60A6-418C-9D85-36C24D3F2605}"/>
    <cellStyle name="Comma 38" xfId="908" xr:uid="{00000000-0005-0000-0000-00008B030000}"/>
    <cellStyle name="Comma 38 2" xfId="9357" xr:uid="{27B5F249-F3F3-4C63-9A66-95359E83070F}"/>
    <cellStyle name="Comma 38 2 2" xfId="20417" xr:uid="{C45347A3-EA2F-42EB-9233-86922460E119}"/>
    <cellStyle name="Comma 38 2 3" xfId="27340" xr:uid="{DE747374-4576-472F-B2BF-2F71DB3F4D5A}"/>
    <cellStyle name="Comma 38 2 4" xfId="30902" xr:uid="{E63297D7-CA4A-4CE2-A1AB-97F3FA24C87B}"/>
    <cellStyle name="Comma 38 2 5" xfId="42228" xr:uid="{9397CFEE-A3B6-4FE8-A6A9-9227F668E34C}"/>
    <cellStyle name="Comma 38 3" xfId="3715" xr:uid="{C90466D2-5136-448E-AAD6-32E9BF5F24BA}"/>
    <cellStyle name="Comma 38 3 2" xfId="17712" xr:uid="{F9EE891D-BC69-4A36-A414-9DE56B0729E1}"/>
    <cellStyle name="Comma 38 3 3" xfId="24718" xr:uid="{4427D70D-93F2-4385-879E-25673347DE54}"/>
    <cellStyle name="Comma 38 3 4" xfId="39596" xr:uid="{48DD268F-F337-468F-920B-60CB44F7D878}"/>
    <cellStyle name="Comma 38 4" xfId="30901" xr:uid="{3B548593-98AD-4873-9CA0-E61F56146B41}"/>
    <cellStyle name="Comma 39" xfId="909" xr:uid="{00000000-0005-0000-0000-00008C030000}"/>
    <cellStyle name="Comma 39 2" xfId="9358" xr:uid="{A5C35FB0-65E8-40DB-950E-72BB6F2756C6}"/>
    <cellStyle name="Comma 39 2 2" xfId="20418" xr:uid="{24A82614-9796-4256-8B6B-5696F7A712EB}"/>
    <cellStyle name="Comma 39 2 3" xfId="27341" xr:uid="{2D84BE2B-F07A-48AC-A125-71DF6F294300}"/>
    <cellStyle name="Comma 39 2 4" xfId="30904" xr:uid="{BB2110D9-196C-4994-A94A-705E4C19C4B2}"/>
    <cellStyle name="Comma 39 2 5" xfId="42229" xr:uid="{C9EEFE84-6B30-4CED-8A2B-ED29A97F9255}"/>
    <cellStyle name="Comma 39 3" xfId="3717" xr:uid="{8767983B-B9F4-4B62-94DE-40C2441FDBC0}"/>
    <cellStyle name="Comma 39 3 2" xfId="17713" xr:uid="{8B89B53F-9922-4B40-AE69-4F404CEDD45D}"/>
    <cellStyle name="Comma 39 3 3" xfId="24719" xr:uid="{A4C19E96-5880-4738-84D1-5D7197BB4685}"/>
    <cellStyle name="Comma 39 3 4" xfId="39597" xr:uid="{764A2BD5-7DEC-4C41-874E-6780A6F7B29F}"/>
    <cellStyle name="Comma 39 4" xfId="30903" xr:uid="{F7C93B8F-A7C2-4CDE-A5D0-4EE0BA672E96}"/>
    <cellStyle name="Comma 4" xfId="910" xr:uid="{00000000-0005-0000-0000-00008D030000}"/>
    <cellStyle name="Comma 4 10" xfId="911" xr:uid="{00000000-0005-0000-0000-00008E030000}"/>
    <cellStyle name="Comma 4 10 10" xfId="2742" xr:uid="{08926D68-2116-41DA-8E27-75127A4B9EF8}"/>
    <cellStyle name="Comma 4 10 10 2" xfId="17100" xr:uid="{10B32729-6ED7-4707-A27A-DE28CE3A6C74}"/>
    <cellStyle name="Comma 4 10 10 3" xfId="24108" xr:uid="{2D1CDCFD-E32D-48B2-B92B-6498C0E74C55}"/>
    <cellStyle name="Comma 4 10 10 4" xfId="38989" xr:uid="{DA1A264C-D227-477B-9143-42DE075CA50A}"/>
    <cellStyle name="Comma 4 10 11" xfId="16264" xr:uid="{AA28DE78-8D55-4EE1-BE5C-B89042BC24C9}"/>
    <cellStyle name="Comma 4 10 12" xfId="30906" xr:uid="{AC342162-E202-488A-91B8-07826C7FF4CF}"/>
    <cellStyle name="Comma 4 10 2" xfId="912" xr:uid="{00000000-0005-0000-0000-00008F030000}"/>
    <cellStyle name="Comma 4 10 2 10" xfId="30907" xr:uid="{A6442788-AA8A-47C4-9F54-4C87CDC7E190}"/>
    <cellStyle name="Comma 4 10 2 2" xfId="5237" xr:uid="{1999FB0D-9523-41CB-BB54-38CE810ACC0D}"/>
    <cellStyle name="Comma 4 10 2 2 2" xfId="6322" xr:uid="{0625F019-EEDD-49F2-9FDE-3D9F4DF31F2F}"/>
    <cellStyle name="Comma 4 10 2 2 2 2" xfId="11617" xr:uid="{9A9AAC0E-8AB7-4FF1-B210-26F83499D21C}"/>
    <cellStyle name="Comma 4 10 2 2 2 2 2" xfId="15342" xr:uid="{B33F14D0-BC16-4802-8323-A2A28ECAC879}"/>
    <cellStyle name="Comma 4 10 2 2 2 2 2 2" xfId="23090" xr:uid="{5D8EC226-2FBA-4939-948F-B0AF24F60258}"/>
    <cellStyle name="Comma 4 10 2 2 2 2 2 3" xfId="29945" xr:uid="{040E9A4B-CC74-4865-81B9-3114ECD6C12A}"/>
    <cellStyle name="Comma 4 10 2 2 2 2 2 4" xfId="44829" xr:uid="{FFC352C5-6441-4947-B052-23C64C1B5D64}"/>
    <cellStyle name="Comma 4 10 2 2 2 2 3" xfId="21637" xr:uid="{D24496AA-B72F-4224-A6EE-DFDEE86AFEA9}"/>
    <cellStyle name="Comma 4 10 2 2 2 2 4" xfId="28532" xr:uid="{0ECC8EAA-7DD2-43A5-AD4B-6ABB3F6B9AF7}"/>
    <cellStyle name="Comma 4 10 2 2 2 2 5" xfId="43420" xr:uid="{B81B1EA3-5FAB-492A-8EDD-62047A5B0357}"/>
    <cellStyle name="Comma 4 10 2 2 2 3" xfId="14098" xr:uid="{D6543B99-440F-49C0-A51A-EF3227B1007E}"/>
    <cellStyle name="Comma 4 10 2 2 2 4" xfId="18992" xr:uid="{887091D5-2414-4022-A79A-A7134FE4B915}"/>
    <cellStyle name="Comma 4 10 2 2 2 5" xfId="25948" xr:uid="{360886D0-2DB6-4656-9CE2-A341F871D2EA}"/>
    <cellStyle name="Comma 4 10 2 2 2 6" xfId="40825" xr:uid="{95B41040-1802-43B9-98DC-EEE69E9598AE}"/>
    <cellStyle name="Comma 4 10 2 2 3" xfId="10629" xr:uid="{325D3E85-634E-44AE-9867-CA4D6D8ABCEC}"/>
    <cellStyle name="Comma 4 10 2 2 3 2" xfId="21042" xr:uid="{5A442413-875F-45F9-BF66-BF80C536D637}"/>
    <cellStyle name="Comma 4 10 2 2 3 3" xfId="27940" xr:uid="{F9E62579-58A9-4B20-8FDE-9172CF95BD28}"/>
    <cellStyle name="Comma 4 10 2 2 3 4" xfId="42828" xr:uid="{3A4CD7F2-EEEA-4D4B-BC9A-8504A30DC899}"/>
    <cellStyle name="Comma 4 10 2 2 4" xfId="13895" xr:uid="{2271AE06-23C4-41B4-9195-4F3AC6221DBB}"/>
    <cellStyle name="Comma 4 10 2 2 4 2" xfId="22532" xr:uid="{FC9F4B81-AF3D-4B25-97E4-DBBB3039AD07}"/>
    <cellStyle name="Comma 4 10 2 2 4 3" xfId="29398" xr:uid="{D9AA5822-29C7-4BCF-8D01-AEE4718EFADD}"/>
    <cellStyle name="Comma 4 10 2 2 4 4" xfId="44283" xr:uid="{936528C6-E95E-4499-86BF-3427C4F3AD7E}"/>
    <cellStyle name="Comma 4 10 2 2 5" xfId="18385" xr:uid="{9DD19E0F-85BA-486F-A395-CA8ED18590B8}"/>
    <cellStyle name="Comma 4 10 2 2 5 2" xfId="32323" xr:uid="{6F3DE111-3D54-4E07-A100-2DA8CBEA4BC2}"/>
    <cellStyle name="Comma 4 10 2 2 6" xfId="25361" xr:uid="{9E64D1DD-4DC9-4403-ADCE-28D5CBC915E6}"/>
    <cellStyle name="Comma 4 10 2 2 7" xfId="40240" xr:uid="{69ED2D1B-0C07-41E4-84DA-9F913388C924}"/>
    <cellStyle name="Comma 4 10 2 3" xfId="4099" xr:uid="{D311B3EE-2F64-4D00-9738-838C4AA7824D}"/>
    <cellStyle name="Comma 4 10 2 3 2" xfId="9709" xr:uid="{BF1F92BD-E71E-47E4-9C1D-3502E1751A98}"/>
    <cellStyle name="Comma 4 10 2 3 2 2" xfId="20651" xr:uid="{0E47B29A-4FF7-4248-9626-6D62474E1D9E}"/>
    <cellStyle name="Comma 4 10 2 3 2 3" xfId="27568" xr:uid="{EBB97C46-7186-4173-9018-5A85676D645E}"/>
    <cellStyle name="Comma 4 10 2 3 2 4" xfId="42455" xr:uid="{38DF6783-409A-4870-9FEA-E96DDC324191}"/>
    <cellStyle name="Comma 4 10 2 3 3" xfId="14628" xr:uid="{CD00012E-EB4B-4D38-989D-750518E7A897}"/>
    <cellStyle name="Comma 4 10 2 3 3 2" xfId="22810" xr:uid="{BFCA82D0-0C7D-4CED-8035-9085F8FE3CE5}"/>
    <cellStyle name="Comma 4 10 2 3 3 3" xfId="29672" xr:uid="{EBD05EC5-29EB-4210-8E5C-6AE565859D87}"/>
    <cellStyle name="Comma 4 10 2 3 3 4" xfId="44555" xr:uid="{584DAD01-661B-44DA-BA10-116C44D628CD}"/>
    <cellStyle name="Comma 4 10 2 3 4" xfId="17939" xr:uid="{2829E0D0-FEAB-49B0-89AB-C033198302C7}"/>
    <cellStyle name="Comma 4 10 2 3 5" xfId="24937" xr:uid="{B96A9C8F-E362-4B67-9AF2-78E8CA667D43}"/>
    <cellStyle name="Comma 4 10 2 3 6" xfId="39816" xr:uid="{96B51ED8-8E6A-4943-9B24-16AE5128A60A}"/>
    <cellStyle name="Comma 4 10 2 4" xfId="5997" xr:uid="{7E998A35-4ED3-4577-8425-E09E2CC72C96}"/>
    <cellStyle name="Comma 4 10 2 4 2" xfId="11293" xr:uid="{C1C1DF2A-AAD1-4A23-99E5-5D3A487C91BC}"/>
    <cellStyle name="Comma 4 10 2 4 2 2" xfId="21437" xr:uid="{A1A749A6-5899-4BFA-A97D-AD9C2587345F}"/>
    <cellStyle name="Comma 4 10 2 4 2 3" xfId="28334" xr:uid="{8963E008-D826-4DFB-92EE-1A327CF2FEB6}"/>
    <cellStyle name="Comma 4 10 2 4 2 4" xfId="43223" xr:uid="{682DF7AE-04AC-4E84-83D7-EC5ACA7593EC}"/>
    <cellStyle name="Comma 4 10 2 4 3" xfId="18790" xr:uid="{3257D406-ED82-436E-B3BA-3826AB7EA0E9}"/>
    <cellStyle name="Comma 4 10 2 4 4" xfId="25749" xr:uid="{1F98C7E9-2829-4F10-BFA9-E14F702133F5}"/>
    <cellStyle name="Comma 4 10 2 4 5" xfId="40626" xr:uid="{6B1FEA17-2792-4232-BF38-37C1B7E1E698}"/>
    <cellStyle name="Comma 4 10 2 5" xfId="8546" xr:uid="{F78DF4A6-EBA7-426F-ABC9-4C3444CF8951}"/>
    <cellStyle name="Comma 4 10 2 5 2" xfId="19859" xr:uid="{8EAC4667-B426-4524-BB32-D2BAE03A80D8}"/>
    <cellStyle name="Comma 4 10 2 5 3" xfId="26793" xr:uid="{6308CD54-999C-445D-83AF-F5FA3582A80C}"/>
    <cellStyle name="Comma 4 10 2 5 4" xfId="41672" xr:uid="{60D1BEA6-2756-4D6A-958F-E0BB43ACD5DE}"/>
    <cellStyle name="Comma 4 10 2 6" xfId="7817" xr:uid="{29841F14-4A8A-44C3-9A27-35F40C0DFE2E}"/>
    <cellStyle name="Comma 4 10 2 6 2" xfId="19548" xr:uid="{09FD73A5-92FB-4D48-A388-7B86FBF7C424}"/>
    <cellStyle name="Comma 4 10 2 6 3" xfId="26493" xr:uid="{58D481EA-748B-43FA-9E5E-402B4A11E9E2}"/>
    <cellStyle name="Comma 4 10 2 6 4" xfId="41369" xr:uid="{9B49D4FD-EC67-42EA-B73F-90D5F8D55E94}"/>
    <cellStyle name="Comma 4 10 2 7" xfId="13181" xr:uid="{00992A0F-2468-483F-A07F-1DA4CB079712}"/>
    <cellStyle name="Comma 4 10 2 7 2" xfId="22250" xr:uid="{1327DBD4-0A2D-4AF1-BF57-E5492AB3680F}"/>
    <cellStyle name="Comma 4 10 2 7 3" xfId="29122" xr:uid="{22A1AECA-E909-4DE3-8E9B-153E27248232}"/>
    <cellStyle name="Comma 4 10 2 7 4" xfId="44008" xr:uid="{268F8C18-745D-4713-9660-472DC4C80806}"/>
    <cellStyle name="Comma 4 10 2 8" xfId="2557" xr:uid="{1FD20099-D5FC-4BCB-B081-86895C88A698}"/>
    <cellStyle name="Comma 4 10 2 8 2" xfId="17010" xr:uid="{6D0809A9-452C-4D44-B6DB-654324787834}"/>
    <cellStyle name="Comma 4 10 2 8 3" xfId="24018" xr:uid="{BA248B9F-26F8-46A1-A284-20ED8F3F6035}"/>
    <cellStyle name="Comma 4 10 2 8 4" xfId="38898" xr:uid="{56DADC67-06FB-4C1D-8A7B-09187C31E534}"/>
    <cellStyle name="Comma 4 10 2 9" xfId="16265" xr:uid="{104AEA46-B92C-4A44-8A87-D1FFC18C25A5}"/>
    <cellStyle name="Comma 4 10 3" xfId="913" xr:uid="{00000000-0005-0000-0000-000090030000}"/>
    <cellStyle name="Comma 4 10 3 2" xfId="4904" xr:uid="{2849268A-D5C9-46C9-BD10-9743A151ACC9}"/>
    <cellStyle name="Comma 4 10 3 2 2" xfId="10440" xr:uid="{99118F6A-B772-472F-8229-AE22DB4379B1}"/>
    <cellStyle name="Comma 4 10 3 2 2 2" xfId="20955" xr:uid="{CD28579C-EE2D-4535-BE1D-388C14766C93}"/>
    <cellStyle name="Comma 4 10 3 2 2 3" xfId="27857" xr:uid="{699DD7DB-0DEA-4CB0-9E15-D8E349981A58}"/>
    <cellStyle name="Comma 4 10 3 2 2 4" xfId="42744" xr:uid="{75E341AE-AAA7-4DD5-9850-06A9E8A27A18}"/>
    <cellStyle name="Comma 4 10 3 2 3" xfId="15000" xr:uid="{6A347C73-D4F2-4F29-8701-9C2964F7C8D5}"/>
    <cellStyle name="Comma 4 10 3 2 3 2" xfId="22952" xr:uid="{99145BCE-B5BE-40A9-BD32-2ED1EC484214}"/>
    <cellStyle name="Comma 4 10 3 2 3 3" xfId="29810" xr:uid="{EB41E91A-7C9E-4DAE-A3EB-B0048768BEDB}"/>
    <cellStyle name="Comma 4 10 3 2 3 4" xfId="44693" xr:uid="{B3FB5268-4828-4219-B4CC-725F8822992A}"/>
    <cellStyle name="Comma 4 10 3 2 4" xfId="18252" xr:uid="{7AA44FFD-FF35-423E-A6F9-CF4CA052360F}"/>
    <cellStyle name="Comma 4 10 3 2 5" xfId="25228" xr:uid="{0F86AA50-D246-46CB-9A85-784B5ECEBF4A}"/>
    <cellStyle name="Comma 4 10 3 2 6" xfId="40107" xr:uid="{172A2D38-F610-4F04-B043-C065909EE38A}"/>
    <cellStyle name="Comma 4 10 3 3" xfId="6187" xr:uid="{D57EEE42-87E2-4C6C-9CBC-4629B003B1E2}"/>
    <cellStyle name="Comma 4 10 3 3 2" xfId="11482" xr:uid="{6A655D6B-09D3-4A99-A6A8-CC16E06A695F}"/>
    <cellStyle name="Comma 4 10 3 4" xfId="7087" xr:uid="{C91D441A-BF9D-4383-942F-E88174026316}"/>
    <cellStyle name="Comma 4 10 3 4 2" xfId="12373" xr:uid="{A50B2D90-1AAF-41FC-BF03-4EDBC4EDDE82}"/>
    <cellStyle name="Comma 4 10 3 4 2 2" xfId="21901" xr:uid="{74035582-C668-4E0C-BA58-A7A38A5AB073}"/>
    <cellStyle name="Comma 4 10 3 4 2 3" xfId="28786" xr:uid="{55EAC56C-FB33-4BAA-AAD8-FBAD8F765E78}"/>
    <cellStyle name="Comma 4 10 3 4 2 4" xfId="43674" xr:uid="{52A0A531-9DE1-4293-9487-FEF29EE1D521}"/>
    <cellStyle name="Comma 4 10 3 4 3" xfId="19250" xr:uid="{E4319CDF-522B-4B3A-9493-55A720D6AEB2}"/>
    <cellStyle name="Comma 4 10 3 4 4" xfId="26202" xr:uid="{EA137C69-83C1-46D9-9358-7F9B186D2077}"/>
    <cellStyle name="Comma 4 10 3 4 5" xfId="41077" xr:uid="{5357C4A4-AC50-4BAE-9721-9785E1DCB008}"/>
    <cellStyle name="Comma 4 10 3 5" xfId="8230" xr:uid="{F9B94181-3868-4E41-928F-81A4B09D34B3}"/>
    <cellStyle name="Comma 4 10 3 5 2" xfId="19715" xr:uid="{A828EDC5-62C9-485A-B23E-4DC6A620569C}"/>
    <cellStyle name="Comma 4 10 3 5 3" xfId="26653" xr:uid="{6B04D5AB-640A-47E5-ABB2-A9BF2E0498BD}"/>
    <cellStyle name="Comma 4 10 3 5 4" xfId="41530" xr:uid="{427A6D08-FDC9-4A43-AC9E-A1922CA7D580}"/>
    <cellStyle name="Comma 4 10 3 6" xfId="13553" xr:uid="{45671BCF-FA3E-4835-91C3-F36BFDCFEBB3}"/>
    <cellStyle name="Comma 4 10 3 6 2" xfId="22391" xr:uid="{3D5F5B4C-7275-4AB2-A1CC-6A4C0E68C35A}"/>
    <cellStyle name="Comma 4 10 3 6 3" xfId="29261" xr:uid="{FC3B1AB1-1113-470F-99AA-8C679FF61FA5}"/>
    <cellStyle name="Comma 4 10 3 6 4" xfId="44146" xr:uid="{3585C5E7-A114-4F8B-9261-2611789A7435}"/>
    <cellStyle name="Comma 4 10 3 7" xfId="3142" xr:uid="{6D244460-B666-40CF-88D2-EDF743E9183D}"/>
    <cellStyle name="Comma 4 10 3 7 2" xfId="17313" xr:uid="{8B59E3EF-A23C-48FD-8988-AFF8CEBD5A16}"/>
    <cellStyle name="Comma 4 10 3 7 3" xfId="24320" xr:uid="{84A1D4C3-3C4B-444A-B20D-29B7D83DE324}"/>
    <cellStyle name="Comma 4 10 3 7 4" xfId="39199" xr:uid="{3F4F0899-C80D-416E-8A19-EC29745129A4}"/>
    <cellStyle name="Comma 4 10 3 8" xfId="16266" xr:uid="{B5A6D1EF-46CD-413C-B291-FCB1C4520EC8}"/>
    <cellStyle name="Comma 4 10 4" xfId="914" xr:uid="{00000000-0005-0000-0000-000091030000}"/>
    <cellStyle name="Comma 4 10 4 2" xfId="8906" xr:uid="{71747833-9202-4C8A-A11F-6E4F55F4DAD9}"/>
    <cellStyle name="Comma 4 10 4 2 2" xfId="20117" xr:uid="{E796F557-A97C-480D-AE3A-B2F0B6E12E45}"/>
    <cellStyle name="Comma 4 10 4 2 3" xfId="27047" xr:uid="{5B4427C9-A61D-488E-8D53-63359E35236B}"/>
    <cellStyle name="Comma 4 10 4 2 4" xfId="41926" xr:uid="{B03843B1-20D3-4726-945A-65569E5869C6}"/>
    <cellStyle name="Comma 4 10 4 3" xfId="14288" xr:uid="{04A379EB-161E-4D88-AA40-8B2FA192FBE4}"/>
    <cellStyle name="Comma 4 10 4 3 2" xfId="22676" xr:uid="{6366C9F9-205F-49FC-8645-1F6C4029576A}"/>
    <cellStyle name="Comma 4 10 4 3 3" xfId="29537" xr:uid="{DE67E251-8186-40F5-87D4-FC90B0E5A8E8}"/>
    <cellStyle name="Comma 4 10 4 3 4" xfId="44421" xr:uid="{1535E46C-22D7-45F9-AFDA-5FBA6F56E91D}"/>
    <cellStyle name="Comma 4 10 4 4" xfId="3257" xr:uid="{E88F3C7F-3869-41F7-B8DE-24E5743233FD}"/>
    <cellStyle name="Comma 4 10 4 4 2" xfId="17421" xr:uid="{3512FA2E-8F1F-4F3D-AC6E-729D6CD480F9}"/>
    <cellStyle name="Comma 4 10 4 4 3" xfId="24427" xr:uid="{5AA8DA5F-3A62-45A4-8656-38D4C73CFD99}"/>
    <cellStyle name="Comma 4 10 4 4 4" xfId="39306" xr:uid="{4201F957-E756-4852-A844-06825DB97FC5}"/>
    <cellStyle name="Comma 4 10 4 5" xfId="16267" xr:uid="{90EE3B5F-813F-4F03-A25F-560FC3A2BF6A}"/>
    <cellStyle name="Comma 4 10 5" xfId="915" xr:uid="{00000000-0005-0000-0000-000092030000}"/>
    <cellStyle name="Comma 4 10 5 2" xfId="8995" xr:uid="{A66C6151-0439-4EFF-AA5C-6CC2A5DE4DCF}"/>
    <cellStyle name="Comma 4 10 5 2 2" xfId="20199" xr:uid="{E994B573-8E9F-4693-92C1-20BCF8EDEBFC}"/>
    <cellStyle name="Comma 4 10 5 2 3" xfId="27129" xr:uid="{AA212EE9-9D8D-4C85-A0A7-D0E667735AE3}"/>
    <cellStyle name="Comma 4 10 5 2 4" xfId="42008" xr:uid="{B4E63AA0-2AA2-4F2A-8BA8-AC4E13143456}"/>
    <cellStyle name="Comma 4 10 5 3" xfId="3346" xr:uid="{70B6B889-47A3-4C62-944D-D70C1207D821}"/>
    <cellStyle name="Comma 4 10 5 3 2" xfId="17504" xr:uid="{B7B990B3-4D1C-4A99-AD4F-8DA64C7A5773}"/>
    <cellStyle name="Comma 4 10 5 3 3" xfId="24509" xr:uid="{F165591F-A072-4505-9B1C-1354A59A1D75}"/>
    <cellStyle name="Comma 4 10 5 3 4" xfId="39388" xr:uid="{20699E42-06BC-4534-B90F-8754F3C4AC47}"/>
    <cellStyle name="Comma 4 10 5 4" xfId="16268" xr:uid="{3A665DF6-F617-4920-9685-1C5501EC446A}"/>
    <cellStyle name="Comma 4 10 6" xfId="3939" xr:uid="{FA5114E7-ACED-4DA5-9968-5C2215FF7F52}"/>
    <cellStyle name="Comma 4 10 6 2" xfId="9552" xr:uid="{A7EC6328-FEC5-4480-BC4D-66B4DFCBAC23}"/>
    <cellStyle name="Comma 4 10 6 2 2" xfId="20549" xr:uid="{6C591DAE-57D5-418F-AA75-D36373CC055B}"/>
    <cellStyle name="Comma 4 10 6 2 3" xfId="27467" xr:uid="{2BDD740D-CF42-44D3-A9E0-6618E21966D7}"/>
    <cellStyle name="Comma 4 10 6 2 4" xfId="42354" xr:uid="{BC878947-F0BD-43E6-B6A2-5D205C150DE3}"/>
    <cellStyle name="Comma 4 10 6 3" xfId="17838" xr:uid="{69EEC4B4-D0B3-4906-82C2-CA670597D086}"/>
    <cellStyle name="Comma 4 10 6 4" xfId="24837" xr:uid="{1B7CDE27-EBAE-4F27-9901-BCA43713FEE6}"/>
    <cellStyle name="Comma 4 10 6 5" xfId="39716" xr:uid="{6F8AF4BE-278B-4817-8052-68FF096BEE74}"/>
    <cellStyle name="Comma 4 10 7" xfId="5862" xr:uid="{9C990000-F0E2-4C53-861D-F65C2F4239A9}"/>
    <cellStyle name="Comma 4 10 7 2" xfId="11158" xr:uid="{60D86B58-AEF1-4B59-8DF9-7ED83DE995FF}"/>
    <cellStyle name="Comma 4 10 8" xfId="7470" xr:uid="{EBD3607D-8456-4FF5-BF14-10056DCFB81F}"/>
    <cellStyle name="Comma 4 10 8 2" xfId="19416" xr:uid="{55BC85E4-0D4E-4690-8047-94B65D107681}"/>
    <cellStyle name="Comma 4 10 8 3" xfId="26362" xr:uid="{740DFEB6-CE2A-4010-947D-5D30B566911E}"/>
    <cellStyle name="Comma 4 10 8 4" xfId="41237" xr:uid="{36EAE31B-0048-4406-B883-A7CE9856127F}"/>
    <cellStyle name="Comma 4 10 9" xfId="12834" xr:uid="{2C3B9EDB-36D6-4AC3-BCB1-CB47D5081F1E}"/>
    <cellStyle name="Comma 4 10 9 2" xfId="22107" xr:uid="{EEE21C8D-95CB-4400-8C83-294AD1673F74}"/>
    <cellStyle name="Comma 4 10 9 3" xfId="28981" xr:uid="{D93D84A3-FAC3-4CFF-BF06-103CCFE988B6}"/>
    <cellStyle name="Comma 4 10 9 4" xfId="43869" xr:uid="{2D1C4D99-DD33-4034-9871-B6DA89644FBB}"/>
    <cellStyle name="Comma 4 11" xfId="916" xr:uid="{00000000-0005-0000-0000-000093030000}"/>
    <cellStyle name="Comma 4 11 10" xfId="30908" xr:uid="{8251186D-57C7-4A27-B5B3-F71B2BAACDAE}"/>
    <cellStyle name="Comma 4 11 2" xfId="917" xr:uid="{00000000-0005-0000-0000-000094030000}"/>
    <cellStyle name="Comma 4 11 2 10" xfId="30909" xr:uid="{7F1760E7-7D82-4FAF-9F1D-ED0BFEDC9D85}"/>
    <cellStyle name="Comma 4 11 2 2" xfId="5403" xr:uid="{18DF57F6-0BAB-461C-A0CB-A2A83096F08B}"/>
    <cellStyle name="Comma 4 11 2 2 2" xfId="6270" xr:uid="{E017777A-39E2-4BEE-A70D-7364F3C0B802}"/>
    <cellStyle name="Comma 4 11 2 2 2 2" xfId="11565" xr:uid="{90BF6514-93CA-47F1-97B3-D04183144559}"/>
    <cellStyle name="Comma 4 11 2 2 2 2 2" xfId="21599" xr:uid="{7A658300-34BF-4139-9088-2374EE3C26A7}"/>
    <cellStyle name="Comma 4 11 2 2 2 2 3" xfId="28495" xr:uid="{7408706D-AA20-4C41-91FA-27C197BC9277}"/>
    <cellStyle name="Comma 4 11 2 2 2 2 4" xfId="43383" xr:uid="{600EBA7F-0B65-444E-897A-398A195E7849}"/>
    <cellStyle name="Comma 4 11 2 2 2 3" xfId="15508" xr:uid="{A4A807B5-C11B-49B0-829B-477B3E3D5610}"/>
    <cellStyle name="Comma 4 11 2 2 2 3 2" xfId="23156" xr:uid="{0EF6B147-883A-42E8-9519-6296F96A77DD}"/>
    <cellStyle name="Comma 4 11 2 2 2 3 3" xfId="30010" xr:uid="{A45A6969-6DD4-4FD5-B159-D8D62CFDCA1D}"/>
    <cellStyle name="Comma 4 11 2 2 2 3 4" xfId="44893" xr:uid="{F8720D2A-F76A-4913-9C2B-1126222CA23A}"/>
    <cellStyle name="Comma 4 11 2 2 2 4" xfId="18955" xr:uid="{17DE6EBB-07B7-41CC-AEB2-0DC4FFF341F9}"/>
    <cellStyle name="Comma 4 11 2 2 2 5" xfId="25911" xr:uid="{BAF61299-BA79-4716-82DC-6CD1599BC010}"/>
    <cellStyle name="Comma 4 11 2 2 2 6" xfId="40788" xr:uid="{B102FDF2-4BF2-4F1C-A737-FE2E9DB6A03E}"/>
    <cellStyle name="Comma 4 11 2 2 3" xfId="10795" xr:uid="{90B25BDE-A696-4C7A-8963-1DC16144EB90}"/>
    <cellStyle name="Comma 4 11 2 2 3 2" xfId="21106" xr:uid="{C777CD0C-5B99-4A95-B01F-7590F4BC71DB}"/>
    <cellStyle name="Comma 4 11 2 2 3 3" xfId="28004" xr:uid="{A6F738F5-40B9-4D40-B105-5E284B449BFB}"/>
    <cellStyle name="Comma 4 11 2 2 3 4" xfId="42892" xr:uid="{007FAB3D-0116-4E6B-9CCA-EF0E1938E80F}"/>
    <cellStyle name="Comma 4 11 2 2 4" xfId="14061" xr:uid="{52C11341-C8B8-4DE4-AE09-0AE7E090762A}"/>
    <cellStyle name="Comma 4 11 2 2 4 2" xfId="22598" xr:uid="{0B37174B-34D5-4118-8699-3D36EFF51FBE}"/>
    <cellStyle name="Comma 4 11 2 2 4 3" xfId="29462" xr:uid="{88FD687E-BB5C-4C4D-B05D-43E9C2AE1DF9}"/>
    <cellStyle name="Comma 4 11 2 2 4 4" xfId="44347" xr:uid="{07AE24A4-6749-4B6C-B6AC-1638244EC462}"/>
    <cellStyle name="Comma 4 11 2 2 5" xfId="18450" xr:uid="{8CD2BF0B-FFD6-4235-B445-63926651E53F}"/>
    <cellStyle name="Comma 4 11 2 2 6" xfId="25426" xr:uid="{7FAF5CAA-789B-400F-B281-96DBB71962A0}"/>
    <cellStyle name="Comma 4 11 2 2 7" xfId="40304" xr:uid="{EED97E2A-14AB-4F82-A723-F384EE6F6504}"/>
    <cellStyle name="Comma 4 11 2 3" xfId="4032" xr:uid="{04D784E9-9DEE-40C5-B844-E10D9A529F75}"/>
    <cellStyle name="Comma 4 11 2 3 2" xfId="9643" xr:uid="{69258AA9-6335-4041-8276-2A5A993F4035}"/>
    <cellStyle name="Comma 4 11 2 3 2 2" xfId="20597" xr:uid="{C66ACDD5-BE81-4B12-BD8F-896632C07DAA}"/>
    <cellStyle name="Comma 4 11 2 3 2 3" xfId="27515" xr:uid="{E3872480-0E57-4120-B215-64B2BA463617}"/>
    <cellStyle name="Comma 4 11 2 3 2 4" xfId="42402" xr:uid="{73E4D9D0-968C-496B-981F-8540E53CADCD}"/>
    <cellStyle name="Comma 4 11 2 3 3" xfId="14794" xr:uid="{CC2CC26C-D6E1-47ED-9732-3E7B20E0517D}"/>
    <cellStyle name="Comma 4 11 2 3 3 2" xfId="22875" xr:uid="{7D63A0FC-33B8-4CD5-8BDD-5907ED3B793B}"/>
    <cellStyle name="Comma 4 11 2 3 3 3" xfId="29736" xr:uid="{90188BAB-E787-4C45-BDA6-73CA1CFA60B4}"/>
    <cellStyle name="Comma 4 11 2 3 3 4" xfId="44619" xr:uid="{451A13FA-DF8A-4A1A-B8F5-F20402B13270}"/>
    <cellStyle name="Comma 4 11 2 3 4" xfId="17886" xr:uid="{21C0972B-5CA1-46EE-B51D-98C29685CF01}"/>
    <cellStyle name="Comma 4 11 2 3 5" xfId="24885" xr:uid="{B7F0B48A-6221-4980-B6EF-BF2851ECFD31}"/>
    <cellStyle name="Comma 4 11 2 3 6" xfId="39764" xr:uid="{AEB7EC61-1C99-4D0D-990F-868B3CEA10FB}"/>
    <cellStyle name="Comma 4 11 2 4" xfId="5945" xr:uid="{194C6F5D-5CBD-41AF-9D13-6982DF85990D}"/>
    <cellStyle name="Comma 4 11 2 4 2" xfId="11241" xr:uid="{983E19AA-D619-4CFE-BC9D-465135D0D6E3}"/>
    <cellStyle name="Comma 4 11 2 4 2 2" xfId="21400" xr:uid="{9A1E0753-5511-421E-96E5-0A550416E747}"/>
    <cellStyle name="Comma 4 11 2 4 2 3" xfId="28297" xr:uid="{034CBFD3-6F85-4EFB-812C-62C73A0486E7}"/>
    <cellStyle name="Comma 4 11 2 4 2 4" xfId="43186" xr:uid="{B4161E72-4DD2-420C-8697-66784FBDDB97}"/>
    <cellStyle name="Comma 4 11 2 4 3" xfId="18753" xr:uid="{593DAA4B-332F-4DF1-A7BF-76EBA13C1BA8}"/>
    <cellStyle name="Comma 4 11 2 4 4" xfId="25712" xr:uid="{885925FD-C396-42AD-95F6-21F0CF9326A6}"/>
    <cellStyle name="Comma 4 11 2 4 5" xfId="40589" xr:uid="{FC29FBBD-2563-4CB5-A165-7E4943093D85}"/>
    <cellStyle name="Comma 4 11 2 5" xfId="8865" xr:uid="{319D9F3F-C539-4CAE-A6DE-6AB962BED97D}"/>
    <cellStyle name="Comma 4 11 2 5 2" xfId="20082" xr:uid="{64F3A0D3-EC8D-479E-B5F3-4ECA0AB8A705}"/>
    <cellStyle name="Comma 4 11 2 5 3" xfId="27012" xr:uid="{CDD7BC22-22EC-47D4-80F7-73EEDB0EDAF4}"/>
    <cellStyle name="Comma 4 11 2 5 4" xfId="41891" xr:uid="{E19D123E-5A9D-4EB1-88D8-76BE8AE71CC6}"/>
    <cellStyle name="Comma 4 11 2 6" xfId="7983" xr:uid="{B3DB8E8C-E017-4A80-A49B-EBD0D0E94EAD}"/>
    <cellStyle name="Comma 4 11 2 6 2" xfId="19614" xr:uid="{53A7DAC3-F24F-4FD9-B9F2-2A10E42ACABC}"/>
    <cellStyle name="Comma 4 11 2 6 3" xfId="26558" xr:uid="{B8F7F09C-FEC8-4D40-857D-DADB1FCBEF59}"/>
    <cellStyle name="Comma 4 11 2 6 4" xfId="41434" xr:uid="{D440BC33-E969-4583-9EBB-37E41E9D9F9B}"/>
    <cellStyle name="Comma 4 11 2 7" xfId="13347" xr:uid="{41024CBA-3C0A-4C41-99FD-C4B4560159CF}"/>
    <cellStyle name="Comma 4 11 2 7 2" xfId="22314" xr:uid="{31247B4D-49ED-4A8A-BFE4-A46D556898A1}"/>
    <cellStyle name="Comma 4 11 2 7 3" xfId="29186" xr:uid="{A2FBD3F6-B797-4EAC-9AC8-175BFFD9DE83}"/>
    <cellStyle name="Comma 4 11 2 7 4" xfId="44072" xr:uid="{F04BE33D-9827-4B6A-825B-7B49021296E9}"/>
    <cellStyle name="Comma 4 11 2 8" xfId="3210" xr:uid="{560FD56A-0C48-4E0A-A5A7-20655FF1F08E}"/>
    <cellStyle name="Comma 4 11 2 8 2" xfId="17380" xr:uid="{7719B602-046E-4583-A4B2-F8A8A3BD2B67}"/>
    <cellStyle name="Comma 4 11 2 8 3" xfId="24386" xr:uid="{5C099C16-B045-4CE9-956D-9EA11EF57A34}"/>
    <cellStyle name="Comma 4 11 2 8 4" xfId="39265" xr:uid="{6B712984-1658-425C-9F99-7DD11B452046}"/>
    <cellStyle name="Comma 4 11 2 9" xfId="16270" xr:uid="{656D03F3-1963-42EF-8883-064D22D44158}"/>
    <cellStyle name="Comma 4 11 3" xfId="918" xr:uid="{00000000-0005-0000-0000-000095030000}"/>
    <cellStyle name="Comma 4 11 3 2" xfId="5063" xr:uid="{0A7B8DF0-DBD6-4477-8945-A16A1B5527AD}"/>
    <cellStyle name="Comma 4 11 3 2 2" xfId="10460" xr:uid="{B95A5B3C-F753-4C50-868E-14AAEA3653C5}"/>
    <cellStyle name="Comma 4 11 3 2 2 2" xfId="20973" xr:uid="{E828A0D7-3CBA-43E8-BFE7-3547D6A2FEEF}"/>
    <cellStyle name="Comma 4 11 3 2 2 3" xfId="27874" xr:uid="{B26120CF-B6E2-417F-AD57-09B51AC90104}"/>
    <cellStyle name="Comma 4 11 3 2 2 4" xfId="42761" xr:uid="{8E04AEA8-D239-4AB1-BEB5-9A1BBDB66C25}"/>
    <cellStyle name="Comma 4 11 3 2 3" xfId="15166" xr:uid="{0F1FFE43-DCAB-4D44-BF83-AFB1594BA055}"/>
    <cellStyle name="Comma 4 11 3 2 3 2" xfId="23019" xr:uid="{2F91C353-4AA7-4584-BB68-DDB73428B617}"/>
    <cellStyle name="Comma 4 11 3 2 3 3" xfId="29874" xr:uid="{B1CBC043-0727-41BE-B707-5BFBE7077708}"/>
    <cellStyle name="Comma 4 11 3 2 3 4" xfId="44757" xr:uid="{E74BCF68-3C3D-4D1F-8FB1-62BDE1F3C9C9}"/>
    <cellStyle name="Comma 4 11 3 2 4" xfId="18315" xr:uid="{5C9FFD97-8049-499C-8B88-8A6317B8D733}"/>
    <cellStyle name="Comma 4 11 3 2 5" xfId="25292" xr:uid="{8F17B77A-F5A5-4245-86A7-F3BE45E043C5}"/>
    <cellStyle name="Comma 4 11 3 2 6" xfId="40170" xr:uid="{D6534378-4271-4561-9BBE-4597BB420482}"/>
    <cellStyle name="Comma 4 11 3 3" xfId="6119" xr:uid="{12286637-2D40-49A5-824B-EF92F8188E7A}"/>
    <cellStyle name="Comma 4 11 3 3 2" xfId="11415" xr:uid="{9DCECF7D-D3A9-48BA-BDE9-690B083842A1}"/>
    <cellStyle name="Comma 4 11 3 3 2 2" xfId="21508" xr:uid="{90866C83-A85B-49CF-8D5E-F1D5458F029F}"/>
    <cellStyle name="Comma 4 11 3 3 2 3" xfId="28404" xr:uid="{1F68685B-5EF6-4EAD-9DC9-F4F86821E203}"/>
    <cellStyle name="Comma 4 11 3 3 2 4" xfId="43293" xr:uid="{B7913209-F9BF-4376-AD74-37597AA1C9E5}"/>
    <cellStyle name="Comma 4 11 3 3 3" xfId="18861" xr:uid="{F6AD6CB4-303B-464F-8A52-A51472626820}"/>
    <cellStyle name="Comma 4 11 3 3 4" xfId="25819" xr:uid="{6DB6FEC2-6624-4D08-A01F-2FA84CA81369}"/>
    <cellStyle name="Comma 4 11 3 3 5" xfId="40696" xr:uid="{AC716650-3D8C-465E-B928-00DA49D38C54}"/>
    <cellStyle name="Comma 4 11 3 4" xfId="8399" xr:uid="{E5E44C5E-7C3F-41EC-BC5D-E42AF5B95278}"/>
    <cellStyle name="Comma 4 11 3 4 2" xfId="19783" xr:uid="{FD9ED702-AF04-4418-90AD-507895BB4C5C}"/>
    <cellStyle name="Comma 4 11 3 4 3" xfId="26719" xr:uid="{248E095E-AD5A-4991-8979-C9599E555A2B}"/>
    <cellStyle name="Comma 4 11 3 4 4" xfId="41595" xr:uid="{3176BE7C-AC58-4F23-9136-518C6FA39B09}"/>
    <cellStyle name="Comma 4 11 3 5" xfId="13719" xr:uid="{7ED70344-90C6-423E-88A3-B41DFA3F1020}"/>
    <cellStyle name="Comma 4 11 3 5 2" xfId="22458" xr:uid="{A2A1B5FE-899D-4764-BE9C-D16EE0267016}"/>
    <cellStyle name="Comma 4 11 3 5 3" xfId="29326" xr:uid="{7E83EE7A-737C-41FD-847F-0ED8B23B80DA}"/>
    <cellStyle name="Comma 4 11 3 5 4" xfId="44211" xr:uid="{0D30CB15-5D5C-487E-A9D4-25AC5A602ECE}"/>
    <cellStyle name="Comma 4 11 3 6" xfId="3623" xr:uid="{C4957FC3-6D0B-4761-B627-C5746C41280F}"/>
    <cellStyle name="Comma 4 11 3 6 2" xfId="17668" xr:uid="{F9E1E205-C7E2-47FB-9E5C-3FE438E7532F}"/>
    <cellStyle name="Comma 4 11 3 6 3" xfId="24673" xr:uid="{AE45C1FC-EA12-4183-BD05-920A9D1FC1D9}"/>
    <cellStyle name="Comma 4 11 3 6 4" xfId="39552" xr:uid="{AE14FBA9-623A-4C1E-9B78-4F4633BA69D1}"/>
    <cellStyle name="Comma 4 11 3 7" xfId="16271" xr:uid="{21169D02-C9B4-4D2F-8BEF-10052EB492D8}"/>
    <cellStyle name="Comma 4 11 3 8" xfId="30910" xr:uid="{1C4D7F35-22D2-4B57-8E9B-DE5121211300}"/>
    <cellStyle name="Comma 4 11 4" xfId="3879" xr:uid="{70B5F788-6564-463A-ACC9-753EAF9299A3}"/>
    <cellStyle name="Comma 4 11 4 2" xfId="9497" xr:uid="{2CFC698C-F1A7-4D43-832F-8E51D791DBC4}"/>
    <cellStyle name="Comma 4 11 4 2 2" xfId="20508" xr:uid="{56422374-7C51-4931-827A-8457C29F9F95}"/>
    <cellStyle name="Comma 4 11 4 2 3" xfId="27426" xr:uid="{B67B045C-13E5-46EF-81A6-24582C2BED77}"/>
    <cellStyle name="Comma 4 11 4 2 4" xfId="42314" xr:uid="{47991B3F-135C-4CE6-9072-6970CE263CD8}"/>
    <cellStyle name="Comma 4 11 4 3" xfId="14452" xr:uid="{DA22BF47-4406-4417-9062-957E8CF135B3}"/>
    <cellStyle name="Comma 4 11 4 3 2" xfId="22739" xr:uid="{C9588932-869F-4B68-9044-66C818DA5B9E}"/>
    <cellStyle name="Comma 4 11 4 3 3" xfId="29599" xr:uid="{5D709AA2-E8F5-4F3C-95AE-F1BE0155119F}"/>
    <cellStyle name="Comma 4 11 4 3 4" xfId="44483" xr:uid="{A32ABD5B-092C-428D-9EB5-38AB8D40C377}"/>
    <cellStyle name="Comma 4 11 4 4" xfId="17798" xr:uid="{CD933776-0F8C-4A9B-B2B1-0CF77201275D}"/>
    <cellStyle name="Comma 4 11 4 5" xfId="24798" xr:uid="{167BD42A-FEB3-4B5D-90D7-4C4DFB9176DC}"/>
    <cellStyle name="Comma 4 11 4 6" xfId="39677" xr:uid="{C750E0B9-40EF-45F5-8AF4-ECBDC92C7192}"/>
    <cellStyle name="Comma 4 11 5" xfId="5783" xr:uid="{BDDB4CA0-950C-476F-9E2E-A0C4708570EF}"/>
    <cellStyle name="Comma 4 11 5 2" xfId="11082" xr:uid="{32F3AE38-772D-4EB3-9A87-EE67E260C9FE}"/>
    <cellStyle name="Comma 4 11 5 2 2" xfId="21302" xr:uid="{FD9C91A5-D0B8-438E-81CA-EBBAE539F3A7}"/>
    <cellStyle name="Comma 4 11 5 2 3" xfId="28199" xr:uid="{0C5DCC4B-91C6-4294-876A-81C3AFF3B073}"/>
    <cellStyle name="Comma 4 11 5 2 4" xfId="43088" xr:uid="{516BAD8A-2134-481A-B562-F3B8C347D608}"/>
    <cellStyle name="Comma 4 11 5 3" xfId="18653" xr:uid="{EE19D61C-FB74-4D2F-AF12-76AEFE5C63FD}"/>
    <cellStyle name="Comma 4 11 5 4" xfId="25613" xr:uid="{32DF609C-3EBE-4761-9830-57E837D48BC7}"/>
    <cellStyle name="Comma 4 11 5 5" xfId="40491" xr:uid="{4B8531CF-F801-43DD-9607-24EF5383454D}"/>
    <cellStyle name="Comma 4 11 6" xfId="7636" xr:uid="{30F85CEF-E8DF-4427-AC01-3E5D39CEA320}"/>
    <cellStyle name="Comma 4 11 6 2" xfId="19482" xr:uid="{FBDDB829-D5BE-4784-A630-58D2A41822C9}"/>
    <cellStyle name="Comma 4 11 6 3" xfId="26427" xr:uid="{30A67A12-81F6-42F5-BC87-0353133175BD}"/>
    <cellStyle name="Comma 4 11 6 4" xfId="41302" xr:uid="{04E7D8FF-E7C7-4327-A76D-B562DAB41354}"/>
    <cellStyle name="Comma 4 11 7" xfId="13000" xr:uid="{F534A9D6-C930-46B5-88F6-9BAD17573169}"/>
    <cellStyle name="Comma 4 11 7 2" xfId="22172" xr:uid="{6F7D5453-D303-4738-AC73-D376B18FD816}"/>
    <cellStyle name="Comma 4 11 7 3" xfId="29046" xr:uid="{4A5BD4BA-AD7C-4F7A-B694-B64FBCCE6079}"/>
    <cellStyle name="Comma 4 11 7 4" xfId="43934" xr:uid="{85B87709-7D3A-4082-A7F8-9DF8D688BF4E}"/>
    <cellStyle name="Comma 4 11 8" xfId="2549" xr:uid="{017100E0-F119-4801-AAA4-D97DDD4F307B}"/>
    <cellStyle name="Comma 4 11 8 2" xfId="17004" xr:uid="{3E69E123-E8DE-4D7E-AE18-67275D1D6FD1}"/>
    <cellStyle name="Comma 4 11 8 3" xfId="24012" xr:uid="{52919306-1138-4E03-9A19-D974C5EDE41C}"/>
    <cellStyle name="Comma 4 11 8 4" xfId="38892" xr:uid="{A097493F-A6D9-450D-8303-0724A1B6E92F}"/>
    <cellStyle name="Comma 4 11 9" xfId="16269" xr:uid="{E0A1A5B9-FE9E-4998-9B6C-DCFBAF2F968A}"/>
    <cellStyle name="Comma 4 12" xfId="919" xr:uid="{00000000-0005-0000-0000-000096030000}"/>
    <cellStyle name="Comma 4 12 10" xfId="16272" xr:uid="{EC8A8C35-8CF0-453C-BBD6-E929EBFD3722}"/>
    <cellStyle name="Comma 4 12 11" xfId="30911" xr:uid="{C6CA7608-4AC4-411D-9F4C-A8F8B8CB1919}"/>
    <cellStyle name="Comma 4 12 2" xfId="5078" xr:uid="{37F6A32C-0DD7-44A0-A229-A932E164C480}"/>
    <cellStyle name="Comma 4 12 2 2" xfId="10470" xr:uid="{6E718E3D-A64B-42D4-AFF8-0AEC2A462369}"/>
    <cellStyle name="Comma 4 12 2 2 2" xfId="15182" xr:uid="{E2C55C76-E756-49AE-BFB9-FA95ADF7295E}"/>
    <cellStyle name="Comma 4 12 2 2 2 2" xfId="23028" xr:uid="{9EF304E7-B03B-474F-BFDE-777C4966D5F2}"/>
    <cellStyle name="Comma 4 12 2 2 2 3" xfId="29883" xr:uid="{38E0DE5D-E054-4C04-8D5C-78D974F347E1}"/>
    <cellStyle name="Comma 4 12 2 2 2 4" xfId="44766" xr:uid="{20AC01E7-70C0-4C43-9BA1-0D92CF791FDC}"/>
    <cellStyle name="Comma 4 12 2 2 3" xfId="20978" xr:uid="{D731FD75-E04B-46E4-969E-6FB1CFB22C47}"/>
    <cellStyle name="Comma 4 12 2 2 4" xfId="27879" xr:uid="{D09594FA-EF78-4972-B0CE-CB28600651E2}"/>
    <cellStyle name="Comma 4 12 2 2 5" xfId="42766" xr:uid="{BCCC438F-48AB-400D-892D-9A2EF0C836C1}"/>
    <cellStyle name="Comma 4 12 2 3" xfId="13735" xr:uid="{A669C92C-FF9E-4A2C-89BD-A0AE7DA09549}"/>
    <cellStyle name="Comma 4 12 2 3 2" xfId="22467" xr:uid="{39EAFB85-E226-4CF2-A1F9-C7B1AD5C6967}"/>
    <cellStyle name="Comma 4 12 2 3 3" xfId="29335" xr:uid="{D1E05D6B-4C50-4DCA-8BE4-6DD3CC0B9845}"/>
    <cellStyle name="Comma 4 12 2 3 4" xfId="44221" xr:uid="{80112445-67FF-4515-B781-70C49CC24465}"/>
    <cellStyle name="Comma 4 12 2 4" xfId="18323" xr:uid="{E52F2B5A-89A9-49FC-A19F-2E990BBA6BD4}"/>
    <cellStyle name="Comma 4 12 2 5" xfId="25300" xr:uid="{C3DD136C-0272-429D-8329-BA25CE3CF03A}"/>
    <cellStyle name="Comma 4 12 2 6" xfId="40178" xr:uid="{228375DA-C31F-424A-8179-36DC4A79EE0C}"/>
    <cellStyle name="Comma 4 12 3" xfId="4421" xr:uid="{84D0EC3F-F7AF-473D-A077-DE106371475C}"/>
    <cellStyle name="Comma 4 12 3 2" xfId="9986" xr:uid="{08E12DFA-2FD4-4921-B86B-B38AB8C0841B}"/>
    <cellStyle name="Comma 4 12 3 2 2" xfId="20770" xr:uid="{9A866C81-C082-4F02-AFDA-33C32C213C74}"/>
    <cellStyle name="Comma 4 12 3 2 3" xfId="27681" xr:uid="{D4970D7D-57F7-455F-A284-5B8010F4569D}"/>
    <cellStyle name="Comma 4 12 3 2 4" xfId="42568" xr:uid="{2A0DA80E-4CE5-4321-A179-DB5481ED433A}"/>
    <cellStyle name="Comma 4 12 3 3" xfId="14468" xr:uid="{7F3DC0FF-C090-4C50-860A-096E310C4700}"/>
    <cellStyle name="Comma 4 12 3 3 2" xfId="22748" xr:uid="{02865F9E-4078-4941-BFBC-88623632BA8E}"/>
    <cellStyle name="Comma 4 12 3 3 3" xfId="29608" xr:uid="{F30E16CD-E003-40D8-B688-F84ED84E6198}"/>
    <cellStyle name="Comma 4 12 3 3 4" xfId="44492" xr:uid="{006BD2D1-9DD8-4DB2-9FE9-A29459DFE2A0}"/>
    <cellStyle name="Comma 4 12 3 4" xfId="18066" xr:uid="{C6DD927E-17CF-41FD-ABA1-6D8FABED3A39}"/>
    <cellStyle name="Comma 4 12 3 5" xfId="25051" xr:uid="{40EE7016-142E-48DE-926F-CAA79C3550C1}"/>
    <cellStyle name="Comma 4 12 3 6" xfId="39929" xr:uid="{B1D6A728-80D9-4FB0-B600-D7215099EB8F}"/>
    <cellStyle name="Comma 4 12 4" xfId="6014" xr:uid="{37584AFC-EE79-48B6-B1FB-EFE0D5239820}"/>
    <cellStyle name="Comma 4 12 4 2" xfId="11310" xr:uid="{EFC6901D-64FE-445D-95DD-30BD4198EC16}"/>
    <cellStyle name="Comma 4 12 4 2 2" xfId="21449" xr:uid="{A56C697D-946D-40A7-8DCC-F69FB54FED0A}"/>
    <cellStyle name="Comma 4 12 4 2 3" xfId="28346" xr:uid="{0F16EBA2-23E1-4F65-B913-185B9E5E0A93}"/>
    <cellStyle name="Comma 4 12 4 2 4" xfId="43235" xr:uid="{A506539E-2896-4B20-B166-448D7CEF97F6}"/>
    <cellStyle name="Comma 4 12 4 3" xfId="18802" xr:uid="{9B2FE84B-3BB7-4D60-83C3-92F92194A2C1}"/>
    <cellStyle name="Comma 4 12 4 4" xfId="25761" xr:uid="{653A366F-99BA-4256-A8CF-D83C62CBA0BD}"/>
    <cellStyle name="Comma 4 12 4 5" xfId="40638" xr:uid="{617F5E1A-2220-4CC5-A77C-45F1ED72C655}"/>
    <cellStyle name="Comma 4 12 5" xfId="5710" xr:uid="{95184B23-93AB-47F6-AA9C-E143F053832F}"/>
    <cellStyle name="Comma 4 12 5 2" xfId="11012" xr:uid="{D60763BF-0B57-4677-869B-B690BA2AE965}"/>
    <cellStyle name="Comma 4 12 6" xfId="8714" xr:uid="{22F02AFF-5D7A-45C7-AD7F-0C17543AE0AA}"/>
    <cellStyle name="Comma 4 12 6 2" xfId="19946" xr:uid="{CE645F75-45E5-4BF7-9B78-6A128903794B}"/>
    <cellStyle name="Comma 4 12 6 3" xfId="26876" xr:uid="{AB5C757D-D480-460F-B1FB-140AA8A5264B}"/>
    <cellStyle name="Comma 4 12 6 4" xfId="41755" xr:uid="{2BCEFBC3-0757-499A-BD2F-748095179AAE}"/>
    <cellStyle name="Comma 4 12 7" xfId="7294" xr:uid="{2D45E16B-FCD4-42CE-87E8-DE61DB9A5CBE}"/>
    <cellStyle name="Comma 4 12 8" xfId="13020" xr:uid="{BF62303E-5BB9-49DA-B382-10BC192261D9}"/>
    <cellStyle name="Comma 4 12 8 2" xfId="22184" xr:uid="{A48B96D5-7BE0-48DA-BF91-A0B5A0FB5E12}"/>
    <cellStyle name="Comma 4 12 8 3" xfId="29058" xr:uid="{5E93AB61-ADFD-484F-AB76-9F0BBEACD77E}"/>
    <cellStyle name="Comma 4 12 8 4" xfId="43946" xr:uid="{0FDD7E78-C560-4329-8548-F663A97F11B8}"/>
    <cellStyle name="Comma 4 12 9" xfId="3016" xr:uid="{FA653343-F703-4F5D-8823-1E6D41348B61}"/>
    <cellStyle name="Comma 4 12 9 2" xfId="17204" xr:uid="{571ABAA4-66E2-4972-9943-2ACD168CA8B1}"/>
    <cellStyle name="Comma 4 12 9 3" xfId="24211" xr:uid="{57F746B1-8E63-414E-84EE-0BBFAB55A7EA}"/>
    <cellStyle name="Comma 4 12 9 4" xfId="39090" xr:uid="{28AE131B-838F-495A-AC25-1299F188091A}"/>
    <cellStyle name="Comma 4 13" xfId="920" xr:uid="{00000000-0005-0000-0000-000097030000}"/>
    <cellStyle name="Comma 4 13 2" xfId="4751" xr:uid="{ACD5E14A-F48F-483E-8A1E-8822E8C6FDD4}"/>
    <cellStyle name="Comma 4 13 2 2" xfId="10309" xr:uid="{6679E00A-C919-4D8D-8887-08AEB500DC4C}"/>
    <cellStyle name="Comma 4 13 2 2 2" xfId="14843" xr:uid="{3F5C0547-DEF8-4E86-A566-E0DE3136F41F}"/>
    <cellStyle name="Comma 4 13 2 2 2 2" xfId="22890" xr:uid="{8403D380-7B5C-4B2D-A552-7C33C6869193}"/>
    <cellStyle name="Comma 4 13 2 2 2 3" xfId="29751" xr:uid="{D305C4DA-4C7A-4CF1-896C-B90B3BD2CE73}"/>
    <cellStyle name="Comma 4 13 2 2 2 4" xfId="44634" xr:uid="{FE1D4021-23CF-4556-9B63-219FEAA6EFF3}"/>
    <cellStyle name="Comma 4 13 2 2 3" xfId="20896" xr:uid="{29BA8E0D-0FE3-4E0D-9481-905B924F68C1}"/>
    <cellStyle name="Comma 4 13 2 2 4" xfId="27800" xr:uid="{9042F41D-1CEF-424F-9332-B489A890A9D9}"/>
    <cellStyle name="Comma 4 13 2 2 5" xfId="42687" xr:uid="{3ABB9F84-09B2-42A2-A156-8142AB031F20}"/>
    <cellStyle name="Comma 4 13 2 3" xfId="13396" xr:uid="{588864C1-99D6-4B1F-9884-FE11D0F60029}"/>
    <cellStyle name="Comma 4 13 2 3 2" xfId="22330" xr:uid="{51F726A6-E58B-47A6-8245-E13E4A5DFCE5}"/>
    <cellStyle name="Comma 4 13 2 3 3" xfId="29201" xr:uid="{47B73364-42F6-4D0F-A167-7EAEBD64E523}"/>
    <cellStyle name="Comma 4 13 2 3 4" xfId="44087" xr:uid="{2EB01B3E-5114-423B-BCDA-AB91ECC6EFF3}"/>
    <cellStyle name="Comma 4 13 2 4" xfId="18193" xr:uid="{6E9CDE3C-4A5D-437D-9399-987B9D535F49}"/>
    <cellStyle name="Comma 4 13 2 5" xfId="25170" xr:uid="{28497547-4FAD-49D6-A025-2B7C1EE443C4}"/>
    <cellStyle name="Comma 4 13 2 6" xfId="40049" xr:uid="{7BBD8188-5FFE-481D-8C25-BD3ACF6284CF}"/>
    <cellStyle name="Comma 4 13 3" xfId="4376" xr:uid="{E838B8D1-3BBC-4A2D-99E6-DE2B443CCF16}"/>
    <cellStyle name="Comma 4 13 3 2" xfId="9961" xr:uid="{C1301CA5-CDAB-4A18-9264-B3E8E9056E8A}"/>
    <cellStyle name="Comma 4 13 3 2 2" xfId="20759" xr:uid="{E8FBC819-3427-4EE3-A20F-F9BB914B3729}"/>
    <cellStyle name="Comma 4 13 3 2 3" xfId="27671" xr:uid="{D10F5E6C-DC15-4CDB-9EF8-2ED300D96B1E}"/>
    <cellStyle name="Comma 4 13 3 2 4" xfId="42558" xr:uid="{C4AE53A4-0992-4A33-AFFA-38116C2DCC2D}"/>
    <cellStyle name="Comma 4 13 3 3" xfId="14132" xr:uid="{8FD766B0-165E-4A91-8513-0D0182313500}"/>
    <cellStyle name="Comma 4 13 3 3 2" xfId="22616" xr:uid="{9D89719A-4431-4151-A251-90E852E92ECE}"/>
    <cellStyle name="Comma 4 13 3 3 3" xfId="29478" xr:uid="{4CC8FD0B-9582-4FB9-9E78-998E4F331907}"/>
    <cellStyle name="Comma 4 13 3 3 4" xfId="44363" xr:uid="{CAEE04A2-0330-4065-9908-F64A40AE11CF}"/>
    <cellStyle name="Comma 4 13 3 4" xfId="18052" xr:uid="{67989783-4C0A-41F5-BFD5-0A92393DBBC7}"/>
    <cellStyle name="Comma 4 13 3 5" xfId="25041" xr:uid="{2AF71D43-C3E3-461C-A4C5-33E3945B14B6}"/>
    <cellStyle name="Comma 4 13 3 6" xfId="39919" xr:uid="{F8D2B466-3B74-4A37-8388-6A9E2B7BEE02}"/>
    <cellStyle name="Comma 4 13 4" xfId="5610" xr:uid="{33C68178-F4FE-46A0-93AA-F8F22E674723}"/>
    <cellStyle name="Comma 4 13 4 2" xfId="10929" xr:uid="{0AAB1D56-B67E-4FAC-A375-58C0E50371C2}"/>
    <cellStyle name="Comma 4 13 4 2 2" xfId="21213" xr:uid="{BCE10420-AC14-4A05-8609-044064CE9577}"/>
    <cellStyle name="Comma 4 13 4 2 3" xfId="28111" xr:uid="{F0C2D067-4515-44DB-A573-4CAFD61E14C3}"/>
    <cellStyle name="Comma 4 13 4 2 4" xfId="42999" xr:uid="{2D463110-92C7-4464-B1A4-AA041134838C}"/>
    <cellStyle name="Comma 4 13 4 3" xfId="18552" xr:uid="{BE7C15B9-FC32-4E2F-BF05-8155B7821D10}"/>
    <cellStyle name="Comma 4 13 4 4" xfId="25524" xr:uid="{B24B869D-97B5-4C7C-8EE8-7139188CF28D}"/>
    <cellStyle name="Comma 4 13 4 5" xfId="40402" xr:uid="{AC1DB466-BA3A-4AB6-9B34-B8A293972381}"/>
    <cellStyle name="Comma 4 13 5" xfId="8739" xr:uid="{7206B15B-FC93-46CC-8E9C-1463233738C1}"/>
    <cellStyle name="Comma 4 13 5 2" xfId="19956" xr:uid="{9181D687-86E1-4BBE-8F18-3A716137A7D9}"/>
    <cellStyle name="Comma 4 13 5 3" xfId="26886" xr:uid="{49BE14FC-C8DE-49CA-A90A-0119B8F897D6}"/>
    <cellStyle name="Comma 4 13 5 4" xfId="41765" xr:uid="{2DB81754-0F86-416E-A627-6FE9E240F0F6}"/>
    <cellStyle name="Comma 4 13 6" xfId="12666" xr:uid="{284F6595-6F96-4E85-ACA9-BE8D44CD23B8}"/>
    <cellStyle name="Comma 4 13 6 2" xfId="22038" xr:uid="{864A7FB7-89E9-4540-A6B8-C3BD0269D375}"/>
    <cellStyle name="Comma 4 13 6 3" xfId="28915" xr:uid="{56B7889C-EE0A-4A42-8797-FC98000693D4}"/>
    <cellStyle name="Comma 4 13 6 4" xfId="43804" xr:uid="{6C7C2F47-7989-41B9-8C31-AB0BC6021430}"/>
    <cellStyle name="Comma 4 13 7" xfId="3050" xr:uid="{8F7C0243-52FD-4099-9BD0-F18ED94E9499}"/>
    <cellStyle name="Comma 4 13 7 2" xfId="17221" xr:uid="{C0B6A739-BB75-4DC8-B4AE-0F49FC65F0EA}"/>
    <cellStyle name="Comma 4 13 7 3" xfId="24228" xr:uid="{F6E08F9A-9C0B-4CDB-A060-08F693CA1E7A}"/>
    <cellStyle name="Comma 4 13 7 4" xfId="39107" xr:uid="{841E94CA-C752-4717-9DBC-DD3CDAB021AC}"/>
    <cellStyle name="Comma 4 13 8" xfId="16273" xr:uid="{391935F9-19C4-4E89-B37F-DBF56D392409}"/>
    <cellStyle name="Comma 4 13 9" xfId="30912" xr:uid="{F203DFFB-0EC0-438F-9935-E65AB581C228}"/>
    <cellStyle name="Comma 4 14" xfId="921" xr:uid="{00000000-0005-0000-0000-000098030000}"/>
    <cellStyle name="Comma 4 14 2" xfId="5419" xr:uid="{75762922-185B-45C0-B58C-4D2D2DDE89AD}"/>
    <cellStyle name="Comma 4 14 2 2" xfId="10811" xr:uid="{E1281B1B-F768-4EED-9B52-3D47728C67F4}"/>
    <cellStyle name="Comma 4 14 2 2 2" xfId="15524" xr:uid="{BC9898C8-16A5-4BAA-870C-B2AAA8AC6181}"/>
    <cellStyle name="Comma 4 14 2 3" xfId="14077" xr:uid="{B496147C-97BD-47BA-A81E-7A0B84DB52D5}"/>
    <cellStyle name="Comma 4 14 3" xfId="4721" xr:uid="{05318EA4-9EC5-4B46-8490-EC0CD19CE951}"/>
    <cellStyle name="Comma 4 14 3 2" xfId="10279" xr:uid="{0D626232-00F3-4630-AC4C-096BAB04F3DA}"/>
    <cellStyle name="Comma 4 14 3 3" xfId="14810" xr:uid="{7C000BDE-E1FF-4C46-8BC1-D7EE924B3136}"/>
    <cellStyle name="Comma 4 14 4" xfId="8876" xr:uid="{D2C7C0A2-F2BF-4452-BF42-513C2E0D57AA}"/>
    <cellStyle name="Comma 4 14 5" xfId="13363" xr:uid="{AD223D36-8549-4171-A77C-F047537D3D5F}"/>
    <cellStyle name="Comma 4 14 6" xfId="3226" xr:uid="{6A3FC3FA-ADAB-4C5E-A719-CAA8B901DD8F}"/>
    <cellStyle name="Comma 4 14 7" xfId="16274" xr:uid="{130DE06E-5244-4F14-8875-E5748F13296B}"/>
    <cellStyle name="Comma 4 14 8" xfId="30913" xr:uid="{23EB98EF-9C15-45F5-957C-0BB2CA3516C8}"/>
    <cellStyle name="Comma 4 15" xfId="922" xr:uid="{00000000-0005-0000-0000-000099030000}"/>
    <cellStyle name="Comma 4 15 2" xfId="4733" xr:uid="{37E8ABFF-265D-4A08-AB72-CD7E210F59E7}"/>
    <cellStyle name="Comma 4 15 2 2" xfId="10291" xr:uid="{72C3CCDA-623D-4A85-A1C3-2A427191F664}"/>
    <cellStyle name="Comma 4 15 2 2 2" xfId="20893" xr:uid="{9FB2F57B-2B71-4E52-AD3C-BED9DDE0AD47}"/>
    <cellStyle name="Comma 4 15 2 2 3" xfId="27797" xr:uid="{9458BC04-94DE-4D0A-B56B-B64BC5FFF20D}"/>
    <cellStyle name="Comma 4 15 2 2 4" xfId="42684" xr:uid="{D8A03A54-F3F2-4532-9EE9-71598B33F8D3}"/>
    <cellStyle name="Comma 4 15 2 3" xfId="14822" xr:uid="{F40D766C-57D7-47DC-9034-E01822133C98}"/>
    <cellStyle name="Comma 4 15 2 3 2" xfId="22885" xr:uid="{4273F689-2CFD-44C6-900B-BB39429BAAEC}"/>
    <cellStyle name="Comma 4 15 2 3 3" xfId="29746" xr:uid="{FC4172CA-2911-48FF-BF5E-96246FE97BD0}"/>
    <cellStyle name="Comma 4 15 2 3 4" xfId="44629" xr:uid="{7661D587-00D6-405A-9C5E-C497637BEDF8}"/>
    <cellStyle name="Comma 4 15 2 4" xfId="18190" xr:uid="{646FEA72-9B03-428C-BA45-08CB827B7FBE}"/>
    <cellStyle name="Comma 4 15 2 5" xfId="25167" xr:uid="{5DEF6FFE-80C6-4FE9-AD65-C65C220BDF44}"/>
    <cellStyle name="Comma 4 15 2 6" xfId="40046" xr:uid="{229F0DA0-91DA-4EA9-B03D-2D377AB2A1E3}"/>
    <cellStyle name="Comma 4 15 3" xfId="8985" xr:uid="{C4AEA7ED-8447-4E08-8932-719E35EF9632}"/>
    <cellStyle name="Comma 4 15 4" xfId="13375" xr:uid="{7A75756A-B4E5-4B2D-897A-E0F11808D62D}"/>
    <cellStyle name="Comma 4 15 4 2" xfId="22325" xr:uid="{8D86BC30-F6EA-42EC-8E05-0BA3244D59AB}"/>
    <cellStyle name="Comma 4 15 4 3" xfId="29196" xr:uid="{49955D3D-00D5-40CB-BCE9-729050F4434C}"/>
    <cellStyle name="Comma 4 15 4 4" xfId="44082" xr:uid="{24E7458D-55B8-4E26-B74B-421E31B5E9BD}"/>
    <cellStyle name="Comma 4 15 5" xfId="3336" xr:uid="{B527994D-A8FD-4139-B9D5-46EE53A401D3}"/>
    <cellStyle name="Comma 4 15 6" xfId="30905" xr:uid="{C47F9729-D353-427C-B8AA-5F6355C88A4B}"/>
    <cellStyle name="Comma 4 16" xfId="923" xr:uid="{00000000-0005-0000-0000-00009A030000}"/>
    <cellStyle name="Comma 4 16 10" xfId="7315" xr:uid="{531A4190-049D-44CB-9F84-F46E4B872FBE}"/>
    <cellStyle name="Comma 4 16 10 2" xfId="19353" xr:uid="{FCE2A1D7-C6AC-47E0-9E8D-20CF9743EB2D}"/>
    <cellStyle name="Comma 4 16 10 3" xfId="26302" xr:uid="{1780EC13-49DC-4E0B-ADE0-3967E6D66140}"/>
    <cellStyle name="Comma 4 16 10 4" xfId="41177" xr:uid="{D13E8D45-DA69-4DC3-86BE-65D539AF4874}"/>
    <cellStyle name="Comma 4 16 11" xfId="12629" xr:uid="{BD52AA67-73C1-4995-BF8D-353EBB688C8D}"/>
    <cellStyle name="Comma 4 16 11 2" xfId="22024" xr:uid="{AEE24AF0-A56D-4A48-8E6F-623639D93694}"/>
    <cellStyle name="Comma 4 16 11 3" xfId="28905" xr:uid="{3EF2A077-3F74-438F-92BC-014BB473EC07}"/>
    <cellStyle name="Comma 4 16 11 4" xfId="43794" xr:uid="{4CA6258B-B4E2-41BD-9938-897CA6020FBF}"/>
    <cellStyle name="Comma 4 16 12" xfId="2505" xr:uid="{F97A91CD-2F23-47FE-8AFF-015DB8FAE323}"/>
    <cellStyle name="Comma 4 16 12 2" xfId="16974" xr:uid="{A6FCBA5A-98D6-4C48-9DA7-1C7298A65D33}"/>
    <cellStyle name="Comma 4 16 12 3" xfId="23982" xr:uid="{7BC38EB8-48C2-4617-B9AF-14CA4DD75321}"/>
    <cellStyle name="Comma 4 16 12 4" xfId="38862" xr:uid="{846F2137-0939-4AC0-B218-7420D58DDABC}"/>
    <cellStyle name="Comma 4 16 13" xfId="16275" xr:uid="{51E38EAC-88D9-4BB4-B6CE-959E9F757B9B}"/>
    <cellStyle name="Comma 4 16 14" xfId="30186" xr:uid="{F0AEE849-CC04-42CC-B565-6489A5661066}"/>
    <cellStyle name="Comma 4 16 2" xfId="924" xr:uid="{00000000-0005-0000-0000-00009B030000}"/>
    <cellStyle name="Comma 4 16 2 10" xfId="2666" xr:uid="{C5B428F8-E9BB-4AD4-B31A-F6ACFDF3D3B5}"/>
    <cellStyle name="Comma 4 16 2 10 2" xfId="17073" xr:uid="{2116FE8D-BADA-4753-B854-6F9942490004}"/>
    <cellStyle name="Comma 4 16 2 10 3" xfId="24082" xr:uid="{91FB2DA9-C324-4E93-9595-0BB24D72051C}"/>
    <cellStyle name="Comma 4 16 2 10 4" xfId="38962" xr:uid="{1381952F-C69E-4F8D-A79F-41DED303FA86}"/>
    <cellStyle name="Comma 4 16 2 11" xfId="16276" xr:uid="{04C8ECB9-E7B5-4143-97E5-3317DB71A754}"/>
    <cellStyle name="Comma 4 16 2 12" xfId="32259" xr:uid="{B9B8F7E7-A941-4775-8319-E225C0CF0B5B}"/>
    <cellStyle name="Comma 4 16 2 2" xfId="925" xr:uid="{00000000-0005-0000-0000-00009C030000}"/>
    <cellStyle name="Comma 4 16 2 2 2" xfId="926" xr:uid="{00000000-0005-0000-0000-00009D030000}"/>
    <cellStyle name="Comma 4 16 2 2 2 2" xfId="5321" xr:uid="{476815A6-5423-48CA-942A-E0F9DA944308}"/>
    <cellStyle name="Comma 4 16 2 2 2 2 2" xfId="10713" xr:uid="{D26D0A63-2F74-4DF5-BC25-51F08DD6CD81}"/>
    <cellStyle name="Comma 4 16 2 2 2 2 2 2" xfId="15426" xr:uid="{579421DB-8FD9-4F7F-9A93-4817F8741282}"/>
    <cellStyle name="Comma 4 16 2 2 2 2 2 2 2" xfId="23123" xr:uid="{E6C896E5-A9FC-4A13-886C-AB58E0175558}"/>
    <cellStyle name="Comma 4 16 2 2 2 2 2 2 3" xfId="29977" xr:uid="{E5402419-1181-4167-B5C5-2584AA04E31C}"/>
    <cellStyle name="Comma 4 16 2 2 2 2 2 2 4" xfId="44861" xr:uid="{2009CF01-6F56-425D-86C7-E9135C4BEC2F}"/>
    <cellStyle name="Comma 4 16 2 2 2 2 2 3" xfId="21074" xr:uid="{F48122A8-E259-4108-8A96-F1BB15D62FDA}"/>
    <cellStyle name="Comma 4 16 2 2 2 2 2 4" xfId="27972" xr:uid="{EC96BF16-9E63-4E3A-BB93-46B18A91CFB9}"/>
    <cellStyle name="Comma 4 16 2 2 2 2 2 5" xfId="42860" xr:uid="{3EDBB5DB-1E52-46BC-91B8-1B7B794CC536}"/>
    <cellStyle name="Comma 4 16 2 2 2 2 3" xfId="13979" xr:uid="{D464C586-02A6-48A3-A82D-0B5601A45355}"/>
    <cellStyle name="Comma 4 16 2 2 2 2 3 2" xfId="22565" xr:uid="{028EF20A-35B3-49D3-A5A9-E5282A341F64}"/>
    <cellStyle name="Comma 4 16 2 2 2 2 3 3" xfId="29430" xr:uid="{30C09197-B46B-4583-8279-E4A6AD0C5E60}"/>
    <cellStyle name="Comma 4 16 2 2 2 2 3 4" xfId="44315" xr:uid="{0C6B3AD5-CE45-47EC-8B7B-E55DC787A0EB}"/>
    <cellStyle name="Comma 4 16 2 2 2 2 4" xfId="18418" xr:uid="{57611B30-65A2-4749-9F66-2FDDBB3CB86E}"/>
    <cellStyle name="Comma 4 16 2 2 2 2 5" xfId="25394" xr:uid="{873D022B-A28C-4C2C-9F79-7A794F64A4EE}"/>
    <cellStyle name="Comma 4 16 2 2 2 2 6" xfId="40272" xr:uid="{6C3F445E-AEE7-4102-B2AF-59DD17FE2962}"/>
    <cellStyle name="Comma 4 16 2 2 2 3" xfId="4636" xr:uid="{6B36DDD9-CBF7-4C40-91B1-A185DA984F58}"/>
    <cellStyle name="Comma 4 16 2 2 2 3 2" xfId="10194" xr:uid="{FB804B15-F968-462E-A168-1DA45991D748}"/>
    <cellStyle name="Comma 4 16 2 2 2 3 2 2" xfId="20854" xr:uid="{48909DD5-AF4F-44D5-9E4B-F18F9668342E}"/>
    <cellStyle name="Comma 4 16 2 2 2 3 2 3" xfId="27760" xr:uid="{1DD6A6F6-2DDF-4870-9254-49D53433A77A}"/>
    <cellStyle name="Comma 4 16 2 2 2 3 2 4" xfId="42647" xr:uid="{7CE25D94-BD91-4663-8E96-12C1F239F8A6}"/>
    <cellStyle name="Comma 4 16 2 2 2 3 3" xfId="14712" xr:uid="{9E4FAA45-AF35-45ED-AC91-78B06262877D}"/>
    <cellStyle name="Comma 4 16 2 2 2 3 3 2" xfId="22842" xr:uid="{B2A7F0CE-763B-48BB-AE0C-CB9969FDC01E}"/>
    <cellStyle name="Comma 4 16 2 2 2 3 3 3" xfId="29704" xr:uid="{A1497E1C-60BD-472C-A2DA-A90B581DA84B}"/>
    <cellStyle name="Comma 4 16 2 2 2 3 3 4" xfId="44587" xr:uid="{A909076D-E798-4B93-A46C-FABA1ABF6B6F}"/>
    <cellStyle name="Comma 4 16 2 2 2 3 4" xfId="18150" xr:uid="{A991AF54-07F4-4889-8B13-1D4233611714}"/>
    <cellStyle name="Comma 4 16 2 2 2 3 5" xfId="25130" xr:uid="{9E5399BF-5253-46AC-AF5E-D17E3380DF75}"/>
    <cellStyle name="Comma 4 16 2 2 2 3 6" xfId="40009" xr:uid="{324E4B5C-7EA5-417E-BFAB-E879F9462669}"/>
    <cellStyle name="Comma 4 16 2 2 2 4" xfId="6841" xr:uid="{73B648A0-B079-45A2-B2D3-7027886ABC43}"/>
    <cellStyle name="Comma 4 16 2 2 2 4 2" xfId="12129" xr:uid="{AED98837-FEBE-4601-9454-09F06D147D2E}"/>
    <cellStyle name="Comma 4 16 2 2 2 4 2 2" xfId="21809" xr:uid="{7C0D9C2E-ED23-4FFD-B069-326B53BB25B5}"/>
    <cellStyle name="Comma 4 16 2 2 2 4 2 3" xfId="28700" xr:uid="{3545CFA4-31A8-4673-B3CA-F2AAFA603677}"/>
    <cellStyle name="Comma 4 16 2 2 2 4 2 4" xfId="43587" xr:uid="{C2404CC7-26EC-471A-9D0F-400C05CF2F63}"/>
    <cellStyle name="Comma 4 16 2 2 2 4 3" xfId="19162" xr:uid="{FBACC7D5-D47F-4940-B647-D7D6A0C8A091}"/>
    <cellStyle name="Comma 4 16 2 2 2 4 4" xfId="26115" xr:uid="{8064ED31-6D13-4C22-8C92-9BDCCB248497}"/>
    <cellStyle name="Comma 4 16 2 2 2 4 5" xfId="40991" xr:uid="{1AD174AA-A9E1-4393-A810-F5EB350C97B9}"/>
    <cellStyle name="Comma 4 16 2 2 2 5" xfId="8834" xr:uid="{0D6BCC71-CC8F-4049-98C9-B22A11263859}"/>
    <cellStyle name="Comma 4 16 2 2 2 5 2" xfId="20051" xr:uid="{7C64D56A-940F-4362-B55E-3F16416AF973}"/>
    <cellStyle name="Comma 4 16 2 2 2 5 3" xfId="26981" xr:uid="{65E6D4E2-261A-43B1-9B5F-7ABF21F5AE08}"/>
    <cellStyle name="Comma 4 16 2 2 2 5 4" xfId="41860" xr:uid="{96A4F231-75D5-4083-8763-87D142304F47}"/>
    <cellStyle name="Comma 4 16 2 2 2 6" xfId="7901" xr:uid="{97A61526-BB74-4615-9F12-AB65D56527E7}"/>
    <cellStyle name="Comma 4 16 2 2 2 6 2" xfId="19581" xr:uid="{9E9B4A6F-0366-4736-BCC2-1A54E1A4D6F7}"/>
    <cellStyle name="Comma 4 16 2 2 2 6 3" xfId="26525" xr:uid="{866A6227-1624-42BC-8923-02A12217E08D}"/>
    <cellStyle name="Comma 4 16 2 2 2 6 4" xfId="41401" xr:uid="{C120D348-46BA-4986-9CA0-B11A22639867}"/>
    <cellStyle name="Comma 4 16 2 2 2 7" xfId="13265" xr:uid="{D86CDDD1-E181-45E3-B17B-5D50BC0F11F1}"/>
    <cellStyle name="Comma 4 16 2 2 2 7 2" xfId="22282" xr:uid="{6A3E012F-2D83-49A7-95D7-19C4210E0252}"/>
    <cellStyle name="Comma 4 16 2 2 2 7 3" xfId="29154" xr:uid="{9EEED6F3-2910-461B-9397-76CFB56B45C0}"/>
    <cellStyle name="Comma 4 16 2 2 2 7 4" xfId="44040" xr:uid="{781AE472-40E6-4C0C-A14F-0DA8A381132E}"/>
    <cellStyle name="Comma 4 16 2 2 2 8" xfId="3174" xr:uid="{BEFDB76F-BE11-4ACD-841E-6DFF7728D751}"/>
    <cellStyle name="Comma 4 16 2 2 2 8 2" xfId="17345" xr:uid="{FDF9687E-C0C9-474C-9D2E-20E47D65FDC7}"/>
    <cellStyle name="Comma 4 16 2 2 2 8 3" xfId="24352" xr:uid="{327AAE66-433E-4489-9C6C-64BD711BB540}"/>
    <cellStyle name="Comma 4 16 2 2 2 8 4" xfId="39231" xr:uid="{27DDCBF6-637B-4EB3-AB43-A23304D5ED4B}"/>
    <cellStyle name="Comma 4 16 2 2 2 9" xfId="16278" xr:uid="{3C04D563-11D1-4468-863E-4917A97605C4}"/>
    <cellStyle name="Comma 4 16 2 2 3" xfId="4984" xr:uid="{1B7EEC2B-9759-4345-9990-A03B1936DF2D}"/>
    <cellStyle name="Comma 4 16 2 2 3 2" xfId="7171" xr:uid="{0831AFA3-2CC2-431B-B529-735295E55D26}"/>
    <cellStyle name="Comma 4 16 2 2 3 2 2" xfId="12457" xr:uid="{47ED289C-919F-42D9-A85F-94D6C51C88A4}"/>
    <cellStyle name="Comma 4 16 2 2 3 2 2 2" xfId="21934" xr:uid="{68FDA192-5F83-433A-9237-C44E57F23DDC}"/>
    <cellStyle name="Comma 4 16 2 2 3 2 2 3" xfId="28818" xr:uid="{49B01362-325C-42ED-A98B-87048AA335D8}"/>
    <cellStyle name="Comma 4 16 2 2 3 2 2 4" xfId="43706" xr:uid="{F5826ADB-5308-44E2-B771-1BBE3EFF3F1A}"/>
    <cellStyle name="Comma 4 16 2 2 3 2 3" xfId="15084" xr:uid="{5F7B78C8-4756-49AF-AD6E-9CF3D7EA3FF9}"/>
    <cellStyle name="Comma 4 16 2 2 3 2 3 2" xfId="22986" xr:uid="{B2CE5E8D-1C71-4006-8C75-43A49A1FD708}"/>
    <cellStyle name="Comma 4 16 2 2 3 2 3 3" xfId="29842" xr:uid="{4822563E-4003-4EE3-A387-C6FDF239C4CE}"/>
    <cellStyle name="Comma 4 16 2 2 3 2 3 4" xfId="44725" xr:uid="{A779B778-1122-4C2D-B23C-AB42964F7657}"/>
    <cellStyle name="Comma 4 16 2 2 3 2 4" xfId="19283" xr:uid="{9117AB9E-B58C-4E16-919F-0925053EBA3D}"/>
    <cellStyle name="Comma 4 16 2 2 3 2 5" xfId="26234" xr:uid="{874E5008-E4DD-476C-9FC8-93070B9B1E98}"/>
    <cellStyle name="Comma 4 16 2 2 3 2 6" xfId="41109" xr:uid="{E8D75A5A-8C0E-46D3-860D-7B8ABB20D9C3}"/>
    <cellStyle name="Comma 4 16 2 2 3 3" xfId="8314" xr:uid="{847CCFCD-0E59-4353-99E5-56991DD455D5}"/>
    <cellStyle name="Comma 4 16 2 2 3 3 2" xfId="19748" xr:uid="{AD402061-17C8-48AC-84E6-F1F4C6A4542B}"/>
    <cellStyle name="Comma 4 16 2 2 3 3 3" xfId="26686" xr:uid="{51AE534B-ABA5-40A5-B5C7-EF5CEC5DB7EF}"/>
    <cellStyle name="Comma 4 16 2 2 3 3 4" xfId="41562" xr:uid="{6DA4333E-0D96-4BF6-A14A-9E9C314CC4DF}"/>
    <cellStyle name="Comma 4 16 2 2 3 4" xfId="13637" xr:uid="{DA30306E-FB12-4F5B-8406-9206ADB0DA81}"/>
    <cellStyle name="Comma 4 16 2 2 3 4 2" xfId="22426" xr:uid="{2B503CD2-5611-4F26-A8AF-0CFEBE365602}"/>
    <cellStyle name="Comma 4 16 2 2 3 4 3" xfId="29294" xr:uid="{0A4FA6C7-D272-41D5-8EC2-B42214A347AD}"/>
    <cellStyle name="Comma 4 16 2 2 3 4 4" xfId="44178" xr:uid="{D175CF33-01B6-42B4-9A9A-6227D668A050}"/>
    <cellStyle name="Comma 4 16 2 2 3 5" xfId="18284" xr:uid="{CA2D9F9A-971F-4F2A-B70D-7C8246F36C55}"/>
    <cellStyle name="Comma 4 16 2 2 3 6" xfId="25260" xr:uid="{3D843D70-1DE8-4453-A995-C89B8258E81F}"/>
    <cellStyle name="Comma 4 16 2 2 3 7" xfId="40139" xr:uid="{312F608F-4EA6-44DF-BC32-3A98ED9644F4}"/>
    <cellStyle name="Comma 4 16 2 2 4" xfId="4317" xr:uid="{C73E7172-C3DC-45F5-B82D-7EAEA9C1A735}"/>
    <cellStyle name="Comma 4 16 2 2 4 2" xfId="9906" xr:uid="{A5FBBE6C-813A-4E2D-89E9-51DFC493277A}"/>
    <cellStyle name="Comma 4 16 2 2 4 2 2" xfId="20732" xr:uid="{B3599A9D-0CB7-44C9-BF08-ECC2E5B20942}"/>
    <cellStyle name="Comma 4 16 2 2 4 2 3" xfId="27646" xr:uid="{D425C676-BB05-417C-9BA1-8C15AC086AE5}"/>
    <cellStyle name="Comma 4 16 2 2 4 2 4" xfId="42533" xr:uid="{1CFC858E-59EC-4097-88A4-3F9031FECAE8}"/>
    <cellStyle name="Comma 4 16 2 2 4 3" xfId="14372" xr:uid="{3C1774C5-A041-411E-B678-1A574EE3C19E}"/>
    <cellStyle name="Comma 4 16 2 2 4 3 2" xfId="22708" xr:uid="{443C6E8B-0FD0-4546-A95A-C5FA11BBCD58}"/>
    <cellStyle name="Comma 4 16 2 2 4 3 3" xfId="29569" xr:uid="{A57D9C31-0BBA-4131-AA62-4817A0C08D2D}"/>
    <cellStyle name="Comma 4 16 2 2 4 3 4" xfId="44453" xr:uid="{D835837F-4E09-4B3A-B665-02844C41DBF3}"/>
    <cellStyle name="Comma 4 16 2 2 4 4" xfId="18024" xr:uid="{3127EDAE-3899-42C5-BB27-CFCBF757CCE0}"/>
    <cellStyle name="Comma 4 16 2 2 4 5" xfId="25016" xr:uid="{A4EA9560-6DAB-47E6-B5F0-13D45AACA629}"/>
    <cellStyle name="Comma 4 16 2 2 4 6" xfId="39894" xr:uid="{0A34E9E0-599B-4305-8954-755F64D0A617}"/>
    <cellStyle name="Comma 4 16 2 2 5" xfId="6526" xr:uid="{7D58FA54-489A-4062-A758-230D893695EC}"/>
    <cellStyle name="Comma 4 16 2 2 5 2" xfId="11814" xr:uid="{CC3CC832-13A7-4DDA-A915-78B46D1B8F4C}"/>
    <cellStyle name="Comma 4 16 2 2 5 2 2" xfId="21699" xr:uid="{59F8ED8E-BDA2-409E-B289-560F0CC34130}"/>
    <cellStyle name="Comma 4 16 2 2 5 2 3" xfId="28590" xr:uid="{D4632B14-B3E2-4B7D-BB53-B3F9991F6698}"/>
    <cellStyle name="Comma 4 16 2 2 5 2 4" xfId="43477" xr:uid="{31BAD95B-89ED-4339-8557-6C828F02AA27}"/>
    <cellStyle name="Comma 4 16 2 2 5 3" xfId="19051" xr:uid="{4759D28A-9B10-487D-9253-690751DBA731}"/>
    <cellStyle name="Comma 4 16 2 2 5 4" xfId="26005" xr:uid="{3A4CFA56-9060-4B61-B9AA-13570881E547}"/>
    <cellStyle name="Comma 4 16 2 2 5 5" xfId="40882" xr:uid="{EE01C354-8340-495A-BCF2-DEFA307D4500}"/>
    <cellStyle name="Comma 4 16 2 2 6" xfId="7554" xr:uid="{CC6E4D6F-AD01-4B2D-A9CC-D1597B1C1441}"/>
    <cellStyle name="Comma 4 16 2 2 6 2" xfId="19449" xr:uid="{BF5ADD01-2FB6-4D09-A9CB-305568DCB0C0}"/>
    <cellStyle name="Comma 4 16 2 2 6 3" xfId="26394" xr:uid="{E6C8B972-20CD-4103-967D-ADF328EE0248}"/>
    <cellStyle name="Comma 4 16 2 2 6 4" xfId="41269" xr:uid="{0ECFFF0A-5D02-444F-A212-FBFF08B4C1F3}"/>
    <cellStyle name="Comma 4 16 2 2 7" xfId="12918" xr:uid="{861425DE-8588-4B94-BF65-DFE695898048}"/>
    <cellStyle name="Comma 4 16 2 2 7 2" xfId="22140" xr:uid="{71A1C1AB-919C-4A73-8015-A8C599C06433}"/>
    <cellStyle name="Comma 4 16 2 2 7 3" xfId="29013" xr:uid="{9D8FF7E9-ADBA-44F2-8BE9-ED6D897BC9F1}"/>
    <cellStyle name="Comma 4 16 2 2 7 4" xfId="43901" xr:uid="{F22A98DB-A754-4A34-8927-02158ACD0A86}"/>
    <cellStyle name="Comma 4 16 2 2 8" xfId="2826" xr:uid="{FF6EB126-7889-4C80-BED9-63BF8E3ED9F0}"/>
    <cellStyle name="Comma 4 16 2 2 8 2" xfId="17134" xr:uid="{4D0AE83D-031D-4A3E-BA3A-8972F5656A75}"/>
    <cellStyle name="Comma 4 16 2 2 8 3" xfId="24141" xr:uid="{8FE829E2-F3E3-4BE5-BD1A-B786E19DE931}"/>
    <cellStyle name="Comma 4 16 2 2 8 4" xfId="39021" xr:uid="{2CA9B086-14EF-4CBB-9132-712A93A75ECB}"/>
    <cellStyle name="Comma 4 16 2 2 9" xfId="16277" xr:uid="{E51012C5-0060-480C-99CE-C767787AB538}"/>
    <cellStyle name="Comma 4 16 2 3" xfId="927" xr:uid="{00000000-0005-0000-0000-00009E030000}"/>
    <cellStyle name="Comma 4 16 2 3 2" xfId="5161" xr:uid="{754685E0-8A29-4F92-B747-19989A732ED2}"/>
    <cellStyle name="Comma 4 16 2 3 2 2" xfId="10553" xr:uid="{CDE70631-BF0C-4DE1-AE23-58667081ED71}"/>
    <cellStyle name="Comma 4 16 2 3 2 2 2" xfId="15266" xr:uid="{68323A93-E4DE-4930-91F7-5D811CA9DA71}"/>
    <cellStyle name="Comma 4 16 2 3 2 2 2 2" xfId="23064" xr:uid="{FBA14B06-7E77-4152-A5EC-78F75A7E8804}"/>
    <cellStyle name="Comma 4 16 2 3 2 2 2 3" xfId="29919" xr:uid="{E31BB392-932B-44EB-8315-3E83C54DFD48}"/>
    <cellStyle name="Comma 4 16 2 3 2 2 2 4" xfId="44803" xr:uid="{3B281345-7612-48D6-A55E-8B19D4D29CD4}"/>
    <cellStyle name="Comma 4 16 2 3 2 2 3" xfId="21015" xr:uid="{C10D5069-BA30-4959-853F-0C8F8781EED4}"/>
    <cellStyle name="Comma 4 16 2 3 2 2 4" xfId="27914" xr:uid="{0CCA74E5-6A0E-4652-8D94-DF21264A3669}"/>
    <cellStyle name="Comma 4 16 2 3 2 2 5" xfId="42802" xr:uid="{E322D2C3-B835-4749-A46B-94C91D1CA4BD}"/>
    <cellStyle name="Comma 4 16 2 3 2 3" xfId="13819" xr:uid="{76C84D22-16B6-4F2A-838E-552B07C3E1A3}"/>
    <cellStyle name="Comma 4 16 2 3 2 3 2" xfId="22506" xr:uid="{887EFF60-17AD-4EE0-BBA4-32834BDE8E91}"/>
    <cellStyle name="Comma 4 16 2 3 2 3 3" xfId="29372" xr:uid="{02551EDA-66D4-4567-A91E-812319279442}"/>
    <cellStyle name="Comma 4 16 2 3 2 3 4" xfId="44257" xr:uid="{70276B4F-D053-4196-849A-8ED608B3E94B}"/>
    <cellStyle name="Comma 4 16 2 3 2 4" xfId="18358" xr:uid="{F4A7565F-B509-4B98-8762-91F06DA8EE55}"/>
    <cellStyle name="Comma 4 16 2 3 2 5" xfId="25335" xr:uid="{8FC8F0D9-4B8B-4C16-9EC4-89B431750826}"/>
    <cellStyle name="Comma 4 16 2 3 2 6" xfId="40214" xr:uid="{D324E3AC-6B38-4DF2-8E03-DA212F25215F}"/>
    <cellStyle name="Comma 4 16 2 3 3" xfId="4496" xr:uid="{C5B455E2-429C-4E69-820B-277463F5C7D8}"/>
    <cellStyle name="Comma 4 16 2 3 3 2" xfId="10055" xr:uid="{23385364-8439-45C9-877B-DA0B6703154B}"/>
    <cellStyle name="Comma 4 16 2 3 3 2 2" xfId="20801" xr:uid="{73C7BA42-FD7D-4666-B581-B392AA6F3123}"/>
    <cellStyle name="Comma 4 16 2 3 3 2 3" xfId="27710" xr:uid="{48C54D8D-7071-40EF-87EB-EC8339EDFE9C}"/>
    <cellStyle name="Comma 4 16 2 3 3 2 4" xfId="42597" xr:uid="{F95F1F88-2E6A-4E31-958E-7DCB9A276727}"/>
    <cellStyle name="Comma 4 16 2 3 3 3" xfId="14552" xr:uid="{D6DFA941-F24A-4E4E-96B3-6EDC7622D268}"/>
    <cellStyle name="Comma 4 16 2 3 3 3 2" xfId="22784" xr:uid="{131C31B3-67E9-4BA0-AE86-1460A5C93E31}"/>
    <cellStyle name="Comma 4 16 2 3 3 3 3" xfId="29644" xr:uid="{1A9A49B9-56C9-4BC8-92DF-F966CF8CCFA8}"/>
    <cellStyle name="Comma 4 16 2 3 3 3 4" xfId="44529" xr:uid="{854022EF-7FE9-4C07-942B-A5387C4B502A}"/>
    <cellStyle name="Comma 4 16 2 3 3 4" xfId="18097" xr:uid="{B4022A04-EA2A-4B0D-87A8-42736C55DDAD}"/>
    <cellStyle name="Comma 4 16 2 3 3 5" xfId="25080" xr:uid="{95340651-3F3A-4EA2-B493-9111E7E2E105}"/>
    <cellStyle name="Comma 4 16 2 3 3 6" xfId="39958" xr:uid="{7FA33434-7B40-484C-896F-48CD7E245F0B}"/>
    <cellStyle name="Comma 4 16 2 3 4" xfId="6688" xr:uid="{A9BB58B6-1BAC-4F04-AB00-32D085CB62CC}"/>
    <cellStyle name="Comma 4 16 2 3 4 2" xfId="11976" xr:uid="{21AE543D-0F73-456E-9814-E829DFB322E0}"/>
    <cellStyle name="Comma 4 16 2 3 4 2 2" xfId="21757" xr:uid="{AE9101CA-BD2E-4CC6-A953-19743A2CCB67}"/>
    <cellStyle name="Comma 4 16 2 3 4 2 3" xfId="28647" xr:uid="{A90E32AD-9198-4CA2-A579-FC7F4EA700AE}"/>
    <cellStyle name="Comma 4 16 2 3 4 2 4" xfId="43535" xr:uid="{5E4419D7-B38B-464C-98CB-C2DEB3ED15B0}"/>
    <cellStyle name="Comma 4 16 2 3 4 3" xfId="19109" xr:uid="{96D4FFA1-5213-44D2-980B-CEA71AE20BAA}"/>
    <cellStyle name="Comma 4 16 2 3 4 4" xfId="26062" xr:uid="{BC3D30D6-4C90-4576-82D5-1F6D435E4A05}"/>
    <cellStyle name="Comma 4 16 2 3 4 5" xfId="40939" xr:uid="{BDB4BFCA-CC4F-4813-8C11-E93C77394883}"/>
    <cellStyle name="Comma 4 16 2 3 5" xfId="8732" xr:uid="{7396B69F-0DD7-4E11-80AC-9F9A13193BDB}"/>
    <cellStyle name="Comma 4 16 2 3 5 2" xfId="19950" xr:uid="{1F8B5C30-D549-4521-A649-40521FA148D8}"/>
    <cellStyle name="Comma 4 16 2 3 5 3" xfId="26880" xr:uid="{93D9CB65-DFBB-48EA-BAB7-638907491B21}"/>
    <cellStyle name="Comma 4 16 2 3 5 4" xfId="41759" xr:uid="{17C99659-CBFB-43D2-BD07-AAEF7D238C34}"/>
    <cellStyle name="Comma 4 16 2 3 6" xfId="7741" xr:uid="{8F76667D-16D3-4F4B-911A-FC060174C3CB}"/>
    <cellStyle name="Comma 4 16 2 3 6 2" xfId="19522" xr:uid="{D5B17521-1BA2-46C7-A1A6-557769D85F24}"/>
    <cellStyle name="Comma 4 16 2 3 6 3" xfId="26467" xr:uid="{85B1EF46-A015-47B2-9CDD-DF130A91FBAF}"/>
    <cellStyle name="Comma 4 16 2 3 6 4" xfId="41343" xr:uid="{6D834551-EC6C-4D15-A6D5-65187BD0A3BE}"/>
    <cellStyle name="Comma 4 16 2 3 7" xfId="13105" xr:uid="{55E99050-573F-411A-8AF9-0231FC0EEB97}"/>
    <cellStyle name="Comma 4 16 2 3 7 2" xfId="22224" xr:uid="{7600CF12-3033-40C0-B284-14EF3A7B02E2}"/>
    <cellStyle name="Comma 4 16 2 3 7 3" xfId="29095" xr:uid="{D0E18078-3C51-4406-A8E6-D5F46667E97B}"/>
    <cellStyle name="Comma 4 16 2 3 7 4" xfId="43982" xr:uid="{10F2EDB2-E962-4710-9CF7-CD1545EAD77B}"/>
    <cellStyle name="Comma 4 16 2 3 8" xfId="3043" xr:uid="{A49C7DE6-C92A-4966-BFBA-BC07169CC606}"/>
    <cellStyle name="Comma 4 16 2 3 8 2" xfId="17215" xr:uid="{FD5B6707-E67D-4D5F-AC2F-7D0CF137EB3D}"/>
    <cellStyle name="Comma 4 16 2 3 8 3" xfId="24222" xr:uid="{ADA91916-4654-4568-A31E-8598D0C7E2D5}"/>
    <cellStyle name="Comma 4 16 2 3 8 4" xfId="39101" xr:uid="{4DC793F6-1F26-4D29-A4CB-CCE7D66289D1}"/>
    <cellStyle name="Comma 4 16 2 3 9" xfId="16279" xr:uid="{22F2865A-3A89-4C84-BE54-0A79B8EFC442}"/>
    <cellStyle name="Comma 4 16 2 4" xfId="928" xr:uid="{00000000-0005-0000-0000-00009F030000}"/>
    <cellStyle name="Comma 4 16 2 4 2" xfId="4830" xr:uid="{9A6FB1B7-D41F-4976-AA5C-CA91BE23DBD7}"/>
    <cellStyle name="Comma 4 16 2 4 2 2" xfId="10381" xr:uid="{03ECFBCE-CF2E-40F8-88F9-E27D9F13A809}"/>
    <cellStyle name="Comma 4 16 2 4 2 2 2" xfId="20930" xr:uid="{ED5A0413-42A4-48DA-BBED-DBA4D3C9DACC}"/>
    <cellStyle name="Comma 4 16 2 4 2 2 3" xfId="27832" xr:uid="{02C1ACDC-D983-49BC-88B8-4E7F133E53C8}"/>
    <cellStyle name="Comma 4 16 2 4 2 2 4" xfId="42719" xr:uid="{D57B3B37-1D7A-4EA5-87EF-4348294BA0BF}"/>
    <cellStyle name="Comma 4 16 2 4 2 3" xfId="14924" xr:uid="{01FFF9FD-4EA1-49C3-BD0A-E95233071D03}"/>
    <cellStyle name="Comma 4 16 2 4 2 3 2" xfId="22923" xr:uid="{5A3D1E26-4318-4652-A7E3-5BA2A3C19653}"/>
    <cellStyle name="Comma 4 16 2 4 2 3 3" xfId="29784" xr:uid="{6F664DDC-898A-4051-8351-B999F9CC01FC}"/>
    <cellStyle name="Comma 4 16 2 4 2 3 4" xfId="44667" xr:uid="{7641BF73-B5B5-4A15-B1C2-00536E89A884}"/>
    <cellStyle name="Comma 4 16 2 4 2 4" xfId="18226" xr:uid="{EB5F4180-961D-4DDE-8EA2-3C03175B3409}"/>
    <cellStyle name="Comma 4 16 2 4 2 5" xfId="25202" xr:uid="{F70A5FAA-74A3-4F19-AFC9-8B5B89C10B6E}"/>
    <cellStyle name="Comma 4 16 2 4 2 6" xfId="40081" xr:uid="{ECB39FB4-A99E-4161-B14D-80EBAE3C8AC7}"/>
    <cellStyle name="Comma 4 16 2 4 3" xfId="7012" xr:uid="{454BC6F9-F813-4C94-A522-CF2D3A73858A}"/>
    <cellStyle name="Comma 4 16 2 4 3 2" xfId="12298" xr:uid="{59D92C8D-0160-42C5-A660-D7A7FF94EA7D}"/>
    <cellStyle name="Comma 4 16 2 4 3 2 2" xfId="21873" xr:uid="{FB027477-5EFC-455D-B31B-05D3402EF79E}"/>
    <cellStyle name="Comma 4 16 2 4 3 2 3" xfId="28760" xr:uid="{F45EBC35-E006-4B07-96DF-40B3370D374B}"/>
    <cellStyle name="Comma 4 16 2 4 3 2 4" xfId="43648" xr:uid="{BEB8DDAE-E172-4DC4-B4D7-3492CF6EF8BC}"/>
    <cellStyle name="Comma 4 16 2 4 3 3" xfId="19224" xr:uid="{5FFFE1EC-95EF-49AF-87AC-41CEBC9913D0}"/>
    <cellStyle name="Comma 4 16 2 4 3 4" xfId="26175" xr:uid="{1356E2CE-35AA-466A-90C5-0F5E0AA0845B}"/>
    <cellStyle name="Comma 4 16 2 4 3 5" xfId="41051" xr:uid="{DA417978-BA6E-4E8D-82FF-E70C913B4CBA}"/>
    <cellStyle name="Comma 4 16 2 4 4" xfId="8149" xr:uid="{493D36A1-6997-4AC2-B60B-F4E2F047E20E}"/>
    <cellStyle name="Comma 4 16 2 4 4 2" xfId="19685" xr:uid="{3CAEF8AF-647E-494D-852A-03033599F217}"/>
    <cellStyle name="Comma 4 16 2 4 4 3" xfId="26626" xr:uid="{1AFB2D13-5FAE-478E-B213-198F711DEF01}"/>
    <cellStyle name="Comma 4 16 2 4 4 4" xfId="41503" xr:uid="{1F8488B1-2512-41CD-8706-BFED5790EEE5}"/>
    <cellStyle name="Comma 4 16 2 4 5" xfId="13477" xr:uid="{6003DFA1-71A2-425C-B312-D858D12141A7}"/>
    <cellStyle name="Comma 4 16 2 4 5 2" xfId="22364" xr:uid="{AA695606-AEC0-46A9-BC21-E5CF83DBE569}"/>
    <cellStyle name="Comma 4 16 2 4 5 3" xfId="29235" xr:uid="{E657DA43-B834-4C18-8F16-6D4C2F89F681}"/>
    <cellStyle name="Comma 4 16 2 4 5 4" xfId="44120" xr:uid="{229C8389-03DB-4AB9-BBB4-5D4A494B4212}"/>
    <cellStyle name="Comma 4 16 2 4 6" xfId="3115" xr:uid="{D6780402-E77A-469D-ADD3-CF8B695D1659}"/>
    <cellStyle name="Comma 4 16 2 4 6 2" xfId="17286" xr:uid="{44B5B62F-F252-481B-AAE1-054A616D1DAB}"/>
    <cellStyle name="Comma 4 16 2 4 6 3" xfId="24293" xr:uid="{5D4EACE8-80F3-4E7D-A1E5-CB16CFB60CA4}"/>
    <cellStyle name="Comma 4 16 2 4 6 4" xfId="39172" xr:uid="{A7C900D4-E769-4EE6-A2C4-6086F8D4269D}"/>
    <cellStyle name="Comma 4 16 2 4 7" xfId="16280" xr:uid="{887B221D-564F-4035-BB1A-0724BE6FECE0}"/>
    <cellStyle name="Comma 4 16 2 5" xfId="929" xr:uid="{00000000-0005-0000-0000-0000A0030000}"/>
    <cellStyle name="Comma 4 16 2 5 2" xfId="8947" xr:uid="{D21AB867-CC76-44B0-BA2C-504684666686}"/>
    <cellStyle name="Comma 4 16 2 5 2 2" xfId="20158" xr:uid="{6B76CAA4-4FFA-44C1-B9F9-06E562CEA8BA}"/>
    <cellStyle name="Comma 4 16 2 5 2 3" xfId="27088" xr:uid="{E1EEAC69-AE39-46B7-BD64-A7011B595C21}"/>
    <cellStyle name="Comma 4 16 2 5 2 4" xfId="41967" xr:uid="{5913AD3A-1FB1-4CCB-94A4-4C6BE2208ED5}"/>
    <cellStyle name="Comma 4 16 2 5 3" xfId="14213" xr:uid="{6B3BE999-6EF2-4E6B-BE93-77B399EB9C48}"/>
    <cellStyle name="Comma 4 16 2 5 3 2" xfId="22651" xr:uid="{6CBEFB45-F338-4EAD-8971-D3952EABCEBC}"/>
    <cellStyle name="Comma 4 16 2 5 3 3" xfId="29512" xr:uid="{D677FDF8-2E2C-40DA-808E-3FCAEF360099}"/>
    <cellStyle name="Comma 4 16 2 5 3 4" xfId="44396" xr:uid="{FA59D0D1-38D7-477C-A95D-BF631C1E17A7}"/>
    <cellStyle name="Comma 4 16 2 5 4" xfId="3298" xr:uid="{436FDBE7-28C3-45F6-A11D-DAA96A786B9A}"/>
    <cellStyle name="Comma 4 16 2 5 4 2" xfId="17462" xr:uid="{BF313B1A-039E-468C-B530-72674880769D}"/>
    <cellStyle name="Comma 4 16 2 5 4 3" xfId="24468" xr:uid="{5EE92D0B-C41A-43A8-9B8B-75AE57AE616F}"/>
    <cellStyle name="Comma 4 16 2 5 4 4" xfId="39347" xr:uid="{DB225DBF-73D8-4D31-910F-A0EA02BE4791}"/>
    <cellStyle name="Comma 4 16 2 5 5" xfId="16281" xr:uid="{2B658ED6-547E-4628-851C-9015D56BF704}"/>
    <cellStyle name="Comma 4 16 2 6" xfId="4211" xr:uid="{42F5BD1D-802D-4B0C-B1C8-D623312133E3}"/>
    <cellStyle name="Comma 4 16 2 6 2" xfId="9803" xr:uid="{F8B367AD-90FF-40D8-BF8A-14243B2A5B77}"/>
    <cellStyle name="Comma 4 16 2 6 2 2" xfId="20693" xr:uid="{B3066D87-243C-410E-A246-7235656C9228}"/>
    <cellStyle name="Comma 4 16 2 6 2 3" xfId="27607" xr:uid="{48C06329-D8AD-4C50-A8E3-D04A60696611}"/>
    <cellStyle name="Comma 4 16 2 6 2 4" xfId="42494" xr:uid="{2259CC72-8C12-4D35-AFBD-CCE91F4FFE11}"/>
    <cellStyle name="Comma 4 16 2 6 3" xfId="17983" xr:uid="{D45FA69C-A456-4D6F-8213-96E62FDD2286}"/>
    <cellStyle name="Comma 4 16 2 6 4" xfId="24976" xr:uid="{D4B6AC19-9ED4-4704-9F3C-CDD5E1F68559}"/>
    <cellStyle name="Comma 4 16 2 6 5" xfId="39855" xr:uid="{2DEEC804-39E5-4CB7-AB0B-89AD5C45C9F9}"/>
    <cellStyle name="Comma 4 16 2 7" xfId="6391" xr:uid="{00AD67F9-8934-42A2-8E86-49E0B1C2CAF1}"/>
    <cellStyle name="Comma 4 16 2 7 2" xfId="11679" xr:uid="{69278E1A-FD54-4CB3-AA52-6AB0F4B9F903}"/>
    <cellStyle name="Comma 4 16 2 7 2 2" xfId="21656" xr:uid="{9DD7AAF2-3467-4735-8E50-E611B20BBD0C}"/>
    <cellStyle name="Comma 4 16 2 7 2 3" xfId="28551" xr:uid="{E653E04A-316B-4AE3-87D9-0BDF6AAD9887}"/>
    <cellStyle name="Comma 4 16 2 7 2 4" xfId="43439" xr:uid="{966468AB-33BD-4A9E-B0F5-74F9DABA4871}"/>
    <cellStyle name="Comma 4 16 2 7 3" xfId="19012" xr:uid="{953BCF1B-4283-4351-B584-977F5F64B702}"/>
    <cellStyle name="Comma 4 16 2 7 4" xfId="25967" xr:uid="{1078FB6C-5EBA-4391-A448-F2A0DBEED3A9}"/>
    <cellStyle name="Comma 4 16 2 7 5" xfId="40844" xr:uid="{AB104C1E-F733-4143-BDA4-76AE9F97C962}"/>
    <cellStyle name="Comma 4 16 2 8" xfId="7394" xr:uid="{9B2519AC-91F9-4BA8-9C9A-C443B0127B1B}"/>
    <cellStyle name="Comma 4 16 2 8 2" xfId="19389" xr:uid="{D086E056-38D2-4E83-B6CB-DD2035472A3F}"/>
    <cellStyle name="Comma 4 16 2 8 3" xfId="26336" xr:uid="{9C1ADEE6-3911-4A7A-A709-F552C537DAD0}"/>
    <cellStyle name="Comma 4 16 2 8 4" xfId="41211" xr:uid="{CC4FA907-8538-47FB-95A2-148B5ABF8F05}"/>
    <cellStyle name="Comma 4 16 2 9" xfId="12758" xr:uid="{E5C46681-5CB9-42BF-8498-D76F7C8B6991}"/>
    <cellStyle name="Comma 4 16 2 9 2" xfId="22081" xr:uid="{E0D8CFB2-ADF5-4528-99ED-D5F603735B76}"/>
    <cellStyle name="Comma 4 16 2 9 3" xfId="28955" xr:uid="{A47638DF-7776-4E86-A5E6-EDBC95C47E94}"/>
    <cellStyle name="Comma 4 16 2 9 4" xfId="43843" xr:uid="{A37FF277-EC91-485F-A8ED-E792E1C298AD}"/>
    <cellStyle name="Comma 4 16 3" xfId="930" xr:uid="{00000000-0005-0000-0000-0000A1030000}"/>
    <cellStyle name="Comma 4 16 3 2" xfId="931" xr:uid="{00000000-0005-0000-0000-0000A2030000}"/>
    <cellStyle name="Comma 4 16 3 2 2" xfId="5240" xr:uid="{64ECE57D-21BB-4AC5-8FFF-968756FA228A}"/>
    <cellStyle name="Comma 4 16 3 2 2 2" xfId="10632" xr:uid="{74AAD54C-FFF2-4050-9219-D526B3143732}"/>
    <cellStyle name="Comma 4 16 3 2 2 2 2" xfId="15345" xr:uid="{0850D354-961E-43FD-9891-4FCE7EBB4B42}"/>
    <cellStyle name="Comma 4 16 3 2 2 2 2 2" xfId="23092" xr:uid="{8806E204-8DB1-4F59-9C81-7DF37E491FAF}"/>
    <cellStyle name="Comma 4 16 3 2 2 2 2 3" xfId="29947" xr:uid="{334BAE31-D2F6-4B26-8F55-86DBE1A72E71}"/>
    <cellStyle name="Comma 4 16 3 2 2 2 2 4" xfId="44831" xr:uid="{63CC4AF1-395C-4FF7-A639-690EB7187841}"/>
    <cellStyle name="Comma 4 16 3 2 2 2 3" xfId="21044" xr:uid="{A2C23DFD-11BB-4B31-9AD7-9DB2142657F3}"/>
    <cellStyle name="Comma 4 16 3 2 2 2 4" xfId="27942" xr:uid="{23C070B7-5708-4DE0-A827-9EDA6729B71A}"/>
    <cellStyle name="Comma 4 16 3 2 2 2 5" xfId="42830" xr:uid="{42CB5A9C-F3D3-4A46-B5E5-5DD8E91E8CD7}"/>
    <cellStyle name="Comma 4 16 3 2 2 3" xfId="13898" xr:uid="{AAE69967-855E-4F71-9AF1-69F72677D8E8}"/>
    <cellStyle name="Comma 4 16 3 2 2 3 2" xfId="22534" xr:uid="{F1A4A4C4-71B4-487D-A999-D37CB0757A8D}"/>
    <cellStyle name="Comma 4 16 3 2 2 3 3" xfId="29400" xr:uid="{75BFF64A-96A6-43DC-93D1-443BD4172C3A}"/>
    <cellStyle name="Comma 4 16 3 2 2 3 4" xfId="44285" xr:uid="{9BB2FEA8-A6B3-41BC-B49A-85F62873879E}"/>
    <cellStyle name="Comma 4 16 3 2 2 4" xfId="18387" xr:uid="{3A58B47E-2363-461F-B0FC-2DBD61E29EBA}"/>
    <cellStyle name="Comma 4 16 3 2 2 5" xfId="25363" xr:uid="{255C16A6-8B8B-4BB6-BB4D-243339B03DA2}"/>
    <cellStyle name="Comma 4 16 3 2 2 6" xfId="40242" xr:uid="{6EF32C64-A643-41FB-B529-9A918D259449}"/>
    <cellStyle name="Comma 4 16 3 2 3" xfId="4563" xr:uid="{58E92DB6-3D5C-4365-8F4E-2D0B94E2D6DE}"/>
    <cellStyle name="Comma 4 16 3 2 3 2" xfId="10121" xr:uid="{88CE2FF2-A70B-4E02-B2AB-BC613602E56C}"/>
    <cellStyle name="Comma 4 16 3 2 3 2 2" xfId="20824" xr:uid="{17D3C55D-CA98-4AF5-A56C-D05D24EFF2A2}"/>
    <cellStyle name="Comma 4 16 3 2 3 2 3" xfId="27733" xr:uid="{21107E0D-71DC-48E1-8567-BBC5B3D4CED2}"/>
    <cellStyle name="Comma 4 16 3 2 3 2 4" xfId="42620" xr:uid="{4A4ADB74-1AF5-4FC7-8DC6-D54200C6FAF2}"/>
    <cellStyle name="Comma 4 16 3 2 3 3" xfId="14631" xr:uid="{E3AF3508-84AB-40AE-A199-0DC17EFDCA8D}"/>
    <cellStyle name="Comma 4 16 3 2 3 3 2" xfId="22812" xr:uid="{3506107A-3232-411C-ADB6-A24B0E46F251}"/>
    <cellStyle name="Comma 4 16 3 2 3 3 3" xfId="29674" xr:uid="{BC31CD4D-5C1A-43B3-BEFE-038BE4A3D736}"/>
    <cellStyle name="Comma 4 16 3 2 3 3 4" xfId="44557" xr:uid="{DC97F0FF-CA80-496E-92BC-4D2F3046C682}"/>
    <cellStyle name="Comma 4 16 3 2 3 4" xfId="18122" xr:uid="{931C1556-6B4A-4D02-BF0B-B2ACDBFD7173}"/>
    <cellStyle name="Comma 4 16 3 2 3 5" xfId="25103" xr:uid="{B0A40364-CAD7-4BA9-B713-8D229C4E5AA4}"/>
    <cellStyle name="Comma 4 16 3 2 3 6" xfId="39981" xr:uid="{6BC9740E-800F-407C-A1BE-FE7E6691615E}"/>
    <cellStyle name="Comma 4 16 3 2 4" xfId="6762" xr:uid="{2C4EC95B-9B46-4F34-A137-1DD0F61EAD91}"/>
    <cellStyle name="Comma 4 16 3 2 4 2" xfId="12050" xr:uid="{E543DB21-1AB0-429C-936F-7C46DC26CD68}"/>
    <cellStyle name="Comma 4 16 3 2 4 2 2" xfId="21780" xr:uid="{B0974D90-8307-450A-A82A-A7FEE1412EDC}"/>
    <cellStyle name="Comma 4 16 3 2 4 2 3" xfId="28670" xr:uid="{277ECA09-4BC4-408A-A2C1-5EA804EA96B2}"/>
    <cellStyle name="Comma 4 16 3 2 4 2 4" xfId="43558" xr:uid="{DE42896C-4823-4A0C-8FC9-17F8062A09CF}"/>
    <cellStyle name="Comma 4 16 3 2 4 3" xfId="19133" xr:uid="{B28AED5A-B160-4F5A-B6E1-8C68B290B656}"/>
    <cellStyle name="Comma 4 16 3 2 4 4" xfId="26086" xr:uid="{CD0154C8-68F1-497D-9850-BF99553F10CA}"/>
    <cellStyle name="Comma 4 16 3 2 4 5" xfId="40962" xr:uid="{EFEA06F5-EACD-4501-B20B-15011E63E44D}"/>
    <cellStyle name="Comma 4 16 3 2 5" xfId="8808" xr:uid="{FE2987FA-88B9-45C1-AACA-947599170966}"/>
    <cellStyle name="Comma 4 16 3 2 5 2" xfId="20025" xr:uid="{1CDFA8E2-31CC-442A-B52A-EBCE80A59809}"/>
    <cellStyle name="Comma 4 16 3 2 5 3" xfId="26955" xr:uid="{0AA34A28-B844-4B65-8C6E-D260C7B9DBDB}"/>
    <cellStyle name="Comma 4 16 3 2 5 4" xfId="41834" xr:uid="{3F000020-8C0D-4D03-B4B3-BC35740FC398}"/>
    <cellStyle name="Comma 4 16 3 2 6" xfId="7820" xr:uid="{B8BCBA36-3627-446C-8612-EDC7540FCA3C}"/>
    <cellStyle name="Comma 4 16 3 2 6 2" xfId="19550" xr:uid="{C25100C7-719C-4EBA-8411-B3E58E5122F3}"/>
    <cellStyle name="Comma 4 16 3 2 6 3" xfId="26495" xr:uid="{09538303-44A5-428A-AF83-C95855B1A6E8}"/>
    <cellStyle name="Comma 4 16 3 2 6 4" xfId="41371" xr:uid="{DFB3B239-B001-4A89-9FBB-63FAFD644DD7}"/>
    <cellStyle name="Comma 4 16 3 2 7" xfId="13184" xr:uid="{B04D5587-210F-48B8-827F-ED8275893C69}"/>
    <cellStyle name="Comma 4 16 3 2 7 2" xfId="22252" xr:uid="{FF46BF60-AC98-4653-9957-0B4C04F5CED3}"/>
    <cellStyle name="Comma 4 16 3 2 7 3" xfId="29124" xr:uid="{1030861F-D84F-49D2-A5B4-9D79590A03BC}"/>
    <cellStyle name="Comma 4 16 3 2 7 4" xfId="44010" xr:uid="{1109B14E-0E7C-4B22-9129-7311E511C8E6}"/>
    <cellStyle name="Comma 4 16 3 2 8" xfId="3144" xr:uid="{E010724D-5C25-4DDB-9556-EEFD3D0F91C0}"/>
    <cellStyle name="Comma 4 16 3 2 8 2" xfId="17315" xr:uid="{F459B452-BE25-44A0-B74E-284481549BD9}"/>
    <cellStyle name="Comma 4 16 3 2 8 3" xfId="24322" xr:uid="{85ADAB09-C643-40EB-8E29-E5AEEF51D513}"/>
    <cellStyle name="Comma 4 16 3 2 8 4" xfId="39201" xr:uid="{51A46FD4-0E69-4817-A33A-A5116DF58E8D}"/>
    <cellStyle name="Comma 4 16 3 2 9" xfId="16283" xr:uid="{B248E422-3EDB-4E71-923E-B86145333159}"/>
    <cellStyle name="Comma 4 16 3 3" xfId="4907" xr:uid="{2042CD30-24B5-427A-A028-524EE32E9C04}"/>
    <cellStyle name="Comma 4 16 3 3 2" xfId="7090" xr:uid="{15067C85-D6D6-4FCD-A834-61E5A9A1981C}"/>
    <cellStyle name="Comma 4 16 3 3 2 2" xfId="12376" xr:uid="{8677CE0F-D619-4BFD-A3DC-D0794843E696}"/>
    <cellStyle name="Comma 4 16 3 3 2 2 2" xfId="21903" xr:uid="{5DBC4081-D040-4678-BC79-865E5678C2FD}"/>
    <cellStyle name="Comma 4 16 3 3 2 2 3" xfId="28788" xr:uid="{7372F496-C21F-4F93-B0A5-4F707D61BE92}"/>
    <cellStyle name="Comma 4 16 3 3 2 2 4" xfId="43676" xr:uid="{39BCD8B0-2247-49BF-9210-F5ACC841242A}"/>
    <cellStyle name="Comma 4 16 3 3 2 3" xfId="15003" xr:uid="{776EA49D-6527-4153-A539-4B221E2356D9}"/>
    <cellStyle name="Comma 4 16 3 3 2 3 2" xfId="22954" xr:uid="{1603E61F-E9FA-401A-86DF-AF310687EC35}"/>
    <cellStyle name="Comma 4 16 3 3 2 3 3" xfId="29812" xr:uid="{1C996C8A-C70B-40F8-9721-C67B18756037}"/>
    <cellStyle name="Comma 4 16 3 3 2 3 4" xfId="44695" xr:uid="{B87D16B8-7DD6-41B0-A9CE-9AF0D3465882}"/>
    <cellStyle name="Comma 4 16 3 3 2 4" xfId="19252" xr:uid="{88966537-74EB-4225-AB96-8C2DEBF8E3E2}"/>
    <cellStyle name="Comma 4 16 3 3 2 5" xfId="26204" xr:uid="{DF59C504-1977-45C1-86B4-CE43878658D1}"/>
    <cellStyle name="Comma 4 16 3 3 2 6" xfId="41079" xr:uid="{9A17D968-6553-410A-9792-105ACC881C0C}"/>
    <cellStyle name="Comma 4 16 3 3 3" xfId="8233" xr:uid="{39C73E08-2FE4-4B62-998C-D3670CE86898}"/>
    <cellStyle name="Comma 4 16 3 3 3 2" xfId="19717" xr:uid="{884E5E8A-09F0-472A-B2B4-4B80FBB18402}"/>
    <cellStyle name="Comma 4 16 3 3 3 3" xfId="26655" xr:uid="{9999D398-FDCF-4BA7-AB9F-B248B9198D7A}"/>
    <cellStyle name="Comma 4 16 3 3 3 4" xfId="41532" xr:uid="{E4DDCB63-EC4D-44DB-AA1E-4ECC4D4C82D1}"/>
    <cellStyle name="Comma 4 16 3 3 4" xfId="13556" xr:uid="{52E50D4A-2E66-4F2A-9BB4-296B40FF2115}"/>
    <cellStyle name="Comma 4 16 3 3 4 2" xfId="22393" xr:uid="{417CA927-AEE2-4DD3-8425-2DF4B38468C3}"/>
    <cellStyle name="Comma 4 16 3 3 4 3" xfId="29263" xr:uid="{BF19C6CC-2E59-42F7-95CD-1573C4EE2383}"/>
    <cellStyle name="Comma 4 16 3 3 4 4" xfId="44148" xr:uid="{9DA9047B-C43A-4C3B-BA87-FF9D86FC9DD3}"/>
    <cellStyle name="Comma 4 16 3 3 5" xfId="18254" xr:uid="{3F2943FA-F10C-4844-84B2-055403582D6B}"/>
    <cellStyle name="Comma 4 16 3 3 6" xfId="25230" xr:uid="{97A77A84-AA03-4E42-93D5-35BE13930F1C}"/>
    <cellStyle name="Comma 4 16 3 3 7" xfId="40109" xr:uid="{3456F77E-9BC4-41FF-889B-D7A42531B92F}"/>
    <cellStyle name="Comma 4 16 3 4" xfId="4287" xr:uid="{CF848250-3634-41A6-8876-EB6B96844EBF}"/>
    <cellStyle name="Comma 4 16 3 4 2" xfId="9879" xr:uid="{5AAC0DC2-772A-41E2-BE37-8684DF9782C1}"/>
    <cellStyle name="Comma 4 16 3 4 2 2" xfId="20718" xr:uid="{C7B18B8C-4BDC-4FB2-9E57-A6E020962F1D}"/>
    <cellStyle name="Comma 4 16 3 4 2 3" xfId="27632" xr:uid="{F04337FE-F9CE-4D70-89DE-80E707914F8B}"/>
    <cellStyle name="Comma 4 16 3 4 2 4" xfId="42519" xr:uid="{FF95B125-CFF4-4016-AEDB-7B1B46D8559A}"/>
    <cellStyle name="Comma 4 16 3 4 3" xfId="14291" xr:uid="{0E6FCC42-AEFA-4F60-99A5-FC0F61AD00B8}"/>
    <cellStyle name="Comma 4 16 3 4 3 2" xfId="22678" xr:uid="{0AED0F47-114A-4EEF-BD85-8773B8562A8C}"/>
    <cellStyle name="Comma 4 16 3 4 3 3" xfId="29539" xr:uid="{581EF77D-32BC-4C04-8024-2143961641CF}"/>
    <cellStyle name="Comma 4 16 3 4 3 4" xfId="44423" xr:uid="{8235AEC9-EEF8-4EDE-9762-8B27B9485831}"/>
    <cellStyle name="Comma 4 16 3 4 4" xfId="18010" xr:uid="{A543EA8F-0282-4158-9869-2642DD399981}"/>
    <cellStyle name="Comma 4 16 3 4 5" xfId="25002" xr:uid="{9E80B07D-9FD6-406C-858E-B7E32620EFF0}"/>
    <cellStyle name="Comma 4 16 3 4 6" xfId="39880" xr:uid="{00382BE7-0F5D-4695-BDCC-5601F6D973C4}"/>
    <cellStyle name="Comma 4 16 3 5" xfId="6454" xr:uid="{7EF85145-24DB-41CC-8849-34249B0C4B13}"/>
    <cellStyle name="Comma 4 16 3 5 2" xfId="11742" xr:uid="{7B2228DE-A40B-4C00-BDD1-63CD17491DE6}"/>
    <cellStyle name="Comma 4 16 3 5 2 2" xfId="21675" xr:uid="{D9363F5C-CF19-4215-B425-EA708F07F62F}"/>
    <cellStyle name="Comma 4 16 3 5 2 3" xfId="28567" xr:uid="{D3E41087-7046-4A7C-B3F4-A10FB7EC6273}"/>
    <cellStyle name="Comma 4 16 3 5 2 4" xfId="43454" xr:uid="{F7DD32B7-F13B-4B6A-A5DF-983B73814454}"/>
    <cellStyle name="Comma 4 16 3 5 3" xfId="19028" xr:uid="{ECED63EB-F30F-42FE-899C-2CDFC3F2FEFB}"/>
    <cellStyle name="Comma 4 16 3 5 4" xfId="25982" xr:uid="{DAA9C8FF-3254-44FB-91F2-2046AEE8540E}"/>
    <cellStyle name="Comma 4 16 3 5 5" xfId="40859" xr:uid="{1F010A7B-05B4-4DF1-81B6-B4412CF08C40}"/>
    <cellStyle name="Comma 4 16 3 6" xfId="7473" xr:uid="{FCAD00AC-6DD4-4C6E-A225-EA2D5AA6933A}"/>
    <cellStyle name="Comma 4 16 3 6 2" xfId="19418" xr:uid="{BA8CE654-B75B-4D0F-AA29-E1D63619EDBC}"/>
    <cellStyle name="Comma 4 16 3 6 3" xfId="26364" xr:uid="{A08DEEE8-82B8-4A57-8EE8-115E26DFE821}"/>
    <cellStyle name="Comma 4 16 3 6 4" xfId="41239" xr:uid="{937272EB-57F2-4844-BE5B-20784145AF4B}"/>
    <cellStyle name="Comma 4 16 3 7" xfId="12837" xr:uid="{FEF2EC58-72C4-4EFB-B15E-42488460153C}"/>
    <cellStyle name="Comma 4 16 3 7 2" xfId="22109" xr:uid="{4545753D-F685-41FD-87D2-9562A7021A13}"/>
    <cellStyle name="Comma 4 16 3 7 3" xfId="28983" xr:uid="{81FCC821-7B71-43C1-B776-7EEF7D788D04}"/>
    <cellStyle name="Comma 4 16 3 7 4" xfId="43871" xr:uid="{D17FE0F9-E310-4A5D-B45E-C0300CFD4945}"/>
    <cellStyle name="Comma 4 16 3 8" xfId="2745" xr:uid="{A6DF7262-F106-4E15-939D-05E87EAEF7ED}"/>
    <cellStyle name="Comma 4 16 3 8 2" xfId="17102" xr:uid="{7C23AFE8-43EF-4164-8B6C-B64CD5F8B6E4}"/>
    <cellStyle name="Comma 4 16 3 8 3" xfId="24110" xr:uid="{76B3B0A5-6980-4C29-8774-72535B149023}"/>
    <cellStyle name="Comma 4 16 3 8 4" xfId="38991" xr:uid="{CED92990-9E73-413F-A1E3-31625393C963}"/>
    <cellStyle name="Comma 4 16 3 9" xfId="16282" xr:uid="{9B2ACDB0-5DC3-4409-9C89-22DFD02966C9}"/>
    <cellStyle name="Comma 4 16 4" xfId="932" xr:uid="{00000000-0005-0000-0000-0000A3030000}"/>
    <cellStyle name="Comma 4 16 4 10" xfId="30188" xr:uid="{0A74BB9E-9341-49E8-A5BA-2BC650DF3EF8}"/>
    <cellStyle name="Comma 4 16 4 2" xfId="5087" xr:uid="{FCCEE9D3-D2AB-4E06-BAA6-13CF60D29D80}"/>
    <cellStyle name="Comma 4 16 4 2 2" xfId="10479" xr:uid="{2B512E51-C164-4ED4-9009-B95B86F2437B}"/>
    <cellStyle name="Comma 4 16 4 2 2 2" xfId="15191" xr:uid="{97BCC98F-7C8D-4752-B448-3B466201FED3}"/>
    <cellStyle name="Comma 4 16 4 2 2 2 2" xfId="23034" xr:uid="{2CAE7C7E-6D66-42A8-ADF8-6D49A5584622}"/>
    <cellStyle name="Comma 4 16 4 2 2 2 3" xfId="29889" xr:uid="{D8AA04BE-5C54-4FF4-ACAC-B92E8EC396C3}"/>
    <cellStyle name="Comma 4 16 4 2 2 2 4" xfId="44772" xr:uid="{3C293B5A-D0D0-4AEB-B616-9B4DF9AAD0D8}"/>
    <cellStyle name="Comma 4 16 4 2 2 3" xfId="20984" xr:uid="{4F569AF8-1F97-4320-B7BC-BBF24CD7BA07}"/>
    <cellStyle name="Comma 4 16 4 2 2 4" xfId="27885" xr:uid="{659B0600-A1D9-47B3-BF2F-9C1D022EA1DC}"/>
    <cellStyle name="Comma 4 16 4 2 2 5" xfId="42772" xr:uid="{F1BB08A2-289C-436B-B26C-276AB0CB8E35}"/>
    <cellStyle name="Comma 4 16 4 2 3" xfId="13744" xr:uid="{395C3D6B-F16E-40B7-8FF1-3425146DAB76}"/>
    <cellStyle name="Comma 4 16 4 2 3 2" xfId="22473" xr:uid="{B80BA5AC-8A9F-4B2C-9075-CFB298314A51}"/>
    <cellStyle name="Comma 4 16 4 2 3 3" xfId="29341" xr:uid="{4ED98A97-53D5-4B9C-9E3F-C25D2038D7E5}"/>
    <cellStyle name="Comma 4 16 4 2 3 4" xfId="44227" xr:uid="{CD7BAED9-2909-491F-9F20-9C1258AF58C8}"/>
    <cellStyle name="Comma 4 16 4 2 4" xfId="18329" xr:uid="{6C18E460-D532-432A-A06D-B6908B4A7B51}"/>
    <cellStyle name="Comma 4 16 4 2 5" xfId="25306" xr:uid="{68FA1DB2-E3B5-4C8C-92FB-2E1B18BBA432}"/>
    <cellStyle name="Comma 4 16 4 2 6" xfId="32266" xr:uid="{020E6F4A-E071-4510-95D4-AFD15A87821E}"/>
    <cellStyle name="Comma 4 16 4 2 7" xfId="40184" xr:uid="{0E9F7BE7-FDE7-4A06-B240-D86B948EBFF2}"/>
    <cellStyle name="Comma 4 16 4 3" xfId="4432" xr:uid="{891E5E27-BF91-4775-AEFB-13A7F7F7514D}"/>
    <cellStyle name="Comma 4 16 4 3 2" xfId="9996" xr:uid="{5B386967-0CFD-4645-9E57-1ABDBCEDE14A}"/>
    <cellStyle name="Comma 4 16 4 3 2 2" xfId="20777" xr:uid="{E6270F75-35A8-4604-BA7D-7D121C376FCE}"/>
    <cellStyle name="Comma 4 16 4 3 2 3" xfId="27687" xr:uid="{16CE30CB-0821-40CC-9071-E0C4399A5E45}"/>
    <cellStyle name="Comma 4 16 4 3 2 4" xfId="42574" xr:uid="{3DCB3448-4849-4614-A4C0-1FBFE81849F2}"/>
    <cellStyle name="Comma 4 16 4 3 3" xfId="14477" xr:uid="{7DE8C78B-3CC5-4856-ADB0-00C2FCD0EF3C}"/>
    <cellStyle name="Comma 4 16 4 3 3 2" xfId="22754" xr:uid="{54C124D9-3D07-4A35-B0C8-51BB13C65913}"/>
    <cellStyle name="Comma 4 16 4 3 3 3" xfId="29614" xr:uid="{48C4942D-8044-450E-8805-180DE9C0D6E4}"/>
    <cellStyle name="Comma 4 16 4 3 3 4" xfId="44498" xr:uid="{10CB9110-2DFF-45D2-9E77-F3A9E446DD34}"/>
    <cellStyle name="Comma 4 16 4 3 4" xfId="18073" xr:uid="{FD528501-D5B3-402F-89C0-F3A004471C15}"/>
    <cellStyle name="Comma 4 16 4 3 5" xfId="25057" xr:uid="{786D340A-0967-4DD3-83A5-3A33E53C118A}"/>
    <cellStyle name="Comma 4 16 4 3 6" xfId="39935" xr:uid="{042DDD87-DB7B-4ABD-BDF7-CFAEB1685E9C}"/>
    <cellStyle name="Comma 4 16 4 4" xfId="6619" xr:uid="{D885DDF7-A6ED-4F70-B38D-94210A083DA4}"/>
    <cellStyle name="Comma 4 16 4 4 2" xfId="11907" xr:uid="{BEE2BF73-B2C7-4C4D-BF61-06BC1F448C22}"/>
    <cellStyle name="Comma 4 16 4 4 2 2" xfId="21730" xr:uid="{35E526C3-4508-47E3-8191-54607B32FD45}"/>
    <cellStyle name="Comma 4 16 4 4 2 3" xfId="28621" xr:uid="{66AF3EF3-4FC9-4982-8614-E37339AD5540}"/>
    <cellStyle name="Comma 4 16 4 4 2 4" xfId="43509" xr:uid="{D4378A06-8AC8-4CE2-80C8-4A62C8319B61}"/>
    <cellStyle name="Comma 4 16 4 4 3" xfId="19082" xr:uid="{7AB142AC-78DC-41A7-8C2B-959651314AD7}"/>
    <cellStyle name="Comma 4 16 4 4 4" xfId="26036" xr:uid="{3A896AF0-F55D-4C19-85C3-6F6E612535F8}"/>
    <cellStyle name="Comma 4 16 4 4 5" xfId="40913" xr:uid="{6A6D740A-F628-4498-8B4F-E4649C7FFDD4}"/>
    <cellStyle name="Comma 4 16 4 5" xfId="8568" xr:uid="{7090BA76-C756-4408-9E45-E9E526BD1842}"/>
    <cellStyle name="Comma 4 16 4 5 2" xfId="19881" xr:uid="{B261DE46-9B19-4771-8D61-4C390EFEE86B}"/>
    <cellStyle name="Comma 4 16 4 5 3" xfId="26815" xr:uid="{F7D367AB-96DF-43B1-A63E-7A33A9EF498D}"/>
    <cellStyle name="Comma 4 16 4 5 4" xfId="41694" xr:uid="{9E25D00D-23CF-4CBC-9C1A-55E3034C22B4}"/>
    <cellStyle name="Comma 4 16 4 6" xfId="7670" xr:uid="{202E6012-ECB5-429D-9E49-1C494530E5F0}"/>
    <cellStyle name="Comma 4 16 4 6 2" xfId="19495" xr:uid="{FBF74E93-A9CD-4759-B5BB-3EC8173677AF}"/>
    <cellStyle name="Comma 4 16 4 6 3" xfId="26440" xr:uid="{56FC6E55-B7B7-4D98-B237-0E7882636B33}"/>
    <cellStyle name="Comma 4 16 4 6 4" xfId="41315" xr:uid="{6FBCCA8A-E701-4574-935C-E636EDAAC9D6}"/>
    <cellStyle name="Comma 4 16 4 7" xfId="13030" xr:uid="{B033A056-B04A-4495-AB94-CD2F543130A4}"/>
    <cellStyle name="Comma 4 16 4 7 2" xfId="22192" xr:uid="{80394642-60AE-4BC0-B81B-83F0763619F4}"/>
    <cellStyle name="Comma 4 16 4 7 3" xfId="29064" xr:uid="{33F7D239-7748-4F62-9026-B69DF25E9012}"/>
    <cellStyle name="Comma 4 16 4 7 4" xfId="43952" xr:uid="{E30F73BD-7937-4C10-9050-00DB322649EE}"/>
    <cellStyle name="Comma 4 16 4 8" xfId="2580" xr:uid="{C0DE1164-9E19-4669-B293-B4FA1DD5EF07}"/>
    <cellStyle name="Comma 4 16 4 8 2" xfId="17033" xr:uid="{705BCDD6-107A-4F5D-9315-ED3C07698585}"/>
    <cellStyle name="Comma 4 16 4 8 3" xfId="24041" xr:uid="{A2B64E30-744D-4D3C-AE2B-A239B8BBF2C3}"/>
    <cellStyle name="Comma 4 16 4 8 4" xfId="38921" xr:uid="{959C93CF-79BD-403E-919B-BBD0CCA38D2D}"/>
    <cellStyle name="Comma 4 16 4 9" xfId="16284" xr:uid="{097F580D-0348-4D96-997F-E03FBD9BF134}"/>
    <cellStyle name="Comma 4 16 5" xfId="933" xr:uid="{00000000-0005-0000-0000-0000A4030000}"/>
    <cellStyle name="Comma 4 16 5 2" xfId="4755" xr:uid="{2A783A00-9B5C-4327-BF39-87AABE9A78A5}"/>
    <cellStyle name="Comma 4 16 5 2 2" xfId="10313" xr:uid="{133DCAD5-6B90-44B6-948A-A35BB3133F06}"/>
    <cellStyle name="Comma 4 16 5 2 2 2" xfId="14847" xr:uid="{88A89DCD-FA9D-4904-A920-930052864760}"/>
    <cellStyle name="Comma 4 16 5 2 2 2 2" xfId="22893" xr:uid="{9CBADDD2-A93D-4043-92C0-E1C2B5F17310}"/>
    <cellStyle name="Comma 4 16 5 2 2 2 3" xfId="29754" xr:uid="{72A699E8-167F-4C24-A2CF-A55FA176655B}"/>
    <cellStyle name="Comma 4 16 5 2 2 2 4" xfId="44637" xr:uid="{63C852D1-F26D-4463-96CF-0EBB139DDC06}"/>
    <cellStyle name="Comma 4 16 5 2 2 3" xfId="20899" xr:uid="{7BB410CE-EB42-4A23-99A0-16D7E29E9D6A}"/>
    <cellStyle name="Comma 4 16 5 2 2 4" xfId="27803" xr:uid="{196F22C0-FC81-4FA3-9165-04CCF8B6A580}"/>
    <cellStyle name="Comma 4 16 5 2 2 5" xfId="42690" xr:uid="{E90F87C0-DEAB-4FE7-83E1-855E4D2787D4}"/>
    <cellStyle name="Comma 4 16 5 2 3" xfId="13400" xr:uid="{393F3CCD-7FA8-4B77-A8D0-1DD10C4E1126}"/>
    <cellStyle name="Comma 4 16 5 2 3 2" xfId="22333" xr:uid="{316CE6F9-4B9F-49AB-9A09-80ADE5E466CD}"/>
    <cellStyle name="Comma 4 16 5 2 3 3" xfId="29204" xr:uid="{4119DD07-3820-4C85-8481-3D1F20DFB50D}"/>
    <cellStyle name="Comma 4 16 5 2 3 4" xfId="44090" xr:uid="{4601E898-DC5B-4E9A-8C4D-D6480B5FE6DE}"/>
    <cellStyle name="Comma 4 16 5 2 4" xfId="18196" xr:uid="{93CA36CF-5A36-40CB-A72C-FF2B6BEDCA6B}"/>
    <cellStyle name="Comma 4 16 5 2 5" xfId="25173" xr:uid="{9B07528A-2F7F-4743-8E2F-3C6902817AFC}"/>
    <cellStyle name="Comma 4 16 5 2 6" xfId="32278" xr:uid="{F84CCA1A-EF83-456F-8FA1-C04DD8F9D42C}"/>
    <cellStyle name="Comma 4 16 5 2 7" xfId="40052" xr:uid="{85B52AAC-5149-49EF-9EE0-37ABD6501DAB}"/>
    <cellStyle name="Comma 4 16 5 3" xfId="4381" xr:uid="{EF7F8CFD-57C8-43F0-9FBD-EC018965D4AD}"/>
    <cellStyle name="Comma 4 16 5 3 2" xfId="9964" xr:uid="{02A56FA1-C423-4F90-B7F9-CF2E24012C51}"/>
    <cellStyle name="Comma 4 16 5 3 2 2" xfId="20762" xr:uid="{8BB84DE4-6050-4363-AC4C-39129B3F56CC}"/>
    <cellStyle name="Comma 4 16 5 3 2 3" xfId="27674" xr:uid="{EAC9FF49-A9F5-4878-8901-87E095571618}"/>
    <cellStyle name="Comma 4 16 5 3 2 4" xfId="42561" xr:uid="{65D92E17-C45B-4A51-A30F-89B4167282F5}"/>
    <cellStyle name="Comma 4 16 5 3 3" xfId="14136" xr:uid="{531E2E32-56CA-462A-9B19-8F4FA63D05BB}"/>
    <cellStyle name="Comma 4 16 5 3 3 2" xfId="22619" xr:uid="{24328272-14B6-4E5D-A75A-F5F4BFF50835}"/>
    <cellStyle name="Comma 4 16 5 3 3 3" xfId="29481" xr:uid="{13C21117-5833-4C1E-94D0-860535C6C98D}"/>
    <cellStyle name="Comma 4 16 5 3 3 4" xfId="44366" xr:uid="{57295F12-AFCA-4FF7-A24A-9F131D2EFB1E}"/>
    <cellStyle name="Comma 4 16 5 3 4" xfId="18055" xr:uid="{4DC98BA8-18A1-477B-B685-BCD192BA3FDA}"/>
    <cellStyle name="Comma 4 16 5 3 5" xfId="25044" xr:uid="{1E36BD5B-E8DC-491F-A21B-B78E045219B0}"/>
    <cellStyle name="Comma 4 16 5 3 6" xfId="39922" xr:uid="{147B55CF-E88B-471B-B3A7-B48578FDABF3}"/>
    <cellStyle name="Comma 4 16 5 4" xfId="6942" xr:uid="{91478429-1E1B-4562-894B-08294EFFC623}"/>
    <cellStyle name="Comma 4 16 5 4 2" xfId="12228" xr:uid="{3BC6B057-3868-4110-AEFA-2E12E22E1780}"/>
    <cellStyle name="Comma 4 16 5 4 2 2" xfId="21846" xr:uid="{3FFCC192-98B4-4F0B-810E-C98DC7C91B6B}"/>
    <cellStyle name="Comma 4 16 5 4 2 3" xfId="28734" xr:uid="{1082A93A-F899-4A66-972D-A7D47E780831}"/>
    <cellStyle name="Comma 4 16 5 4 2 4" xfId="43622" xr:uid="{1F48757A-CDB1-4DFA-85F9-73F8489220A8}"/>
    <cellStyle name="Comma 4 16 5 4 3" xfId="19198" xr:uid="{1640C600-728F-4181-A982-0DBDEA634388}"/>
    <cellStyle name="Comma 4 16 5 4 4" xfId="26149" xr:uid="{53EFBB29-56F6-4CF1-AF2E-ED46020FD9F4}"/>
    <cellStyle name="Comma 4 16 5 4 5" xfId="41025" xr:uid="{BA44FF6D-3C5C-4757-B938-7EF3693AF214}"/>
    <cellStyle name="Comma 4 16 5 5" xfId="8043" xr:uid="{1EF99405-A3B2-4863-8513-EA9C831F0D14}"/>
    <cellStyle name="Comma 4 16 5 5 2" xfId="19635" xr:uid="{BB77A642-8A4D-4A76-968A-5344C1235B13}"/>
    <cellStyle name="Comma 4 16 5 5 3" xfId="26579" xr:uid="{73FA572A-55EA-4D89-B326-D9A80DA07A02}"/>
    <cellStyle name="Comma 4 16 5 5 4" xfId="41455" xr:uid="{38593196-0498-4FCB-8FC0-F60EE80B87EA}"/>
    <cellStyle name="Comma 4 16 5 6" xfId="12670" xr:uid="{3A37F32C-235B-4774-A392-F0BB945B2E74}"/>
    <cellStyle name="Comma 4 16 5 6 2" xfId="22041" xr:uid="{07DCFB52-9318-4C95-A77E-1C0B2575A106}"/>
    <cellStyle name="Comma 4 16 5 6 3" xfId="28918" xr:uid="{0FE729CF-B517-4E95-9A45-C6839A1B031A}"/>
    <cellStyle name="Comma 4 16 5 6 4" xfId="43807" xr:uid="{79FC4353-89DA-4757-8DE0-D4C18AB52ADE}"/>
    <cellStyle name="Comma 4 16 5 7" xfId="2903" xr:uid="{D29C7303-94DD-491F-9462-A7A7E0C163D6}"/>
    <cellStyle name="Comma 4 16 5 7 2" xfId="17162" xr:uid="{7240E840-691B-4891-B99B-E8E226539DBF}"/>
    <cellStyle name="Comma 4 16 5 7 3" xfId="24168" xr:uid="{ADB1458C-982A-4153-B2B9-F3C3CDF84391}"/>
    <cellStyle name="Comma 4 16 5 7 4" xfId="39048" xr:uid="{00F7FDA0-9DD1-43B6-8A14-1023F58A875B}"/>
    <cellStyle name="Comma 4 16 5 8" xfId="16285" xr:uid="{2CA3542E-648D-4E9D-9D23-A0F00EC29B14}"/>
    <cellStyle name="Comma 4 16 5 9" xfId="30187" xr:uid="{93CFF0B7-AB0F-49AF-BFA8-0B9ABED2ACA3}"/>
    <cellStyle name="Comma 4 16 6" xfId="934" xr:uid="{00000000-0005-0000-0000-0000A5030000}"/>
    <cellStyle name="Comma 4 16 6 2" xfId="4732" xr:uid="{2FD1E360-5377-4EB8-8EAA-787D7890F366}"/>
    <cellStyle name="Comma 4 16 6 2 2" xfId="10290" xr:uid="{B93665C2-6B54-4588-ACCD-AE6EA93EBCC8}"/>
    <cellStyle name="Comma 4 16 6 2 2 2" xfId="20892" xr:uid="{DD688AD8-0E37-44F9-89BA-612A7BAEB882}"/>
    <cellStyle name="Comma 4 16 6 2 2 3" xfId="27796" xr:uid="{BC5097EE-A863-4BA7-8360-E9DE28F346D0}"/>
    <cellStyle name="Comma 4 16 6 2 2 4" xfId="42683" xr:uid="{3FF7E18B-5AC0-4BA8-A6F6-2301E7AB90BD}"/>
    <cellStyle name="Comma 4 16 6 2 3" xfId="14821" xr:uid="{1B434612-9209-409D-BD64-6E85EF2871A2}"/>
    <cellStyle name="Comma 4 16 6 2 3 2" xfId="22884" xr:uid="{552829B6-57FC-45BD-9427-FFD70E8D4352}"/>
    <cellStyle name="Comma 4 16 6 2 3 3" xfId="29745" xr:uid="{DC41C724-CB3E-436A-9529-D1332D781F8D}"/>
    <cellStyle name="Comma 4 16 6 2 3 4" xfId="44628" xr:uid="{BD7E2B65-0D6D-4FA0-B5F8-B38AC7CEB252}"/>
    <cellStyle name="Comma 4 16 6 2 4" xfId="18189" xr:uid="{6F054F08-F826-4813-9F21-F62E7197F608}"/>
    <cellStyle name="Comma 4 16 6 2 5" xfId="25166" xr:uid="{5965AE73-D9E1-481F-8B2C-DD23AFB21D3A}"/>
    <cellStyle name="Comma 4 16 6 2 6" xfId="40045" xr:uid="{A734668A-490B-457A-8680-66F3D8163B20}"/>
    <cellStyle name="Comma 4 16 6 3" xfId="8764" xr:uid="{9A8A4473-F007-4CA0-9743-61A7CFE9CBC7}"/>
    <cellStyle name="Comma 4 16 6 3 2" xfId="19981" xr:uid="{132D26D5-8C95-4CE6-BE49-4D4A3F812438}"/>
    <cellStyle name="Comma 4 16 6 3 3" xfId="26911" xr:uid="{C21F63BD-9422-4A8F-983E-AFCAE06AC5BE}"/>
    <cellStyle name="Comma 4 16 6 3 4" xfId="41790" xr:uid="{92E152DD-79CC-43F5-9CD5-5E4927733D64}"/>
    <cellStyle name="Comma 4 16 6 4" xfId="13374" xr:uid="{E419F26B-8404-4971-BAF4-8B8FBCA70094}"/>
    <cellStyle name="Comma 4 16 6 4 2" xfId="22324" xr:uid="{5006169F-3C9E-4307-AAC0-41CBE6DF8A16}"/>
    <cellStyle name="Comma 4 16 6 4 3" xfId="29195" xr:uid="{FCCAC5C8-7B7E-4B17-91A0-F02CDE776AEA}"/>
    <cellStyle name="Comma 4 16 6 4 4" xfId="44081" xr:uid="{B1D8599D-ADBF-4201-A735-4F884D833F6B}"/>
    <cellStyle name="Comma 4 16 6 5" xfId="3076" xr:uid="{786E5E07-D761-4D0B-8F4E-F592E4143BB5}"/>
    <cellStyle name="Comma 4 16 6 5 2" xfId="17247" xr:uid="{094E95FB-6194-46D4-B863-2F6F10AC1AC9}"/>
    <cellStyle name="Comma 4 16 6 5 3" xfId="24254" xr:uid="{351F4788-00BA-424D-A9FB-B92179689B6C}"/>
    <cellStyle name="Comma 4 16 6 5 4" xfId="39133" xr:uid="{D9F94F6E-F595-4AC1-9513-F53C262C476C}"/>
    <cellStyle name="Comma 4 16 6 6" xfId="16286" xr:uid="{1BD3C761-4236-449A-8F7A-5DE55B1D7A3B}"/>
    <cellStyle name="Comma 4 16 7" xfId="935" xr:uid="{00000000-0005-0000-0000-0000A6030000}"/>
    <cellStyle name="Comma 4 16 7 2" xfId="8908" xr:uid="{9740B3C7-ACFF-4791-941C-98BE89319A19}"/>
    <cellStyle name="Comma 4 16 7 2 2" xfId="20119" xr:uid="{EA4F0EB8-BCC4-418F-871D-639B84C7A384}"/>
    <cellStyle name="Comma 4 16 7 2 3" xfId="27049" xr:uid="{DDA007EE-83F6-439C-9FE2-C183019AAF8B}"/>
    <cellStyle name="Comma 4 16 7 2 4" xfId="41928" xr:uid="{3DE9633A-0009-42B0-AD41-F4EFBDD69526}"/>
    <cellStyle name="Comma 4 16 7 3" xfId="14112" xr:uid="{D54A3115-CA7D-43BB-9613-4540607DFD35}"/>
    <cellStyle name="Comma 4 16 7 3 2" xfId="22611" xr:uid="{3197BFC4-BC02-4D16-A35A-74EECC18CC47}"/>
    <cellStyle name="Comma 4 16 7 3 3" xfId="29473" xr:uid="{4A07869E-5BA5-4223-9F26-8D6A9ED0C17B}"/>
    <cellStyle name="Comma 4 16 7 3 4" xfId="44358" xr:uid="{4449EFD9-4567-4181-A783-5418ED4A3337}"/>
    <cellStyle name="Comma 4 16 7 4" xfId="3259" xr:uid="{8AE0F743-ED29-4941-A76D-9D726C782AF8}"/>
    <cellStyle name="Comma 4 16 7 4 2" xfId="17423" xr:uid="{9AF3897A-9321-42FD-BA83-D01942F79E16}"/>
    <cellStyle name="Comma 4 16 7 4 3" xfId="24429" xr:uid="{650D2ADE-E0BD-447D-99FA-ED3214E91EA7}"/>
    <cellStyle name="Comma 4 16 7 4 4" xfId="39308" xr:uid="{D1083F72-65CF-4C02-B09D-4E4CAC6C6C6D}"/>
    <cellStyle name="Comma 4 16 7 5" xfId="16287" xr:uid="{8CD7BA5E-9D8B-4D75-8C1A-9F1018E71DB4}"/>
    <cellStyle name="Comma 4 16 8" xfId="4105" xr:uid="{389D05F7-FD04-4786-8E71-30496B83B12F}"/>
    <cellStyle name="Comma 4 16 8 2" xfId="9714" xr:uid="{6A9FB392-3F97-46FA-9063-FB855161E766}"/>
    <cellStyle name="Comma 4 16 8 2 2" xfId="20655" xr:uid="{A8DC4C7F-1D2C-45F7-9F33-AD0CC405A0A0}"/>
    <cellStyle name="Comma 4 16 8 2 3" xfId="27571" xr:uid="{1E3D32EA-BE10-4943-9A5A-1CA8D9C4C41B}"/>
    <cellStyle name="Comma 4 16 8 2 4" xfId="42458" xr:uid="{88DA8875-C398-448C-980A-21FA6EB720CD}"/>
    <cellStyle name="Comma 4 16 8 3" xfId="17943" xr:uid="{2B031B80-5F98-42DE-BCCE-601AC4A93A54}"/>
    <cellStyle name="Comma 4 16 8 4" xfId="24940" xr:uid="{19FCA6F4-D3C6-4595-8497-4DBBD26AB1B6}"/>
    <cellStyle name="Comma 4 16 8 5" xfId="39819" xr:uid="{9D27260B-F5A6-4D39-B88F-7C0E9E15F35C}"/>
    <cellStyle name="Comma 4 16 9" xfId="5646" xr:uid="{1C9C0DBA-78CD-47AC-BD11-9C45371A66F8}"/>
    <cellStyle name="Comma 4 16 9 2" xfId="10961" xr:uid="{32762694-DD77-444F-AAB0-91D80BAA6084}"/>
    <cellStyle name="Comma 4 16 9 2 2" xfId="21238" xr:uid="{EDB24F7B-CDF7-4795-8CE8-E0939E40BCEB}"/>
    <cellStyle name="Comma 4 16 9 2 3" xfId="28136" xr:uid="{249072AF-7BE5-4E65-8505-C075B16E4FE8}"/>
    <cellStyle name="Comma 4 16 9 2 4" xfId="43024" xr:uid="{2E203E5A-6CAF-44F9-A05F-C38652F0AD55}"/>
    <cellStyle name="Comma 4 16 9 3" xfId="18579" xr:uid="{790FA23F-A35B-4862-8645-23631C3130C0}"/>
    <cellStyle name="Comma 4 16 9 4" xfId="25549" xr:uid="{A2F6C9EC-54E6-4107-A095-B16C0C2F1100}"/>
    <cellStyle name="Comma 4 16 9 5" xfId="40428" xr:uid="{895AF896-65C9-4214-8EB8-DD362D811B80}"/>
    <cellStyle name="Comma 4 17" xfId="936" xr:uid="{00000000-0005-0000-0000-0000A7030000}"/>
    <cellStyle name="Comma 4 17 2" xfId="9383" xr:uid="{AF87D921-3C4F-473D-A0E7-E1F0EBD94365}"/>
    <cellStyle name="Comma 4 17 2 2" xfId="14113" xr:uid="{CE203BDD-514A-42BF-855A-D2FB2277B91D}"/>
    <cellStyle name="Comma 4 17 2 2 2" xfId="22612" xr:uid="{86B6CF43-FF1A-4F0D-B26E-5A201E7E32B5}"/>
    <cellStyle name="Comma 4 17 2 2 3" xfId="29474" xr:uid="{310C9C4D-4470-407A-BEC4-F0F74E12BFE7}"/>
    <cellStyle name="Comma 4 17 2 2 4" xfId="44359" xr:uid="{4A524E42-5C40-4BBF-AC35-F20399D99C99}"/>
    <cellStyle name="Comma 4 17 2 3" xfId="20441" xr:uid="{B41CBA9F-7376-429D-8706-0FC22A5AE2E2}"/>
    <cellStyle name="Comma 4 17 2 4" xfId="27364" xr:uid="{2E6B77E4-6CF7-4D52-A251-7A9A12BBF715}"/>
    <cellStyle name="Comma 4 17 2 5" xfId="42252" xr:uid="{2ED1388C-ACF0-4B43-96B2-BED263221F51}"/>
    <cellStyle name="Comma 4 17 3" xfId="12663" xr:uid="{61C05F79-2CAF-4685-8DFE-6A5EC32F04E1}"/>
    <cellStyle name="Comma 4 17 4" xfId="3747" xr:uid="{D694DE45-CAB6-49A5-BAAA-CA361DC08FEA}"/>
    <cellStyle name="Comma 4 17 4 2" xfId="17732" xr:uid="{C2C1484F-D5C3-439C-843B-22239F5EEB10}"/>
    <cellStyle name="Comma 4 17 4 3" xfId="24738" xr:uid="{AB064E35-9CF7-4DC4-A890-7ABE2881AA89}"/>
    <cellStyle name="Comma 4 17 4 4" xfId="39616" xr:uid="{48EEA128-50BF-41CD-A0AF-3FAA236F305D}"/>
    <cellStyle name="Comma 4 17 5" xfId="32271" xr:uid="{6F62CD46-AF83-4FB0-BE69-CB3DDE10102E}"/>
    <cellStyle name="Comma 4 18" xfId="5592" xr:uid="{482BBAF2-9409-4156-B370-126634F23692}"/>
    <cellStyle name="Comma 4 18 2" xfId="10919" xr:uid="{CC0F0ECF-76CB-4B4B-BB6D-AEF547904090}"/>
    <cellStyle name="Comma 4 18 3" xfId="30174" xr:uid="{F14052E5-5696-43B8-B854-244D0F0E3721}"/>
    <cellStyle name="Comma 4 19" xfId="8481" xr:uid="{82C3DF8F-D2C0-4642-9670-10ED47CD9C75}"/>
    <cellStyle name="Comma 4 19 2" xfId="32364" xr:uid="{CAC4D70A-38B0-4D12-A757-71CD878CB51F}"/>
    <cellStyle name="Comma 4 2" xfId="937" xr:uid="{00000000-0005-0000-0000-0000A8030000}"/>
    <cellStyle name="Comma 4 2 10" xfId="938" xr:uid="{00000000-0005-0000-0000-0000A9030000}"/>
    <cellStyle name="Comma 4 2 10 2" xfId="4752" xr:uid="{6F85D801-8469-45FB-A395-A679306E8953}"/>
    <cellStyle name="Comma 4 2 10 2 2" xfId="10310" xr:uid="{9D31179D-7092-42F2-9394-8E13658DCC37}"/>
    <cellStyle name="Comma 4 2 10 2 2 2" xfId="14844" xr:uid="{3CC2305D-F5BC-44BC-A0C3-08980F8A3251}"/>
    <cellStyle name="Comma 4 2 10 2 2 2 2" xfId="22891" xr:uid="{7C0DBB9B-644B-4E43-B8A0-EEDDA2525A99}"/>
    <cellStyle name="Comma 4 2 10 2 2 2 3" xfId="29752" xr:uid="{22943A28-B140-406F-8632-0E3B456317B1}"/>
    <cellStyle name="Comma 4 2 10 2 2 2 4" xfId="44635" xr:uid="{EEF8DCB4-32A7-4AF4-B705-57901C08CBF6}"/>
    <cellStyle name="Comma 4 2 10 2 2 3" xfId="20897" xr:uid="{395F43E1-CC4F-4D5B-9534-4DA164E98833}"/>
    <cellStyle name="Comma 4 2 10 2 2 4" xfId="27801" xr:uid="{83011E14-58A9-49F4-8021-DB697979F882}"/>
    <cellStyle name="Comma 4 2 10 2 2 5" xfId="42688" xr:uid="{3D58B0E6-E971-4CA9-BF8B-BD4B1256B543}"/>
    <cellStyle name="Comma 4 2 10 2 3" xfId="13397" xr:uid="{BA939B6F-B1B8-494A-85FF-26DB8EA203BF}"/>
    <cellStyle name="Comma 4 2 10 2 3 2" xfId="22331" xr:uid="{334E5FE6-A69E-4052-95B9-AA61E265FC3B}"/>
    <cellStyle name="Comma 4 2 10 2 3 3" xfId="29202" xr:uid="{DE7C710F-D9DC-4F10-BCB8-0D26E06E5D60}"/>
    <cellStyle name="Comma 4 2 10 2 3 4" xfId="44088" xr:uid="{9B31D01C-FA1A-4796-8CE9-6DD74E24F930}"/>
    <cellStyle name="Comma 4 2 10 2 4" xfId="18194" xr:uid="{F783ED02-F90E-429A-B247-9FC3775DBFF9}"/>
    <cellStyle name="Comma 4 2 10 2 5" xfId="25171" xr:uid="{9B67768E-D0F5-4372-8D08-FC9B4D742C43}"/>
    <cellStyle name="Comma 4 2 10 2 6" xfId="30916" xr:uid="{5B8020D0-2101-4A7C-AFFE-6D36B525FE29}"/>
    <cellStyle name="Comma 4 2 10 2 7" xfId="40050" xr:uid="{F8F7255C-19F8-47D6-BD59-A3BCFD08ED27}"/>
    <cellStyle name="Comma 4 2 10 3" xfId="4377" xr:uid="{C87D69E5-EC4E-488D-BD60-16E6E1CD63E3}"/>
    <cellStyle name="Comma 4 2 10 3 2" xfId="9962" xr:uid="{BA39B4EB-4333-43F6-BFE9-B191B814C282}"/>
    <cellStyle name="Comma 4 2 10 3 2 2" xfId="20760" xr:uid="{EEAE96A0-3FC8-4702-A565-4B8694A4A1FC}"/>
    <cellStyle name="Comma 4 2 10 3 2 3" xfId="27672" xr:uid="{C386F2F3-10A5-45AB-935B-0DAB5E3AE3C4}"/>
    <cellStyle name="Comma 4 2 10 3 2 4" xfId="42559" xr:uid="{47C5303A-384F-44C9-B555-3AB0E49628E1}"/>
    <cellStyle name="Comma 4 2 10 3 3" xfId="14133" xr:uid="{6F4822A1-DD58-4650-A4B2-715BD09D5CEF}"/>
    <cellStyle name="Comma 4 2 10 3 3 2" xfId="22617" xr:uid="{54149A72-933C-4A8B-AF10-FF8E0E5478EF}"/>
    <cellStyle name="Comma 4 2 10 3 3 3" xfId="29479" xr:uid="{5151D1AF-B463-4CEB-B0A1-5EE1043C2165}"/>
    <cellStyle name="Comma 4 2 10 3 3 4" xfId="44364" xr:uid="{48E6CBA3-1E59-4A87-B90B-56AB05FE29C9}"/>
    <cellStyle name="Comma 4 2 10 3 4" xfId="18053" xr:uid="{E3B2ED49-9A62-4385-AD19-9D2C5A475AF2}"/>
    <cellStyle name="Comma 4 2 10 3 5" xfId="25042" xr:uid="{DC6D4238-DEF3-4945-8E74-43024FE0B1FF}"/>
    <cellStyle name="Comma 4 2 10 3 6" xfId="39920" xr:uid="{AC66AFB7-1766-4E99-BEE2-30D95FE20032}"/>
    <cellStyle name="Comma 4 2 10 4" xfId="6929" xr:uid="{11D3765F-AB6B-4F60-93A6-A7E71762AB72}"/>
    <cellStyle name="Comma 4 2 10 4 2" xfId="12217" xr:uid="{2245129B-C70A-48D9-9EF5-7A47DE929EB8}"/>
    <cellStyle name="Comma 4 2 10 4 2 2" xfId="21843" xr:uid="{F18FE474-DFA3-4085-9164-3B0198466552}"/>
    <cellStyle name="Comma 4 2 10 4 2 3" xfId="28732" xr:uid="{A334F7B1-11C8-499C-A822-4ACC1A93AC1D}"/>
    <cellStyle name="Comma 4 2 10 4 2 4" xfId="43620" xr:uid="{428652F1-EEE3-42B5-840A-900F3CC7EE8D}"/>
    <cellStyle name="Comma 4 2 10 4 3" xfId="19195" xr:uid="{0DF3F050-A45B-4144-934C-69C870D19915}"/>
    <cellStyle name="Comma 4 2 10 4 4" xfId="26147" xr:uid="{39C90779-2754-4039-98CD-BC6A5B49BEDA}"/>
    <cellStyle name="Comma 4 2 10 4 5" xfId="41023" xr:uid="{CC599BB0-53CF-4F4F-95BB-409FD5D069D3}"/>
    <cellStyle name="Comma 4 2 10 5" xfId="8006" xr:uid="{9CBE7452-09DE-4FD1-BDBF-70080900BB2B}"/>
    <cellStyle name="Comma 4 2 10 5 2" xfId="19624" xr:uid="{35A2AB60-1F88-4A51-A6DD-BB5DDFFACAC3}"/>
    <cellStyle name="Comma 4 2 10 5 3" xfId="26568" xr:uid="{1D026D9E-F0D5-463B-970E-E8CBF7B8930C}"/>
    <cellStyle name="Comma 4 2 10 5 4" xfId="41444" xr:uid="{A15E38BD-4789-45D1-A1FE-012661291F8B}"/>
    <cellStyle name="Comma 4 2 10 6" xfId="12667" xr:uid="{5A522A9F-5F0C-47B5-97A6-A6D899CC204F}"/>
    <cellStyle name="Comma 4 2 10 6 2" xfId="22039" xr:uid="{131149BC-2E27-4910-9EFC-DE20965A7159}"/>
    <cellStyle name="Comma 4 2 10 6 3" xfId="28916" xr:uid="{D41B124B-D041-4D80-A258-435F0ED14DE7}"/>
    <cellStyle name="Comma 4 2 10 6 4" xfId="43805" xr:uid="{BF0FB177-E6A8-4F78-B3BD-3BE56FA35402}"/>
    <cellStyle name="Comma 4 2 10 7" xfId="3052" xr:uid="{BE89A16F-7A12-4F91-A176-23A510133F43}"/>
    <cellStyle name="Comma 4 2 10 7 2" xfId="17223" xr:uid="{3ADD160A-3D86-4A4F-8D49-E78652D83BB8}"/>
    <cellStyle name="Comma 4 2 10 7 3" xfId="24230" xr:uid="{15167DA8-52B7-431B-BA86-7CC81D115D98}"/>
    <cellStyle name="Comma 4 2 10 7 4" xfId="39109" xr:uid="{EBEBB289-8393-4D0F-9D67-BB8B05A96C8F}"/>
    <cellStyle name="Comma 4 2 10 8" xfId="16288" xr:uid="{6EC36D94-B883-40E2-A9A6-11D8D2D8EDFE}"/>
    <cellStyle name="Comma 4 2 10 9" xfId="30915" xr:uid="{0CCB6F36-9D98-4D89-B68A-48B32727DEAC}"/>
    <cellStyle name="Comma 4 2 11" xfId="939" xr:uid="{00000000-0005-0000-0000-0000AA030000}"/>
    <cellStyle name="Comma 4 2 11 2" xfId="5423" xr:uid="{4B9E4FE3-CEF9-4F41-9AE9-8AB2C0B0BBD4}"/>
    <cellStyle name="Comma 4 2 11 2 2" xfId="10815" xr:uid="{27C1631A-164C-4B49-95D3-DDAE7689806E}"/>
    <cellStyle name="Comma 4 2 11 2 2 2" xfId="15528" xr:uid="{ACE6337B-405C-48F2-8AA5-AC1CE62147B2}"/>
    <cellStyle name="Comma 4 2 11 2 3" xfId="14081" xr:uid="{7FC1B777-3387-48F3-B1AA-A6ADE65572F9}"/>
    <cellStyle name="Comma 4 2 11 2 4" xfId="30918" xr:uid="{1D69EF61-8095-4945-8A7C-EFC56B165EEA}"/>
    <cellStyle name="Comma 4 2 11 3" xfId="4725" xr:uid="{F864BC15-1376-418E-B53A-61B7193715BA}"/>
    <cellStyle name="Comma 4 2 11 3 2" xfId="10283" xr:uid="{9B34157C-F422-4193-8929-2D858CB1F60B}"/>
    <cellStyle name="Comma 4 2 11 3 3" xfId="14814" xr:uid="{F22F80E6-F5D2-43F0-BEFE-CD2E8F7C8839}"/>
    <cellStyle name="Comma 4 2 11 4" xfId="8882" xr:uid="{3E871C59-0ACF-4010-B100-5DA15377CE3A}"/>
    <cellStyle name="Comma 4 2 11 4 2" xfId="20094" xr:uid="{05F56B19-D4B5-46D0-8002-71208F9686FA}"/>
    <cellStyle name="Comma 4 2 11 4 3" xfId="27024" xr:uid="{A0A6ABA8-75DB-462E-BEE7-D15DB93A5C32}"/>
    <cellStyle name="Comma 4 2 11 4 4" xfId="41903" xr:uid="{57432697-111E-4724-A411-41C3DE09F3DD}"/>
    <cellStyle name="Comma 4 2 11 5" xfId="13367" xr:uid="{93DE4122-8BB5-4B61-802D-4709DF4BAF90}"/>
    <cellStyle name="Comma 4 2 11 6" xfId="3233" xr:uid="{F51152E7-464C-4A0C-AE83-A73C39F27FE8}"/>
    <cellStyle name="Comma 4 2 11 6 2" xfId="17398" xr:uid="{4B7CAB9E-E68F-4359-97AD-0AE913D576BE}"/>
    <cellStyle name="Comma 4 2 11 6 3" xfId="24404" xr:uid="{EA482E07-4574-433C-B7C5-5EA8EA93A0FA}"/>
    <cellStyle name="Comma 4 2 11 6 4" xfId="39283" xr:uid="{07D0F42F-B2C6-47FA-8D63-C5F5A0EB9E88}"/>
    <cellStyle name="Comma 4 2 11 7" xfId="16289" xr:uid="{7295200E-5210-4E37-9DF3-B4E7C14F6D79}"/>
    <cellStyle name="Comma 4 2 11 8" xfId="30917" xr:uid="{CC72F7EC-E095-4C5D-97FA-6E7FD0CD56E0}"/>
    <cellStyle name="Comma 4 2 12" xfId="940" xr:uid="{00000000-0005-0000-0000-0000AB030000}"/>
    <cellStyle name="Comma 4 2 12 2" xfId="4730" xr:uid="{F36DD1B7-7C0F-405A-B2B2-D6FCD2024B18}"/>
    <cellStyle name="Comma 4 2 12 2 2" xfId="10288" xr:uid="{C53B378E-A194-48C0-8A1B-F571F289FB85}"/>
    <cellStyle name="Comma 4 2 12 2 2 2" xfId="20890" xr:uid="{579F2B82-6918-4486-9ED5-7AB981F259F3}"/>
    <cellStyle name="Comma 4 2 12 2 2 3" xfId="27794" xr:uid="{421BE3E9-BB0C-4737-95FA-320ED4EACA4F}"/>
    <cellStyle name="Comma 4 2 12 2 2 4" xfId="42681" xr:uid="{737C7335-3851-4D94-B3CD-A0628FE86D0E}"/>
    <cellStyle name="Comma 4 2 12 2 3" xfId="14819" xr:uid="{16B8CC97-AAD3-4737-B774-819E8B6022DD}"/>
    <cellStyle name="Comma 4 2 12 2 3 2" xfId="22882" xr:uid="{D7769360-A45E-40CB-B12E-3EAD92199161}"/>
    <cellStyle name="Comma 4 2 12 2 3 3" xfId="29743" xr:uid="{283A0290-0AC2-41B4-8549-18E366D33742}"/>
    <cellStyle name="Comma 4 2 12 2 3 4" xfId="44626" xr:uid="{3AD9F213-A36F-4024-9258-CC232E532516}"/>
    <cellStyle name="Comma 4 2 12 2 4" xfId="18187" xr:uid="{A02666B4-A58D-4838-BA17-4AE5D0C553B3}"/>
    <cellStyle name="Comma 4 2 12 2 5" xfId="25164" xr:uid="{422BFBD5-1740-4020-9D9C-8E395F7E7D2B}"/>
    <cellStyle name="Comma 4 2 12 2 6" xfId="40043" xr:uid="{9A653472-0776-4E64-BB3E-50EAF0D66EE6}"/>
    <cellStyle name="Comma 4 2 12 3" xfId="13372" xr:uid="{AAE67141-3D6D-4E75-91EF-DC9B571AD017}"/>
    <cellStyle name="Comma 4 2 12 3 2" xfId="22322" xr:uid="{9A7D6201-9AAC-4D89-B141-986ABD209EDD}"/>
    <cellStyle name="Comma 4 2 12 3 3" xfId="29193" xr:uid="{DAA3A27B-2DAD-49A2-8299-EC0AE952FFB7}"/>
    <cellStyle name="Comma 4 2 12 3 4" xfId="44079" xr:uid="{4BB28CED-939F-4587-B71C-F72FC204C84C}"/>
    <cellStyle name="Comma 4 2 12 4" xfId="30919" xr:uid="{67105E69-EC46-46B0-BB66-E9630C8FD25C}"/>
    <cellStyle name="Comma 4 2 13" xfId="941" xr:uid="{00000000-0005-0000-0000-0000AC030000}"/>
    <cellStyle name="Comma 4 2 13 2" xfId="9385" xr:uid="{7250BD1C-8892-48BB-8B15-57644B979353}"/>
    <cellStyle name="Comma 4 2 13 2 2" xfId="20443" xr:uid="{154908C6-5F7B-49F2-88F7-96B276A9D0C1}"/>
    <cellStyle name="Comma 4 2 13 2 3" xfId="27366" xr:uid="{F7261B2D-93D7-47FF-85A1-4689F4CEB3F1}"/>
    <cellStyle name="Comma 4 2 13 2 4" xfId="42254" xr:uid="{6AA68903-59ED-445C-B94E-87EEEEB18293}"/>
    <cellStyle name="Comma 4 2 13 3" xfId="14110" xr:uid="{2FAEBFA3-D4A0-4961-A90A-362F420A99C8}"/>
    <cellStyle name="Comma 4 2 13 3 2" xfId="22609" xr:uid="{25F16B28-4B2E-44A0-8811-465C05FE04AE}"/>
    <cellStyle name="Comma 4 2 13 3 3" xfId="29471" xr:uid="{E4C08BCC-4664-43D2-AFBD-29D672D54B4C}"/>
    <cellStyle name="Comma 4 2 13 3 4" xfId="44356" xr:uid="{CDA39395-DE00-41DD-B996-8D29D4F18699}"/>
    <cellStyle name="Comma 4 2 13 4" xfId="3749" xr:uid="{3695051E-91AD-4DC7-A3FC-ECF2774A1456}"/>
    <cellStyle name="Comma 4 2 13 4 2" xfId="17734" xr:uid="{8D4612E7-1475-4FF4-975F-25F189F7F19B}"/>
    <cellStyle name="Comma 4 2 13 4 3" xfId="24740" xr:uid="{2797CD48-6E1D-4E7B-BAB9-BE945816EE4F}"/>
    <cellStyle name="Comma 4 2 13 4 4" xfId="39618" xr:uid="{9191EDB6-B81B-4A27-8B0A-453C340A98DE}"/>
    <cellStyle name="Comma 4 2 13 5" xfId="30920" xr:uid="{0A8B338B-E318-4D8E-9A63-458F790361A4}"/>
    <cellStyle name="Comma 4 2 14" xfId="5616" xr:uid="{561C2BBD-3C4F-442C-9B66-23F8AC400B55}"/>
    <cellStyle name="Comma 4 2 14 2" xfId="10935" xr:uid="{B3BB6935-8D0D-49A7-8428-D6E2D90FFA6D}"/>
    <cellStyle name="Comma 4 2 14 2 2" xfId="21219" xr:uid="{82C7D8F2-865E-479F-B360-1DF0E66A3570}"/>
    <cellStyle name="Comma 4 2 14 2 3" xfId="28117" xr:uid="{234F3ED0-4593-4059-94F4-8BEBD08F5800}"/>
    <cellStyle name="Comma 4 2 14 2 4" xfId="43005" xr:uid="{C740BD97-E443-4E72-A27B-C831920CC86E}"/>
    <cellStyle name="Comma 4 2 14 3" xfId="18558" xr:uid="{E8207F59-886E-40D0-BC35-E942285A4A2C}"/>
    <cellStyle name="Comma 4 2 14 3 3" xfId="30195" xr:uid="{9582F8CF-110C-48C0-A5E6-2BD926C0192D}"/>
    <cellStyle name="Comma 4 2 14 3 3 2" xfId="32262" xr:uid="{84FE659F-5610-4578-913B-2BAD2C7DBE48}"/>
    <cellStyle name="Comma 4 2 14 4" xfId="25530" xr:uid="{0BA42B56-4C9F-4FF7-9932-F8138EAB1F09}"/>
    <cellStyle name="Comma 4 2 14 5" xfId="30914" xr:uid="{321AC23E-765B-438C-87EE-F2DD4EDCA97C}"/>
    <cellStyle name="Comma 4 2 14 6" xfId="40408" xr:uid="{CC50218F-B500-4B8E-8DEF-FB387E2C6310}"/>
    <cellStyle name="Comma 4 2 15" xfId="8486" xr:uid="{AB49274D-D609-4608-AEC8-8D27E2E96CF1}"/>
    <cellStyle name="Comma 4 2 15 2" xfId="32711" xr:uid="{A934DED6-E225-42F2-8397-B83037B7B5A1}"/>
    <cellStyle name="Comma 4 2 16" xfId="7298" xr:uid="{DB667910-DC87-45C0-A894-03D7F0EAF8A7}"/>
    <cellStyle name="Comma 4 2 16 2" xfId="19347" xr:uid="{F7CF8E28-7D6A-4F6B-9A19-F71CB56BBF6F}"/>
    <cellStyle name="Comma 4 2 16 3" xfId="26297" xr:uid="{69071302-E90D-4707-A3FF-5F5705F0DC16}"/>
    <cellStyle name="Comma 4 2 16 4" xfId="41172" xr:uid="{A8E9F578-2A6A-4CB2-8F2C-28B7037933E5}"/>
    <cellStyle name="Comma 4 2 17" xfId="12627" xr:uid="{F6AA8A39-BBC2-476A-A7E8-DDF8C2B1D67E}"/>
    <cellStyle name="Comma 4 2 17 2" xfId="22022" xr:uid="{974B9881-7C5C-486F-B536-786881A7CB4E}"/>
    <cellStyle name="Comma 4 2 17 3" xfId="28903" xr:uid="{3A2699F9-4777-4FB3-8A5F-C26199D96BDD}"/>
    <cellStyle name="Comma 4 2 17 4" xfId="43792" xr:uid="{E655F140-74FF-4E1E-937D-7ADC0584E417}"/>
    <cellStyle name="Comma 4 2 18" xfId="15810" xr:uid="{F75D1620-057D-4EBC-A27D-94D752938C1F}"/>
    <cellStyle name="Comma 4 2 2" xfId="942" xr:uid="{00000000-0005-0000-0000-0000AD030000}"/>
    <cellStyle name="Comma 4 2 2 10" xfId="4748" xr:uid="{C7A75FFF-67BC-499F-ACC6-22834E0B10A9}"/>
    <cellStyle name="Comma 4 2 2 10 2" xfId="10306" xr:uid="{E2D60B53-8218-4CFE-8578-48306D3A655D}"/>
    <cellStyle name="Comma 4 2 2 10 2 2" xfId="14838" xr:uid="{CFBFFE57-43EC-4578-BDFE-E516BE722411}"/>
    <cellStyle name="Comma 4 2 2 10 2 3" xfId="30923" xr:uid="{C01BEC06-A60E-4373-B3B8-FD7D44FBCBF7}"/>
    <cellStyle name="Comma 4 2 2 10 3" xfId="13391" xr:uid="{0AA3A723-0543-43AD-9203-8EF428B369DF}"/>
    <cellStyle name="Comma 4 2 2 10 4" xfId="30922" xr:uid="{F6B34C6C-B688-423E-B6FA-F0E680F99EA3}"/>
    <cellStyle name="Comma 4 2 2 11" xfId="4373" xr:uid="{5BF03EB3-D3D0-45F1-ABB4-FB54FEF254F8}"/>
    <cellStyle name="Comma 4 2 2 11 2" xfId="9959" xr:uid="{C58D8D67-E7FD-4573-B2D1-87EC7231AA40}"/>
    <cellStyle name="Comma 4 2 2 11 3" xfId="14128" xr:uid="{FAA27AD6-7208-432F-93A0-EAC19C800C26}"/>
    <cellStyle name="Comma 4 2 2 11 4" xfId="30924" xr:uid="{8EABA052-CDC2-4FE6-B84D-E65C8F11EE54}"/>
    <cellStyle name="Comma 4 2 2 12" xfId="3837" xr:uid="{0DAD07DB-D33F-489A-884E-5539DF2E5A32}"/>
    <cellStyle name="Comma 4 2 2 12 2" xfId="9458" xr:uid="{BF87B8AB-DA1D-4C7A-B004-E6B75AFBB434}"/>
    <cellStyle name="Comma 4 2 2 12 3" xfId="33366" xr:uid="{92BA5CF1-73F6-40BE-AC92-D92E76CB6530}"/>
    <cellStyle name="Comma 4 2 2 13" xfId="5431" xr:uid="{445602A1-C2B8-40E2-8CFD-6FC762EA0EA3}"/>
    <cellStyle name="Comma 4 2 2 13 2" xfId="10821" xr:uid="{8C490DDF-91BC-4534-9E1F-101E6CC57A52}"/>
    <cellStyle name="Comma 4 2 2 13 2 2" xfId="21116" xr:uid="{1F48C7EE-522D-44D2-99D0-3DB3ADEBF310}"/>
    <cellStyle name="Comma 4 2 2 13 2 3" xfId="28014" xr:uid="{8E9E3C79-1888-4E45-954E-DECD7F56B45D}"/>
    <cellStyle name="Comma 4 2 2 13 2 4" xfId="42902" xr:uid="{9B652471-B9AA-4FB6-B459-39C73B4F07AB}"/>
    <cellStyle name="Comma 4 2 2 13 3" xfId="18459" xr:uid="{693BF388-6089-45F6-B4E4-D04169E4F236}"/>
    <cellStyle name="Comma 4 2 2 13 4" xfId="25435" xr:uid="{6E3E1B72-EBAF-48EA-8093-E0D23B592AEC}"/>
    <cellStyle name="Comma 4 2 2 13 5" xfId="33911" xr:uid="{E6508811-6CED-4830-B47E-A5BC41EA640D}"/>
    <cellStyle name="Comma 4 2 2 13 6" xfId="40313" xr:uid="{85250F2B-A0A3-4CD8-90B3-CA7FDB01C59E}"/>
    <cellStyle name="Comma 4 2 2 14" xfId="5739" xr:uid="{173F0B0A-8506-4A55-B4DD-E00065DD8835}"/>
    <cellStyle name="Comma 4 2 2 14 2" xfId="11041" xr:uid="{9A5C2080-3E41-4D8E-899B-BD05DA73CCF1}"/>
    <cellStyle name="Comma 4 2 2 15" xfId="5687" xr:uid="{BA1AB6BA-13DD-407B-A82A-F027A1927866}"/>
    <cellStyle name="Comma 4 2 2 15 2" xfId="10994" xr:uid="{C940C313-43A8-4335-91DC-2326DD8D0C8E}"/>
    <cellStyle name="Comma 4 2 2 16" xfId="7331" xr:uid="{0B91DCE9-7AFA-4027-974B-3BEEED6BDF49}"/>
    <cellStyle name="Comma 4 2 2 17" xfId="12657" xr:uid="{628E5EAF-4378-47A0-8456-4BA0BEE7B160}"/>
    <cellStyle name="Comma 4 2 2 18" xfId="2466" xr:uid="{AADF4DA2-C7B8-4980-9F50-F895DF72B51F}"/>
    <cellStyle name="Comma 4 2 2 18 2" xfId="15597" xr:uid="{1E11975C-C6C9-4F30-8847-7407E51A93B2}"/>
    <cellStyle name="Comma 4 2 2 18 3" xfId="16938" xr:uid="{FE9D4649-8507-4926-A2D9-F1A9D8119443}"/>
    <cellStyle name="Comma 4 2 2 18 4" xfId="23946" xr:uid="{923036E1-E615-4AA0-94D1-9894C86CAC05}"/>
    <cellStyle name="Comma 4 2 2 18 5" xfId="38826" xr:uid="{1F903C39-2063-40C8-8990-B2F9A22BEC97}"/>
    <cellStyle name="Comma 4 2 2 19" xfId="16290" xr:uid="{15EFF274-8BFE-4E52-841B-39C055021021}"/>
    <cellStyle name="Comma 4 2 2 2" xfId="943" xr:uid="{00000000-0005-0000-0000-0000AE030000}"/>
    <cellStyle name="Comma 4 2 2 2 10" xfId="2526" xr:uid="{33FC63C4-1D7D-4A16-970A-EA611F2257B5}"/>
    <cellStyle name="Comma 4 2 2 2 10 2" xfId="15718" xr:uid="{E5A54ECB-866B-4EED-B0D2-70FB42DB9114}"/>
    <cellStyle name="Comma 4 2 2 2 11" xfId="30925" xr:uid="{E69F89A3-5C4F-4806-AC02-D6E0F3139262}"/>
    <cellStyle name="Comma 4 2 2 2 2" xfId="944" xr:uid="{00000000-0005-0000-0000-0000AF030000}"/>
    <cellStyle name="Comma 4 2 2 2 2 10" xfId="30926" xr:uid="{C12EC9F7-C62A-42CB-B8B9-EE4959F6755B}"/>
    <cellStyle name="Comma 4 2 2 2 2 2" xfId="4651" xr:uid="{923E037E-81FC-4E20-B2F3-05C4058618D3}"/>
    <cellStyle name="Comma 4 2 2 2 2 2 2" xfId="5338" xr:uid="{15EDE9C7-9568-4D86-9355-96C4F6A7E1D7}"/>
    <cellStyle name="Comma 4 2 2 2 2 2 2 2" xfId="10730" xr:uid="{7118FA9E-5426-40F3-B49A-B20F6BBE22AC}"/>
    <cellStyle name="Comma 4 2 2 2 2 2 2 2 2" xfId="15443" xr:uid="{0EC2A7FE-2C14-43C5-BF06-F76F856F39F4}"/>
    <cellStyle name="Comma 4 2 2 2 2 2 2 3" xfId="13996" xr:uid="{43B2CBFE-0D3D-4E4C-9BB3-FCEA5522C3C3}"/>
    <cellStyle name="Comma 4 2 2 2 2 2 3" xfId="6856" xr:uid="{D7C72A67-6697-4EF0-931C-720EBDB26BB8}"/>
    <cellStyle name="Comma 4 2 2 2 2 2 3 2" xfId="12144" xr:uid="{E5D0B8BF-AD4F-44DA-AF74-2BC538E33317}"/>
    <cellStyle name="Comma 4 2 2 2 2 2 3 3" xfId="14729" xr:uid="{9489DE06-6347-4DB6-AFFC-4A62E1503AF3}"/>
    <cellStyle name="Comma 4 2 2 2 2 2 4" xfId="10209" xr:uid="{3B6ADA3F-BE43-4965-A959-B8B947118E95}"/>
    <cellStyle name="Comma 4 2 2 2 2 2 5" xfId="7918" xr:uid="{3A72C32E-19F4-43B7-99D5-C808182FC30C}"/>
    <cellStyle name="Comma 4 2 2 2 2 2 6" xfId="13282" xr:uid="{9B1590CE-A644-4BD3-8A7D-8469FE434BD8}"/>
    <cellStyle name="Comma 4 2 2 2 2 2 7" xfId="33579" xr:uid="{CD9A7492-447D-4DB3-B6FD-3589EE1DE875}"/>
    <cellStyle name="Comma 4 2 2 2 2 3" xfId="5001" xr:uid="{AC2947A8-9D46-4C0B-828D-AF455C81AF06}"/>
    <cellStyle name="Comma 4 2 2 2 2 3 2" xfId="7188" xr:uid="{BBF2F7DA-1D67-4887-BD81-588232B1A091}"/>
    <cellStyle name="Comma 4 2 2 2 2 3 2 2" xfId="12474" xr:uid="{2A009B3B-D5FC-42B9-B83C-8995D0C05E4C}"/>
    <cellStyle name="Comma 4 2 2 2 2 3 2 3" xfId="15101" xr:uid="{86C21D2F-F1BF-486E-87F5-7E500A67439E}"/>
    <cellStyle name="Comma 4 2 2 2 2 3 3" xfId="8331" xr:uid="{43870495-8F2B-41BF-B20C-44AF57151B42}"/>
    <cellStyle name="Comma 4 2 2 2 2 3 4" xfId="13654" xr:uid="{66687043-A64A-4078-BB46-FBA6A4CD3953}"/>
    <cellStyle name="Comma 4 2 2 2 2 3 5" xfId="34108" xr:uid="{364E2ED9-BD02-4DB6-B2E1-9D468F7CA651}"/>
    <cellStyle name="Comma 4 2 2 2 2 4" xfId="4228" xr:uid="{CD8427B7-0C34-4D5F-AEAE-DC29E782AE30}"/>
    <cellStyle name="Comma 4 2 2 2 2 4 2" xfId="9820" xr:uid="{01527311-0D23-442B-AE36-E105038CDA88}"/>
    <cellStyle name="Comma 4 2 2 2 2 4 3" xfId="14389" xr:uid="{3D154ECA-8CC8-44E4-B10B-F77CC3341BD9}"/>
    <cellStyle name="Comma 4 2 2 2 2 5" xfId="6233" xr:uid="{A7692B5A-E2EE-4FBD-AD59-742381A1EB25}"/>
    <cellStyle name="Comma 4 2 2 2 2 5 2" xfId="11528" xr:uid="{0BFCB749-101B-4A59-A4BB-54624DB2A068}"/>
    <cellStyle name="Comma 4 2 2 2 2 6" xfId="6540" xr:uid="{145BC909-4B7E-4C93-94E2-7A0CCA571607}"/>
    <cellStyle name="Comma 4 2 2 2 2 6 2" xfId="11828" xr:uid="{DC210B96-A798-4D03-B27B-BB1A7DC38570}"/>
    <cellStyle name="Comma 4 2 2 2 2 7" xfId="7571" xr:uid="{F5C29478-6CB6-48B3-872C-E3E7247A1287}"/>
    <cellStyle name="Comma 4 2 2 2 2 8" xfId="12935" xr:uid="{63E06D59-745F-44C4-B766-4831F6F30865}"/>
    <cellStyle name="Comma 4 2 2 2 2 9" xfId="2843" xr:uid="{7CBB3E10-47C5-4760-97E0-BCBDD7654851}"/>
    <cellStyle name="Comma 4 2 2 2 3" xfId="945" xr:uid="{00000000-0005-0000-0000-0000B0030000}"/>
    <cellStyle name="Comma 4 2 2 2 3 2" xfId="5178" xr:uid="{E463511D-9933-4E27-AFAF-837E67DA1673}"/>
    <cellStyle name="Comma 4 2 2 2 3 2 2" xfId="10570" xr:uid="{C655C36E-1CAA-4943-8561-A0C862B496CF}"/>
    <cellStyle name="Comma 4 2 2 2 3 2 2 2" xfId="15283" xr:uid="{AE85D28F-4819-40FA-910A-0F44ADB95DCA}"/>
    <cellStyle name="Comma 4 2 2 2 3 2 3" xfId="13836" xr:uid="{08ABB99D-4B7B-45FD-90CB-09BDF2CD28A2}"/>
    <cellStyle name="Comma 4 2 2 2 3 2 4" xfId="34102" xr:uid="{EC3A4053-4A6B-4834-93D0-F97ED22936B8}"/>
    <cellStyle name="Comma 4 2 2 2 3 3" xfId="4509" xr:uid="{F2ED34F0-8B6A-401A-8B16-02173D95BAA9}"/>
    <cellStyle name="Comma 4 2 2 2 3 3 2" xfId="10068" xr:uid="{439CE976-5031-4822-A8AF-CBC8D64C3329}"/>
    <cellStyle name="Comma 4 2 2 2 3 3 3" xfId="14569" xr:uid="{67A2CE53-46AE-4F94-8F8F-D4038EAD2E02}"/>
    <cellStyle name="Comma 4 2 2 2 3 4" xfId="6703" xr:uid="{182D0D60-14C8-479C-9827-A4C4E0548918}"/>
    <cellStyle name="Comma 4 2 2 2 3 4 2" xfId="11991" xr:uid="{099C538F-B615-4CE4-86B7-11200D8C7D30}"/>
    <cellStyle name="Comma 4 2 2 2 3 5" xfId="8709" xr:uid="{BF7B37BB-F66D-4C81-89CB-62F2969A8D60}"/>
    <cellStyle name="Comma 4 2 2 2 3 6" xfId="7758" xr:uid="{FE26F1DC-BFA6-44AD-9591-16E80F205175}"/>
    <cellStyle name="Comma 4 2 2 2 3 7" xfId="13122" xr:uid="{4961698D-92CC-4BDF-B359-42CCC651C246}"/>
    <cellStyle name="Comma 4 2 2 2 3 8" xfId="3006" xr:uid="{556CD3E2-2D7D-4141-B57E-BA54A3499621}"/>
    <cellStyle name="Comma 4 2 2 2 3 9" xfId="33573" xr:uid="{D427C7F0-894C-4B42-A871-5C9AE432963B}"/>
    <cellStyle name="Comma 4 2 2 2 4" xfId="946" xr:uid="{00000000-0005-0000-0000-0000B1030000}"/>
    <cellStyle name="Comma 4 2 2 2 4 2" xfId="4847" xr:uid="{B64CF6A9-55E9-4E4B-B3BB-BD552FB4C635}"/>
    <cellStyle name="Comma 4 2 2 2 4 2 2" xfId="10393" xr:uid="{FCD28421-3414-4328-B22F-A82BAB8C505B}"/>
    <cellStyle name="Comma 4 2 2 2 4 2 3" xfId="14941" xr:uid="{4FEAD13E-2AEA-45D0-947A-AB7C2E73A596}"/>
    <cellStyle name="Comma 4 2 2 2 4 3" xfId="7029" xr:uid="{D85D7272-1768-4992-A4AA-BB539F52B53E}"/>
    <cellStyle name="Comma 4 2 2 2 4 3 2" xfId="12315" xr:uid="{CA55E99E-4331-4B50-A259-CA47814D5939}"/>
    <cellStyle name="Comma 4 2 2 2 4 4" xfId="9047" xr:uid="{2B8AA49E-4B50-4214-9722-36740E654E38}"/>
    <cellStyle name="Comma 4 2 2 2 4 4 2" xfId="20225" xr:uid="{254E0FEC-B7AB-4482-9D61-5CC5B373BBCC}"/>
    <cellStyle name="Comma 4 2 2 2 4 4 3" xfId="27155" xr:uid="{2E421174-CD09-46EF-BD6C-513FB30C5357}"/>
    <cellStyle name="Comma 4 2 2 2 4 4 4" xfId="42034" xr:uid="{CA98CA07-65ED-46C9-AE7C-0904672E40CB}"/>
    <cellStyle name="Comma 4 2 2 2 4 5" xfId="8166" xr:uid="{64124B45-AC43-4D37-94D7-133E67DD562A}"/>
    <cellStyle name="Comma 4 2 2 2 4 6" xfId="13494" xr:uid="{B9B54C7E-6E5E-4604-8538-A87DAE324DD1}"/>
    <cellStyle name="Comma 4 2 2 2 4 7" xfId="3401" xr:uid="{37FA358D-F609-4002-9C93-8026B5EE873E}"/>
    <cellStyle name="Comma 4 2 2 2 4 7 2" xfId="17530" xr:uid="{BDA201B4-A4C4-4843-9556-0612EE53443B}"/>
    <cellStyle name="Comma 4 2 2 2 4 7 3" xfId="24535" xr:uid="{85A90A9B-909C-4843-91F1-E9514C36932B}"/>
    <cellStyle name="Comma 4 2 2 2 4 7 4" xfId="39414" xr:uid="{3E5EC576-BE0D-4B36-8CD5-470C998328B8}"/>
    <cellStyle name="Comma 4 2 2 2 4 8" xfId="16292" xr:uid="{5FAD771E-66DB-4B6E-807C-A8135D57EE68}"/>
    <cellStyle name="Comma 4 2 2 2 4 9" xfId="33441" xr:uid="{4E286019-4D7A-4877-BFA4-36CA942D472B}"/>
    <cellStyle name="Comma 4 2 2 2 5" xfId="3995" xr:uid="{F21A7B41-44D6-4EDF-A7BD-9EE8650E0F3A}"/>
    <cellStyle name="Comma 4 2 2 2 5 2" xfId="9606" xr:uid="{91176469-8DA6-4233-996E-5A00B3E83978}"/>
    <cellStyle name="Comma 4 2 2 2 5 3" xfId="14230" xr:uid="{3E8C137B-1187-4777-B154-FB7F996791D6}"/>
    <cellStyle name="Comma 4 2 2 2 5 4" xfId="33978" xr:uid="{10F84A90-7932-4262-8F54-2119B499D464}"/>
    <cellStyle name="Comma 4 2 2 2 6" xfId="5908" xr:uid="{41721C7B-9FA0-4045-B451-4E466C01ECD9}"/>
    <cellStyle name="Comma 4 2 2 2 6 2" xfId="11204" xr:uid="{2D54D24F-A032-4CFB-B337-A5AB2ECEC910}"/>
    <cellStyle name="Comma 4 2 2 2 7" xfId="6405" xr:uid="{6717CAF6-F9DC-482B-A255-08EB60393F56}"/>
    <cellStyle name="Comma 4 2 2 2 7 2" xfId="11693" xr:uid="{F0E24F70-26D8-4115-B786-B09AED59695B}"/>
    <cellStyle name="Comma 4 2 2 2 8" xfId="7411" xr:uid="{8E4D8CC0-02DF-49A8-BC42-DDA1809CB2F1}"/>
    <cellStyle name="Comma 4 2 2 2 9" xfId="12775" xr:uid="{359B8425-3599-4697-A8F9-FC41F33E8E1F}"/>
    <cellStyle name="Comma 4 2 2 20" xfId="30921" xr:uid="{14F12A06-D7F3-43FA-AFD7-2734ACF41A2B}"/>
    <cellStyle name="Comma 4 2 2 3" xfId="947" xr:uid="{00000000-0005-0000-0000-0000B2030000}"/>
    <cellStyle name="Comma 4 2 2 3 10" xfId="30927" xr:uid="{30A8F8B2-7BCD-4270-96C2-6F04EF2F829F}"/>
    <cellStyle name="Comma 4 2 2 3 2" xfId="948" xr:uid="{00000000-0005-0000-0000-0000B3030000}"/>
    <cellStyle name="Comma 4 2 2 3 2 10" xfId="30928" xr:uid="{07B8DD89-2F5E-400D-87F6-FC525BE3247B}"/>
    <cellStyle name="Comma 4 2 2 3 2 2" xfId="5257" xr:uid="{19A3025E-094C-4069-9C84-3D66AA4D46F3}"/>
    <cellStyle name="Comma 4 2 2 3 2 2 2" xfId="10649" xr:uid="{2E6B776E-8180-4BC9-A491-DEC934FDD884}"/>
    <cellStyle name="Comma 4 2 2 3 2 2 2 2" xfId="15362" xr:uid="{E567D8B6-72E3-421A-9813-5A86714A477C}"/>
    <cellStyle name="Comma 4 2 2 3 2 2 3" xfId="13915" xr:uid="{3C3ECCAD-4940-4CC0-ADBE-18BCFB99A3DF}"/>
    <cellStyle name="Comma 4 2 2 3 2 3" xfId="4578" xr:uid="{4842281D-2465-4BA1-AE63-84C58C4206BE}"/>
    <cellStyle name="Comma 4 2 2 3 2 3 2" xfId="10136" xr:uid="{ADAC4A47-431E-42C6-96A6-0CA856B5501E}"/>
    <cellStyle name="Comma 4 2 2 3 2 3 3" xfId="14648" xr:uid="{BB092563-94BE-41D0-A091-F2A3583C7211}"/>
    <cellStyle name="Comma 4 2 2 3 2 4" xfId="6779" xr:uid="{16B2A074-7787-4AB4-BF8D-0A4CC5419865}"/>
    <cellStyle name="Comma 4 2 2 3 2 4 2" xfId="12067" xr:uid="{19280205-FEDB-4C04-ACB7-4FD271C70135}"/>
    <cellStyle name="Comma 4 2 2 3 2 5" xfId="9182" xr:uid="{4E246041-F7E4-44A2-BDEA-24EBB59CC0D3}"/>
    <cellStyle name="Comma 4 2 2 3 2 5 2" xfId="20323" xr:uid="{8F31846B-2420-430D-BC83-A111295E1773}"/>
    <cellStyle name="Comma 4 2 2 3 2 5 3" xfId="27251" xr:uid="{126EEBBE-7F81-40FA-9BE8-43195135EEDE}"/>
    <cellStyle name="Comma 4 2 2 3 2 5 4" xfId="42131" xr:uid="{ACFA5DE3-6A73-4974-BB4F-302A4A25FEC4}"/>
    <cellStyle name="Comma 4 2 2 3 2 6" xfId="7837" xr:uid="{5632F262-0BD5-4454-A517-4A5E223737B0}"/>
    <cellStyle name="Comma 4 2 2 3 2 7" xfId="13201" xr:uid="{37637713-2888-4A5D-98A3-74B2F12C2630}"/>
    <cellStyle name="Comma 4 2 2 3 2 8" xfId="3533" xr:uid="{D6426D7E-D482-4253-AAD3-3AE29B5EBC06}"/>
    <cellStyle name="Comma 4 2 2 3 2 8 2" xfId="17627" xr:uid="{6DE6E863-C5A7-440E-B423-BC8AFAAAC1A7}"/>
    <cellStyle name="Comma 4 2 2 3 2 8 3" xfId="24632" xr:uid="{43C45CF9-5C35-4A52-BECF-037E07A6D570}"/>
    <cellStyle name="Comma 4 2 2 3 2 8 4" xfId="39511" xr:uid="{1D2078AE-7087-41B0-988F-A354048C86BC}"/>
    <cellStyle name="Comma 4 2 2 3 2 9" xfId="16293" xr:uid="{B7D4F569-164F-404A-86B5-B7DFE1D92111}"/>
    <cellStyle name="Comma 4 2 2 3 3" xfId="4923" xr:uid="{C57C2104-21AC-4291-B18C-C35237A38930}"/>
    <cellStyle name="Comma 4 2 2 3 3 2" xfId="7107" xr:uid="{0687781F-D186-4B16-9F4D-0E130F62887E}"/>
    <cellStyle name="Comma 4 2 2 3 3 2 2" xfId="12393" xr:uid="{C8750509-B7EB-49C6-8762-D15B4EB45D4F}"/>
    <cellStyle name="Comma 4 2 2 3 3 2 3" xfId="15020" xr:uid="{BBFA8AB4-CB87-48B7-AB5C-34C808906726}"/>
    <cellStyle name="Comma 4 2 2 3 3 3" xfId="8250" xr:uid="{BDB781BA-1FA6-47FD-ACF3-5423650210EE}"/>
    <cellStyle name="Comma 4 2 2 3 3 4" xfId="13573" xr:uid="{FF055143-C2E7-48C7-955A-E871757971AC}"/>
    <cellStyle name="Comma 4 2 2 3 3 5" xfId="33576" xr:uid="{A0191AB2-7BDC-4ADC-A101-BF4B369F1768}"/>
    <cellStyle name="Comma 4 2 2 3 4" xfId="4130" xr:uid="{F2316184-16A0-4E22-AAB3-E3BA1B0092F7}"/>
    <cellStyle name="Comma 4 2 2 3 4 2" xfId="9735" xr:uid="{371DBB80-7540-44C0-B09D-3562502CD019}"/>
    <cellStyle name="Comma 4 2 2 3 4 3" xfId="14308" xr:uid="{B24F8BF4-AD9D-4476-BC51-55F25D23D363}"/>
    <cellStyle name="Comma 4 2 2 3 4 4" xfId="34104" xr:uid="{42C3BDE1-B0B1-40B0-BFB9-32CA020FDB92}"/>
    <cellStyle name="Comma 4 2 2 3 5" xfId="6082" xr:uid="{EA7CCC5A-4321-4C37-8521-5170A4C09F22}"/>
    <cellStyle name="Comma 4 2 2 3 5 2" xfId="11378" xr:uid="{D38B7019-00F4-49EC-954F-714ACF342EA3}"/>
    <cellStyle name="Comma 4 2 2 3 6" xfId="6470" xr:uid="{7A42F4D5-D873-4074-8766-A3732AC30FAE}"/>
    <cellStyle name="Comma 4 2 2 3 6 2" xfId="11758" xr:uid="{1C17A136-98AD-41CC-BEBC-C34F6740DF04}"/>
    <cellStyle name="Comma 4 2 2 3 7" xfId="7490" xr:uid="{285049F3-73FA-4BC1-97B2-9019C7885CB4}"/>
    <cellStyle name="Comma 4 2 2 3 8" xfId="12854" xr:uid="{6535DF01-262C-4791-8C2F-AA4D25A75351}"/>
    <cellStyle name="Comma 4 2 2 3 9" xfId="2762" xr:uid="{03E07622-E873-426E-B1D3-818245BE962F}"/>
    <cellStyle name="Comma 4 2 2 4" xfId="949" xr:uid="{00000000-0005-0000-0000-0000B4030000}"/>
    <cellStyle name="Comma 4 2 2 4 10" xfId="30929" xr:uid="{FBA294B2-D480-47BD-A296-628F9E8EB32D}"/>
    <cellStyle name="Comma 4 2 2 4 2" xfId="950" xr:uid="{00000000-0005-0000-0000-0000B5030000}"/>
    <cellStyle name="Comma 4 2 2 4 2 10" xfId="30930" xr:uid="{58A0A5E6-8BEF-4E63-9051-18DCE1BA27FF}"/>
    <cellStyle name="Comma 4 2 2 4 2 2" xfId="5396" xr:uid="{D2ABC52B-58EC-45D1-90F4-0D15CF26FAAD}"/>
    <cellStyle name="Comma 4 2 2 4 2 2 2" xfId="10788" xr:uid="{15C8975C-6045-456A-8011-9F3C3EEA9D68}"/>
    <cellStyle name="Comma 4 2 2 4 2 2 2 2" xfId="15501" xr:uid="{7558AE9C-3364-4438-BA6B-BABDCC9D4CFC}"/>
    <cellStyle name="Comma 4 2 2 4 2 2 2 2 2" xfId="23150" xr:uid="{DF7796C4-14EB-439D-9E25-B6545CDCE885}"/>
    <cellStyle name="Comma 4 2 2 4 2 2 2 2 3" xfId="30004" xr:uid="{BC70FA11-338C-4CA2-9E73-77FA17188901}"/>
    <cellStyle name="Comma 4 2 2 4 2 2 2 2 4" xfId="44887" xr:uid="{1F314192-B9FB-4B7A-8EA2-F78BB3592A81}"/>
    <cellStyle name="Comma 4 2 2 4 2 2 2 3" xfId="21100" xr:uid="{9824CA55-7CBB-47BB-8DAF-AF13E5C83627}"/>
    <cellStyle name="Comma 4 2 2 4 2 2 2 4" xfId="27998" xr:uid="{E6F13AAB-EC0B-4632-AA6E-501A1CB48041}"/>
    <cellStyle name="Comma 4 2 2 4 2 2 2 5" xfId="42886" xr:uid="{0791E86A-3667-4E96-B66B-DF30D55B1E5E}"/>
    <cellStyle name="Comma 4 2 2 4 2 2 3" xfId="14054" xr:uid="{793E724E-96EE-4487-87AF-FFF36B987170}"/>
    <cellStyle name="Comma 4 2 2 4 2 2 3 2" xfId="22592" xr:uid="{2B72D186-658A-425E-9578-E3C594FDA9E7}"/>
    <cellStyle name="Comma 4 2 2 4 2 2 3 3" xfId="29456" xr:uid="{9B50C7B3-EE2F-4462-B496-CE8F42E321AB}"/>
    <cellStyle name="Comma 4 2 2 4 2 2 3 4" xfId="44341" xr:uid="{21A549F7-AE93-4249-A94E-E6F0542F5CF2}"/>
    <cellStyle name="Comma 4 2 2 4 2 2 4" xfId="18444" xr:uid="{A67218D6-06F2-4A6E-B43C-2B6F64C782AB}"/>
    <cellStyle name="Comma 4 2 2 4 2 2 5" xfId="25420" xr:uid="{72DC59D8-2423-460D-85F8-C99B84577073}"/>
    <cellStyle name="Comma 4 2 2 4 2 2 6" xfId="40298" xr:uid="{826631FE-4E10-407B-B171-9566AF880DCC}"/>
    <cellStyle name="Comma 4 2 2 4 2 3" xfId="4703" xr:uid="{15CA34E2-7191-4B92-866E-830E625B3374}"/>
    <cellStyle name="Comma 4 2 2 4 2 3 2" xfId="10261" xr:uid="{0D5BA379-9CB6-47D2-8295-7576E758CEDB}"/>
    <cellStyle name="Comma 4 2 2 4 2 3 2 2" xfId="20881" xr:uid="{1C9D2FCC-7A56-4D1E-AF54-98BFA6A5741B}"/>
    <cellStyle name="Comma 4 2 2 4 2 3 2 3" xfId="27785" xr:uid="{25458845-F05E-45B4-AFF7-19ACF9ECDD05}"/>
    <cellStyle name="Comma 4 2 2 4 2 3 2 4" xfId="42672" xr:uid="{47DF7A5E-A628-4448-8999-21BEDB1C4501}"/>
    <cellStyle name="Comma 4 2 2 4 2 3 3" xfId="14787" xr:uid="{17EF2C51-2F42-440C-8775-356843047DC0}"/>
    <cellStyle name="Comma 4 2 2 4 2 3 3 2" xfId="22869" xr:uid="{8BCE44A6-07A6-447D-93F9-06A06335C2D6}"/>
    <cellStyle name="Comma 4 2 2 4 2 3 3 3" xfId="29730" xr:uid="{37A9C9D2-E3F5-46D7-826F-8C48D90BA756}"/>
    <cellStyle name="Comma 4 2 2 4 2 3 3 4" xfId="44613" xr:uid="{C8EEFCD7-36BF-4967-A291-41DD9B0BDB4D}"/>
    <cellStyle name="Comma 4 2 2 4 2 3 4" xfId="18176" xr:uid="{625210BC-5DB5-4CAC-BC7F-E23F7F5436DF}"/>
    <cellStyle name="Comma 4 2 2 4 2 3 5" xfId="25155" xr:uid="{B30CA823-E20A-46D3-BFC9-80CE33ACFC1B}"/>
    <cellStyle name="Comma 4 2 2 4 2 3 6" xfId="40034" xr:uid="{608C2283-F26F-421D-9280-42D2CE75A964}"/>
    <cellStyle name="Comma 4 2 2 4 2 4" xfId="6911" xr:uid="{22665109-7AC9-4705-B90A-06757921B0E5}"/>
    <cellStyle name="Comma 4 2 2 4 2 4 2" xfId="12199" xr:uid="{879E59F0-A759-4A56-8AB0-9330A9AAD8AC}"/>
    <cellStyle name="Comma 4 2 2 4 2 4 2 2" xfId="21831" xr:uid="{7E75BB5C-C926-46B2-BCD4-91BB2D7A8599}"/>
    <cellStyle name="Comma 4 2 2 4 2 4 2 3" xfId="28721" xr:uid="{640FEF84-7898-4BD1-BB14-41EC128438D1}"/>
    <cellStyle name="Comma 4 2 2 4 2 4 2 4" xfId="43609" xr:uid="{7334B01E-56C5-41BC-8A4D-E43965A8BF3D}"/>
    <cellStyle name="Comma 4 2 2 4 2 4 3" xfId="19184" xr:uid="{28A8D9DB-3669-49EE-B06B-21278A0563E0}"/>
    <cellStyle name="Comma 4 2 2 4 2 4 4" xfId="26136" xr:uid="{2B75E7AE-7489-465A-BD19-F70C311D437E}"/>
    <cellStyle name="Comma 4 2 2 4 2 4 5" xfId="41012" xr:uid="{AB122574-3D9F-4661-8F63-9F06AFB5DAA1}"/>
    <cellStyle name="Comma 4 2 2 4 2 5" xfId="8860" xr:uid="{EE02670C-38F1-4055-8C52-AE05A27D8FF7}"/>
    <cellStyle name="Comma 4 2 2 4 2 5 2" xfId="20077" xr:uid="{FE4C97F0-F0FD-4F2D-AFA1-4DEB77E70607}"/>
    <cellStyle name="Comma 4 2 2 4 2 5 3" xfId="27007" xr:uid="{292A56FC-B459-4E99-B413-93CF53AF6269}"/>
    <cellStyle name="Comma 4 2 2 4 2 5 4" xfId="41886" xr:uid="{8E10BC3D-B0A9-4B30-8209-36734B6D720F}"/>
    <cellStyle name="Comma 4 2 2 4 2 6" xfId="7976" xr:uid="{1A808269-2042-4519-98D5-4FC798A8E4C2}"/>
    <cellStyle name="Comma 4 2 2 4 2 6 2" xfId="19608" xr:uid="{70CDB66E-CC8A-4ED1-92A0-5D30DB0BCFA7}"/>
    <cellStyle name="Comma 4 2 2 4 2 6 3" xfId="26552" xr:uid="{57E582FD-CEA1-480A-93EE-0992CCE67F43}"/>
    <cellStyle name="Comma 4 2 2 4 2 6 4" xfId="41428" xr:uid="{41EF08AF-2668-42E2-B644-3F8BFF511A1E}"/>
    <cellStyle name="Comma 4 2 2 4 2 7" xfId="13340" xr:uid="{B8A527F7-8012-4D40-A2D5-27606E18FB08}"/>
    <cellStyle name="Comma 4 2 2 4 2 7 2" xfId="22308" xr:uid="{F176C743-B7EA-4211-8AA6-6EE3CD6E3ABC}"/>
    <cellStyle name="Comma 4 2 2 4 2 7 3" xfId="29180" xr:uid="{77401332-80F5-466A-AC46-DB4C2007BE8F}"/>
    <cellStyle name="Comma 4 2 2 4 2 7 4" xfId="44066" xr:uid="{CA5ACF3C-A94C-4F5C-BB33-597CE530BF3F}"/>
    <cellStyle name="Comma 4 2 2 4 2 8" xfId="3203" xr:uid="{125EC799-BE70-4FA2-97CF-858664B0A9EC}"/>
    <cellStyle name="Comma 4 2 2 4 2 8 2" xfId="17373" xr:uid="{AACE4EAA-7C7B-4C45-95BE-1D114910F793}"/>
    <cellStyle name="Comma 4 2 2 4 2 8 3" xfId="24380" xr:uid="{B38DD520-91D5-4795-8279-3E39C6900C7D}"/>
    <cellStyle name="Comma 4 2 2 4 2 8 4" xfId="39259" xr:uid="{DAB6BD2D-765C-4FF3-BE61-4D6EE46C4FBD}"/>
    <cellStyle name="Comma 4 2 2 4 2 9" xfId="16294" xr:uid="{693326A1-18C3-44B5-B08B-5CE17D42949C}"/>
    <cellStyle name="Comma 4 2 2 4 3" xfId="951" xr:uid="{00000000-0005-0000-0000-0000B6030000}"/>
    <cellStyle name="Comma 4 2 2 4 3 2" xfId="5058" xr:uid="{8B14CF01-3CDC-4E32-9A47-C38D63D9142B}"/>
    <cellStyle name="Comma 4 2 2 4 3 2 2" xfId="10459" xr:uid="{8CD97F06-9CD8-41A9-8571-0CA234E2185D}"/>
    <cellStyle name="Comma 4 2 2 4 3 2 2 2" xfId="20972" xr:uid="{A3FFF509-DE6F-4722-868E-2BCCDECFF7A9}"/>
    <cellStyle name="Comma 4 2 2 4 3 2 2 3" xfId="27873" xr:uid="{7EB98A59-053D-46BB-B6FB-ABA5BC356A67}"/>
    <cellStyle name="Comma 4 2 2 4 3 2 2 4" xfId="42760" xr:uid="{E4A0BE90-7729-4F93-9276-8A5CF7E59671}"/>
    <cellStyle name="Comma 4 2 2 4 3 2 3" xfId="15159" xr:uid="{493A6567-909C-4330-83E2-E63D8F1626D2}"/>
    <cellStyle name="Comma 4 2 2 4 3 2 3 2" xfId="23013" xr:uid="{0885A67F-E66B-4D25-A703-E30B404F168A}"/>
    <cellStyle name="Comma 4 2 2 4 3 2 3 3" xfId="29868" xr:uid="{3FC4073C-B765-49AD-925E-6757F86E9455}"/>
    <cellStyle name="Comma 4 2 2 4 3 2 3 4" xfId="44751" xr:uid="{3164A2D7-BE2C-4CBC-AD2F-5E1999EADE32}"/>
    <cellStyle name="Comma 4 2 2 4 3 2 4" xfId="18310" xr:uid="{B7F9B992-E020-43F2-AFC9-AA4F1611BF72}"/>
    <cellStyle name="Comma 4 2 2 4 3 2 5" xfId="25287" xr:uid="{A340A946-8252-4B36-9B23-C14700B19C27}"/>
    <cellStyle name="Comma 4 2 2 4 3 2 6" xfId="40165" xr:uid="{A4C81B28-D5AE-4191-B5AB-8CA19B1CE56B}"/>
    <cellStyle name="Comma 4 2 2 4 3 3" xfId="7246" xr:uid="{27E01ED3-6A65-45A1-B1A4-ABB5233B395E}"/>
    <cellStyle name="Comma 4 2 2 4 3 3 2" xfId="12532" xr:uid="{2AE1DFFA-5A9D-435D-9B7E-43D6A52A43A2}"/>
    <cellStyle name="Comma 4 2 2 4 3 3 2 2" xfId="21961" xr:uid="{5E4355C9-C56A-4024-98F4-E368F6A00EAA}"/>
    <cellStyle name="Comma 4 2 2 4 3 3 2 3" xfId="28844" xr:uid="{E9011249-6A85-455F-8CE1-69786927CE27}"/>
    <cellStyle name="Comma 4 2 2 4 3 3 2 4" xfId="43733" xr:uid="{25B02A1C-12C6-4BF3-B36B-1915AA49445C}"/>
    <cellStyle name="Comma 4 2 2 4 3 3 3" xfId="19310" xr:uid="{BC058FAC-4615-4B47-ABDB-B8C3DB467D24}"/>
    <cellStyle name="Comma 4 2 2 4 3 3 4" xfId="26260" xr:uid="{BE57885C-8791-4568-AD8A-2E2EB8057886}"/>
    <cellStyle name="Comma 4 2 2 4 3 3 5" xfId="41135" xr:uid="{6FC6FAC7-9428-40AC-959A-6F5CEB1AC760}"/>
    <cellStyle name="Comma 4 2 2 4 3 4" xfId="9234" xr:uid="{38DF76E5-7AE2-46B9-BF10-4F26EEA1711D}"/>
    <cellStyle name="Comma 4 2 2 4 3 5" xfId="8391" xr:uid="{8F63994D-0C63-4BCC-A8DE-25BB86814EB7}"/>
    <cellStyle name="Comma 4 2 2 4 3 5 2" xfId="19776" xr:uid="{D0D11770-6C06-4ADF-925C-EC603AAEFBDF}"/>
    <cellStyle name="Comma 4 2 2 4 3 5 3" xfId="26712" xr:uid="{D87C8FE5-DBFE-4E7F-9512-C6ACDDB209D1}"/>
    <cellStyle name="Comma 4 2 2 4 3 5 4" xfId="41588" xr:uid="{737063B5-9496-4A73-ADA1-496AA0E9636E}"/>
    <cellStyle name="Comma 4 2 2 4 3 6" xfId="13712" xr:uid="{D2DBEC13-293F-44EA-99A6-B2D960B9B075}"/>
    <cellStyle name="Comma 4 2 2 4 3 6 2" xfId="22452" xr:uid="{76921058-DFBF-4A96-9D54-AD4CB375D2B4}"/>
    <cellStyle name="Comma 4 2 2 4 3 6 3" xfId="29320" xr:uid="{C36924CF-F544-44E0-9BBB-93CB5D2C13D4}"/>
    <cellStyle name="Comma 4 2 2 4 3 6 4" xfId="44205" xr:uid="{8F2A698E-A9BB-4BD7-9A29-295F03063829}"/>
    <cellStyle name="Comma 4 2 2 4 3 7" xfId="3589" xr:uid="{D8345C94-CEED-4E56-AE43-604BFB79A03E}"/>
    <cellStyle name="Comma 4 2 2 4 3 8" xfId="16295" xr:uid="{F032C868-CCC3-4F22-8D91-2EA93E92076B}"/>
    <cellStyle name="Comma 4 2 2 4 3 9" xfId="33570" xr:uid="{975F876B-6E79-4447-8CE5-69CEC1257D80}"/>
    <cellStyle name="Comma 4 2 2 4 4" xfId="4353" xr:uid="{52146CA1-CC83-435D-89DE-67DC8BF23639}"/>
    <cellStyle name="Comma 4 2 2 4 4 2" xfId="9941" xr:uid="{8EEB350F-FFAD-46D6-88DB-474E18D85A38}"/>
    <cellStyle name="Comma 4 2 2 4 4 2 2" xfId="20746" xr:uid="{FB16ADB2-CD39-4B74-ABB7-17BE952AF84E}"/>
    <cellStyle name="Comma 4 2 2 4 4 2 3" xfId="27659" xr:uid="{D010A643-B9E8-45BC-B504-66EC41F10FC1}"/>
    <cellStyle name="Comma 4 2 2 4 4 2 4" xfId="42546" xr:uid="{8A967237-ACAF-4A40-AFF9-C85436D937D3}"/>
    <cellStyle name="Comma 4 2 2 4 4 3" xfId="14445" xr:uid="{CB23AF09-5A5C-492E-98BD-BADBA62A4832}"/>
    <cellStyle name="Comma 4 2 2 4 4 3 2" xfId="22733" xr:uid="{9B5937F2-7E4E-4DA7-AA11-B35B82F87D89}"/>
    <cellStyle name="Comma 4 2 2 4 4 3 3" xfId="29593" xr:uid="{7C3660F7-BCF9-49F0-955D-F00A1C28ADE4}"/>
    <cellStyle name="Comma 4 2 2 4 4 3 4" xfId="44477" xr:uid="{38AF7E40-FB7C-40A7-A6A3-D0BEF7E210ED}"/>
    <cellStyle name="Comma 4 2 2 4 4 4" xfId="18039" xr:uid="{59507669-F031-459B-B6C9-38C05C81A785}"/>
    <cellStyle name="Comma 4 2 2 4 4 5" xfId="25029" xr:uid="{562525E3-6227-4EA3-9D5B-A32A7849264A}"/>
    <cellStyle name="Comma 4 2 2 4 4 6" xfId="34101" xr:uid="{19E8E392-AE98-41B0-9FBD-72C1E5A4B743}"/>
    <cellStyle name="Comma 4 2 2 4 4 7" xfId="39907" xr:uid="{B750FBEC-2F4F-40BB-8C79-C0FF10DEA83B}"/>
    <cellStyle name="Comma 4 2 2 4 5" xfId="6588" xr:uid="{6D05D425-93C9-4013-A905-0083619DC7C7}"/>
    <cellStyle name="Comma 4 2 2 4 5 2" xfId="11876" xr:uid="{7960736C-1847-4D67-AE97-5CDB0735045A}"/>
    <cellStyle name="Comma 4 2 2 4 5 2 2" xfId="21715" xr:uid="{112EB816-32D7-457A-9C37-A739C7D0FAC6}"/>
    <cellStyle name="Comma 4 2 2 4 5 2 3" xfId="28606" xr:uid="{EE49AF3A-596E-491E-9FF6-CA98F6ADD288}"/>
    <cellStyle name="Comma 4 2 2 4 5 2 4" xfId="43493" xr:uid="{D02EFD2D-23AD-4C5C-8AE6-B66D67296309}"/>
    <cellStyle name="Comma 4 2 2 4 5 3" xfId="19066" xr:uid="{E6650AAE-0737-4D4A-8859-F40632A066C8}"/>
    <cellStyle name="Comma 4 2 2 4 5 4" xfId="26020" xr:uid="{301C6613-3C75-488D-AB81-924874F720F7}"/>
    <cellStyle name="Comma 4 2 2 4 5 5" xfId="40898" xr:uid="{770C0B5E-4396-4249-ACBF-F0C0091B4CC5}"/>
    <cellStyle name="Comma 4 2 2 4 6" xfId="8655" xr:uid="{E8BB0A0A-4EB1-472C-9E5E-5B4EA72D5E67}"/>
    <cellStyle name="Comma 4 2 2 4 7" xfId="7629" xr:uid="{D61459DC-6E68-41CD-B4BF-C544C7D784C9}"/>
    <cellStyle name="Comma 4 2 2 4 7 2" xfId="19476" xr:uid="{97A06ED4-78AD-40FC-B9FD-FDE3264B9EDA}"/>
    <cellStyle name="Comma 4 2 2 4 7 3" xfId="26421" xr:uid="{EC1E043B-8ADC-446B-B6CD-D807BBA9C230}"/>
    <cellStyle name="Comma 4 2 2 4 7 4" xfId="41296" xr:uid="{8466DFC4-3855-4359-93B5-03411C014DEB}"/>
    <cellStyle name="Comma 4 2 2 4 8" xfId="12993" xr:uid="{85A40C7D-6BBE-40BA-9B29-69BC017AF838}"/>
    <cellStyle name="Comma 4 2 2 4 8 2" xfId="22166" xr:uid="{198A36E1-885A-4D74-89B4-7F1CA320FF7A}"/>
    <cellStyle name="Comma 4 2 2 4 8 3" xfId="29040" xr:uid="{4C050440-30C7-4983-9846-3AC0F81B1CA2}"/>
    <cellStyle name="Comma 4 2 2 4 8 4" xfId="43928" xr:uid="{4E1FF9AB-59A8-4033-9984-8917733BF9AC}"/>
    <cellStyle name="Comma 4 2 2 4 9" xfId="2932" xr:uid="{33674A10-E6FF-4AD7-BB97-BE0083C349DD}"/>
    <cellStyle name="Comma 4 2 2 5" xfId="952" xr:uid="{00000000-0005-0000-0000-0000B7030000}"/>
    <cellStyle name="Comma 4 2 2 5 10" xfId="30931" xr:uid="{615D4661-B054-4B99-9E75-07037AE23283}"/>
    <cellStyle name="Comma 4 2 2 5 2" xfId="4705" xr:uid="{45732E88-8D41-4FB6-A27C-B0F287F82F7D}"/>
    <cellStyle name="Comma 4 2 2 5 2 10" xfId="40036" xr:uid="{66A0A7BD-B389-4D2E-8DEC-602EB7C4F93C}"/>
    <cellStyle name="Comma 4 2 2 5 2 2" xfId="5398" xr:uid="{AC5948B9-33CE-49BD-9CE2-5718BC6FF65E}"/>
    <cellStyle name="Comma 4 2 2 5 2 2 2" xfId="10790" xr:uid="{B38FB5DC-53ED-46A2-AF21-1D7A4AAF5382}"/>
    <cellStyle name="Comma 4 2 2 5 2 2 2 2" xfId="15503" xr:uid="{6242CD2F-1A45-48D0-87C2-9E79E55B6147}"/>
    <cellStyle name="Comma 4 2 2 5 2 2 2 2 2" xfId="23152" xr:uid="{D4611131-294F-4794-89D9-29117B21E55D}"/>
    <cellStyle name="Comma 4 2 2 5 2 2 2 2 3" xfId="30006" xr:uid="{41EE9C14-1A06-4A13-9337-D324C532E521}"/>
    <cellStyle name="Comma 4 2 2 5 2 2 2 2 4" xfId="44889" xr:uid="{2EAF3904-760C-4065-9141-6855F1EA4AD1}"/>
    <cellStyle name="Comma 4 2 2 5 2 2 2 3" xfId="21102" xr:uid="{6F3CBBA4-1B64-4E57-9C6F-EE0DF2AD38F5}"/>
    <cellStyle name="Comma 4 2 2 5 2 2 2 4" xfId="28000" xr:uid="{3778FE66-270C-4C99-AB22-C7EBD75CA713}"/>
    <cellStyle name="Comma 4 2 2 5 2 2 2 5" xfId="42888" xr:uid="{17894EB4-B25C-402F-8C2C-16DA2F918AC3}"/>
    <cellStyle name="Comma 4 2 2 5 2 2 3" xfId="14056" xr:uid="{79127EA1-AEFA-42D8-8F22-B1C2AF96A0F2}"/>
    <cellStyle name="Comma 4 2 2 5 2 2 3 2" xfId="22594" xr:uid="{D109A032-2730-4D56-82B7-B3641B7CD52F}"/>
    <cellStyle name="Comma 4 2 2 5 2 2 3 3" xfId="29458" xr:uid="{27FA4399-BFBA-42EB-9C19-79BB7DD12A2D}"/>
    <cellStyle name="Comma 4 2 2 5 2 2 3 4" xfId="44343" xr:uid="{2AB39E46-6AED-4CDB-AAB8-AC892D9DF850}"/>
    <cellStyle name="Comma 4 2 2 5 2 2 4" xfId="18446" xr:uid="{2C5494C6-390D-4A08-9F25-D2DBAA784F80}"/>
    <cellStyle name="Comma 4 2 2 5 2 2 5" xfId="25422" xr:uid="{8CEA29E4-8854-4A75-8354-74205E93FE8A}"/>
    <cellStyle name="Comma 4 2 2 5 2 2 6" xfId="40300" xr:uid="{29D364BB-374A-41C9-807B-B05CFC9E5547}"/>
    <cellStyle name="Comma 4 2 2 5 2 3" xfId="6913" xr:uid="{ED6677FB-E22F-485E-A9C6-2176A48A90BC}"/>
    <cellStyle name="Comma 4 2 2 5 2 3 2" xfId="12201" xr:uid="{FE7B6D66-A69E-4FC4-8D94-1580F3AB9F58}"/>
    <cellStyle name="Comma 4 2 2 5 2 3 2 2" xfId="21833" xr:uid="{8A338BCB-D761-46AF-B692-B55117BB6E4A}"/>
    <cellStyle name="Comma 4 2 2 5 2 3 2 3" xfId="28723" xr:uid="{9B60DCC8-009F-4EBF-B85B-A839C64D0AFF}"/>
    <cellStyle name="Comma 4 2 2 5 2 3 2 4" xfId="43611" xr:uid="{6F165EA3-40D9-4A1A-BA4C-1F4C477C960C}"/>
    <cellStyle name="Comma 4 2 2 5 2 3 3" xfId="14789" xr:uid="{0F23A52F-2122-40E7-91E7-967C4B3BC452}"/>
    <cellStyle name="Comma 4 2 2 5 2 3 3 2" xfId="22871" xr:uid="{359A9462-07F7-4F39-868E-387F9000B3E3}"/>
    <cellStyle name="Comma 4 2 2 5 2 3 3 3" xfId="29732" xr:uid="{5671B411-EFBD-4638-B5B1-CE364508C2C1}"/>
    <cellStyle name="Comma 4 2 2 5 2 3 3 4" xfId="44615" xr:uid="{03894449-6958-4DAA-AB40-4B94A012B834}"/>
    <cellStyle name="Comma 4 2 2 5 2 3 4" xfId="19186" xr:uid="{4F68A525-F373-4871-9CD3-CD79E8F28F96}"/>
    <cellStyle name="Comma 4 2 2 5 2 3 5" xfId="26138" xr:uid="{6D73466B-BC76-4835-AC7D-24A9C1E7EA3E}"/>
    <cellStyle name="Comma 4 2 2 5 2 3 6" xfId="41014" xr:uid="{B1572BB7-11A9-473E-86CA-18064A9C4271}"/>
    <cellStyle name="Comma 4 2 2 5 2 4" xfId="10263" xr:uid="{45FD0CD0-415A-411E-B634-84C275281CB4}"/>
    <cellStyle name="Comma 4 2 2 5 2 4 2" xfId="20883" xr:uid="{690CEF2D-C0B3-4CA0-96E6-CCAE34082E40}"/>
    <cellStyle name="Comma 4 2 2 5 2 4 3" xfId="27787" xr:uid="{091EAAB5-9FB6-46BE-A865-EE2FB79A3297}"/>
    <cellStyle name="Comma 4 2 2 5 2 4 4" xfId="42674" xr:uid="{FCD65995-3945-4738-B2F6-5D315EC5464D}"/>
    <cellStyle name="Comma 4 2 2 5 2 5" xfId="7978" xr:uid="{6A84C11B-F3B1-4A1C-8F73-EC34E7C547FA}"/>
    <cellStyle name="Comma 4 2 2 5 2 5 2" xfId="19610" xr:uid="{F2049436-46CB-42D4-BEAE-176CC72DDEEF}"/>
    <cellStyle name="Comma 4 2 2 5 2 5 3" xfId="26554" xr:uid="{B2527278-EE13-42EA-83E5-6629C8506F67}"/>
    <cellStyle name="Comma 4 2 2 5 2 5 4" xfId="41430" xr:uid="{A3A8D68A-4138-4CDE-BD45-62D64F7A27D3}"/>
    <cellStyle name="Comma 4 2 2 5 2 6" xfId="13342" xr:uid="{D3B4F0E2-9AD9-4F2A-B578-5BDEC05D62D6}"/>
    <cellStyle name="Comma 4 2 2 5 2 6 2" xfId="22310" xr:uid="{5750B06A-41DE-4A25-B256-7EDEC635FDF1}"/>
    <cellStyle name="Comma 4 2 2 5 2 6 3" xfId="29182" xr:uid="{B930C1AD-BFC0-421B-BF28-0B5C3EBBEBC3}"/>
    <cellStyle name="Comma 4 2 2 5 2 6 4" xfId="44068" xr:uid="{C1C868E7-BE15-49DF-B0D4-C5B879B63580}"/>
    <cellStyle name="Comma 4 2 2 5 2 7" xfId="18178" xr:uid="{30926259-04D8-4658-A0A6-A341289EAAB8}"/>
    <cellStyle name="Comma 4 2 2 5 2 8" xfId="25157" xr:uid="{60FD23DE-29CB-4742-9A02-0E1F20ABD101}"/>
    <cellStyle name="Comma 4 2 2 5 2 9" xfId="30932" xr:uid="{F7E3DE96-8AF6-4DAD-8632-E07A7FA1B7A0}"/>
    <cellStyle name="Comma 4 2 2 5 3" xfId="5060" xr:uid="{17743D33-0085-4E1F-BC16-7B0B92F629FC}"/>
    <cellStyle name="Comma 4 2 2 5 3 2" xfId="7248" xr:uid="{4D7DA70C-CE7E-47A7-B909-77425825AE09}"/>
    <cellStyle name="Comma 4 2 2 5 3 2 2" xfId="12534" xr:uid="{BA9A1534-3E23-48E0-8C35-6A0D3A192D5D}"/>
    <cellStyle name="Comma 4 2 2 5 3 2 2 2" xfId="21963" xr:uid="{569181C9-006F-414C-B6E3-BBE976D478CE}"/>
    <cellStyle name="Comma 4 2 2 5 3 2 2 3" xfId="28846" xr:uid="{C44A6737-CEEF-42DC-A432-9644BA1DCFB1}"/>
    <cellStyle name="Comma 4 2 2 5 3 2 2 4" xfId="43735" xr:uid="{81902C1A-F6C2-415F-A881-FF04AA382352}"/>
    <cellStyle name="Comma 4 2 2 5 3 2 3" xfId="15161" xr:uid="{0C910B5A-01F2-40BD-8EFA-D2535A4F5DB9}"/>
    <cellStyle name="Comma 4 2 2 5 3 2 3 2" xfId="23015" xr:uid="{9A298724-601A-4365-993F-1FD43F5338DF}"/>
    <cellStyle name="Comma 4 2 2 5 3 2 3 3" xfId="29870" xr:uid="{78FA3319-2113-4FC0-AC19-C752269CFC29}"/>
    <cellStyle name="Comma 4 2 2 5 3 2 3 4" xfId="44753" xr:uid="{3992C8FD-141A-4ACC-9FEF-CD9B9268F033}"/>
    <cellStyle name="Comma 4 2 2 5 3 2 4" xfId="19312" xr:uid="{66FB20E2-8FEA-4E62-BB1E-5AD0019D194B}"/>
    <cellStyle name="Comma 4 2 2 5 3 2 5" xfId="26262" xr:uid="{0F9FD702-D0B0-445A-B839-FAD28402F636}"/>
    <cellStyle name="Comma 4 2 2 5 3 2 6" xfId="41137" xr:uid="{B8F93CF6-5D0E-457A-A2E7-76E378E3A994}"/>
    <cellStyle name="Comma 4 2 2 5 3 3" xfId="8394" xr:uid="{416B61AF-DD87-44E5-BB65-2A30DEDE82F5}"/>
    <cellStyle name="Comma 4 2 2 5 3 3 2" xfId="19779" xr:uid="{8EE9E960-0FA9-4D36-8E46-AB4AECB23267}"/>
    <cellStyle name="Comma 4 2 2 5 3 3 3" xfId="26715" xr:uid="{F9C2A386-DF01-46F4-A1EC-AE279087D886}"/>
    <cellStyle name="Comma 4 2 2 5 3 3 4" xfId="41591" xr:uid="{E555E260-0011-4012-AFF0-CADA696A7DAA}"/>
    <cellStyle name="Comma 4 2 2 5 3 4" xfId="13714" xr:uid="{9D48DE4C-28BE-40FC-A24D-B9C6B174F87E}"/>
    <cellStyle name="Comma 4 2 2 5 3 4 2" xfId="22454" xr:uid="{54675CF9-3417-4DB0-AA8F-F3A57633A5D2}"/>
    <cellStyle name="Comma 4 2 2 5 3 4 3" xfId="29322" xr:uid="{9017CD16-6084-4B88-B4D0-5C675210C1A6}"/>
    <cellStyle name="Comma 4 2 2 5 3 4 4" xfId="44207" xr:uid="{DE38B44A-D045-4112-9B90-31D1BDE03C3B}"/>
    <cellStyle name="Comma 4 2 2 5 3 5" xfId="18312" xr:uid="{3565FE17-68AF-459E-BC95-281C97A5F447}"/>
    <cellStyle name="Comma 4 2 2 5 3 6" xfId="25289" xr:uid="{D5B357A9-BE64-403A-8158-D7C25F477103}"/>
    <cellStyle name="Comma 4 2 2 5 3 7" xfId="40167" xr:uid="{80615D1D-AF84-446F-BEED-0470E73CEE3A}"/>
    <cellStyle name="Comma 4 2 2 5 4" xfId="4355" xr:uid="{5EF58392-FB6B-4281-A235-4EF4D4101954}"/>
    <cellStyle name="Comma 4 2 2 5 4 2" xfId="9943" xr:uid="{D67285A9-B630-403E-BCD5-F21C604FB163}"/>
    <cellStyle name="Comma 4 2 2 5 4 2 2" xfId="20748" xr:uid="{2E6BA6C8-E62E-4CB9-A7BB-83D9EC7A4BAC}"/>
    <cellStyle name="Comma 4 2 2 5 4 2 3" xfId="27661" xr:uid="{3478744D-64D2-4908-AA81-E2EF3F35F510}"/>
    <cellStyle name="Comma 4 2 2 5 4 2 4" xfId="42548" xr:uid="{8230020B-9B00-453C-B502-A9DC2F466F86}"/>
    <cellStyle name="Comma 4 2 2 5 4 3" xfId="14447" xr:uid="{CEA0227F-6EC9-49DC-8B14-6673DD470190}"/>
    <cellStyle name="Comma 4 2 2 5 4 3 2" xfId="22735" xr:uid="{FA331E96-1750-467E-B553-DE71CFC61D5B}"/>
    <cellStyle name="Comma 4 2 2 5 4 3 3" xfId="29595" xr:uid="{A854F151-D642-4A1E-905F-B7530CF5203A}"/>
    <cellStyle name="Comma 4 2 2 5 4 3 4" xfId="44479" xr:uid="{F7544F46-D260-42AA-AA64-E27800211990}"/>
    <cellStyle name="Comma 4 2 2 5 4 4" xfId="18041" xr:uid="{2D45237C-BD67-4BB0-9439-170A19796D7D}"/>
    <cellStyle name="Comma 4 2 2 5 4 5" xfId="25031" xr:uid="{851C79CB-E22E-4313-8A13-0185FD200644}"/>
    <cellStyle name="Comma 4 2 2 5 4 6" xfId="39909" xr:uid="{C517A72C-7B06-422D-A742-993E66677FFC}"/>
    <cellStyle name="Comma 4 2 2 5 5" xfId="6590" xr:uid="{12742468-446B-4288-9140-7851587BE7E8}"/>
    <cellStyle name="Comma 4 2 2 5 5 2" xfId="11878" xr:uid="{E2549DC5-B6E0-4B68-AF23-7D0C4BAC0141}"/>
    <cellStyle name="Comma 4 2 2 5 5 2 2" xfId="21717" xr:uid="{AF2D593F-80E8-486C-A9A5-F5CAC160AD6C}"/>
    <cellStyle name="Comma 4 2 2 5 5 2 3" xfId="28608" xr:uid="{564B65DA-E985-47E2-A31C-AC3C9BCA6AD4}"/>
    <cellStyle name="Comma 4 2 2 5 5 2 4" xfId="43495" xr:uid="{210F1A1D-4FD2-4B52-B9F1-BC58070A3B01}"/>
    <cellStyle name="Comma 4 2 2 5 5 3" xfId="19068" xr:uid="{C445609E-A7AC-4733-AE87-ED5AE58F6058}"/>
    <cellStyle name="Comma 4 2 2 5 5 4" xfId="26022" xr:uid="{89FC9C33-6E54-45FB-BE7A-1069BB388F7E}"/>
    <cellStyle name="Comma 4 2 2 5 5 5" xfId="40900" xr:uid="{495C5ECD-2364-48EE-920A-CF29782635F3}"/>
    <cellStyle name="Comma 4 2 2 5 6" xfId="7631" xr:uid="{4AB524AC-3308-455E-88AC-2A9846D908BA}"/>
    <cellStyle name="Comma 4 2 2 5 6 2" xfId="19478" xr:uid="{F83BD153-9DAB-479A-8DBA-257EB11F36E7}"/>
    <cellStyle name="Comma 4 2 2 5 6 3" xfId="26423" xr:uid="{C32AEFC3-FBFA-4F0C-B1F2-799D0F7A3B37}"/>
    <cellStyle name="Comma 4 2 2 5 6 4" xfId="41298" xr:uid="{5E7BA1D2-838E-499C-9E0A-35C825F38FF6}"/>
    <cellStyle name="Comma 4 2 2 5 7" xfId="12995" xr:uid="{E982C65C-3940-4B5D-B4FF-0E83EB7D26A4}"/>
    <cellStyle name="Comma 4 2 2 5 7 2" xfId="22168" xr:uid="{48804B5F-8D1E-40A5-B1A7-86A9492D50C4}"/>
    <cellStyle name="Comma 4 2 2 5 7 3" xfId="29042" xr:uid="{CF590289-185E-4A53-8B84-A9E820DB5DEB}"/>
    <cellStyle name="Comma 4 2 2 5 7 4" xfId="43930" xr:uid="{52F415D4-89D4-493A-9F34-B63AAD853723}"/>
    <cellStyle name="Comma 4 2 2 5 8" xfId="3205" xr:uid="{7B6FFBCB-46B7-4D06-AF57-AEDE7698C111}"/>
    <cellStyle name="Comma 4 2 2 5 8 2" xfId="17375" xr:uid="{5F3ECDA2-6A3E-4173-8DE4-019465B1D5D8}"/>
    <cellStyle name="Comma 4 2 2 5 8 3" xfId="24382" xr:uid="{6F1DEF1C-8A9E-48D9-9BA6-E9F03EFE9F95}"/>
    <cellStyle name="Comma 4 2 2 5 8 4" xfId="39261" xr:uid="{7A2C2640-88B5-455D-84AC-8B60EAD907AC}"/>
    <cellStyle name="Comma 4 2 2 5 9" xfId="16296" xr:uid="{5EAC1398-25D6-4688-9DFE-C9B70B266B7C}"/>
    <cellStyle name="Comma 4 2 2 6" xfId="953" xr:uid="{00000000-0005-0000-0000-0000B8030000}"/>
    <cellStyle name="Comma 4 2 2 6 10" xfId="30933" xr:uid="{43E75C3C-274C-44C3-8CBB-732813C0966F}"/>
    <cellStyle name="Comma 4 2 2 6 2" xfId="4708" xr:uid="{EF1D81C9-BF9C-4345-B3CE-96210C5D18E2}"/>
    <cellStyle name="Comma 4 2 2 6 2 10" xfId="40039" xr:uid="{8CA28350-1AD3-46F0-A14C-9BFF93DA1907}"/>
    <cellStyle name="Comma 4 2 2 6 2 2" xfId="5404" xr:uid="{499B1E5C-F881-4744-97D0-C8DE598F18DE}"/>
    <cellStyle name="Comma 4 2 2 6 2 2 2" xfId="10796" xr:uid="{D6DBD480-4C1C-4C1C-A2B4-B826FDD270C8}"/>
    <cellStyle name="Comma 4 2 2 6 2 2 2 2" xfId="15509" xr:uid="{340818D2-3656-4582-9BE3-9D0881DDE93E}"/>
    <cellStyle name="Comma 4 2 2 6 2 2 2 2 2" xfId="23157" xr:uid="{938FB8D8-A629-4B21-934D-2D580B07EACD}"/>
    <cellStyle name="Comma 4 2 2 6 2 2 2 2 3" xfId="30011" xr:uid="{394301D8-76B1-47F8-A86F-404E921BF8C5}"/>
    <cellStyle name="Comma 4 2 2 6 2 2 2 2 4" xfId="44894" xr:uid="{DEBB6928-BB78-48A4-BC7E-1F2A34D47159}"/>
    <cellStyle name="Comma 4 2 2 6 2 2 2 3" xfId="21107" xr:uid="{98AD372D-E323-49FA-A814-B8E42320F94A}"/>
    <cellStyle name="Comma 4 2 2 6 2 2 2 4" xfId="28005" xr:uid="{E6FC25B4-0EE0-4829-B3D4-4C36CE925AC9}"/>
    <cellStyle name="Comma 4 2 2 6 2 2 2 5" xfId="42893" xr:uid="{F60A691B-555C-49FC-B641-3A76AC62CBC6}"/>
    <cellStyle name="Comma 4 2 2 6 2 2 3" xfId="14062" xr:uid="{62D4A65C-6912-432A-98EB-055AC64EB3A6}"/>
    <cellStyle name="Comma 4 2 2 6 2 2 3 2" xfId="22599" xr:uid="{3944C183-B708-4AB3-96D3-77BD9611D0C2}"/>
    <cellStyle name="Comma 4 2 2 6 2 2 3 3" xfId="29463" xr:uid="{2A2F65A0-4E98-4FCA-ACA5-D4995B73D5D9}"/>
    <cellStyle name="Comma 4 2 2 6 2 2 3 4" xfId="44348" xr:uid="{1F8013A6-A8CB-4FF5-8F67-7D11B275EDBA}"/>
    <cellStyle name="Comma 4 2 2 6 2 2 4" xfId="18451" xr:uid="{6B5BEF33-AC6C-4233-A4FF-067CAE6FBD8E}"/>
    <cellStyle name="Comma 4 2 2 6 2 2 5" xfId="25427" xr:uid="{4973E667-45A1-40A0-8737-21FD211E11C8}"/>
    <cellStyle name="Comma 4 2 2 6 2 2 6" xfId="40305" xr:uid="{A1C53B6C-A37C-4F6E-B740-06E6DE58F3F7}"/>
    <cellStyle name="Comma 4 2 2 6 2 3" xfId="6916" xr:uid="{5E638D57-F52B-4DB7-96C8-4035C3661C03}"/>
    <cellStyle name="Comma 4 2 2 6 2 3 2" xfId="12204" xr:uid="{D7D73150-E588-4516-B277-FFAFD033E282}"/>
    <cellStyle name="Comma 4 2 2 6 2 3 2 2" xfId="21836" xr:uid="{BFABCF84-ED1F-486C-9B2D-8DED796020F2}"/>
    <cellStyle name="Comma 4 2 2 6 2 3 2 3" xfId="28726" xr:uid="{BD09C1E6-6174-48BA-AE98-E30CFC3837AC}"/>
    <cellStyle name="Comma 4 2 2 6 2 3 2 4" xfId="43614" xr:uid="{F8E4075C-984A-476D-8227-237E16895C71}"/>
    <cellStyle name="Comma 4 2 2 6 2 3 3" xfId="14795" xr:uid="{9CF6B27D-32D9-4241-8BE5-25EB6241EC75}"/>
    <cellStyle name="Comma 4 2 2 6 2 3 3 2" xfId="22876" xr:uid="{9849AB09-86C4-4C24-8C2D-26151CB94355}"/>
    <cellStyle name="Comma 4 2 2 6 2 3 3 3" xfId="29737" xr:uid="{EA3E6950-15CA-4D3F-B183-D4B8507BD523}"/>
    <cellStyle name="Comma 4 2 2 6 2 3 3 4" xfId="44620" xr:uid="{5DA2F24E-19C7-4776-A7FC-10EC7862104D}"/>
    <cellStyle name="Comma 4 2 2 6 2 3 4" xfId="19189" xr:uid="{298C6A17-43EC-4ABC-8383-23C35CB419B7}"/>
    <cellStyle name="Comma 4 2 2 6 2 3 5" xfId="26141" xr:uid="{28644949-5A70-41B2-BD71-F6D503D38CBC}"/>
    <cellStyle name="Comma 4 2 2 6 2 3 6" xfId="41017" xr:uid="{C7A057E2-C674-4D41-A0A9-49BA81377350}"/>
    <cellStyle name="Comma 4 2 2 6 2 4" xfId="10266" xr:uid="{8E1E2755-64A6-499F-A8F9-7CAAA2D551E3}"/>
    <cellStyle name="Comma 4 2 2 6 2 4 2" xfId="20886" xr:uid="{52A942E6-6C78-40C0-B48D-D20476564A6C}"/>
    <cellStyle name="Comma 4 2 2 6 2 4 3" xfId="27790" xr:uid="{89854353-33A7-425A-8462-D5C207460252}"/>
    <cellStyle name="Comma 4 2 2 6 2 4 4" xfId="42677" xr:uid="{183A139B-9E6E-483B-8835-248059188D06}"/>
    <cellStyle name="Comma 4 2 2 6 2 5" xfId="7984" xr:uid="{B5A90FCE-72DB-4D13-B0E8-7ED82AECACAB}"/>
    <cellStyle name="Comma 4 2 2 6 2 5 2" xfId="19615" xr:uid="{8F8067E0-8F87-4F97-B068-185306D5621C}"/>
    <cellStyle name="Comma 4 2 2 6 2 5 3" xfId="26559" xr:uid="{A10D85EC-A9BF-4B59-B524-EF89AABC94D1}"/>
    <cellStyle name="Comma 4 2 2 6 2 5 4" xfId="41435" xr:uid="{028FB3EF-64A8-4C63-AD8D-F2068C47C42C}"/>
    <cellStyle name="Comma 4 2 2 6 2 6" xfId="13348" xr:uid="{087E52E3-3918-442C-988C-2366E4BD4A04}"/>
    <cellStyle name="Comma 4 2 2 6 2 6 2" xfId="22315" xr:uid="{0E280D29-91A8-4A1A-9FF0-9D42908CA990}"/>
    <cellStyle name="Comma 4 2 2 6 2 6 3" xfId="29187" xr:uid="{5B1C47BC-754B-48D5-9D35-42E95A2F0A5F}"/>
    <cellStyle name="Comma 4 2 2 6 2 6 4" xfId="44073" xr:uid="{D45BA7E5-9124-468D-BF83-48C3CF50A029}"/>
    <cellStyle name="Comma 4 2 2 6 2 7" xfId="18181" xr:uid="{E1C2EC26-2C93-4EDB-A818-8934CC8416AA}"/>
    <cellStyle name="Comma 4 2 2 6 2 8" xfId="25160" xr:uid="{49AE0CC8-6820-4EFE-A79B-4A5DAB08F720}"/>
    <cellStyle name="Comma 4 2 2 6 2 9" xfId="30934" xr:uid="{6CEB03FC-6A79-4E39-88A1-0C9CC68EC74A}"/>
    <cellStyle name="Comma 4 2 2 6 3" xfId="5064" xr:uid="{AEC8ECF8-73D9-4841-987B-AF296F1B1907}"/>
    <cellStyle name="Comma 4 2 2 6 3 2" xfId="7251" xr:uid="{5B2B87DC-A8F7-4C9E-80BD-788D596A97F2}"/>
    <cellStyle name="Comma 4 2 2 6 3 2 2" xfId="12537" xr:uid="{D0AF76E1-8F54-499A-A07F-C206F1A59F9E}"/>
    <cellStyle name="Comma 4 2 2 6 3 2 2 2" xfId="21966" xr:uid="{996615AC-AF20-4742-B0BD-D03380416C07}"/>
    <cellStyle name="Comma 4 2 2 6 3 2 2 3" xfId="28849" xr:uid="{32E0D768-3FD9-4763-838F-C159F5833BA6}"/>
    <cellStyle name="Comma 4 2 2 6 3 2 2 4" xfId="43738" xr:uid="{B6B085EB-BCD5-41F0-B0AC-20C0EFBA7F13}"/>
    <cellStyle name="Comma 4 2 2 6 3 2 3" xfId="15167" xr:uid="{4080125B-E8A4-431F-A5DD-1CCE50F4A0BC}"/>
    <cellStyle name="Comma 4 2 2 6 3 2 3 2" xfId="23020" xr:uid="{7FE7B1E0-86F8-479B-B047-F24231F4197F}"/>
    <cellStyle name="Comma 4 2 2 6 3 2 3 3" xfId="29875" xr:uid="{B07568CB-D892-4A0B-977C-E93CCE1D7E1E}"/>
    <cellStyle name="Comma 4 2 2 6 3 2 3 4" xfId="44758" xr:uid="{902A2020-0409-4A85-BF44-C943D4AE42C9}"/>
    <cellStyle name="Comma 4 2 2 6 3 2 4" xfId="19315" xr:uid="{F31800D6-7F83-4518-8758-DD0969C914B5}"/>
    <cellStyle name="Comma 4 2 2 6 3 2 5" xfId="26265" xr:uid="{FE14FD63-76F0-4CE5-B102-C58136C9990B}"/>
    <cellStyle name="Comma 4 2 2 6 3 2 6" xfId="41140" xr:uid="{93351325-1B26-42E1-A1A9-1ABDF5A381EC}"/>
    <cellStyle name="Comma 4 2 2 6 3 3" xfId="8400" xr:uid="{89581A50-0657-4BBC-80CA-4A21E80188CB}"/>
    <cellStyle name="Comma 4 2 2 6 3 3 2" xfId="19784" xr:uid="{06AA8113-D79C-4519-8791-851B5D1A4C33}"/>
    <cellStyle name="Comma 4 2 2 6 3 3 3" xfId="26720" xr:uid="{FB038B0E-5A4B-4EE0-B7C1-39F4A7F3AB43}"/>
    <cellStyle name="Comma 4 2 2 6 3 3 4" xfId="41596" xr:uid="{F59BD903-FD2A-4744-8D00-2A27902C69B1}"/>
    <cellStyle name="Comma 4 2 2 6 3 4" xfId="13720" xr:uid="{00AC8F8C-ACE4-4C4E-B705-7DB5434BF7C4}"/>
    <cellStyle name="Comma 4 2 2 6 3 4 2" xfId="22459" xr:uid="{990D4078-C6F6-49C9-8778-85D3F9C5E6A1}"/>
    <cellStyle name="Comma 4 2 2 6 3 4 3" xfId="29327" xr:uid="{EAE68CE6-0220-439C-B8C2-0ED0B0A21510}"/>
    <cellStyle name="Comma 4 2 2 6 3 4 4" xfId="44212" xr:uid="{1DB6C5C8-2D49-4474-A287-6F3F194810FB}"/>
    <cellStyle name="Comma 4 2 2 6 3 5" xfId="18316" xr:uid="{49830DF4-D4F5-4B7D-9530-261542500E0A}"/>
    <cellStyle name="Comma 4 2 2 6 3 6" xfId="25293" xr:uid="{F1B4B1E5-F12C-40DB-B076-ADF3220DCB77}"/>
    <cellStyle name="Comma 4 2 2 6 3 7" xfId="40171" xr:uid="{943020E5-2335-4DF5-8C11-F559BC781118}"/>
    <cellStyle name="Comma 4 2 2 6 4" xfId="4357" xr:uid="{3A901A33-5E46-454B-8710-397CE049F2C7}"/>
    <cellStyle name="Comma 4 2 2 6 4 2" xfId="9945" xr:uid="{8E01FFEA-A6C6-441B-99B3-80973C7B10D5}"/>
    <cellStyle name="Comma 4 2 2 6 4 2 2" xfId="20750" xr:uid="{FFF537FA-E6BE-485B-AC70-61B8F806A94D}"/>
    <cellStyle name="Comma 4 2 2 6 4 2 3" xfId="27663" xr:uid="{977CF276-B3E1-423C-B6B9-6A7A69B93F44}"/>
    <cellStyle name="Comma 4 2 2 6 4 2 4" xfId="42550" xr:uid="{3A48EE24-6B07-424C-89A1-3D348AB3B681}"/>
    <cellStyle name="Comma 4 2 2 6 4 3" xfId="14453" xr:uid="{3876F1BE-F18D-4380-B9E4-A87D5360441E}"/>
    <cellStyle name="Comma 4 2 2 6 4 3 2" xfId="22740" xr:uid="{102A68D4-7B15-4BF6-A639-3061CDCBC39A}"/>
    <cellStyle name="Comma 4 2 2 6 4 3 3" xfId="29600" xr:uid="{AD95EFB4-A6B6-450C-9217-58C07F64B0B7}"/>
    <cellStyle name="Comma 4 2 2 6 4 3 4" xfId="44484" xr:uid="{9EC6A10E-B020-4B85-9E1E-6A55778EFC2F}"/>
    <cellStyle name="Comma 4 2 2 6 4 4" xfId="18043" xr:uid="{53EC10FB-A972-4C36-B860-7E373146BE27}"/>
    <cellStyle name="Comma 4 2 2 6 4 5" xfId="25033" xr:uid="{42D6AA23-028F-45BF-B579-29866B147339}"/>
    <cellStyle name="Comma 4 2 2 6 4 6" xfId="39911" xr:uid="{A0C0B2DA-21F4-4B9D-A6E3-8EBFD33B7FCB}"/>
    <cellStyle name="Comma 4 2 2 6 5" xfId="6592" xr:uid="{E32EC3A7-A8DC-4FF8-A6A1-30D1C1B36C4B}"/>
    <cellStyle name="Comma 4 2 2 6 5 2" xfId="11880" xr:uid="{0232A1DF-9AD6-4538-86FD-5649E246FD88}"/>
    <cellStyle name="Comma 4 2 2 6 5 2 2" xfId="21719" xr:uid="{32BD0433-0A2B-43BD-A7EF-E51070C9F968}"/>
    <cellStyle name="Comma 4 2 2 6 5 2 3" xfId="28610" xr:uid="{03FB89BA-FE55-4FAB-8B04-E8A30087B281}"/>
    <cellStyle name="Comma 4 2 2 6 5 2 4" xfId="43497" xr:uid="{BE0F7D1A-D7D2-4A6C-9F29-484914F8EC32}"/>
    <cellStyle name="Comma 4 2 2 6 5 3" xfId="19070" xr:uid="{EAAB18BA-474F-41E4-ADA7-931AC425B762}"/>
    <cellStyle name="Comma 4 2 2 6 5 4" xfId="26024" xr:uid="{E9055FD3-5952-4B28-88D1-CADA444D09B0}"/>
    <cellStyle name="Comma 4 2 2 6 5 5" xfId="40902" xr:uid="{27A4AB5C-29C7-4D13-A54C-E85E85E640C5}"/>
    <cellStyle name="Comma 4 2 2 6 6" xfId="7637" xr:uid="{F2E37241-8243-4C25-A260-0B6CD5F3EB3D}"/>
    <cellStyle name="Comma 4 2 2 6 6 2" xfId="19483" xr:uid="{AC7B5F9F-B78F-40B7-A035-DB2D4EE47003}"/>
    <cellStyle name="Comma 4 2 2 6 6 3" xfId="26428" xr:uid="{CFD6F1DF-7E9F-419A-9C79-A5C406671662}"/>
    <cellStyle name="Comma 4 2 2 6 6 4" xfId="41303" xr:uid="{752490AE-7B31-4B4B-B3A9-B740C6CFF9B2}"/>
    <cellStyle name="Comma 4 2 2 6 7" xfId="13001" xr:uid="{E802C22C-F008-4DC1-8F3A-FC71D8A11219}"/>
    <cellStyle name="Comma 4 2 2 6 7 2" xfId="22173" xr:uid="{3B653E51-14F1-4598-99FA-EB7BF2F16DEB}"/>
    <cellStyle name="Comma 4 2 2 6 7 3" xfId="29047" xr:uid="{5137E877-CC65-44B9-8484-48633721C3A3}"/>
    <cellStyle name="Comma 4 2 2 6 7 4" xfId="43935" xr:uid="{5B29E6D4-C728-4D86-9520-FB6ED6B3C3F5}"/>
    <cellStyle name="Comma 4 2 2 6 8" xfId="3211" xr:uid="{5A6D7289-C174-46EE-8695-69885498EC6A}"/>
    <cellStyle name="Comma 4 2 2 6 8 2" xfId="17381" xr:uid="{67D78FEB-F04E-4720-AA1B-FFF4F6FADDAD}"/>
    <cellStyle name="Comma 4 2 2 6 8 3" xfId="24387" xr:uid="{5D551AFD-4689-4C43-B569-20312F054C2E}"/>
    <cellStyle name="Comma 4 2 2 6 8 4" xfId="39266" xr:uid="{795DCD5B-FAE0-46D4-990C-994A79FFA9BB}"/>
    <cellStyle name="Comma 4 2 2 6 9" xfId="16297" xr:uid="{1A007419-020A-4653-8F2B-C86013500EA6}"/>
    <cellStyle name="Comma 4 2 2 7" xfId="954" xr:uid="{00000000-0005-0000-0000-0000B9030000}"/>
    <cellStyle name="Comma 4 2 2 7 10" xfId="30199" xr:uid="{844802EF-1B29-40EA-BD00-A1A555CAFDCF}"/>
    <cellStyle name="Comma 4 2 2 7 2" xfId="5102" xr:uid="{98314397-911C-4BBC-A288-B594BD2E4BBD}"/>
    <cellStyle name="Comma 4 2 2 7 2 2" xfId="10494" xr:uid="{34D1053C-E11A-404F-9AF0-E9C82F4016CD}"/>
    <cellStyle name="Comma 4 2 2 7 2 2 2" xfId="15207" xr:uid="{AB64FFAC-EEBC-41CE-8B6E-A823DBB68A40}"/>
    <cellStyle name="Comma 4 2 2 7 2 3" xfId="13760" xr:uid="{0D9DC636-E33A-4513-A8E6-EF9C9334A3A5}"/>
    <cellStyle name="Comma 4 2 2 7 2 4" xfId="30936" xr:uid="{A7CAE11D-D267-4E54-910B-D9A0066FDC93}"/>
    <cellStyle name="Comma 4 2 2 7 3" xfId="4446" xr:uid="{F9A888C1-4935-460D-BA86-040FE8871C09}"/>
    <cellStyle name="Comma 4 2 2 7 3 2" xfId="10010" xr:uid="{C70CD122-BDEB-4AFC-8627-CA2A94A95A4A}"/>
    <cellStyle name="Comma 4 2 2 7 3 3" xfId="14493" xr:uid="{BE3B5014-F012-4C49-A6D6-85A2B510A1CF}"/>
    <cellStyle name="Comma 4 2 2 7 3 4" xfId="30935" xr:uid="{50B480A0-CDC9-45BD-977F-F33BC28276A6}"/>
    <cellStyle name="Comma 4 2 2 7 4" xfId="6632" xr:uid="{011F515F-030D-4655-B496-9C4AAA83A98E}"/>
    <cellStyle name="Comma 4 2 2 7 4 2" xfId="11920" xr:uid="{05AA4505-1A2C-4046-8D7E-42836E5EC82C}"/>
    <cellStyle name="Comma 4 2 2 7 4 3" xfId="32264" xr:uid="{2D03B1CF-A02F-4809-A49A-4FBE321567C3}"/>
    <cellStyle name="Comma 4 2 2 7 5" xfId="8984" xr:uid="{0FE6CEB6-2B7A-434E-925E-380B2EED42DA}"/>
    <cellStyle name="Comma 4 2 2 7 5 2" xfId="20192" xr:uid="{8F935F9B-76C4-4AB2-9F70-C48ABB2C8B21}"/>
    <cellStyle name="Comma 4 2 2 7 5 3" xfId="27122" xr:uid="{CDD8C78F-674C-4B96-A828-B312FCB25F89}"/>
    <cellStyle name="Comma 4 2 2 7 5 4" xfId="42001" xr:uid="{055EDB93-0EF8-4DB7-9A2D-80FF0A0B7EE7}"/>
    <cellStyle name="Comma 4 2 2 7 6" xfId="7683" xr:uid="{E2AA8055-979A-4156-A793-0A18C68A5039}"/>
    <cellStyle name="Comma 4 2 2 7 7" xfId="13046" xr:uid="{730FBF96-5F36-46F7-A006-12758F78E347}"/>
    <cellStyle name="Comma 4 2 2 7 8" xfId="3335" xr:uid="{A790435B-3656-4067-BFDC-E06C2729F094}"/>
    <cellStyle name="Comma 4 2 2 7 8 2" xfId="17496" xr:uid="{8ABD84D6-FBFC-4D79-BAA3-B7D1E83826FC}"/>
    <cellStyle name="Comma 4 2 2 7 8 3" xfId="24502" xr:uid="{3D68764B-0218-48E8-80D8-3F34F5EB976E}"/>
    <cellStyle name="Comma 4 2 2 7 8 4" xfId="39381" xr:uid="{23CFD4C1-100C-4035-AA4E-1CD55D5A137C}"/>
    <cellStyle name="Comma 4 2 2 7 9" xfId="16298" xr:uid="{689705DF-60F2-4E02-92D6-6C6B77099DD8}"/>
    <cellStyle name="Comma 4 2 2 8" xfId="4422" xr:uid="{377ECF21-6354-4F00-A5D6-E82B06A6B0C3}"/>
    <cellStyle name="Comma 4 2 2 8 10" xfId="39930" xr:uid="{51B0518B-04A9-44BF-A710-59C61860B9C7}"/>
    <cellStyle name="Comma 4 2 2 8 2" xfId="5079" xr:uid="{C4D54010-13BE-4489-9A18-04643EF953F4}"/>
    <cellStyle name="Comma 4 2 2 8 2 2" xfId="10471" xr:uid="{0E966E22-6A7B-461A-9203-51E25A54DC97}"/>
    <cellStyle name="Comma 4 2 2 8 2 2 2" xfId="15183" xr:uid="{B3B725EB-3D04-47BB-B006-95A9A2F22225}"/>
    <cellStyle name="Comma 4 2 2 8 2 2 2 2" xfId="23029" xr:uid="{D5351F38-814C-4860-BD92-8C20A1809070}"/>
    <cellStyle name="Comma 4 2 2 8 2 2 2 3" xfId="29884" xr:uid="{C95E3160-90D0-4AB2-A484-7CCF6020E832}"/>
    <cellStyle name="Comma 4 2 2 8 2 2 2 4" xfId="44767" xr:uid="{517F0FED-7AB5-4304-AA91-2AACEA1E72EB}"/>
    <cellStyle name="Comma 4 2 2 8 2 2 3" xfId="20979" xr:uid="{D0818C8F-626C-45C4-BC2B-92A09CB28177}"/>
    <cellStyle name="Comma 4 2 2 8 2 2 4" xfId="27880" xr:uid="{2970325C-C58A-4772-ABD0-DAC00456DBCE}"/>
    <cellStyle name="Comma 4 2 2 8 2 2 5" xfId="42767" xr:uid="{73CBABCF-77C1-4BD1-AE94-15CB9347B8B5}"/>
    <cellStyle name="Comma 4 2 2 8 2 3" xfId="13736" xr:uid="{B405BE2E-2334-4E18-ADE4-B4B7009E7DC5}"/>
    <cellStyle name="Comma 4 2 2 8 2 3 2" xfId="22468" xr:uid="{92FFE135-0471-40D5-8E7A-8E532BC6D5D5}"/>
    <cellStyle name="Comma 4 2 2 8 2 3 3" xfId="29336" xr:uid="{CB93EF4E-0AED-433B-9227-F7B6EC243976}"/>
    <cellStyle name="Comma 4 2 2 8 2 3 4" xfId="44222" xr:uid="{4EC956AB-9073-4FBA-B98C-50B4D553B05E}"/>
    <cellStyle name="Comma 4 2 2 8 2 4" xfId="18324" xr:uid="{86C75E26-2F45-4CA2-837E-E6A2DA53BE01}"/>
    <cellStyle name="Comma 4 2 2 8 2 5" xfId="25301" xr:uid="{076C96AA-5044-4A3C-80C5-36F29E15F886}"/>
    <cellStyle name="Comma 4 2 2 8 2 6" xfId="30938" xr:uid="{622D9BD6-741C-401A-AEB6-7E61851D84B0}"/>
    <cellStyle name="Comma 4 2 2 8 2 7" xfId="40179" xr:uid="{E8D689BB-0D0D-49A2-BCD6-BC7BF794450A}"/>
    <cellStyle name="Comma 4 2 2 8 3" xfId="6955" xr:uid="{68FBDE3B-946D-41DB-8981-9C9604FDD354}"/>
    <cellStyle name="Comma 4 2 2 8 3 2" xfId="12241" xr:uid="{FD243CD5-E264-4C81-A98D-36A3C7A82805}"/>
    <cellStyle name="Comma 4 2 2 8 3 3" xfId="14469" xr:uid="{9A85B916-FB14-4369-A2C7-86B109F95EC9}"/>
    <cellStyle name="Comma 4 2 2 8 3 3 2" xfId="22749" xr:uid="{CD2DB715-5464-4D9E-80ED-10EBFB490C6B}"/>
    <cellStyle name="Comma 4 2 2 8 3 3 3" xfId="29609" xr:uid="{D4E74A77-B3E0-488B-B31A-5C9E42DB6CDB}"/>
    <cellStyle name="Comma 4 2 2 8 3 3 4" xfId="44493" xr:uid="{5A530B0A-6E39-4148-BCB5-0ABD10748CE8}"/>
    <cellStyle name="Comma 4 2 2 8 4" xfId="9987" xr:uid="{488FA93B-5FAE-4E83-B8B4-23070351735E}"/>
    <cellStyle name="Comma 4 2 2 8 4 2" xfId="20771" xr:uid="{582B390D-B2CA-4BCD-B429-9894C8E5D3D2}"/>
    <cellStyle name="Comma 4 2 2 8 4 3" xfId="27682" xr:uid="{258C446E-D329-490C-A2C1-9CC8E0422D71}"/>
    <cellStyle name="Comma 4 2 2 8 4 4" xfId="42569" xr:uid="{2004B13A-FDCA-49ED-9436-6D1F450206F0}"/>
    <cellStyle name="Comma 4 2 2 8 5" xfId="8064" xr:uid="{77AA9261-F4F9-471C-9E89-7766BC169707}"/>
    <cellStyle name="Comma 4 2 2 8 6" xfId="13021" xr:uid="{6175D9FC-FA9A-49E0-ACB6-E33BFE94145D}"/>
    <cellStyle name="Comma 4 2 2 8 6 2" xfId="22185" xr:uid="{0A67035D-4F8D-41BC-9D09-751A2A39CFFB}"/>
    <cellStyle name="Comma 4 2 2 8 6 3" xfId="29059" xr:uid="{357C2FCF-B524-49D3-9965-4E2AFD8AE03C}"/>
    <cellStyle name="Comma 4 2 2 8 6 4" xfId="43947" xr:uid="{50F42ECE-B45C-4689-B4DA-980DD6DF239D}"/>
    <cellStyle name="Comma 4 2 2 8 7" xfId="18067" xr:uid="{8BA27DCC-8F24-47D0-A8C8-B09F51CD7AEF}"/>
    <cellStyle name="Comma 4 2 2 8 8" xfId="25052" xr:uid="{62F3970E-A989-4F3D-83BF-87F8106F3B21}"/>
    <cellStyle name="Comma 4 2 2 8 9" xfId="30937" xr:uid="{29AF463D-5C08-4512-8387-7B6BC0F24019}"/>
    <cellStyle name="Comma 4 2 2 9" xfId="4389" xr:uid="{59773AD6-79C3-42F7-890A-85D49DF99CC1}"/>
    <cellStyle name="Comma 4 2 2 9 2" xfId="4771" xr:uid="{8EC14303-C22F-4350-A819-D7E0F0E06058}"/>
    <cellStyle name="Comma 4 2 2 9 2 2" xfId="10324" xr:uid="{42BF57E9-A4B8-4A17-BE1D-21D93DB44D0E}"/>
    <cellStyle name="Comma 4 2 2 9 2 2 2" xfId="14864" xr:uid="{E7C1C899-8464-4D55-8281-DB7CB2756374}"/>
    <cellStyle name="Comma 4 2 2 9 2 3" xfId="13417" xr:uid="{04CE285B-E0DE-40AA-A9B3-C7CA9495CC5E}"/>
    <cellStyle name="Comma 4 2 2 9 2 4" xfId="30940" xr:uid="{93239B6D-CA57-4B9B-87D9-ABE78D7C6E1B}"/>
    <cellStyle name="Comma 4 2 2 9 3" xfId="9970" xr:uid="{6234E516-D84A-4AC1-9471-4FB032A94C2C}"/>
    <cellStyle name="Comma 4 2 2 9 3 2" xfId="14153" xr:uid="{6AE96C39-8487-46E3-8057-C6C3E4DD6CC6}"/>
    <cellStyle name="Comma 4 2 2 9 4" xfId="12692" xr:uid="{10B3B6AF-4341-43B2-8737-A9745BE3E135}"/>
    <cellStyle name="Comma 4 2 2 9 5" xfId="30939" xr:uid="{24290F93-3E5E-4BF1-B81B-41B2D8341D86}"/>
    <cellStyle name="Comma 4 2 3" xfId="955" xr:uid="{00000000-0005-0000-0000-0000BA030000}"/>
    <cellStyle name="Comma 4 2 3 10" xfId="8411" xr:uid="{64E5D3DC-321E-4489-A11C-8E3C6582042E}"/>
    <cellStyle name="Comma 4 2 3 10 2" xfId="19790" xr:uid="{715BA36B-DE16-42AE-8903-0AF7464E9B3E}"/>
    <cellStyle name="Comma 4 2 3 10 3" xfId="26726" xr:uid="{34D04715-5702-43C2-A48D-A4285DBB9917}"/>
    <cellStyle name="Comma 4 2 3 10 4" xfId="41602" xr:uid="{AC4039ED-0233-4696-BE20-A3BF5C67018F}"/>
    <cellStyle name="Comma 4 2 3 11" xfId="7357" xr:uid="{BC812106-A34B-4DBD-9AA7-BBB87537CA98}"/>
    <cellStyle name="Comma 4 2 3 12" xfId="12719" xr:uid="{654E1AFE-2983-48E5-8BDA-9B5682EFA17A}"/>
    <cellStyle name="Comma 4 2 3 13" xfId="2479" xr:uid="{79410AA5-DA0F-4ED9-B082-F1C0F66C23CE}"/>
    <cellStyle name="Comma 4 2 3 13 2" xfId="16950" xr:uid="{CA797C25-2518-4ADE-97C3-D713EE36DC1C}"/>
    <cellStyle name="Comma 4 2 3 13 3" xfId="23958" xr:uid="{2A989FEA-FE7B-4FF2-A4CE-35BA39A0BEE1}"/>
    <cellStyle name="Comma 4 2 3 13 4" xfId="38838" xr:uid="{5240E9F4-5215-47C5-BD7B-3D5C5B02E8F2}"/>
    <cellStyle name="Comma 4 2 3 14" xfId="16299" xr:uid="{3DEE9AAC-6D6D-43D2-90D7-3FD88E14A598}"/>
    <cellStyle name="Comma 4 2 3 15" xfId="30941" xr:uid="{140EB663-C4DF-44BB-AFF0-D7B5D082DC48}"/>
    <cellStyle name="Comma 4 2 3 2" xfId="956" xr:uid="{00000000-0005-0000-0000-0000BB030000}"/>
    <cellStyle name="Comma 4 2 3 2 10" xfId="2712" xr:uid="{A8D2BE65-875B-4839-BB6A-B11500B88096}"/>
    <cellStyle name="Comma 4 2 3 2 10 2" xfId="15546" xr:uid="{1DF4905A-6EB1-465C-AE23-0FFFB07FA8CE}"/>
    <cellStyle name="Comma 4 2 3 2 10 2 2" xfId="23168" xr:uid="{1DBFCEEF-C83A-4038-B951-C0CC1612FD39}"/>
    <cellStyle name="Comma 4 2 3 2 10 2 3" xfId="30021" xr:uid="{B8E1D99E-7308-4C0A-B2DF-32566F323526}"/>
    <cellStyle name="Comma 4 2 3 2 10 2 4" xfId="44904" xr:uid="{77772FA3-4120-47A9-B606-B203EC3320F7}"/>
    <cellStyle name="Comma 4 2 3 2 11" xfId="30942" xr:uid="{0CA917D5-B2BD-41FA-92F8-A79B03A7C604}"/>
    <cellStyle name="Comma 4 2 3 2 2" xfId="957" xr:uid="{00000000-0005-0000-0000-0000BC030000}"/>
    <cellStyle name="Comma 4 2 3 2 2 10" xfId="30943" xr:uid="{CAFD4E4C-E656-4788-A1B2-8400D09DE1AA}"/>
    <cellStyle name="Comma 4 2 3 2 2 2" xfId="4676" xr:uid="{2FF4CD4D-9D67-4DE8-B115-BD14453D39BD}"/>
    <cellStyle name="Comma 4 2 3 2 2 2 2" xfId="5367" xr:uid="{6EA08DE5-49C7-4135-8B36-CBA83B6E1B21}"/>
    <cellStyle name="Comma 4 2 3 2 2 2 2 2" xfId="10759" xr:uid="{FAC4FD49-DF46-453A-A6E3-037D1A1A9822}"/>
    <cellStyle name="Comma 4 2 3 2 2 2 2 2 2" xfId="15472" xr:uid="{DA15D50A-4442-4FEA-A19C-62E4FE443168}"/>
    <cellStyle name="Comma 4 2 3 2 2 2 2 3" xfId="14025" xr:uid="{11A465FD-4C62-422B-A09A-8126B054539B}"/>
    <cellStyle name="Comma 4 2 3 2 2 2 3" xfId="6884" xr:uid="{15904EE9-4811-4522-A0EE-D779F316AEDC}"/>
    <cellStyle name="Comma 4 2 3 2 2 2 3 2" xfId="12172" xr:uid="{F81E5271-DFAD-48B5-AC84-663FF23CD78C}"/>
    <cellStyle name="Comma 4 2 3 2 2 2 3 3" xfId="14758" xr:uid="{7F6D0B5A-3F85-4552-A0B2-950658CD1972}"/>
    <cellStyle name="Comma 4 2 3 2 2 2 4" xfId="10234" xr:uid="{24B12498-0387-496A-8274-0D5A203B5F90}"/>
    <cellStyle name="Comma 4 2 3 2 2 2 5" xfId="7947" xr:uid="{4BDCE7DB-D71C-4599-8B98-5D3556B0B270}"/>
    <cellStyle name="Comma 4 2 3 2 2 2 6" xfId="13311" xr:uid="{865A98AE-CAE0-4BA9-A601-BDA3A2C995E3}"/>
    <cellStyle name="Comma 4 2 3 2 2 3" xfId="5029" xr:uid="{9E2BA8C0-7473-4897-8FA0-D12C2AEB5232}"/>
    <cellStyle name="Comma 4 2 3 2 2 3 2" xfId="7217" xr:uid="{2F4263E0-8298-452A-8766-5CE926B6947F}"/>
    <cellStyle name="Comma 4 2 3 2 2 3 2 2" xfId="12503" xr:uid="{CD1AC69E-D3BD-4FE0-853E-29502F37690B}"/>
    <cellStyle name="Comma 4 2 3 2 2 3 2 3" xfId="15130" xr:uid="{D41827A9-9526-4648-831A-652F8B97BBD0}"/>
    <cellStyle name="Comma 4 2 3 2 2 3 3" xfId="8360" xr:uid="{C927B2C8-0ED0-4F46-814C-6019807AC6C6}"/>
    <cellStyle name="Comma 4 2 3 2 2 3 4" xfId="13683" xr:uid="{4CA98184-3A3B-4116-B248-384FD2CBDD0D}"/>
    <cellStyle name="Comma 4 2 3 2 2 4" xfId="4257" xr:uid="{211E0D1A-9F83-44C9-9A28-B775BD8B1650}"/>
    <cellStyle name="Comma 4 2 3 2 2 4 2" xfId="9849" xr:uid="{94198ED5-F5AC-4C7C-A743-FABEEF4BCAA3}"/>
    <cellStyle name="Comma 4 2 3 2 2 4 3" xfId="14418" xr:uid="{F6A61B52-FA4F-4B70-A94B-42E2E6533AC2}"/>
    <cellStyle name="Comma 4 2 3 2 2 5" xfId="6259" xr:uid="{23FDDED6-FC1C-4FA4-9E5A-C6CC942A3DE0}"/>
    <cellStyle name="Comma 4 2 3 2 2 5 2" xfId="11554" xr:uid="{6324EFF5-490B-4E12-AD52-E068A1FEACAC}"/>
    <cellStyle name="Comma 4 2 3 2 2 5 2 2" xfId="21592" xr:uid="{84ED8C4F-CF83-41D0-875B-D13D5C68CE9B}"/>
    <cellStyle name="Comma 4 2 3 2 2 5 2 3" xfId="28488" xr:uid="{914BF421-C219-4F78-9A5D-9C92AF6C21E4}"/>
    <cellStyle name="Comma 4 2 3 2 2 5 2 4" xfId="43376" xr:uid="{6C486539-FCDC-4731-B00B-68CB14D422C3}"/>
    <cellStyle name="Comma 4 2 3 2 2 5 3" xfId="18948" xr:uid="{D0B38691-25C2-4DE4-9673-B4C8DA43B5A8}"/>
    <cellStyle name="Comma 4 2 3 2 2 5 4" xfId="25904" xr:uid="{0EA55A78-FEA8-4C7F-A52E-41481575C76C}"/>
    <cellStyle name="Comma 4 2 3 2 2 5 5" xfId="40781" xr:uid="{E808FA8E-23E0-4B72-91E9-0FF5AFF86AB4}"/>
    <cellStyle name="Comma 4 2 3 2 2 6" xfId="6562" xr:uid="{100C3BCF-51D2-4577-965D-20E11CD6E079}"/>
    <cellStyle name="Comma 4 2 3 2 2 6 2" xfId="11850" xr:uid="{41F7700F-5266-42F8-86D7-67B9EFD565F9}"/>
    <cellStyle name="Comma 4 2 3 2 2 7" xfId="7600" xr:uid="{38AB3175-33C0-4327-A594-0871764F7358}"/>
    <cellStyle name="Comma 4 2 3 2 2 8" xfId="12964" xr:uid="{610674CC-DDFC-46E9-83A6-6A1A1ECC151E}"/>
    <cellStyle name="Comma 4 2 3 2 2 9" xfId="2872" xr:uid="{482E4463-09F0-424A-B254-73FCA32EDA64}"/>
    <cellStyle name="Comma 4 2 3 2 3" xfId="958" xr:uid="{00000000-0005-0000-0000-0000BD030000}"/>
    <cellStyle name="Comma 4 2 3 2 3 2" xfId="5207" xr:uid="{2F07BCE5-0ACD-4C6A-B21B-B32152A38F7B}"/>
    <cellStyle name="Comma 4 2 3 2 3 2 2" xfId="10599" xr:uid="{4D62F36F-7096-4F7B-B0BB-C1DA6523C086}"/>
    <cellStyle name="Comma 4 2 3 2 3 2 2 2" xfId="15312" xr:uid="{4747BA2D-49AB-461F-A903-EA6435E2368E}"/>
    <cellStyle name="Comma 4 2 3 2 3 2 3" xfId="13865" xr:uid="{4BA3C5D6-0562-4AAA-87CC-02C23DD5FDCB}"/>
    <cellStyle name="Comma 4 2 3 2 3 3" xfId="4533" xr:uid="{13D35A2D-F9A2-47F3-BF52-143D77B60AEB}"/>
    <cellStyle name="Comma 4 2 3 2 3 3 2" xfId="10092" xr:uid="{522E612C-DC0A-45E3-80F5-01337E8F1B94}"/>
    <cellStyle name="Comma 4 2 3 2 3 3 3" xfId="14598" xr:uid="{E2EA506D-5096-4C00-BC2D-9C3E40CE1456}"/>
    <cellStyle name="Comma 4 2 3 2 3 4" xfId="6731" xr:uid="{CF07C037-4D86-4F0A-98F7-6738D4B85603}"/>
    <cellStyle name="Comma 4 2 3 2 3 4 2" xfId="12019" xr:uid="{1D5210B2-63BF-4D7A-9101-287B956872EA}"/>
    <cellStyle name="Comma 4 2 3 2 3 5" xfId="8720" xr:uid="{B904B1A1-45F7-4C7E-806D-505AC32C3185}"/>
    <cellStyle name="Comma 4 2 3 2 3 6" xfId="7787" xr:uid="{DE0DA9F0-840F-4934-926E-17FAE6327418}"/>
    <cellStyle name="Comma 4 2 3 2 3 7" xfId="13151" xr:uid="{B027051A-AB26-4F09-869D-D0DF71434FA1}"/>
    <cellStyle name="Comma 4 2 3 2 3 8" xfId="3026" xr:uid="{971DFF17-C292-4CDD-8FB7-656A897B0675}"/>
    <cellStyle name="Comma 4 2 3 2 3 9" xfId="33442" xr:uid="{C9427CD8-778B-4ACC-B104-59D01EEFBE2D}"/>
    <cellStyle name="Comma 4 2 3 2 4" xfId="959" xr:uid="{00000000-0005-0000-0000-0000BE030000}"/>
    <cellStyle name="Comma 4 2 3 2 4 2" xfId="4876" xr:uid="{33C0DD69-7D03-41F1-902F-FE3B7778CAAF}"/>
    <cellStyle name="Comma 4 2 3 2 4 2 2" xfId="10421" xr:uid="{D4941674-5CC8-4BD9-9D4E-D58902F293EA}"/>
    <cellStyle name="Comma 4 2 3 2 4 2 3" xfId="14970" xr:uid="{4BD3527D-A942-4B0D-A185-D3877EDD32F4}"/>
    <cellStyle name="Comma 4 2 3 2 4 3" xfId="7058" xr:uid="{B4C537CD-69BF-4547-A172-D83278CAE36E}"/>
    <cellStyle name="Comma 4 2 3 2 4 3 2" xfId="12344" xr:uid="{247A3EEC-F5AC-4A5E-9814-424E1908D6D7}"/>
    <cellStyle name="Comma 4 2 3 2 4 4" xfId="9254" xr:uid="{24238B47-2E8B-4910-9D60-455064484B20}"/>
    <cellStyle name="Comma 4 2 3 2 4 4 2" xfId="20355" xr:uid="{8F306597-450C-4BAC-B0E2-26CA1B53C619}"/>
    <cellStyle name="Comma 4 2 3 2 4 4 3" xfId="27282" xr:uid="{057167C9-E687-4FAC-9B4A-D9BCE17B6B76}"/>
    <cellStyle name="Comma 4 2 3 2 4 4 4" xfId="42163" xr:uid="{D885FB17-F1D3-4ACB-87C7-5FD5AA7290D4}"/>
    <cellStyle name="Comma 4 2 3 2 4 5" xfId="8200" xr:uid="{754041EB-81F4-416D-8D50-050A0711A520}"/>
    <cellStyle name="Comma 4 2 3 2 4 6" xfId="13523" xr:uid="{4583E6B7-888E-4475-9C43-6C429A2CB912}"/>
    <cellStyle name="Comma 4 2 3 2 4 7" xfId="3611" xr:uid="{657818F0-239E-4849-9668-1FE2C81312EC}"/>
    <cellStyle name="Comma 4 2 3 2 4 7 2" xfId="17661" xr:uid="{462794A6-CFA1-4E45-A5DF-468DC3EC0D30}"/>
    <cellStyle name="Comma 4 2 3 2 4 7 3" xfId="24666" xr:uid="{17852D79-F700-41EE-85DE-2E24EF69D322}"/>
    <cellStyle name="Comma 4 2 3 2 4 7 4" xfId="39545" xr:uid="{F6AD87A4-9A2D-4243-984F-AD6D5A3E8798}"/>
    <cellStyle name="Comma 4 2 3 2 4 8" xfId="16300" xr:uid="{A837EAD3-FE6E-46FD-A716-C0C3D237676A}"/>
    <cellStyle name="Comma 4 2 3 2 4 9" xfId="33979" xr:uid="{530E74B2-6181-4F8B-A87B-945E14479091}"/>
    <cellStyle name="Comma 4 2 3 2 5" xfId="4021" xr:uid="{9A0E9CB6-1AE7-4E90-84DB-7FC4973A96EF}"/>
    <cellStyle name="Comma 4 2 3 2 5 2" xfId="9632" xr:uid="{13F812B8-A997-422B-AB2B-65C1ED119EA7}"/>
    <cellStyle name="Comma 4 2 3 2 5 2 2" xfId="20590" xr:uid="{DC4E7FB7-C1C0-44FD-A58C-8F067C2C58F0}"/>
    <cellStyle name="Comma 4 2 3 2 5 2 3" xfId="27508" xr:uid="{47396207-E59D-4417-82DE-937E8D918A9C}"/>
    <cellStyle name="Comma 4 2 3 2 5 2 4" xfId="42395" xr:uid="{4B0DD5F1-4CD6-40E1-8704-2B57F4361C21}"/>
    <cellStyle name="Comma 4 2 3 2 5 3" xfId="14259" xr:uid="{79BFA69F-389E-4ACA-8726-2495BB7F320D}"/>
    <cellStyle name="Comma 4 2 3 2 5 4" xfId="17879" xr:uid="{7FE92D2F-5B03-48FE-A7E5-04DCD024B85D}"/>
    <cellStyle name="Comma 4 2 3 2 5 5" xfId="24878" xr:uid="{71F08431-B5E4-4C49-98B4-503031B940B3}"/>
    <cellStyle name="Comma 4 2 3 2 5 6" xfId="39757" xr:uid="{E6F5B330-9E15-4057-B954-12F1A8369C45}"/>
    <cellStyle name="Comma 4 2 3 2 6" xfId="5934" xr:uid="{41C961A5-AAEE-4F93-BB46-74228A4F34B5}"/>
    <cellStyle name="Comma 4 2 3 2 6 2" xfId="11230" xr:uid="{393FA4BB-5282-4F7E-92D3-F98706A0F936}"/>
    <cellStyle name="Comma 4 2 3 2 6 2 2" xfId="21393" xr:uid="{0FB0D7E3-9CEF-4DF0-A7FF-A7DEF0482FB1}"/>
    <cellStyle name="Comma 4 2 3 2 6 2 3" xfId="28290" xr:uid="{507DD07F-247C-4C4F-B53F-27AE0BB0C3AA}"/>
    <cellStyle name="Comma 4 2 3 2 6 2 4" xfId="43179" xr:uid="{78AC789A-4266-47A0-A8C0-7E63F0A413E3}"/>
    <cellStyle name="Comma 4 2 3 2 6 3" xfId="18746" xr:uid="{46797568-586B-4886-BDAB-FB2C3A4D4C41}"/>
    <cellStyle name="Comma 4 2 3 2 6 4" xfId="25705" xr:uid="{FECCF11E-DEBB-4ECF-BEFC-91A0730111AE}"/>
    <cellStyle name="Comma 4 2 3 2 6 5" xfId="40582" xr:uid="{4D094102-8579-4D5E-951A-B8C84AB289F6}"/>
    <cellStyle name="Comma 4 2 3 2 7" xfId="6425" xr:uid="{CD177974-8721-40AD-A446-146A5FF3F9D3}"/>
    <cellStyle name="Comma 4 2 3 2 7 2" xfId="11713" xr:uid="{7654D678-5208-4D09-AC68-E1D615ED1824}"/>
    <cellStyle name="Comma 4 2 3 2 8" xfId="7440" xr:uid="{FDD757BF-E60B-4671-A354-2A96EE9F477C}"/>
    <cellStyle name="Comma 4 2 3 2 9" xfId="12804" xr:uid="{1F9A20B5-2756-471F-AE14-377963E0EA1E}"/>
    <cellStyle name="Comma 4 2 3 3" xfId="960" xr:uid="{00000000-0005-0000-0000-0000BF030000}"/>
    <cellStyle name="Comma 4 2 3 3 10" xfId="30944" xr:uid="{B6574E65-438F-4674-A7BE-3889C1AD9A34}"/>
    <cellStyle name="Comma 4 2 3 3 2" xfId="4604" xr:uid="{FC9B4D07-5B84-4447-9EA8-EF708CB761A1}"/>
    <cellStyle name="Comma 4 2 3 3 2 2" xfId="5286" xr:uid="{DC8F3DD4-4340-4347-958F-53F2A37BBC3C}"/>
    <cellStyle name="Comma 4 2 3 3 2 2 2" xfId="10678" xr:uid="{6A0FB243-0EFF-43AC-8B1F-E05C9F43122F}"/>
    <cellStyle name="Comma 4 2 3 3 2 2 2 2" xfId="15391" xr:uid="{FA9F705F-A935-41B0-902E-BDB7B847193D}"/>
    <cellStyle name="Comma 4 2 3 3 2 2 3" xfId="13944" xr:uid="{CAD62F22-EEAB-4F24-BA75-90B90B208732}"/>
    <cellStyle name="Comma 4 2 3 3 2 3" xfId="6807" xr:uid="{F39E8C3F-7EC0-4A88-A489-CDA69BC09602}"/>
    <cellStyle name="Comma 4 2 3 3 2 3 2" xfId="12095" xr:uid="{B6D35F65-E1FF-47AA-A11B-BA9ECA728BA8}"/>
    <cellStyle name="Comma 4 2 3 3 2 3 3" xfId="14677" xr:uid="{D748061C-B16E-4C25-8DC2-3D7F90DB0B0D}"/>
    <cellStyle name="Comma 4 2 3 3 2 4" xfId="10162" xr:uid="{2A5712BC-E70D-43EA-B43C-13326630B164}"/>
    <cellStyle name="Comma 4 2 3 3 2 5" xfId="7866" xr:uid="{FD5AD9BE-64AF-4A25-9592-B00921B8FC21}"/>
    <cellStyle name="Comma 4 2 3 3 2 6" xfId="13230" xr:uid="{DDC35FE9-9FC1-4DC5-97AC-5D21C4FDDA01}"/>
    <cellStyle name="Comma 4 2 3 3 3" xfId="4949" xr:uid="{CCB31877-5F16-4806-BF34-463AEEC1E20C}"/>
    <cellStyle name="Comma 4 2 3 3 3 2" xfId="7136" xr:uid="{64D349CF-0972-4D5E-99BA-A9CBF5310A93}"/>
    <cellStyle name="Comma 4 2 3 3 3 2 2" xfId="12422" xr:uid="{9DCFB7D4-0DA4-4606-99BA-32A32F56D212}"/>
    <cellStyle name="Comma 4 2 3 3 3 2 3" xfId="15049" xr:uid="{25FD3198-DDCB-40E2-81C3-C8D953D24682}"/>
    <cellStyle name="Comma 4 2 3 3 3 3" xfId="8279" xr:uid="{CBFDFD99-F919-4B9D-8113-CEA17F2BCAA2}"/>
    <cellStyle name="Comma 4 2 3 3 3 4" xfId="13602" xr:uid="{5577E22B-69B5-4871-90EE-7E791D61B3CC}"/>
    <cellStyle name="Comma 4 2 3 3 4" xfId="4173" xr:uid="{04A1F71D-6B10-4182-BCC9-FAD43E15CD7E}"/>
    <cellStyle name="Comma 4 2 3 3 4 2" xfId="9767" xr:uid="{F2B435AA-9E5E-4E93-ACE7-60AFAA926F3D}"/>
    <cellStyle name="Comma 4 2 3 3 4 3" xfId="14337" xr:uid="{7F7D811B-CC43-4BBC-AFBB-81F281FE54CD}"/>
    <cellStyle name="Comma 4 2 3 3 5" xfId="6108" xr:uid="{47A369DE-5137-44A8-A5A0-14ABB3836E8B}"/>
    <cellStyle name="Comma 4 2 3 3 5 2" xfId="11404" xr:uid="{4FE2C084-AC91-4E25-B321-0BE8D3E6EC9A}"/>
    <cellStyle name="Comma 4 2 3 3 5 2 2" xfId="21501" xr:uid="{40FE3ED8-66E7-41CE-934E-E3B306934557}"/>
    <cellStyle name="Comma 4 2 3 3 5 2 3" xfId="28397" xr:uid="{4C844955-B91D-4472-B306-2953B6BB4EC6}"/>
    <cellStyle name="Comma 4 2 3 3 5 2 4" xfId="43286" xr:uid="{FF3132DC-9A55-44FC-8B90-EFE3650599F1}"/>
    <cellStyle name="Comma 4 2 3 3 5 3" xfId="18854" xr:uid="{6DDA1D74-BA71-401C-94F2-B163886363E3}"/>
    <cellStyle name="Comma 4 2 3 3 5 4" xfId="25812" xr:uid="{EC32179E-11FD-4483-9C84-F51D4384A68F}"/>
    <cellStyle name="Comma 4 2 3 3 5 5" xfId="40689" xr:uid="{BCE1C4D5-2258-484C-AB75-5FBEF751491F}"/>
    <cellStyle name="Comma 4 2 3 3 6" xfId="6493" xr:uid="{79767B1E-47F4-499F-B455-193C268B063D}"/>
    <cellStyle name="Comma 4 2 3 3 6 2" xfId="11781" xr:uid="{28614E79-8A33-4E53-8950-8355ECF62589}"/>
    <cellStyle name="Comma 4 2 3 3 7" xfId="7519" xr:uid="{5F8365B3-AA24-4870-8084-2760707DD8F2}"/>
    <cellStyle name="Comma 4 2 3 3 8" xfId="12883" xr:uid="{96E22EE1-F35B-4F13-94D7-F672F1AD0C76}"/>
    <cellStyle name="Comma 4 2 3 3 9" xfId="2791" xr:uid="{8FFB068F-6F9C-4066-8776-40382E593863}"/>
    <cellStyle name="Comma 4 2 3 4" xfId="961" xr:uid="{00000000-0005-0000-0000-0000C0030000}"/>
    <cellStyle name="Comma 4 2 3 4 2" xfId="5126" xr:uid="{8B3064F2-6960-419D-B2FF-CDDAC24683AC}"/>
    <cellStyle name="Comma 4 2 3 4 2 2" xfId="10518" xr:uid="{C52B62D8-7C52-453E-BBA9-B457EE1E63B8}"/>
    <cellStyle name="Comma 4 2 3 4 2 2 2" xfId="15231" xr:uid="{4BD9F359-87F8-44FC-B87A-5D56B0D0339B}"/>
    <cellStyle name="Comma 4 2 3 4 2 3" xfId="13784" xr:uid="{3F838D4D-0BAC-4504-A8EE-2B2BA0A4FC10}"/>
    <cellStyle name="Comma 4 2 3 4 3" xfId="4466" xr:uid="{F9148696-90F5-4F48-974F-58C361710ED5}"/>
    <cellStyle name="Comma 4 2 3 4 3 2" xfId="10027" xr:uid="{9FE10B58-61A1-4D27-BDA3-6269706795E8}"/>
    <cellStyle name="Comma 4 2 3 4 3 3" xfId="14517" xr:uid="{2A578F24-13F8-4422-9431-785B32EFDD75}"/>
    <cellStyle name="Comma 4 2 3 4 4" xfId="6654" xr:uid="{2F763695-A41A-4819-8275-7E7DB89837BE}"/>
    <cellStyle name="Comma 4 2 3 4 4 2" xfId="11942" xr:uid="{40182DFE-7316-457E-BD54-E991668531F2}"/>
    <cellStyle name="Comma 4 2 3 4 5" xfId="8607" xr:uid="{E3CFB8FE-BADF-416A-9775-301161B7CCF1}"/>
    <cellStyle name="Comma 4 2 3 4 6" xfId="7706" xr:uid="{373B44B1-6545-4C44-895A-F89E0E80F255}"/>
    <cellStyle name="Comma 4 2 3 4 7" xfId="13070" xr:uid="{B12344B2-E5B1-4EE6-9F88-79FCD453B3E6}"/>
    <cellStyle name="Comma 4 2 3 4 8" xfId="2628" xr:uid="{A726260E-4D48-49F9-8617-1531E8367689}"/>
    <cellStyle name="Comma 4 2 3 4 9" xfId="33367" xr:uid="{FBD9B940-0591-456C-83F5-76818FBCE5F8}"/>
    <cellStyle name="Comma 4 2 3 5" xfId="962" xr:uid="{00000000-0005-0000-0000-0000C1030000}"/>
    <cellStyle name="Comma 4 2 3 5 2" xfId="4795" xr:uid="{D1BE1676-FD35-4BE4-9FA7-F4D67F981C30}"/>
    <cellStyle name="Comma 4 2 3 5 2 2" xfId="10347" xr:uid="{2A65ECF5-0A3C-4F99-B205-752D13AA757D}"/>
    <cellStyle name="Comma 4 2 3 5 2 3" xfId="14889" xr:uid="{E5B5CAA9-0353-4BF2-BB0D-569A4AFD66B7}"/>
    <cellStyle name="Comma 4 2 3 5 3" xfId="6978" xr:uid="{1D1ADD8C-3AD2-4D8D-B28F-A537E381F70D}"/>
    <cellStyle name="Comma 4 2 3 5 3 2" xfId="12264" xr:uid="{17D03671-9565-4E5A-8B67-EA49FBD615F6}"/>
    <cellStyle name="Comma 4 2 3 5 4" xfId="8103" xr:uid="{E7A3D0AC-508D-48A4-BCC7-1F1FF43B78C4}"/>
    <cellStyle name="Comma 4 2 3 5 5" xfId="13442" xr:uid="{B2B4860F-0651-4D81-AE0E-A7C0D8F31702}"/>
    <cellStyle name="Comma 4 2 3 5 6" xfId="2923" xr:uid="{7CF88A9D-2D22-4020-9B57-8BCECD13AC9A}"/>
    <cellStyle name="Comma 4 2 3 5 7" xfId="33912" xr:uid="{C574A50C-E2AA-40BC-BFB5-F6197506ED76}"/>
    <cellStyle name="Comma 4 2 3 6" xfId="963" xr:uid="{00000000-0005-0000-0000-0000C2030000}"/>
    <cellStyle name="Comma 4 2 3 6 2" xfId="9078" xr:uid="{4514FD74-E511-4CA5-B3BD-5479F6E394FD}"/>
    <cellStyle name="Comma 4 2 3 6 2 2" xfId="20246" xr:uid="{B8002C3B-2CC1-49D4-96B0-674C681EA420}"/>
    <cellStyle name="Comma 4 2 3 6 2 3" xfId="27176" xr:uid="{33089142-2796-434A-98F0-378B82C5CF43}"/>
    <cellStyle name="Comma 4 2 3 6 2 4" xfId="42055" xr:uid="{6241825C-1C43-4705-A4D4-84798CC799F3}"/>
    <cellStyle name="Comma 4 2 3 6 3" xfId="14178" xr:uid="{12EB8C5B-4DD7-4AF3-AC8F-75047E66F450}"/>
    <cellStyle name="Comma 4 2 3 6 4" xfId="3433" xr:uid="{88BD0827-4701-4ABA-815C-375C90E10330}"/>
    <cellStyle name="Comma 4 2 3 6 4 2" xfId="17552" xr:uid="{807C3F87-136A-4A18-AB3E-3E3359F0CCF7}"/>
    <cellStyle name="Comma 4 2 3 6 4 3" xfId="24557" xr:uid="{438EE979-1BE8-46BB-A3C0-D20C1D4C4FD6}"/>
    <cellStyle name="Comma 4 2 3 6 4 4" xfId="39436" xr:uid="{DA20B211-F081-411F-B5A2-C967190798B8}"/>
    <cellStyle name="Comma 4 2 3 6 5" xfId="16301" xr:uid="{FE58034D-A558-49CE-855C-E5EADA189D34}"/>
    <cellStyle name="Comma 4 2 3 7" xfId="3867" xr:uid="{ACC68C6F-AB0E-494B-A481-F016E80DDA0B}"/>
    <cellStyle name="Comma 4 2 3 7 2" xfId="9486" xr:uid="{85CEB680-9A35-4014-86A4-6F2271C8AC0A}"/>
    <cellStyle name="Comma 4 2 3 7 2 2" xfId="20500" xr:uid="{0421EE74-9546-46C7-89DC-6BD9ADD7BCE1}"/>
    <cellStyle name="Comma 4 2 3 7 2 3" xfId="27419" xr:uid="{336CC08A-263E-4BC4-AACD-29787AEF2DDA}"/>
    <cellStyle name="Comma 4 2 3 7 2 4" xfId="42307" xr:uid="{33FD1441-2747-41F6-B281-067EAC06D1B8}"/>
    <cellStyle name="Comma 4 2 3 7 3" xfId="17791" xr:uid="{E79DDEEA-5DEF-4951-8276-EE9B0157D2E4}"/>
    <cellStyle name="Comma 4 2 3 7 4" xfId="24791" xr:uid="{FF47B920-CC9D-4E50-9CE4-C90AEF270D73}"/>
    <cellStyle name="Comma 4 2 3 7 5" xfId="39670" xr:uid="{4C8ABD99-B7E3-4B93-9A2C-37C81075CDAD}"/>
    <cellStyle name="Comma 4 2 3 8" xfId="5767" xr:uid="{D2356A1F-58EB-42BD-B627-D047A155EF6E}"/>
    <cellStyle name="Comma 4 2 3 8 2" xfId="11067" xr:uid="{E0532878-EC8C-4E98-A540-7DD4BCBE2492}"/>
    <cellStyle name="Comma 4 2 3 8 2 2" xfId="21293" xr:uid="{81E7888F-2AAC-46A4-86A3-6FA48730BC35}"/>
    <cellStyle name="Comma 4 2 3 8 2 3" xfId="28190" xr:uid="{5D9D44CD-E43E-42B1-8224-EA64AA03A7F9}"/>
    <cellStyle name="Comma 4 2 3 8 2 4" xfId="43079" xr:uid="{122A24B4-28C0-40A4-B6F2-4294795E0071}"/>
    <cellStyle name="Comma 4 2 3 8 3" xfId="18643" xr:uid="{8E9D2405-077A-487F-8CC0-63B9E08C7C98}"/>
    <cellStyle name="Comma 4 2 3 8 4" xfId="25604" xr:uid="{3A93E13D-EACF-4EA1-A0E8-5595346D9CA3}"/>
    <cellStyle name="Comma 4 2 3 8 5" xfId="40482" xr:uid="{2C41DD4D-B944-41D6-8692-31B8C3C24212}"/>
    <cellStyle name="Comma 4 2 3 9" xfId="6356" xr:uid="{8C8D13F5-FD79-4A0F-8065-5FCDC5D57088}"/>
    <cellStyle name="Comma 4 2 3 9 2" xfId="11645" xr:uid="{06ABF39E-489E-41D9-889D-19508BB63965}"/>
    <cellStyle name="Comma 4 2 4" xfId="964" xr:uid="{00000000-0005-0000-0000-0000C3030000}"/>
    <cellStyle name="Comma 4 2 4 10" xfId="6367" xr:uid="{A661B05A-2525-449F-9780-9C0D0EC1C7E2}"/>
    <cellStyle name="Comma 4 2 4 10 2" xfId="11656" xr:uid="{7888B96F-598B-4AA4-9F3C-9F4525E7E222}"/>
    <cellStyle name="Comma 4 2 4 11" xfId="7369" xr:uid="{6E20FE76-0C45-4154-AA5D-08245535845A}"/>
    <cellStyle name="Comma 4 2 4 12" xfId="12731" xr:uid="{A5ACB5C2-55CE-40B7-806F-EBAB7D34B36C}"/>
    <cellStyle name="Comma 4 2 4 13" xfId="2500" xr:uid="{97407E79-C7AF-4D31-8FE0-E6433DE2DDDE}"/>
    <cellStyle name="Comma 4 2 4 13 2" xfId="15735" xr:uid="{7D86F1E3-ED7D-4F31-B381-E85CECFE6E9C}"/>
    <cellStyle name="Comma 4 2 4 13 3" xfId="16969" xr:uid="{5767B2CA-07A2-4A05-A0CB-42EE8E21FD9B}"/>
    <cellStyle name="Comma 4 2 4 13 4" xfId="23977" xr:uid="{1658777E-8573-4548-8AEC-C6BF0DC92037}"/>
    <cellStyle name="Comma 4 2 4 13 5" xfId="38857" xr:uid="{4E4D2FF3-AED9-46A3-A272-70C2E7F50EBF}"/>
    <cellStyle name="Comma 4 2 4 14" xfId="16302" xr:uid="{80714747-DA12-4479-9202-62511043792F}"/>
    <cellStyle name="Comma 4 2 4 2" xfId="965" xr:uid="{00000000-0005-0000-0000-0000C4030000}"/>
    <cellStyle name="Comma 4 2 4 2 10" xfId="2724" xr:uid="{CB6E45FD-0FD1-4231-8C8B-C754FCF23FD6}"/>
    <cellStyle name="Comma 4 2 4 2 11" xfId="30945" xr:uid="{EFC0BBF7-4FC9-4917-BF93-CC7F80286E71}"/>
    <cellStyle name="Comma 4 2 4 2 2" xfId="966" xr:uid="{00000000-0005-0000-0000-0000C5030000}"/>
    <cellStyle name="Comma 4 2 4 2 2 10" xfId="30946" xr:uid="{23B7FE9A-CC24-42CE-9422-96D791BA74C2}"/>
    <cellStyle name="Comma 4 2 4 2 2 2" xfId="4686" xr:uid="{693FEA0F-FBDC-472F-9C89-9FEAAE599D7D}"/>
    <cellStyle name="Comma 4 2 4 2 2 2 2" xfId="5379" xr:uid="{A21FD77E-A93B-45ED-A939-7FE34EC2FD43}"/>
    <cellStyle name="Comma 4 2 4 2 2 2 2 2" xfId="10771" xr:uid="{01143453-72B3-4378-A9AC-21FAE3C38A48}"/>
    <cellStyle name="Comma 4 2 4 2 2 2 2 2 2" xfId="15484" xr:uid="{5657103C-07ED-47FC-9715-C6A3D1A1A244}"/>
    <cellStyle name="Comma 4 2 4 2 2 2 2 3" xfId="14037" xr:uid="{8DE391A1-0BA7-4523-8980-C57ECA1B5686}"/>
    <cellStyle name="Comma 4 2 4 2 2 2 3" xfId="6896" xr:uid="{65D2AAB2-AF61-4BD7-BB41-03D6B3AD374D}"/>
    <cellStyle name="Comma 4 2 4 2 2 2 3 2" xfId="12184" xr:uid="{567E062B-B747-4991-8CFD-7F5D64A83E67}"/>
    <cellStyle name="Comma 4 2 4 2 2 2 3 3" xfId="14770" xr:uid="{451EE417-AD92-453B-B9FC-D52B4A3B4119}"/>
    <cellStyle name="Comma 4 2 4 2 2 2 4" xfId="10244" xr:uid="{A5F4A64D-C592-4EDE-BFD0-AF00FDC44205}"/>
    <cellStyle name="Comma 4 2 4 2 2 2 5" xfId="7959" xr:uid="{74B4555E-2096-4AC2-B3F5-743CC6828EA8}"/>
    <cellStyle name="Comma 4 2 4 2 2 2 6" xfId="13323" xr:uid="{C6B9695C-3BBF-4ECD-B6D2-6D0D158F2C6D}"/>
    <cellStyle name="Comma 4 2 4 2 2 3" xfId="5041" xr:uid="{A06F8A47-24AE-435B-8FEC-66CB96CBE8F5}"/>
    <cellStyle name="Comma 4 2 4 2 2 3 2" xfId="7229" xr:uid="{81D66584-4B71-46D3-92EA-B476CA6E7F86}"/>
    <cellStyle name="Comma 4 2 4 2 2 3 2 2" xfId="12515" xr:uid="{14A902A8-465E-454F-A160-CDF20455FBEE}"/>
    <cellStyle name="Comma 4 2 4 2 2 3 2 3" xfId="15142" xr:uid="{89D03DB5-4770-4CFA-B651-65B6A687CA72}"/>
    <cellStyle name="Comma 4 2 4 2 2 3 3" xfId="8372" xr:uid="{AABACDE0-FFB3-46A2-8144-8A0055265224}"/>
    <cellStyle name="Comma 4 2 4 2 2 3 4" xfId="13695" xr:uid="{58BCA6D6-0A81-4503-B221-B85E8BAA24CC}"/>
    <cellStyle name="Comma 4 2 4 2 2 4" xfId="4345" xr:uid="{A9C755C0-3C9A-441B-9F72-8C5589DDF5FA}"/>
    <cellStyle name="Comma 4 2 4 2 2 4 2" xfId="9934" xr:uid="{F9E7F4A6-6CA0-495A-8BB7-79A4B7DB1CFB}"/>
    <cellStyle name="Comma 4 2 4 2 2 4 3" xfId="14430" xr:uid="{F4E7EE9A-AE0B-4312-9BD9-2A4A683E1BEC}"/>
    <cellStyle name="Comma 4 2 4 2 2 5" xfId="6193" xr:uid="{54E99CC2-5A79-4E99-8B24-F8E681F72919}"/>
    <cellStyle name="Comma 4 2 4 2 2 5 2" xfId="11488" xr:uid="{98392DDE-5DDF-4DA4-B081-9F9F5168B6CA}"/>
    <cellStyle name="Comma 4 2 4 2 2 6" xfId="6573" xr:uid="{3DFE0BE4-8005-41A6-A093-B0FCC1A19174}"/>
    <cellStyle name="Comma 4 2 4 2 2 6 2" xfId="11861" xr:uid="{9A106199-EA7D-46EE-BADF-81EA21F860DD}"/>
    <cellStyle name="Comma 4 2 4 2 2 7" xfId="7612" xr:uid="{A6BA67F8-F045-4B94-95AA-FD591981A7FA}"/>
    <cellStyle name="Comma 4 2 4 2 2 8" xfId="12976" xr:uid="{ECA504FE-98C6-40AF-AA17-7FC5B6DFEEC3}"/>
    <cellStyle name="Comma 4 2 4 2 2 9" xfId="2884" xr:uid="{08E388E0-BD9F-4BD5-ABA3-AA6DB8B33A0E}"/>
    <cellStyle name="Comma 4 2 4 2 3" xfId="967" xr:uid="{00000000-0005-0000-0000-0000C6030000}"/>
    <cellStyle name="Comma 4 2 4 2 3 2" xfId="5219" xr:uid="{1E8A3AA7-DBEB-4933-8B16-2DDD30F401FE}"/>
    <cellStyle name="Comma 4 2 4 2 3 2 2" xfId="10611" xr:uid="{13F0EB7C-0F95-44AC-9F56-D8B9792C03C2}"/>
    <cellStyle name="Comma 4 2 4 2 3 2 2 2" xfId="15324" xr:uid="{2C407645-B9B8-4C82-8DAA-7BA8B353D593}"/>
    <cellStyle name="Comma 4 2 4 2 3 2 3" xfId="13877" xr:uid="{A9E25116-3A6B-4080-AC56-CA15FD3BC1F8}"/>
    <cellStyle name="Comma 4 2 4 2 3 3" xfId="4543" xr:uid="{9C8399A0-B753-41F9-AAED-60978F11600C}"/>
    <cellStyle name="Comma 4 2 4 2 3 3 2" xfId="10102" xr:uid="{F3CCD39C-3525-497F-8BD9-ABF805EC458C}"/>
    <cellStyle name="Comma 4 2 4 2 3 3 3" xfId="14610" xr:uid="{1DFC5694-3FF8-4303-B442-3F6B4BAC48F4}"/>
    <cellStyle name="Comma 4 2 4 2 3 4" xfId="6743" xr:uid="{BF7FCF6A-EC2C-42BD-991F-5A1BF5D64215}"/>
    <cellStyle name="Comma 4 2 4 2 3 4 2" xfId="12031" xr:uid="{A17CFF21-A700-4801-A6E2-F55F9177FE6F}"/>
    <cellStyle name="Comma 4 2 4 2 3 5" xfId="8695" xr:uid="{15CE6D7F-A335-49D5-9A83-F33A49DE7D33}"/>
    <cellStyle name="Comma 4 2 4 2 3 6" xfId="7799" xr:uid="{8FB0EFE0-D65C-46BB-A0C3-9D61BDBCDD2E}"/>
    <cellStyle name="Comma 4 2 4 2 3 7" xfId="13163" xr:uid="{FDD0CD63-1E37-4A4F-92A1-F97EE19FF43D}"/>
    <cellStyle name="Comma 4 2 4 2 3 8" xfId="2984" xr:uid="{42150213-C1FB-407F-BB78-EC896E932F98}"/>
    <cellStyle name="Comma 4 2 4 2 4" xfId="4888" xr:uid="{C5A2EDA7-DD8A-413D-9F32-4FDB0C858559}"/>
    <cellStyle name="Comma 4 2 4 2 4 2" xfId="7070" xr:uid="{DC4FC0B8-ADE9-4AD4-9C31-66957E453EC4}"/>
    <cellStyle name="Comma 4 2 4 2 4 2 2" xfId="12356" xr:uid="{56ECDACD-987D-4806-B6A6-28DBF73A1E88}"/>
    <cellStyle name="Comma 4 2 4 2 4 2 3" xfId="14982" xr:uid="{4A42311D-5114-42B6-9519-D1132565016B}"/>
    <cellStyle name="Comma 4 2 4 2 4 3" xfId="8212" xr:uid="{4A521105-AAF8-4A98-B322-D39E3A85E42C}"/>
    <cellStyle name="Comma 4 2 4 2 4 4" xfId="13535" xr:uid="{67376B7B-23A9-4F96-99AF-942E6066FCA2}"/>
    <cellStyle name="Comma 4 2 4 2 5" xfId="4269" xr:uid="{E7CC9C87-BB72-45D7-B4E2-0C238D85DD8A}"/>
    <cellStyle name="Comma 4 2 4 2 5 2" xfId="9861" xr:uid="{E9A0EEFF-D7A3-42F4-8D36-C6DA75179AFB}"/>
    <cellStyle name="Comma 4 2 4 2 5 3" xfId="14271" xr:uid="{93996CB6-E8F2-44BA-9F83-334B1CA07FCF}"/>
    <cellStyle name="Comma 4 2 4 2 6" xfId="5868" xr:uid="{9FD0B8C1-E1A1-45BF-B120-4AA4B1182321}"/>
    <cellStyle name="Comma 4 2 4 2 6 2" xfId="11164" xr:uid="{9A8046C6-C4AC-4A07-8588-FE6F7BAA4D4B}"/>
    <cellStyle name="Comma 4 2 4 2 7" xfId="6436" xr:uid="{7110176A-0782-4C45-BED8-ACA6D725595D}"/>
    <cellStyle name="Comma 4 2 4 2 7 2" xfId="11724" xr:uid="{2E871B95-4874-49EE-B9AC-4BEB6BD9F086}"/>
    <cellStyle name="Comma 4 2 4 2 8" xfId="7452" xr:uid="{BCAF1F49-C6D7-459E-854A-AD48A2587DA2}"/>
    <cellStyle name="Comma 4 2 4 2 9" xfId="12816" xr:uid="{00D9C021-3B98-40DB-8E43-29B05E102D6E}"/>
    <cellStyle name="Comma 4 2 4 3" xfId="968" xr:uid="{00000000-0005-0000-0000-0000C7030000}"/>
    <cellStyle name="Comma 4 2 4 3 10" xfId="30947" xr:uid="{B20F85C8-0A21-4D14-9ED3-5AAF4C1122B9}"/>
    <cellStyle name="Comma 4 2 4 3 2" xfId="4614" xr:uid="{C2EA76A2-D1CD-492A-93F7-C2038FBE53D4}"/>
    <cellStyle name="Comma 4 2 4 3 2 2" xfId="5298" xr:uid="{FCEA9041-BA12-42E9-8CF5-EC85DF8881C2}"/>
    <cellStyle name="Comma 4 2 4 3 2 2 2" xfId="10690" xr:uid="{13E76882-0784-41DE-A180-D11F00D58B2A}"/>
    <cellStyle name="Comma 4 2 4 3 2 2 2 2" xfId="15403" xr:uid="{88205867-A577-43A9-B02D-CC80D480DF0D}"/>
    <cellStyle name="Comma 4 2 4 3 2 2 3" xfId="13956" xr:uid="{8C18F22F-2C1B-4978-857B-5EDE43CF89B7}"/>
    <cellStyle name="Comma 4 2 4 3 2 3" xfId="6819" xr:uid="{E8D9E91C-BDBE-49E4-B108-3319F03D61C7}"/>
    <cellStyle name="Comma 4 2 4 3 2 3 2" xfId="12107" xr:uid="{D9754F5E-6A40-47B8-8DFC-D114664E697B}"/>
    <cellStyle name="Comma 4 2 4 3 2 3 3" xfId="14689" xr:uid="{FBD2A8D0-C1C3-442C-A114-9AE71119479D}"/>
    <cellStyle name="Comma 4 2 4 3 2 4" xfId="10172" xr:uid="{995B386F-57BC-4221-904D-7C08DE5ED656}"/>
    <cellStyle name="Comma 4 2 4 3 2 5" xfId="7878" xr:uid="{95906A69-2CE2-4B5C-B333-0D91EF60E99E}"/>
    <cellStyle name="Comma 4 2 4 3 2 6" xfId="13242" xr:uid="{C12A801C-188B-4FEB-B9F6-D525EB6141BB}"/>
    <cellStyle name="Comma 4 2 4 3 3" xfId="4961" xr:uid="{28907F2F-EC69-4190-9050-C076A4D6C2CB}"/>
    <cellStyle name="Comma 4 2 4 3 3 2" xfId="7148" xr:uid="{89C8D730-A2FF-48C1-B801-DF1500AB1CB5}"/>
    <cellStyle name="Comma 4 2 4 3 3 2 2" xfId="12434" xr:uid="{7BF2608E-E156-4468-9F24-50DCF5343434}"/>
    <cellStyle name="Comma 4 2 4 3 3 2 3" xfId="15061" xr:uid="{80C7D8BE-7662-433E-BF99-239902A0FF67}"/>
    <cellStyle name="Comma 4 2 4 3 3 3" xfId="8291" xr:uid="{7C8B2AFA-3F64-46F3-8A10-7A22DEB5DF81}"/>
    <cellStyle name="Comma 4 2 4 3 3 4" xfId="13614" xr:uid="{7EA68F07-6838-4A9D-A7B7-46199356868F}"/>
    <cellStyle name="Comma 4 2 4 3 4" xfId="4186" xr:uid="{3BACE005-EF14-41A2-89BB-5AB4E3745990}"/>
    <cellStyle name="Comma 4 2 4 3 4 2" xfId="9779" xr:uid="{724A4DF3-9D53-4DA2-A98D-4FE79E73CF4F}"/>
    <cellStyle name="Comma 4 2 4 3 4 3" xfId="14349" xr:uid="{6E08FDE9-D8C5-48BA-87E4-6321E1334535}"/>
    <cellStyle name="Comma 4 2 4 3 5" xfId="6047" xr:uid="{BD41CF50-12D3-47FB-AF1D-8438980CB57C}"/>
    <cellStyle name="Comma 4 2 4 3 5 2" xfId="11343" xr:uid="{D15C4CAF-340D-4E4D-9594-F530B3B5E73F}"/>
    <cellStyle name="Comma 4 2 4 3 6" xfId="6504" xr:uid="{D8C423E9-8CD0-4C39-89C3-531B80400B36}"/>
    <cellStyle name="Comma 4 2 4 3 6 2" xfId="11792" xr:uid="{B72E9997-249A-4C04-B491-A6A740E2383E}"/>
    <cellStyle name="Comma 4 2 4 3 7" xfId="7531" xr:uid="{ED840A11-1BD1-41CD-9D45-4A3427F19575}"/>
    <cellStyle name="Comma 4 2 4 3 8" xfId="12895" xr:uid="{DF2099CB-FA0B-4721-BB75-61334493F86C}"/>
    <cellStyle name="Comma 4 2 4 3 9" xfId="2803" xr:uid="{ADC30049-BE0E-4B46-9165-0EF77E2BD68A}"/>
    <cellStyle name="Comma 4 2 4 4" xfId="969" xr:uid="{00000000-0005-0000-0000-0000C8030000}"/>
    <cellStyle name="Comma 4 2 4 4 10" xfId="33414" xr:uid="{DCA9B512-583E-467D-B5DC-E5C6545F96B9}"/>
    <cellStyle name="Comma 4 2 4 4 2" xfId="970" xr:uid="{00000000-0005-0000-0000-0000C9030000}"/>
    <cellStyle name="Comma 4 2 4 4 2 2" xfId="5397" xr:uid="{4809F3A7-A652-48F3-8DC4-D6CE0D9915B8}"/>
    <cellStyle name="Comma 4 2 4 4 2 2 2" xfId="10789" xr:uid="{20723D97-1D14-4E7E-A3CD-48C4D41ECFC4}"/>
    <cellStyle name="Comma 4 2 4 4 2 2 2 2" xfId="15502" xr:uid="{6B8338F7-24CF-4859-9288-E672759E3BF6}"/>
    <cellStyle name="Comma 4 2 4 4 2 2 2 2 2" xfId="23151" xr:uid="{2CE84C33-14D6-4587-9048-1427C0E6BD20}"/>
    <cellStyle name="Comma 4 2 4 4 2 2 2 2 3" xfId="30005" xr:uid="{CD617522-29AE-45D4-BBC2-1FB929B68152}"/>
    <cellStyle name="Comma 4 2 4 4 2 2 2 2 4" xfId="44888" xr:uid="{2129E358-F8A8-43CD-B442-3E8932F213BE}"/>
    <cellStyle name="Comma 4 2 4 4 2 2 2 3" xfId="21101" xr:uid="{79848DF2-9B37-4081-A899-3E154A4AA50F}"/>
    <cellStyle name="Comma 4 2 4 4 2 2 2 4" xfId="27999" xr:uid="{7E58043A-EDF9-41CF-BFFC-36862F866D78}"/>
    <cellStyle name="Comma 4 2 4 4 2 2 2 5" xfId="42887" xr:uid="{EDDC4BFF-0BE7-4DDF-8A02-AFE794F50112}"/>
    <cellStyle name="Comma 4 2 4 4 2 2 3" xfId="14055" xr:uid="{746A21BF-A1C9-4F36-AE95-8F404B973728}"/>
    <cellStyle name="Comma 4 2 4 4 2 2 3 2" xfId="22593" xr:uid="{75AF251E-538E-423D-9E92-4072AB9FD7E3}"/>
    <cellStyle name="Comma 4 2 4 4 2 2 3 3" xfId="29457" xr:uid="{9BA5EBA4-2DD1-448E-984B-4A124CEA1176}"/>
    <cellStyle name="Comma 4 2 4 4 2 2 3 4" xfId="44342" xr:uid="{87FA35BB-BA59-488E-8B38-9CC32C33E258}"/>
    <cellStyle name="Comma 4 2 4 4 2 2 4" xfId="18445" xr:uid="{E2B31C0C-DD13-444B-8087-B96CC0FAB417}"/>
    <cellStyle name="Comma 4 2 4 4 2 2 5" xfId="25421" xr:uid="{77D5CA0A-518F-48B8-BD3E-FBF1C3B1311E}"/>
    <cellStyle name="Comma 4 2 4 4 2 2 6" xfId="40299" xr:uid="{44B385E5-F589-461E-9D45-A1169DA038CC}"/>
    <cellStyle name="Comma 4 2 4 4 2 3" xfId="4704" xr:uid="{F01ADA7C-C05A-4FA6-BCF6-7E9C5EB0C970}"/>
    <cellStyle name="Comma 4 2 4 4 2 3 2" xfId="10262" xr:uid="{A731FDC3-390D-43BA-8E63-7399A7724D5B}"/>
    <cellStyle name="Comma 4 2 4 4 2 3 2 2" xfId="20882" xr:uid="{4F4DD2AF-2548-4F58-A1CD-D53EEEFB79E6}"/>
    <cellStyle name="Comma 4 2 4 4 2 3 2 3" xfId="27786" xr:uid="{1DFC3155-D8AE-4FFE-9595-904A14545C0D}"/>
    <cellStyle name="Comma 4 2 4 4 2 3 2 4" xfId="42673" xr:uid="{013CDD40-2718-40C3-9BC8-827C65A7CBFB}"/>
    <cellStyle name="Comma 4 2 4 4 2 3 3" xfId="14788" xr:uid="{298CFE5D-F93A-4DEF-9073-D315DF203B34}"/>
    <cellStyle name="Comma 4 2 4 4 2 3 3 2" xfId="22870" xr:uid="{6D426E38-ACE8-4A7B-AF6A-A878E9EB462B}"/>
    <cellStyle name="Comma 4 2 4 4 2 3 3 3" xfId="29731" xr:uid="{F6639AAB-DF7D-4A78-8541-38E53C69AFAA}"/>
    <cellStyle name="Comma 4 2 4 4 2 3 3 4" xfId="44614" xr:uid="{0EA3854C-52C1-4738-B632-228BCB0E8705}"/>
    <cellStyle name="Comma 4 2 4 4 2 3 4" xfId="18177" xr:uid="{BBE0CEE4-E820-4635-B02A-E6CFEDE45E1B}"/>
    <cellStyle name="Comma 4 2 4 4 2 3 5" xfId="25156" xr:uid="{4B3D010B-8879-47B8-87FD-138D109F4E87}"/>
    <cellStyle name="Comma 4 2 4 4 2 3 6" xfId="40035" xr:uid="{53E47FFF-8BFE-4286-B937-F56E5C874F1B}"/>
    <cellStyle name="Comma 4 2 4 4 2 4" xfId="6912" xr:uid="{B9180A96-E9FF-47C4-9FAD-A7ED6BD91CD8}"/>
    <cellStyle name="Comma 4 2 4 4 2 4 2" xfId="12200" xr:uid="{BF28644B-28CE-44DD-B11D-685C8F136EE6}"/>
    <cellStyle name="Comma 4 2 4 4 2 4 2 2" xfId="21832" xr:uid="{F1E4EAE1-DD5A-4652-9A30-DB4899A5097E}"/>
    <cellStyle name="Comma 4 2 4 4 2 4 2 3" xfId="28722" xr:uid="{258C06F6-ADBC-4EED-9E1F-38CDDFC2A9F7}"/>
    <cellStyle name="Comma 4 2 4 4 2 4 2 4" xfId="43610" xr:uid="{0B408E14-172E-42EC-A0CE-14CC39979757}"/>
    <cellStyle name="Comma 4 2 4 4 2 4 3" xfId="19185" xr:uid="{F8DC3A1A-7414-4F5E-AE9F-4BE5C1416355}"/>
    <cellStyle name="Comma 4 2 4 4 2 4 4" xfId="26137" xr:uid="{5733685B-6A2C-43EF-91BB-EEFF03E8C383}"/>
    <cellStyle name="Comma 4 2 4 4 2 4 5" xfId="41013" xr:uid="{3C6536B9-3277-4A1A-9734-4E625F000C7E}"/>
    <cellStyle name="Comma 4 2 4 4 2 5" xfId="8861" xr:uid="{702F5278-C50E-4FD1-B5D8-0FDAC953F5E3}"/>
    <cellStyle name="Comma 4 2 4 4 2 5 2" xfId="20078" xr:uid="{5FF8EDA2-E205-4F37-AD52-93F038B82451}"/>
    <cellStyle name="Comma 4 2 4 4 2 5 3" xfId="27008" xr:uid="{EC36856F-92E4-4174-8C82-1FCA8417AA65}"/>
    <cellStyle name="Comma 4 2 4 4 2 5 4" xfId="41887" xr:uid="{97CE0C3F-60C3-4326-991F-C822742E783D}"/>
    <cellStyle name="Comma 4 2 4 4 2 6" xfId="7977" xr:uid="{7C1A6E2F-FA57-4DB2-8027-6D3C96703388}"/>
    <cellStyle name="Comma 4 2 4 4 2 6 2" xfId="19609" xr:uid="{F1B352FD-4C4F-4F51-9151-1BAD8C5D140B}"/>
    <cellStyle name="Comma 4 2 4 4 2 6 3" xfId="26553" xr:uid="{39A5F2BA-3779-4FB8-A515-724E26249A7C}"/>
    <cellStyle name="Comma 4 2 4 4 2 6 4" xfId="41429" xr:uid="{CB674AE3-387D-4EE9-8B10-8EFFD2A15607}"/>
    <cellStyle name="Comma 4 2 4 4 2 7" xfId="13341" xr:uid="{FCFD90E6-EF30-42BD-AB2E-6526A8150277}"/>
    <cellStyle name="Comma 4 2 4 4 2 7 2" xfId="22309" xr:uid="{1D7889DF-F5D7-4823-BBD1-8263192AEE12}"/>
    <cellStyle name="Comma 4 2 4 4 2 7 3" xfId="29181" xr:uid="{335F445B-D374-4E57-AA50-10C539E871BC}"/>
    <cellStyle name="Comma 4 2 4 4 2 7 4" xfId="44067" xr:uid="{D18F0936-397B-4454-AC33-76B2A948985A}"/>
    <cellStyle name="Comma 4 2 4 4 2 8" xfId="3204" xr:uid="{AB361B96-58AC-4370-A66A-E8401A79B765}"/>
    <cellStyle name="Comma 4 2 4 4 2 8 2" xfId="17374" xr:uid="{082E3126-B1B0-4C8C-9720-9A511448BAA9}"/>
    <cellStyle name="Comma 4 2 4 4 2 8 3" xfId="24381" xr:uid="{87DC3B85-DFB2-45EC-9CA9-E366040679E1}"/>
    <cellStyle name="Comma 4 2 4 4 2 8 4" xfId="39260" xr:uid="{751DF6E1-4EED-4CD9-8B5C-DAA49AF14411}"/>
    <cellStyle name="Comma 4 2 4 4 2 9" xfId="16303" xr:uid="{46A3BD73-B47F-49EF-90AA-1604D106F08D}"/>
    <cellStyle name="Comma 4 2 4 4 3" xfId="5059" xr:uid="{AEB75195-C16B-4913-8BF5-ECA36BA0DF4F}"/>
    <cellStyle name="Comma 4 2 4 4 3 2" xfId="7247" xr:uid="{135E1E4D-E09F-4787-A4E0-A7E0F4E78F75}"/>
    <cellStyle name="Comma 4 2 4 4 3 2 2" xfId="12533" xr:uid="{2680E13F-700C-4492-9A18-D862010D0882}"/>
    <cellStyle name="Comma 4 2 4 4 3 2 2 2" xfId="21962" xr:uid="{FB34DDA0-5B5E-41FA-8448-CA5E6B5E82F1}"/>
    <cellStyle name="Comma 4 2 4 4 3 2 2 3" xfId="28845" xr:uid="{40423547-7970-4405-9A18-EAA4F2F36642}"/>
    <cellStyle name="Comma 4 2 4 4 3 2 2 4" xfId="43734" xr:uid="{264D7AA1-61DE-493F-849C-56391088E8FE}"/>
    <cellStyle name="Comma 4 2 4 4 3 2 3" xfId="15160" xr:uid="{879A9657-482C-4CEA-B0A6-0F7C8C1376E1}"/>
    <cellStyle name="Comma 4 2 4 4 3 2 3 2" xfId="23014" xr:uid="{0125B09D-F46F-4248-8E21-5FF947FFE465}"/>
    <cellStyle name="Comma 4 2 4 4 3 2 3 3" xfId="29869" xr:uid="{651F505A-AFBE-4588-8323-1D464CA0D8F4}"/>
    <cellStyle name="Comma 4 2 4 4 3 2 3 4" xfId="44752" xr:uid="{EDF67970-83FD-4109-8A54-78E88ECCFB40}"/>
    <cellStyle name="Comma 4 2 4 4 3 2 4" xfId="19311" xr:uid="{94486908-7951-4458-AA9B-9EFDC0E47ED1}"/>
    <cellStyle name="Comma 4 2 4 4 3 2 5" xfId="26261" xr:uid="{C0955CAB-01B5-4AE6-A041-95CC44C517F7}"/>
    <cellStyle name="Comma 4 2 4 4 3 2 6" xfId="41136" xr:uid="{788ADC39-0E32-4AE3-B071-EC9E3C1C43AA}"/>
    <cellStyle name="Comma 4 2 4 4 3 3" xfId="8393" xr:uid="{E5374BC4-9420-48D3-A43E-5ADFE41F2ACB}"/>
    <cellStyle name="Comma 4 2 4 4 3 3 2" xfId="19778" xr:uid="{B10A2406-86C1-46F5-8D31-640383CDFFB7}"/>
    <cellStyle name="Comma 4 2 4 4 3 3 3" xfId="26714" xr:uid="{16E2658A-4116-4C04-B1AC-0F959A98F189}"/>
    <cellStyle name="Comma 4 2 4 4 3 3 4" xfId="41590" xr:uid="{EFFC0773-0014-41D5-A822-1234832C23BA}"/>
    <cellStyle name="Comma 4 2 4 4 3 4" xfId="13713" xr:uid="{9B2A98F5-E622-48B7-925E-AC94E5F4BA22}"/>
    <cellStyle name="Comma 4 2 4 4 3 4 2" xfId="22453" xr:uid="{78697C4E-D0FF-46FB-991D-483F97656ECA}"/>
    <cellStyle name="Comma 4 2 4 4 3 4 3" xfId="29321" xr:uid="{744DE70F-1C9A-4E86-B294-68710704B7F5}"/>
    <cellStyle name="Comma 4 2 4 4 3 4 4" xfId="44206" xr:uid="{2393B3BF-7223-4074-A367-98AE62A4AFD9}"/>
    <cellStyle name="Comma 4 2 4 4 3 5" xfId="18311" xr:uid="{CA0DEA18-1E0C-4DFD-AC09-DB7DE2F3F15E}"/>
    <cellStyle name="Comma 4 2 4 4 3 6" xfId="25288" xr:uid="{C4F59733-A877-4E47-8D29-FE457471A6DD}"/>
    <cellStyle name="Comma 4 2 4 4 3 7" xfId="40166" xr:uid="{7B9DCF65-28E1-4337-992D-7EA4FFC2543B}"/>
    <cellStyle name="Comma 4 2 4 4 4" xfId="4354" xr:uid="{B816B1E4-E79E-4AC3-856E-653EC5C47AAA}"/>
    <cellStyle name="Comma 4 2 4 4 4 2" xfId="9942" xr:uid="{2C041A8B-DF6B-4FA3-B8C1-60E8AB477422}"/>
    <cellStyle name="Comma 4 2 4 4 4 2 2" xfId="20747" xr:uid="{D3CFE7CC-6FBB-4ECB-A6BB-BC46C93307AD}"/>
    <cellStyle name="Comma 4 2 4 4 4 2 3" xfId="27660" xr:uid="{126DD05D-2FED-44F9-9DAB-5BE0EDCC7185}"/>
    <cellStyle name="Comma 4 2 4 4 4 2 4" xfId="42547" xr:uid="{065BFE0D-4127-440E-AF91-9A056817582F}"/>
    <cellStyle name="Comma 4 2 4 4 4 3" xfId="14446" xr:uid="{BBF7E3EE-0757-4655-B84C-A59782A74637}"/>
    <cellStyle name="Comma 4 2 4 4 4 3 2" xfId="22734" xr:uid="{A1C2BC89-230E-461B-B6A9-0420F9917575}"/>
    <cellStyle name="Comma 4 2 4 4 4 3 3" xfId="29594" xr:uid="{194EB942-4FFF-4FD4-8925-F56911038902}"/>
    <cellStyle name="Comma 4 2 4 4 4 3 4" xfId="44478" xr:uid="{AF915B64-D0E6-4A2B-ACF6-36D0197A9283}"/>
    <cellStyle name="Comma 4 2 4 4 4 4" xfId="18040" xr:uid="{111CFDA6-0C0D-404D-BAD5-7DFDD69E6F7C}"/>
    <cellStyle name="Comma 4 2 4 4 4 5" xfId="25030" xr:uid="{B0ADBB4C-7E13-41C7-8317-13F690CAEADD}"/>
    <cellStyle name="Comma 4 2 4 4 4 6" xfId="39908" xr:uid="{06C12ED2-5CBC-4350-BA41-EBAEEC218A54}"/>
    <cellStyle name="Comma 4 2 4 4 5" xfId="6589" xr:uid="{2EC96977-E6B0-4ED4-80EA-F93AF705B48A}"/>
    <cellStyle name="Comma 4 2 4 4 5 2" xfId="11877" xr:uid="{583EC9EC-E4DE-45BC-9A2C-53F26CB3C322}"/>
    <cellStyle name="Comma 4 2 4 4 5 2 2" xfId="21716" xr:uid="{D326F4BE-1895-43E6-A011-E4964F4871CB}"/>
    <cellStyle name="Comma 4 2 4 4 5 2 3" xfId="28607" xr:uid="{DCFD12C5-4321-4049-A298-B409F07C0946}"/>
    <cellStyle name="Comma 4 2 4 4 5 2 4" xfId="43494" xr:uid="{C18D2CD4-C53A-4B71-A9FB-EDE8B96C2EBD}"/>
    <cellStyle name="Comma 4 2 4 4 5 3" xfId="19067" xr:uid="{6D1B2A7B-4165-43D7-A9E0-698B047B1D6A}"/>
    <cellStyle name="Comma 4 2 4 4 5 4" xfId="26021" xr:uid="{26AC7D83-8598-44A6-BB81-0BB64B2BF0BE}"/>
    <cellStyle name="Comma 4 2 4 4 5 5" xfId="40899" xr:uid="{024567C4-27FE-41A8-A0A2-F7808EB79A52}"/>
    <cellStyle name="Comma 4 2 4 4 6" xfId="8611" xr:uid="{2AAB758E-921F-419D-9C8B-B51407C129DB}"/>
    <cellStyle name="Comma 4 2 4 4 7" xfId="7630" xr:uid="{6F677CEE-7D6F-4B07-87D3-BF609AC4964F}"/>
    <cellStyle name="Comma 4 2 4 4 7 2" xfId="19477" xr:uid="{5241A3F8-28E5-42AD-BDD7-4E67B698001A}"/>
    <cellStyle name="Comma 4 2 4 4 7 3" xfId="26422" xr:uid="{1EC55309-DFA1-467F-9F84-4BC3554DCA84}"/>
    <cellStyle name="Comma 4 2 4 4 7 4" xfId="41297" xr:uid="{61C202CD-AFE9-456A-AD26-D1B9EC65B056}"/>
    <cellStyle name="Comma 4 2 4 4 8" xfId="12994" xr:uid="{85F0199F-6840-4657-884F-CDB164502BF2}"/>
    <cellStyle name="Comma 4 2 4 4 8 2" xfId="22167" xr:uid="{F022FE54-9E24-4B0F-BFB2-72DA43F03AE8}"/>
    <cellStyle name="Comma 4 2 4 4 8 3" xfId="29041" xr:uid="{EF27D5CC-92D1-4964-BB33-66F7D6616050}"/>
    <cellStyle name="Comma 4 2 4 4 8 4" xfId="43929" xr:uid="{65830FB4-EE0A-4BA4-8586-1C725949300A}"/>
    <cellStyle name="Comma 4 2 4 4 9" xfId="2641" xr:uid="{6E17DBF0-2E03-4C67-B39F-A7A474F91EE4}"/>
    <cellStyle name="Comma 4 2 4 5" xfId="971" xr:uid="{00000000-0005-0000-0000-0000CA030000}"/>
    <cellStyle name="Comma 4 2 4 5 2" xfId="972" xr:uid="{00000000-0005-0000-0000-0000CB030000}"/>
    <cellStyle name="Comma 4 2 4 5 2 2" xfId="5399" xr:uid="{D84B8897-2EF3-4F9F-A35C-26E91C2BCA7B}"/>
    <cellStyle name="Comma 4 2 4 5 2 2 2" xfId="10791" xr:uid="{A7211AA0-549A-4179-873E-26595AC0A9E9}"/>
    <cellStyle name="Comma 4 2 4 5 2 2 2 2" xfId="15504" xr:uid="{42C6BF84-32F0-4F78-968E-F892EBE4CFBA}"/>
    <cellStyle name="Comma 4 2 4 5 2 2 2 2 2" xfId="23153" xr:uid="{0076E327-DE54-44F3-B900-CB09DFC2AB86}"/>
    <cellStyle name="Comma 4 2 4 5 2 2 2 2 3" xfId="30007" xr:uid="{20776048-9118-46DE-A138-74671D80BAF3}"/>
    <cellStyle name="Comma 4 2 4 5 2 2 2 2 4" xfId="44890" xr:uid="{79FC00F3-9E48-4E00-8AF5-F0AF0F940A12}"/>
    <cellStyle name="Comma 4 2 4 5 2 2 2 3" xfId="21103" xr:uid="{05E05CEF-5D9B-4AF6-84A7-2B7DAE33DB23}"/>
    <cellStyle name="Comma 4 2 4 5 2 2 2 4" xfId="28001" xr:uid="{798A9E92-7F37-45F7-8934-DC2F3B732C7F}"/>
    <cellStyle name="Comma 4 2 4 5 2 2 2 5" xfId="42889" xr:uid="{71315A60-1ADC-4ADA-9566-40EB934D75D0}"/>
    <cellStyle name="Comma 4 2 4 5 2 2 3" xfId="14057" xr:uid="{EAA58781-617E-4774-9DC3-E254EC252A8D}"/>
    <cellStyle name="Comma 4 2 4 5 2 2 3 2" xfId="22595" xr:uid="{0B3B63E3-8589-461B-B57C-6C3F53252B34}"/>
    <cellStyle name="Comma 4 2 4 5 2 2 3 3" xfId="29459" xr:uid="{DD8FA820-EDF1-40A0-8278-4632A11E4DD5}"/>
    <cellStyle name="Comma 4 2 4 5 2 2 3 4" xfId="44344" xr:uid="{11A30825-2815-453F-BBFF-3A2740C11381}"/>
    <cellStyle name="Comma 4 2 4 5 2 2 4" xfId="18447" xr:uid="{7070F95D-8901-4026-983E-558D387A1DA2}"/>
    <cellStyle name="Comma 4 2 4 5 2 2 5" xfId="25423" xr:uid="{989885D8-4F92-4544-9658-B952FBEB1F98}"/>
    <cellStyle name="Comma 4 2 4 5 2 2 6" xfId="40301" xr:uid="{41C8C50F-42DA-4D68-90D4-FA085F852F6C}"/>
    <cellStyle name="Comma 4 2 4 5 2 3" xfId="4706" xr:uid="{2538687E-6B62-46D6-ADDB-AA4BEAF78546}"/>
    <cellStyle name="Comma 4 2 4 5 2 3 2" xfId="10264" xr:uid="{AAD26A28-EED7-4030-BC10-FEA2A7C4C9EB}"/>
    <cellStyle name="Comma 4 2 4 5 2 3 2 2" xfId="20884" xr:uid="{2CA677ED-6506-4CB3-8CCD-1FF19A33B5BD}"/>
    <cellStyle name="Comma 4 2 4 5 2 3 2 3" xfId="27788" xr:uid="{19951419-0B65-4D81-AF73-C9BDF7225F2B}"/>
    <cellStyle name="Comma 4 2 4 5 2 3 2 4" xfId="42675" xr:uid="{CBFEE530-DE69-482B-B520-BC8AD3F0847D}"/>
    <cellStyle name="Comma 4 2 4 5 2 3 3" xfId="14790" xr:uid="{0AEB061D-E133-4681-874E-26B8EC6B5971}"/>
    <cellStyle name="Comma 4 2 4 5 2 3 3 2" xfId="22872" xr:uid="{1B39BDCA-B320-4E06-B4EE-283DB3CA6DF8}"/>
    <cellStyle name="Comma 4 2 4 5 2 3 3 3" xfId="29733" xr:uid="{E52AADC9-5F6B-44BE-B887-11CBEDD624A9}"/>
    <cellStyle name="Comma 4 2 4 5 2 3 3 4" xfId="44616" xr:uid="{6029D32C-6B6B-4C14-862E-C985F037B370}"/>
    <cellStyle name="Comma 4 2 4 5 2 3 4" xfId="18179" xr:uid="{A13236BC-36F8-443C-846F-CCD9E4FCD954}"/>
    <cellStyle name="Comma 4 2 4 5 2 3 5" xfId="25158" xr:uid="{4C10354F-6416-40A0-8BE3-D409A111E1FF}"/>
    <cellStyle name="Comma 4 2 4 5 2 3 6" xfId="40037" xr:uid="{458B0129-FDE7-4DE3-B65C-29217FB92578}"/>
    <cellStyle name="Comma 4 2 4 5 2 4" xfId="6914" xr:uid="{14F07F00-1BDB-4D03-95BE-A84CAD8822AA}"/>
    <cellStyle name="Comma 4 2 4 5 2 4 2" xfId="12202" xr:uid="{1B9D2F1D-18A4-4747-82BE-56AF320D139C}"/>
    <cellStyle name="Comma 4 2 4 5 2 4 2 2" xfId="21834" xr:uid="{C708ED30-295D-49C4-960B-0C2336004751}"/>
    <cellStyle name="Comma 4 2 4 5 2 4 2 3" xfId="28724" xr:uid="{492C224E-5104-41C9-B890-BAFE4A35C4FA}"/>
    <cellStyle name="Comma 4 2 4 5 2 4 2 4" xfId="43612" xr:uid="{E9C1CF3B-91E1-4FE7-8039-9B05D281A36C}"/>
    <cellStyle name="Comma 4 2 4 5 2 4 3" xfId="19187" xr:uid="{139CEB7D-5823-477F-B87F-1AB2823C3E8D}"/>
    <cellStyle name="Comma 4 2 4 5 2 4 4" xfId="26139" xr:uid="{EFA7D515-2CA6-4BB4-83C5-9475C9D4330D}"/>
    <cellStyle name="Comma 4 2 4 5 2 4 5" xfId="41015" xr:uid="{B2812AE0-1659-462A-8EAD-11E5B4B85A42}"/>
    <cellStyle name="Comma 4 2 4 5 2 5" xfId="8862" xr:uid="{F0E640D7-68DC-4F28-AFB7-59C08BDBE517}"/>
    <cellStyle name="Comma 4 2 4 5 2 5 2" xfId="20079" xr:uid="{8FABA0EA-F707-4360-8B63-1029244E511A}"/>
    <cellStyle name="Comma 4 2 4 5 2 5 3" xfId="27009" xr:uid="{315992AA-B669-43E4-82C6-9CEC2C8D649A}"/>
    <cellStyle name="Comma 4 2 4 5 2 5 4" xfId="41888" xr:uid="{6B2F7185-3962-453C-95EA-634E8F1AD88E}"/>
    <cellStyle name="Comma 4 2 4 5 2 6" xfId="7979" xr:uid="{DDE4FE9D-6E6D-4C65-83E1-38AE292B1638}"/>
    <cellStyle name="Comma 4 2 4 5 2 6 2" xfId="19611" xr:uid="{90F24A5E-D03B-47A1-94D2-C91F97934C3E}"/>
    <cellStyle name="Comma 4 2 4 5 2 6 3" xfId="26555" xr:uid="{F984BDF6-8463-453B-AD89-71E3FFCF89E8}"/>
    <cellStyle name="Comma 4 2 4 5 2 6 4" xfId="41431" xr:uid="{4C05B701-235E-4FD3-9BC2-EB053B5463AD}"/>
    <cellStyle name="Comma 4 2 4 5 2 7" xfId="13343" xr:uid="{6D99051D-3C29-4385-9A60-5C3122DC8AFB}"/>
    <cellStyle name="Comma 4 2 4 5 2 7 2" xfId="22311" xr:uid="{D9AFED11-CECA-476D-8BC8-9342129583A3}"/>
    <cellStyle name="Comma 4 2 4 5 2 7 3" xfId="29183" xr:uid="{2C7B7254-1DCD-4C30-A572-E613A31D08EE}"/>
    <cellStyle name="Comma 4 2 4 5 2 7 4" xfId="44069" xr:uid="{FC2D3D6F-C6B8-4D6B-AB78-3F1846B963D8}"/>
    <cellStyle name="Comma 4 2 4 5 2 8" xfId="3206" xr:uid="{1C69E50E-8EC8-46BD-97E7-F942AF1DCB6A}"/>
    <cellStyle name="Comma 4 2 4 5 2 8 2" xfId="17376" xr:uid="{C37E1CA4-2959-4DB2-B28C-9124D437EA1D}"/>
    <cellStyle name="Comma 4 2 4 5 2 8 3" xfId="24383" xr:uid="{4C4169B2-6097-4B90-858B-EF4AD6881646}"/>
    <cellStyle name="Comma 4 2 4 5 2 8 4" xfId="39262" xr:uid="{02C59F17-251A-4EAB-8E74-215391713329}"/>
    <cellStyle name="Comma 4 2 4 5 2 9" xfId="16304" xr:uid="{17A81986-33CF-4416-9D42-BF9FCA36ECDD}"/>
    <cellStyle name="Comma 4 2 4 5 3" xfId="5061" xr:uid="{12FDCAB3-BED8-4F79-B3F1-786412E295BE}"/>
    <cellStyle name="Comma 4 2 4 5 3 2" xfId="7249" xr:uid="{5FDD4D86-C143-46AF-B250-08B02E9D4EDD}"/>
    <cellStyle name="Comma 4 2 4 5 3 2 2" xfId="12535" xr:uid="{A71C1BF0-41C0-4DCB-A5BA-F3F998E115C5}"/>
    <cellStyle name="Comma 4 2 4 5 3 2 2 2" xfId="21964" xr:uid="{F84E95D1-FC1A-4643-BA08-15D827F33E24}"/>
    <cellStyle name="Comma 4 2 4 5 3 2 2 3" xfId="28847" xr:uid="{F53C51F8-DB97-49B8-89BB-180334E85F61}"/>
    <cellStyle name="Comma 4 2 4 5 3 2 2 4" xfId="43736" xr:uid="{6E74D4CD-F72B-4090-94D5-6073222121D6}"/>
    <cellStyle name="Comma 4 2 4 5 3 2 3" xfId="15162" xr:uid="{4D18B328-A368-4494-9B65-9B20FFDCC972}"/>
    <cellStyle name="Comma 4 2 4 5 3 2 3 2" xfId="23016" xr:uid="{9E0A3E89-3D1C-4568-B2F4-8E2F33EA7406}"/>
    <cellStyle name="Comma 4 2 4 5 3 2 3 3" xfId="29871" xr:uid="{91BE30D9-4D8A-4A4D-9147-C582817FDB4B}"/>
    <cellStyle name="Comma 4 2 4 5 3 2 3 4" xfId="44754" xr:uid="{16021703-BF85-45A5-8001-A56AC14997A2}"/>
    <cellStyle name="Comma 4 2 4 5 3 2 4" xfId="19313" xr:uid="{935A12DD-880C-4D59-92E8-071B4ED4B80C}"/>
    <cellStyle name="Comma 4 2 4 5 3 2 5" xfId="26263" xr:uid="{038CA152-E0D8-42AC-B735-E6C14E100E21}"/>
    <cellStyle name="Comma 4 2 4 5 3 2 6" xfId="41138" xr:uid="{BBDB23EF-F8DB-442A-BA2F-C1879C538C98}"/>
    <cellStyle name="Comma 4 2 4 5 3 3" xfId="8395" xr:uid="{76EE04FF-58C6-4121-AE52-B36742B9932A}"/>
    <cellStyle name="Comma 4 2 4 5 3 3 2" xfId="19780" xr:uid="{57E9D238-4551-4EFB-81A8-3C6B5DD160AB}"/>
    <cellStyle name="Comma 4 2 4 5 3 3 3" xfId="26716" xr:uid="{2AFBDF1D-7179-4639-9DFE-5C3E39C1BF7B}"/>
    <cellStyle name="Comma 4 2 4 5 3 3 4" xfId="41592" xr:uid="{A75889A9-F8FD-43E5-86C8-C39CAEE9D8D8}"/>
    <cellStyle name="Comma 4 2 4 5 3 4" xfId="13715" xr:uid="{46933143-FFE0-4DB5-8B77-E717CF312CEB}"/>
    <cellStyle name="Comma 4 2 4 5 3 4 2" xfId="22455" xr:uid="{66F16258-DFF3-451F-824A-D217061E709D}"/>
    <cellStyle name="Comma 4 2 4 5 3 4 3" xfId="29323" xr:uid="{BDA676CF-C18F-426B-8AA5-E99904ED34D7}"/>
    <cellStyle name="Comma 4 2 4 5 3 4 4" xfId="44208" xr:uid="{B4AFF7E9-9AF1-4AAA-B584-8195B2C1D78C}"/>
    <cellStyle name="Comma 4 2 4 5 3 5" xfId="18313" xr:uid="{0C4F91C5-DAD7-4FD5-BFD7-D2EAB3825BDF}"/>
    <cellStyle name="Comma 4 2 4 5 3 6" xfId="25290" xr:uid="{A1CBFD41-4BA8-4D4A-8555-6ABAD881EC3D}"/>
    <cellStyle name="Comma 4 2 4 5 3 7" xfId="40168" xr:uid="{DFEF2A16-A903-4C07-A111-22D30BA2EE0C}"/>
    <cellStyle name="Comma 4 2 4 5 4" xfId="4356" xr:uid="{1E3AB693-3EF3-45C9-A589-1ADC661AA19D}"/>
    <cellStyle name="Comma 4 2 4 5 4 2" xfId="9944" xr:uid="{3B32C8E5-E955-4E6A-B7EF-446B18F696E5}"/>
    <cellStyle name="Comma 4 2 4 5 4 2 2" xfId="20749" xr:uid="{D4290B03-F8F7-412F-B6C4-72ED698BDBC4}"/>
    <cellStyle name="Comma 4 2 4 5 4 2 3" xfId="27662" xr:uid="{A8E13405-1276-40A0-AA06-C0C974FD611A}"/>
    <cellStyle name="Comma 4 2 4 5 4 2 4" xfId="42549" xr:uid="{A600EF87-8D6D-4840-B275-5E67FE292A6A}"/>
    <cellStyle name="Comma 4 2 4 5 4 3" xfId="14448" xr:uid="{562FF3E1-D854-4330-B989-2ED229B4912E}"/>
    <cellStyle name="Comma 4 2 4 5 4 3 2" xfId="22736" xr:uid="{57993102-91F4-42DC-BCBB-6548C5662DEE}"/>
    <cellStyle name="Comma 4 2 4 5 4 3 3" xfId="29596" xr:uid="{C1EB3959-3D4C-4E22-85ED-24BA5CFB336F}"/>
    <cellStyle name="Comma 4 2 4 5 4 3 4" xfId="44480" xr:uid="{F902C4E8-5F05-4190-9B73-F69F2D712931}"/>
    <cellStyle name="Comma 4 2 4 5 4 4" xfId="18042" xr:uid="{81769295-8D5C-4C0D-B315-9217A134A37F}"/>
    <cellStyle name="Comma 4 2 4 5 4 5" xfId="25032" xr:uid="{3AB623E0-09B6-4D74-99FD-87D298D694FC}"/>
    <cellStyle name="Comma 4 2 4 5 4 6" xfId="39910" xr:uid="{45933944-6CF6-473A-BD4F-3717052CE4B7}"/>
    <cellStyle name="Comma 4 2 4 5 5" xfId="6591" xr:uid="{C98CB3AB-AD82-442E-8835-81DE42379ECF}"/>
    <cellStyle name="Comma 4 2 4 5 5 2" xfId="11879" xr:uid="{5FF9C1C3-62BC-40FD-9AAF-4FE1209A1E8D}"/>
    <cellStyle name="Comma 4 2 4 5 5 2 2" xfId="21718" xr:uid="{94A5F551-7D75-4A89-AF93-6FD1341E7607}"/>
    <cellStyle name="Comma 4 2 4 5 5 2 3" xfId="28609" xr:uid="{3AB6C9D1-2EA1-4799-9CE1-A4060DDD04BB}"/>
    <cellStyle name="Comma 4 2 4 5 5 2 4" xfId="43496" xr:uid="{7192423F-A0CB-4DF1-82C4-8087B31C2F67}"/>
    <cellStyle name="Comma 4 2 4 5 5 3" xfId="19069" xr:uid="{10038B6D-1D70-4ED6-A45F-4E1205C2AF3B}"/>
    <cellStyle name="Comma 4 2 4 5 5 4" xfId="26023" xr:uid="{F3AE20B3-20FD-4D8E-9924-1558A3CA9423}"/>
    <cellStyle name="Comma 4 2 4 5 5 5" xfId="40901" xr:uid="{6CBDC3DF-399B-4E9C-BB45-7766A99F1166}"/>
    <cellStyle name="Comma 4 2 4 5 6" xfId="8730" xr:uid="{E6F47DD2-5F65-4EBA-A4B5-DEEE8E6E97E1}"/>
    <cellStyle name="Comma 4 2 4 5 7" xfId="7632" xr:uid="{7AC055B5-3F75-4552-8006-48936496F24D}"/>
    <cellStyle name="Comma 4 2 4 5 7 2" xfId="19479" xr:uid="{550B3FC5-9DE6-4F90-B167-6DACA23CC817}"/>
    <cellStyle name="Comma 4 2 4 5 7 3" xfId="26424" xr:uid="{0A08F583-97C0-43DD-B479-756EB8B3B4FC}"/>
    <cellStyle name="Comma 4 2 4 5 7 4" xfId="41299" xr:uid="{A5514134-6AF5-4E1C-AC5A-1D428452867D}"/>
    <cellStyle name="Comma 4 2 4 5 8" xfId="12996" xr:uid="{D7F6F74D-7E9A-482C-B926-8A5A9BB1DDAD}"/>
    <cellStyle name="Comma 4 2 4 5 8 2" xfId="22169" xr:uid="{2097ADF4-F283-497F-AFFD-762A7643E4C0}"/>
    <cellStyle name="Comma 4 2 4 5 8 3" xfId="29043" xr:uid="{DB40497B-70C2-484D-B076-3F11442A9232}"/>
    <cellStyle name="Comma 4 2 4 5 8 4" xfId="43931" xr:uid="{4900BE4A-811C-41BA-B006-63ED7922F945}"/>
    <cellStyle name="Comma 4 2 4 5 9" xfId="3041" xr:uid="{A4E67820-9E89-40B4-ADD7-6ED5886ADA60}"/>
    <cellStyle name="Comma 4 2 4 6" xfId="973" xr:uid="{00000000-0005-0000-0000-0000CC030000}"/>
    <cellStyle name="Comma 4 2 4 6 2" xfId="5138" xr:uid="{DD8A2DAC-4EB5-4778-B76F-A8B38E2AB169}"/>
    <cellStyle name="Comma 4 2 4 6 2 2" xfId="10530" xr:uid="{369D34ED-1899-43F8-991B-C269DC320AEA}"/>
    <cellStyle name="Comma 4 2 4 6 2 2 2" xfId="15243" xr:uid="{F51E0B00-3FE8-4913-B1CF-A0FC6DD0BC30}"/>
    <cellStyle name="Comma 4 2 4 6 2 3" xfId="13796" xr:uid="{4633D14F-82E6-43E0-9A7E-3C13C4B28EB0}"/>
    <cellStyle name="Comma 4 2 4 6 3" xfId="4476" xr:uid="{5A424F8D-5EE9-455A-96B0-0C7E57AE40FE}"/>
    <cellStyle name="Comma 4 2 4 6 3 2" xfId="10036" xr:uid="{06083677-4DD4-436B-8562-A5997419F433}"/>
    <cellStyle name="Comma 4 2 4 6 3 3" xfId="14529" xr:uid="{F3845EE1-AB35-4653-A4FE-73E449C77B66}"/>
    <cellStyle name="Comma 4 2 4 6 4" xfId="6666" xr:uid="{42EFCEE7-B9DE-4EE7-B203-E129D5F5DF6A}"/>
    <cellStyle name="Comma 4 2 4 6 4 2" xfId="11954" xr:uid="{1991F614-F3FC-427B-B5D6-CA6B111D8C40}"/>
    <cellStyle name="Comma 4 2 4 6 5" xfId="9104" xr:uid="{F237F7FB-44B4-4922-99CE-414D8EC829C4}"/>
    <cellStyle name="Comma 4 2 4 6 6" xfId="7718" xr:uid="{AF8042BC-2EE4-4E19-AF94-85FD605EB3B3}"/>
    <cellStyle name="Comma 4 2 4 6 7" xfId="13082" xr:uid="{55937377-90CD-427B-8F73-65A9A8BE8A5F}"/>
    <cellStyle name="Comma 4 2 4 6 8" xfId="3456" xr:uid="{47787018-4FDB-4DCD-B00D-A43D7A17DCA3}"/>
    <cellStyle name="Comma 4 2 4 7" xfId="4807" xr:uid="{D07B7118-7C75-4F2C-916F-DB6C8BF8B663}"/>
    <cellStyle name="Comma 4 2 4 7 2" xfId="6990" xr:uid="{2C92D769-EA3E-457F-A4AE-76B91FAC6A77}"/>
    <cellStyle name="Comma 4 2 4 7 2 2" xfId="12276" xr:uid="{5D1AE6A4-1B52-46CA-8FC0-84F077F594CF}"/>
    <cellStyle name="Comma 4 2 4 7 2 3" xfId="14901" xr:uid="{96FB84E8-430F-4CF2-952D-9BCEF7D0E4BA}"/>
    <cellStyle name="Comma 4 2 4 7 3" xfId="8124" xr:uid="{E9CDC6E3-776D-47BA-962D-A5FA8A80482D}"/>
    <cellStyle name="Comma 4 2 4 7 4" xfId="13454" xr:uid="{0723929B-855B-48AA-83D1-A2E2F69D314C}"/>
    <cellStyle name="Comma 4 2 4 8" xfId="3791" xr:uid="{BD880204-8492-45F6-8631-606F91503879}"/>
    <cellStyle name="Comma 4 2 4 8 2" xfId="9415" xr:uid="{5F3DF744-9B7F-4F74-9CA9-87D067E3C99F}"/>
    <cellStyle name="Comma 4 2 4 8 3" xfId="14190" xr:uid="{759C59FD-5A99-4EBB-9923-8C70FB99248F}"/>
    <cellStyle name="Comma 4 2 4 9" xfId="5676" xr:uid="{9E5807AD-1270-462F-8CD8-E3A23A94F51D}"/>
    <cellStyle name="Comma 4 2 4 9 2" xfId="10984" xr:uid="{BBB62008-338A-4208-A42C-370A5B0941E9}"/>
    <cellStyle name="Comma 4 2 5" xfId="974" xr:uid="{00000000-0005-0000-0000-0000CD030000}"/>
    <cellStyle name="Comma 4 2 5 10" xfId="2653" xr:uid="{3C71D80E-2743-472D-9C3E-2E19904003C9}"/>
    <cellStyle name="Comma 4 2 5 10 2" xfId="15673" xr:uid="{D5FD5412-FEF7-4C34-8F61-94BD09D07927}"/>
    <cellStyle name="Comma 4 2 5 10 2 2" xfId="23231" xr:uid="{21426927-03B9-48A3-A568-3D2E79F9A23F}"/>
    <cellStyle name="Comma 4 2 5 10 2 3" xfId="30065" xr:uid="{882B77A5-E25B-40F6-9FBB-AD8B94C1CD06}"/>
    <cellStyle name="Comma 4 2 5 10 2 4" xfId="44948" xr:uid="{DF5E393D-F437-4E94-B580-6E72D9B2C5BF}"/>
    <cellStyle name="Comma 4 2 5 11" xfId="30948" xr:uid="{8D9AACD7-E087-4E04-8555-1BA1983FCA1E}"/>
    <cellStyle name="Comma 4 2 5 2" xfId="975" xr:uid="{00000000-0005-0000-0000-0000CE030000}"/>
    <cellStyle name="Comma 4 2 5 2 10" xfId="2736" xr:uid="{4C1E2A9C-7715-42F3-930B-CD62D647A840}"/>
    <cellStyle name="Comma 4 2 5 2 10 2" xfId="15588" xr:uid="{3DF9C2E6-061C-4082-854A-B4D1B8209B62}"/>
    <cellStyle name="Comma 4 2 5 2 10 2 2" xfId="23191" xr:uid="{49BDB74C-C757-4A03-A673-54C9D1E508F7}"/>
    <cellStyle name="Comma 4 2 5 2 10 2 3" xfId="30028" xr:uid="{D3AE37FB-B86A-4036-A1A3-0B038DF437F8}"/>
    <cellStyle name="Comma 4 2 5 2 10 2 4" xfId="44911" xr:uid="{F501BF59-3152-40A7-A12A-D0BADFD11F85}"/>
    <cellStyle name="Comma 4 2 5 2 11" xfId="30949" xr:uid="{8D1E0DD0-A21C-4129-9605-7DAD5BEB0EF3}"/>
    <cellStyle name="Comma 4 2 5 2 2" xfId="976" xr:uid="{00000000-0005-0000-0000-0000CF030000}"/>
    <cellStyle name="Comma 4 2 5 2 2 10" xfId="30950" xr:uid="{AAAD1755-32F3-405C-ABD6-9E3887522EDD}"/>
    <cellStyle name="Comma 4 2 5 2 2 2" xfId="4698" xr:uid="{33E041A0-2E41-4FFB-9A6E-97062C107728}"/>
    <cellStyle name="Comma 4 2 5 2 2 2 2" xfId="5391" xr:uid="{A3D439B0-8517-4E7B-99ED-131511C12F18}"/>
    <cellStyle name="Comma 4 2 5 2 2 2 2 2" xfId="10783" xr:uid="{1288E348-9F6A-45DE-AE1C-9101EA2A8BD4}"/>
    <cellStyle name="Comma 4 2 5 2 2 2 2 2 2" xfId="15496" xr:uid="{C678D351-DD3F-423A-8CF2-EBA47A1D89B0}"/>
    <cellStyle name="Comma 4 2 5 2 2 2 2 3" xfId="14049" xr:uid="{1527F9F5-7DEF-434B-A1FF-63DA96246328}"/>
    <cellStyle name="Comma 4 2 5 2 2 2 3" xfId="6908" xr:uid="{8DE7F037-7DEA-47E8-9136-31F022EDD9F6}"/>
    <cellStyle name="Comma 4 2 5 2 2 2 3 2" xfId="12196" xr:uid="{3AC9CB2F-8CAA-4445-8E47-C880A98DE121}"/>
    <cellStyle name="Comma 4 2 5 2 2 2 3 3" xfId="14782" xr:uid="{33F8F7D7-C682-4537-AE26-701185E46E62}"/>
    <cellStyle name="Comma 4 2 5 2 2 2 4" xfId="10256" xr:uid="{479C7B3A-85B4-402C-8F7F-35882D12259C}"/>
    <cellStyle name="Comma 4 2 5 2 2 2 5" xfId="7971" xr:uid="{1DDFEF2A-8725-436A-86B5-A25FFA93422E}"/>
    <cellStyle name="Comma 4 2 5 2 2 2 6" xfId="13335" xr:uid="{E116B719-AF37-4892-BCB8-6AC9DE963569}"/>
    <cellStyle name="Comma 4 2 5 2 2 3" xfId="5053" xr:uid="{2A7211C8-72A2-4B57-A6FF-EF83F1185E9D}"/>
    <cellStyle name="Comma 4 2 5 2 2 3 2" xfId="7241" xr:uid="{F1D9A232-BC56-471F-A963-43992FE3A3EA}"/>
    <cellStyle name="Comma 4 2 5 2 2 3 2 2" xfId="12527" xr:uid="{5974B281-7106-45A5-ABAA-FCCD30A3E494}"/>
    <cellStyle name="Comma 4 2 5 2 2 3 2 3" xfId="15154" xr:uid="{28B6048F-4A39-4AD7-8705-BE0661C666DF}"/>
    <cellStyle name="Comma 4 2 5 2 2 3 3" xfId="8384" xr:uid="{6C8C960E-0704-4E18-ADBD-763FE21EC8B7}"/>
    <cellStyle name="Comma 4 2 5 2 2 3 4" xfId="13707" xr:uid="{4631291E-65A7-4E94-BFFA-E3F85E1F5647}"/>
    <cellStyle name="Comma 4 2 5 2 2 4" xfId="4281" xr:uid="{BABEC489-8A71-4673-9008-6282AA60E7DE}"/>
    <cellStyle name="Comma 4 2 5 2 2 4 2" xfId="9873" xr:uid="{D995EAC4-A55A-46D0-8729-5CB67A41E069}"/>
    <cellStyle name="Comma 4 2 5 2 2 4 3" xfId="14441" xr:uid="{85E7E23D-5814-4B54-8111-9A499FE7F31D}"/>
    <cellStyle name="Comma 4 2 5 2 2 5" xfId="6325" xr:uid="{F3C6F244-21CD-40A7-90CC-52612F4F1FF2}"/>
    <cellStyle name="Comma 4 2 5 2 2 5 2" xfId="11620" xr:uid="{3531148D-CC8C-4531-9D6F-C9A841B077C9}"/>
    <cellStyle name="Comma 4 2 5 2 2 5 2 2" xfId="21640" xr:uid="{20C0DEB1-E7DF-464E-A03A-902773D92D4E}"/>
    <cellStyle name="Comma 4 2 5 2 2 5 2 3" xfId="28535" xr:uid="{470DE808-3B2A-4AC0-A7CD-DD55BC814504}"/>
    <cellStyle name="Comma 4 2 5 2 2 5 2 4" xfId="43423" xr:uid="{FFF9B1AF-1F97-4EDD-9A96-45247ED5668D}"/>
    <cellStyle name="Comma 4 2 5 2 2 5 3" xfId="18995" xr:uid="{AFDF1021-8545-4652-AB4D-703144A6F802}"/>
    <cellStyle name="Comma 4 2 5 2 2 5 4" xfId="25951" xr:uid="{FD941E1F-A182-4122-A118-93C8E9719534}"/>
    <cellStyle name="Comma 4 2 5 2 2 5 5" xfId="40828" xr:uid="{F0D9A626-15A5-4AA7-A8A7-2EB34AA54C03}"/>
    <cellStyle name="Comma 4 2 5 2 2 6" xfId="6585" xr:uid="{261C4EF0-0D53-4B39-B03C-1E806BA1A7D6}"/>
    <cellStyle name="Comma 4 2 5 2 2 6 2" xfId="11873" xr:uid="{D1A18957-5109-41C2-AE42-7E17228AC82C}"/>
    <cellStyle name="Comma 4 2 5 2 2 7" xfId="7624" xr:uid="{4D8E4867-F23D-4FB3-9B81-8A31AFE0E8B0}"/>
    <cellStyle name="Comma 4 2 5 2 2 8" xfId="12988" xr:uid="{C2B20D19-F242-4E5E-B31B-4BE462DBA370}"/>
    <cellStyle name="Comma 4 2 5 2 2 9" xfId="2896" xr:uid="{86F46640-3190-4260-9A96-6B22324FB27F}"/>
    <cellStyle name="Comma 4 2 5 2 3" xfId="977" xr:uid="{00000000-0005-0000-0000-0000D0030000}"/>
    <cellStyle name="Comma 4 2 5 2 3 2" xfId="5231" xr:uid="{2D33D7F1-2F1B-4E76-892F-D6F304E7B95E}"/>
    <cellStyle name="Comma 4 2 5 2 3 2 2" xfId="6755" xr:uid="{56A949DE-7F17-4B0B-AC48-9886D06418BD}"/>
    <cellStyle name="Comma 4 2 5 2 3 2 2 2" xfId="12043" xr:uid="{5EF6B172-47D6-4C82-822C-7A1853889330}"/>
    <cellStyle name="Comma 4 2 5 2 3 2 2 3" xfId="15336" xr:uid="{26ACCD64-619C-41F0-B6EE-88C13519FE32}"/>
    <cellStyle name="Comma 4 2 5 2 3 2 3" xfId="10623" xr:uid="{5D40D3AD-DFEC-4F2F-A0E9-639B209AF738}"/>
    <cellStyle name="Comma 4 2 5 2 3 2 4" xfId="7811" xr:uid="{9566A294-8994-4422-B021-4AADC43AF1AF}"/>
    <cellStyle name="Comma 4 2 5 2 3 2 5" xfId="13889" xr:uid="{7DD968EB-07BF-4F5B-848D-E258AA64E53B}"/>
    <cellStyle name="Comma 4 2 5 2 3 3" xfId="4555" xr:uid="{13A3E099-030D-490A-9051-0C456F6DEEFC}"/>
    <cellStyle name="Comma 4 2 5 2 3 3 2" xfId="7082" xr:uid="{01440EEE-9D07-408B-9CE3-F78AC709103B}"/>
    <cellStyle name="Comma 4 2 5 2 3 3 2 2" xfId="12368" xr:uid="{3697C706-00D7-48BC-BA3C-3D5D61C5A551}"/>
    <cellStyle name="Comma 4 2 5 2 3 3 3" xfId="8224" xr:uid="{29A9E52D-4393-4529-9F68-4C3A43F66D44}"/>
    <cellStyle name="Comma 4 2 5 2 3 3 4" xfId="14622" xr:uid="{C4A38EA0-20E5-47E5-847D-269A34BD3DFD}"/>
    <cellStyle name="Comma 4 2 5 2 3 4" xfId="6448" xr:uid="{8F6D7D8A-1B1D-464D-813E-92885753EA60}"/>
    <cellStyle name="Comma 4 2 5 2 3 4 2" xfId="11736" xr:uid="{2B1ED3AA-3111-42AF-8C18-70B7B81CEE49}"/>
    <cellStyle name="Comma 4 2 5 2 3 5" xfId="7464" xr:uid="{29727A9A-AA00-4027-B4DA-821E16C1B953}"/>
    <cellStyle name="Comma 4 2 5 2 3 6" xfId="13175" xr:uid="{03DF7AC2-03C3-4858-B4F3-321E01200B9E}"/>
    <cellStyle name="Comma 4 2 5 2 3 7" xfId="2947" xr:uid="{B98D2B84-D06D-4374-9F3A-AA8CFEB8421F}"/>
    <cellStyle name="Comma 4 2 5 2 4" xfId="978" xr:uid="{00000000-0005-0000-0000-0000D1030000}"/>
    <cellStyle name="Comma 4 2 5 2 4 2" xfId="4900" xr:uid="{9008553E-AD9E-4396-8659-CD516B0B2375}"/>
    <cellStyle name="Comma 4 2 5 2 4 2 2" xfId="10438" xr:uid="{2B682BE0-3AD4-4A6F-B0D1-B674C4017E8C}"/>
    <cellStyle name="Comma 4 2 5 2 4 2 3" xfId="14994" xr:uid="{B5C02902-9F41-4DC2-87E6-01BAC6821A76}"/>
    <cellStyle name="Comma 4 2 5 2 4 3" xfId="6616" xr:uid="{7917DDA3-E0CD-4ACD-8A89-6408AD627159}"/>
    <cellStyle name="Comma 4 2 5 2 4 3 2" xfId="11904" xr:uid="{32289E9B-0099-4E33-A372-4D9F4D606D63}"/>
    <cellStyle name="Comma 4 2 5 2 4 4" xfId="9312" xr:uid="{33F3D4B6-4225-495E-A446-DED4B2CC69D4}"/>
    <cellStyle name="Comma 4 2 5 2 4 5" xfId="7667" xr:uid="{CB0B08C9-92FE-4117-B5B0-56B938295999}"/>
    <cellStyle name="Comma 4 2 5 2 4 6" xfId="13547" xr:uid="{B834767A-621E-4CCC-A008-F816B7D232C9}"/>
    <cellStyle name="Comma 4 2 5 2 4 7" xfId="3671" xr:uid="{265003E6-EDCD-489A-BC2C-CA5EE72EDFB0}"/>
    <cellStyle name="Comma 4 2 5 2 4 8" xfId="16305" xr:uid="{0BDF3869-B51F-40FC-941D-29D99613E034}"/>
    <cellStyle name="Comma 4 2 5 2 5" xfId="3943" xr:uid="{1D5D14F0-0CAF-4BE0-9AD6-BEE19D53D022}"/>
    <cellStyle name="Comma 4 2 5 2 5 2" xfId="6939" xr:uid="{3577B5F9-D1A6-475D-AFA4-25E92B7CB1BA}"/>
    <cellStyle name="Comma 4 2 5 2 5 2 2" xfId="12225" xr:uid="{60ABFD05-71CA-4C07-8537-9D7C7B24E42C}"/>
    <cellStyle name="Comma 4 2 5 2 5 3" xfId="9555" xr:uid="{00808479-6202-4EB1-9B35-E3C2C6589E15}"/>
    <cellStyle name="Comma 4 2 5 2 5 3 2" xfId="20552" xr:uid="{6F249B6C-A895-48BB-AAE7-6FC61309FF97}"/>
    <cellStyle name="Comma 4 2 5 2 5 3 3" xfId="27470" xr:uid="{600730A1-57CB-4751-85EF-FC5EF213E310}"/>
    <cellStyle name="Comma 4 2 5 2 5 3 4" xfId="42357" xr:uid="{0C597629-7A75-4959-8E32-3F84E04C72B5}"/>
    <cellStyle name="Comma 4 2 5 2 5 4" xfId="8026" xr:uid="{E795F1FA-216C-415D-9137-9C69A9E53966}"/>
    <cellStyle name="Comma 4 2 5 2 5 5" xfId="14282" xr:uid="{03EC7589-E39B-4D2F-93F0-416C61A48923}"/>
    <cellStyle name="Comma 4 2 5 2 5 6" xfId="17841" xr:uid="{D836A899-D5B4-4C97-BFF5-4F81D1FBEE3F}"/>
    <cellStyle name="Comma 4 2 5 2 5 7" xfId="24840" xr:uid="{67AA7323-C170-4191-AA21-22FA056A2F36}"/>
    <cellStyle name="Comma 4 2 5 2 5 8" xfId="39719" xr:uid="{5101A734-0846-4BB7-9C91-366B9E9F3124}"/>
    <cellStyle name="Comma 4 2 5 2 6" xfId="6000" xr:uid="{5B4204E0-F02D-4991-8F07-C01D2E7C7FB6}"/>
    <cellStyle name="Comma 4 2 5 2 6 2" xfId="11296" xr:uid="{336CCD21-3087-44B3-94A9-52445EBB6568}"/>
    <cellStyle name="Comma 4 2 5 2 6 2 2" xfId="21440" xr:uid="{D76B7C11-26F8-4559-9167-EAAC82F82E8D}"/>
    <cellStyle name="Comma 4 2 5 2 6 2 3" xfId="28337" xr:uid="{7BA4554C-E4E4-4420-BA56-1AA7EECF5EEE}"/>
    <cellStyle name="Comma 4 2 5 2 6 2 4" xfId="43226" xr:uid="{FDB62871-DA63-4F17-AB72-0E617D077D07}"/>
    <cellStyle name="Comma 4 2 5 2 6 3" xfId="18793" xr:uid="{1DC8ACC2-7E71-458B-ACA6-0B098ACFEF91}"/>
    <cellStyle name="Comma 4 2 5 2 6 4" xfId="25752" xr:uid="{18FFC77A-7EBA-4A60-81AA-E5E3AB0C141F}"/>
    <cellStyle name="Comma 4 2 5 2 6 5" xfId="40629" xr:uid="{2715500F-9F90-4485-8FA3-071C97C52FCE}"/>
    <cellStyle name="Comma 4 2 5 2 7" xfId="5804" xr:uid="{3BB44C28-654D-480E-9F00-7F44F13B601F}"/>
    <cellStyle name="Comma 4 2 5 2 7 2" xfId="11102" xr:uid="{52E4B41C-BA90-47A5-960D-6B5AD73B6523}"/>
    <cellStyle name="Comma 4 2 5 2 8" xfId="7309" xr:uid="{2B0AC3B1-747C-4D92-A4C3-E218FA766F2E}"/>
    <cellStyle name="Comma 4 2 5 2 9" xfId="12828" xr:uid="{693532AC-B3AE-4F1B-B2A5-370007150437}"/>
    <cellStyle name="Comma 4 2 5 3" xfId="979" xr:uid="{00000000-0005-0000-0000-0000D2030000}"/>
    <cellStyle name="Comma 4 2 5 3 10" xfId="30951" xr:uid="{CE3D04DF-D65A-4A61-9173-4371D8ED5CF2}"/>
    <cellStyle name="Comma 4 2 5 3 2" xfId="4626" xr:uid="{F551C3B2-BA04-4E07-B4AA-84A5D6E05982}"/>
    <cellStyle name="Comma 4 2 5 3 2 2" xfId="5310" xr:uid="{88D47CF9-0593-4FE4-8EBA-E8E1B917F0A3}"/>
    <cellStyle name="Comma 4 2 5 3 2 2 2" xfId="10702" xr:uid="{914F9658-CE87-490D-A43B-18A339258B25}"/>
    <cellStyle name="Comma 4 2 5 3 2 2 2 2" xfId="15415" xr:uid="{72B95113-E607-4378-9858-9064A429C345}"/>
    <cellStyle name="Comma 4 2 5 3 2 2 3" xfId="13968" xr:uid="{BA1EB6BA-2A2F-44B3-9E47-6D48D1CFF50D}"/>
    <cellStyle name="Comma 4 2 5 3 2 3" xfId="6173" xr:uid="{6AA33503-A167-4FE6-BF88-922187EEFCAF}"/>
    <cellStyle name="Comma 4 2 5 3 2 3 2" xfId="11468" xr:uid="{8EE41738-0E14-4FC6-9C1E-337051E9E106}"/>
    <cellStyle name="Comma 4 2 5 3 2 3 2 2" xfId="21550" xr:uid="{30961405-244E-402A-993A-4CDFAB4F998A}"/>
    <cellStyle name="Comma 4 2 5 3 2 3 2 3" xfId="28445" xr:uid="{76C505A5-7C1F-4C4E-9B43-3D6F771A475A}"/>
    <cellStyle name="Comma 4 2 5 3 2 3 2 4" xfId="43334" xr:uid="{460DB461-A77D-4382-AB7B-E41F4E26A8D5}"/>
    <cellStyle name="Comma 4 2 5 3 2 3 3" xfId="14701" xr:uid="{586ECC07-AA90-439A-8228-40F82F38DBB8}"/>
    <cellStyle name="Comma 4 2 5 3 2 3 4" xfId="18903" xr:uid="{82131B8F-9813-45A8-8703-A9AA209A66B7}"/>
    <cellStyle name="Comma 4 2 5 3 2 3 5" xfId="25862" xr:uid="{1E7E257F-6A91-4AC2-BED0-7546170713D5}"/>
    <cellStyle name="Comma 4 2 5 3 2 3 6" xfId="40739" xr:uid="{D0713DEC-70FA-44CA-8D68-8F06EE14E17F}"/>
    <cellStyle name="Comma 4 2 5 3 2 4" xfId="6831" xr:uid="{576B230C-8FB9-4F8B-9CDC-9E3FDABEDC49}"/>
    <cellStyle name="Comma 4 2 5 3 2 4 2" xfId="12119" xr:uid="{4C843ED8-794D-4BEA-B655-EEE3082C7128}"/>
    <cellStyle name="Comma 4 2 5 3 2 5" xfId="10184" xr:uid="{531D12F6-EA82-4A41-8DD5-6279E473EF5E}"/>
    <cellStyle name="Comma 4 2 5 3 2 6" xfId="7890" xr:uid="{ED414854-B7C9-4ADB-A5EC-F0C0DADB45BB}"/>
    <cellStyle name="Comma 4 2 5 3 2 7" xfId="13254" xr:uid="{5786B17D-46C9-412D-86BF-FF92EFDE8CC6}"/>
    <cellStyle name="Comma 4 2 5 3 3" xfId="4973" xr:uid="{A38B990F-2F29-4A23-A268-A93F0755C905}"/>
    <cellStyle name="Comma 4 2 5 3 3 2" xfId="7160" xr:uid="{5B029483-A556-49B8-BFA6-DAA21CA69FC5}"/>
    <cellStyle name="Comma 4 2 5 3 3 2 2" xfId="12446" xr:uid="{0BB20E64-913D-4FDE-8C15-BFE19ECC5B6B}"/>
    <cellStyle name="Comma 4 2 5 3 3 2 3" xfId="15073" xr:uid="{381DDD4E-0978-49FF-8713-93611FD88571}"/>
    <cellStyle name="Comma 4 2 5 3 3 3" xfId="8303" xr:uid="{4DFA3FB3-88CB-4651-9F4E-E25A2599C34B}"/>
    <cellStyle name="Comma 4 2 5 3 3 4" xfId="13626" xr:uid="{00577A20-D648-48D0-9BD1-0C4209045BD8}"/>
    <cellStyle name="Comma 4 2 5 3 4" xfId="4198" xr:uid="{6FCAB156-6221-4C13-BC0F-19BC54402C12}"/>
    <cellStyle name="Comma 4 2 5 3 4 2" xfId="9791" xr:uid="{374C2FBF-5233-44F6-8231-6853239D6D04}"/>
    <cellStyle name="Comma 4 2 5 3 4 3" xfId="14361" xr:uid="{C389C6AB-FE07-400E-85FC-52D008153BE5}"/>
    <cellStyle name="Comma 4 2 5 3 5" xfId="5848" xr:uid="{56DF4ABF-C36B-4F8D-BFAF-23924523768F}"/>
    <cellStyle name="Comma 4 2 5 3 5 2" xfId="11144" xr:uid="{9EFB4211-AB18-43AE-A170-B4BADE270ACC}"/>
    <cellStyle name="Comma 4 2 5 3 5 2 2" xfId="21351" xr:uid="{819B200C-5359-454B-836F-D7FFB7CD187C}"/>
    <cellStyle name="Comma 4 2 5 3 5 2 3" xfId="28248" xr:uid="{F234154A-8C9C-4FE8-992A-481336321F2D}"/>
    <cellStyle name="Comma 4 2 5 3 5 2 4" xfId="43137" xr:uid="{F9695754-8E87-49CA-A92A-EB78E4B216B3}"/>
    <cellStyle name="Comma 4 2 5 3 5 3" xfId="18704" xr:uid="{2DAF820F-23A0-455A-8C9E-4F9314240040}"/>
    <cellStyle name="Comma 4 2 5 3 5 4" xfId="25662" xr:uid="{9119C3C3-4238-46AA-B585-899C0E456E48}"/>
    <cellStyle name="Comma 4 2 5 3 5 5" xfId="40540" xr:uid="{55B0A29B-F310-44EC-8544-475E63265169}"/>
    <cellStyle name="Comma 4 2 5 3 6" xfId="6516" xr:uid="{933E2116-3806-4940-AD4F-5F366B192846}"/>
    <cellStyle name="Comma 4 2 5 3 6 2" xfId="11804" xr:uid="{280CB0AC-682E-4C56-9F9E-9B01C4D2F9B8}"/>
    <cellStyle name="Comma 4 2 5 3 7" xfId="7543" xr:uid="{46DD8181-B21C-4D71-92A3-9875CF851371}"/>
    <cellStyle name="Comma 4 2 5 3 8" xfId="12907" xr:uid="{E2F7FA35-0A39-490D-BFEB-57120F5B5E0C}"/>
    <cellStyle name="Comma 4 2 5 3 9" xfId="2815" xr:uid="{DEECC186-97A0-479C-8D97-E6E574DDD490}"/>
    <cellStyle name="Comma 4 2 5 4" xfId="980" xr:uid="{00000000-0005-0000-0000-0000D3030000}"/>
    <cellStyle name="Comma 4 2 5 4 2" xfId="5150" xr:uid="{CF924987-2FBD-4205-96A1-16EC5C953319}"/>
    <cellStyle name="Comma 4 2 5 4 2 2" xfId="6678" xr:uid="{4918F03F-4AE9-4AFC-9D80-6A703F4D79DB}"/>
    <cellStyle name="Comma 4 2 5 4 2 2 2" xfId="11966" xr:uid="{AAED90B7-1045-4F7A-8E81-1E5C118BF2B9}"/>
    <cellStyle name="Comma 4 2 5 4 2 2 3" xfId="15255" xr:uid="{64833054-191A-4DC2-A4D2-607650FEA1DB}"/>
    <cellStyle name="Comma 4 2 5 4 2 3" xfId="10542" xr:uid="{9C4142C5-6A2E-4440-B503-5BC3A9B93824}"/>
    <cellStyle name="Comma 4 2 5 4 2 4" xfId="7730" xr:uid="{72670929-08E0-4BD6-8293-D057171B528C}"/>
    <cellStyle name="Comma 4 2 5 4 2 5" xfId="13808" xr:uid="{4283C08C-3A90-4FB2-9928-91BD4B883634}"/>
    <cellStyle name="Comma 4 2 5 4 3" xfId="4488" xr:uid="{62219397-34B6-4CF0-AC67-319BB2DF886B}"/>
    <cellStyle name="Comma 4 2 5 4 3 2" xfId="7002" xr:uid="{3245774C-1845-4052-A222-00DEBBE110C2}"/>
    <cellStyle name="Comma 4 2 5 4 3 2 2" xfId="12288" xr:uid="{6311F5DC-87FB-490F-9713-9502A8C28BCD}"/>
    <cellStyle name="Comma 4 2 5 4 3 3" xfId="8136" xr:uid="{7CE42D48-CD58-439F-B665-7D7686E27200}"/>
    <cellStyle name="Comma 4 2 5 4 3 4" xfId="14541" xr:uid="{AE2FA5A4-835B-4086-9B53-1DDCF55E71EE}"/>
    <cellStyle name="Comma 4 2 5 4 4" xfId="6028" xr:uid="{3A9981A6-9B88-4AFC-9E0B-EC2A3BC5C5DF}"/>
    <cellStyle name="Comma 4 2 5 4 4 2" xfId="11324" xr:uid="{879D7110-0796-48AD-B6E3-43AC17F9CDC4}"/>
    <cellStyle name="Comma 4 2 5 4 4 2 2" xfId="21463" xr:uid="{95C4A464-47A0-4146-A862-812BF6BC1FF7}"/>
    <cellStyle name="Comma 4 2 5 4 4 2 3" xfId="28360" xr:uid="{088D7724-83F9-45AB-B5A3-15BBBEB9DE52}"/>
    <cellStyle name="Comma 4 2 5 4 4 2 4" xfId="43249" xr:uid="{6CDBCCB4-413B-4BEC-8334-2239876CE220}"/>
    <cellStyle name="Comma 4 2 5 4 4 3" xfId="18816" xr:uid="{637315EC-1C37-403A-B13B-3F726C41EF67}"/>
    <cellStyle name="Comma 4 2 5 4 4 4" xfId="25775" xr:uid="{22D88A2E-C409-4C12-A67F-55FE90816FF3}"/>
    <cellStyle name="Comma 4 2 5 4 4 5" xfId="40652" xr:uid="{029343CA-E682-4F4D-97BC-4FC7B7D8BEBF}"/>
    <cellStyle name="Comma 4 2 5 4 5" xfId="6379" xr:uid="{2A69BFD7-0791-4494-A7AE-C68F57C6D6BB}"/>
    <cellStyle name="Comma 4 2 5 4 5 2" xfId="11668" xr:uid="{B669CDF3-120A-418F-9EED-8504BABAF375}"/>
    <cellStyle name="Comma 4 2 5 4 6" xfId="7381" xr:uid="{48FB45B2-FC09-4F34-8F5B-F080E898AAAA}"/>
    <cellStyle name="Comma 4 2 5 4 7" xfId="13094" xr:uid="{A8925A78-A46B-4B0F-BD7D-1710202E5D39}"/>
    <cellStyle name="Comma 4 2 5 4 8" xfId="2937" xr:uid="{048C476D-C6C5-4A97-807D-A0659D3816B2}"/>
    <cellStyle name="Comma 4 2 5 5" xfId="981" xr:uid="{00000000-0005-0000-0000-0000D4030000}"/>
    <cellStyle name="Comma 4 2 5 5 2" xfId="4819" xr:uid="{A8FBADDA-2E19-4ABE-A005-31FD127126BA}"/>
    <cellStyle name="Comma 4 2 5 5 2 2" xfId="10370" xr:uid="{12F56744-4CCA-4B5B-8C72-A3D98D4986E2}"/>
    <cellStyle name="Comma 4 2 5 5 2 3" xfId="14913" xr:uid="{1A112AC9-61A8-4BE7-BCB9-1B217E893C13}"/>
    <cellStyle name="Comma 4 2 5 5 3" xfId="6348" xr:uid="{3FB60B84-9443-4F81-8EC9-EE5442AFA7A8}"/>
    <cellStyle name="Comma 4 2 5 5 3 2" xfId="11638" xr:uid="{B04C404B-D099-4549-8244-2B353973BEB9}"/>
    <cellStyle name="Comma 4 2 5 5 4" xfId="9204" xr:uid="{51B2ACF3-CCB5-456F-BEB5-CD039CC7FF98}"/>
    <cellStyle name="Comma 4 2 5 5 5" xfId="7653" xr:uid="{81694432-3751-44EA-8810-72929723D1D2}"/>
    <cellStyle name="Comma 4 2 5 5 6" xfId="13466" xr:uid="{2C05467B-C758-41F4-96F7-275EC4BB84E2}"/>
    <cellStyle name="Comma 4 2 5 5 7" xfId="3555" xr:uid="{340426CE-03C0-4F42-BF5B-96C903DB2436}"/>
    <cellStyle name="Comma 4 2 5 6" xfId="3752" xr:uid="{030092D2-3D75-4696-82CE-8452B7602472}"/>
    <cellStyle name="Comma 4 2 5 6 2" xfId="6926" xr:uid="{2CC5D45A-5945-4105-9A43-18810D0F4650}"/>
    <cellStyle name="Comma 4 2 5 6 2 2" xfId="12214" xr:uid="{3F4726E2-43C1-482E-BE96-46A520C296AF}"/>
    <cellStyle name="Comma 4 2 5 6 3" xfId="9388" xr:uid="{5751DF8E-66D3-4625-A182-291A3683C51A}"/>
    <cellStyle name="Comma 4 2 5 6 3 2" xfId="20446" xr:uid="{18104C90-AB15-4678-81E3-722DDEC8265C}"/>
    <cellStyle name="Comma 4 2 5 6 3 3" xfId="27369" xr:uid="{6505CA52-ECA9-4516-A2D0-00273676D596}"/>
    <cellStyle name="Comma 4 2 5 6 3 4" xfId="42257" xr:uid="{7E23F73B-D0F2-467E-9F15-63EB8C97C710}"/>
    <cellStyle name="Comma 4 2 5 6 4" xfId="8002" xr:uid="{04F05E83-9B68-40FF-A3FD-A0FA0CDD4D7B}"/>
    <cellStyle name="Comma 4 2 5 6 5" xfId="14202" xr:uid="{F12C3DE3-2766-4191-9A2D-2B88EC19E562}"/>
    <cellStyle name="Comma 4 2 5 6 6" xfId="17737" xr:uid="{F29C0142-4EF0-42DC-AC54-4C238FC7AFA5}"/>
    <cellStyle name="Comma 4 2 5 6 7" xfId="24743" xr:uid="{BAE5DA40-A7C3-40A6-BA30-6CE90C2F423B}"/>
    <cellStyle name="Comma 4 2 5 6 8" xfId="39621" xr:uid="{D9FCB693-6A93-4380-8E63-59B7FDD7DB1E}"/>
    <cellStyle name="Comma 4 2 5 7" xfId="5624" xr:uid="{DEB0B702-B798-4853-81FE-855E17676D5A}"/>
    <cellStyle name="Comma 4 2 5 7 2" xfId="10943" xr:uid="{C024ADDE-CBF6-4F00-A084-AD513C409094}"/>
    <cellStyle name="Comma 4 2 5 7 2 2" xfId="21227" xr:uid="{E6D149FA-32DC-4F70-B9BB-8E5F61F65FEE}"/>
    <cellStyle name="Comma 4 2 5 7 2 3" xfId="28125" xr:uid="{9A9F74A1-7EDD-46AD-8C65-15B11FED628D}"/>
    <cellStyle name="Comma 4 2 5 7 2 4" xfId="43013" xr:uid="{4CB7C5BC-D748-453D-94F0-F42D1947680D}"/>
    <cellStyle name="Comma 4 2 5 7 3" xfId="18566" xr:uid="{F43676AC-68F8-4D3F-8763-ABE733426FFD}"/>
    <cellStyle name="Comma 4 2 5 7 4" xfId="25538" xr:uid="{562CE0FD-E53E-4AF5-9D91-9AACD2576E21}"/>
    <cellStyle name="Comma 4 2 5 7 5" xfId="40416" xr:uid="{7A2ACDAA-B0B3-4AD1-98F9-9F0D5470797B}"/>
    <cellStyle name="Comma 4 2 5 8" xfId="7291" xr:uid="{3BC29F18-B797-4AEA-8F26-5F7EF0CAF1A1}"/>
    <cellStyle name="Comma 4 2 5 9" xfId="12743" xr:uid="{1905AFE1-347D-4C1C-AE8C-2222F3967884}"/>
    <cellStyle name="Comma 4 2 6" xfId="982" xr:uid="{00000000-0005-0000-0000-0000D5030000}"/>
    <cellStyle name="Comma 4 2 6 10" xfId="7289" xr:uid="{303CBBA5-2BFF-4E74-92E2-7CC5E7A7CC02}"/>
    <cellStyle name="Comma 4 2 6 11" xfId="12748" xr:uid="{9D0175FF-C48F-45EC-A951-1C7BC8E7DD38}"/>
    <cellStyle name="Comma 4 2 6 11 2" xfId="22074" xr:uid="{B393E27F-15D5-4DA4-87D9-3C3B5B3774D6}"/>
    <cellStyle name="Comma 4 2 6 11 3" xfId="28949" xr:uid="{DF5B8EDB-0209-4482-8C8F-76AB98BC44E0}"/>
    <cellStyle name="Comma 4 2 6 11 4" xfId="43837" xr:uid="{29D4FEEE-A410-4C96-9071-90886CC79F42}"/>
    <cellStyle name="Comma 4 2 6 12" xfId="2658" xr:uid="{9DCA719E-C22E-4FE1-8003-C22366C1E77A}"/>
    <cellStyle name="Comma 4 2 6 12 2" xfId="17067" xr:uid="{C3EA29AF-B501-451A-B002-950BE1660737}"/>
    <cellStyle name="Comma 4 2 6 12 3" xfId="24076" xr:uid="{A48BF480-C79E-476C-BF18-840F07F792A8}"/>
    <cellStyle name="Comma 4 2 6 12 4" xfId="38956" xr:uid="{E63B285A-2ADF-451D-AC50-025C47C2950F}"/>
    <cellStyle name="Comma 4 2 6 13" xfId="16306" xr:uid="{235C2D94-D551-4266-942F-D5969F724AD9}"/>
    <cellStyle name="Comma 4 2 6 14" xfId="30952" xr:uid="{94E99D98-81CF-47AA-AD8D-9D5317261F45}"/>
    <cellStyle name="Comma 4 2 6 2" xfId="983" xr:uid="{00000000-0005-0000-0000-0000D6030000}"/>
    <cellStyle name="Comma 4 2 6 2 10" xfId="30953" xr:uid="{4FC85FF5-A9A4-471A-8085-5FF8B5E7FA8C}"/>
    <cellStyle name="Comma 4 2 6 2 2" xfId="984" xr:uid="{00000000-0005-0000-0000-0000D7030000}"/>
    <cellStyle name="Comma 4 2 6 2 2 10" xfId="16308" xr:uid="{03A75C8A-CCDD-4DCE-9AE7-593A211CDD81}"/>
    <cellStyle name="Comma 4 2 6 2 2 11" xfId="30954" xr:uid="{B5E55F8B-9FD1-4D25-8AF7-C9210B7B003F}"/>
    <cellStyle name="Comma 4 2 6 2 2 2" xfId="5314" xr:uid="{E6576EA8-A5F7-4617-A2FE-DBEB13592788}"/>
    <cellStyle name="Comma 4 2 6 2 2 2 2" xfId="6615" xr:uid="{FDC1CC35-E3E6-4255-9CD0-630347D79EDF}"/>
    <cellStyle name="Comma 4 2 6 2 2 2 2 2" xfId="11903" xr:uid="{2C81187C-D172-4283-855C-265DAF1ECBE1}"/>
    <cellStyle name="Comma 4 2 6 2 2 2 2 3" xfId="15419" xr:uid="{62161EF6-530C-4B1E-9FA2-4CF9D07155ED}"/>
    <cellStyle name="Comma 4 2 6 2 2 2 2 3 2" xfId="23118" xr:uid="{3F54D7DB-E459-4A81-94D9-F26FB5D06CB6}"/>
    <cellStyle name="Comma 4 2 6 2 2 2 2 3 3" xfId="29972" xr:uid="{4C330CE7-CB46-478E-AE4E-EDF3CBDF7251}"/>
    <cellStyle name="Comma 4 2 6 2 2 2 2 3 4" xfId="44856" xr:uid="{1FFB714D-1F1C-4F17-ACB1-B6ABF97D6858}"/>
    <cellStyle name="Comma 4 2 6 2 2 2 3" xfId="10706" xr:uid="{9C7F687F-B58D-43AE-96B7-451646F6309C}"/>
    <cellStyle name="Comma 4 2 6 2 2 2 3 2" xfId="21069" xr:uid="{B98F298B-E0EF-4823-92F6-4E08FD5BA657}"/>
    <cellStyle name="Comma 4 2 6 2 2 2 3 3" xfId="27967" xr:uid="{236B4E19-3F75-4749-BFB3-DC9A4AF31EDC}"/>
    <cellStyle name="Comma 4 2 6 2 2 2 3 4" xfId="42855" xr:uid="{4D29E833-54C0-488F-BEA8-9E6B701A6F9B}"/>
    <cellStyle name="Comma 4 2 6 2 2 2 4" xfId="7666" xr:uid="{370A11F3-5B94-42B2-A74D-73F62FF3430A}"/>
    <cellStyle name="Comma 4 2 6 2 2 2 5" xfId="13972" xr:uid="{C754FBE9-E6DF-41F8-B6E5-408C9141C43D}"/>
    <cellStyle name="Comma 4 2 6 2 2 2 5 2" xfId="22560" xr:uid="{ABEB82A0-24CB-4D8A-8032-7D4AD2AADD2A}"/>
    <cellStyle name="Comma 4 2 6 2 2 2 5 3" xfId="29425" xr:uid="{42AB4309-151B-4DD3-9034-FEB815530B45}"/>
    <cellStyle name="Comma 4 2 6 2 2 2 5 4" xfId="44310" xr:uid="{5C2E0293-953E-479C-974C-2B2C7D13BC21}"/>
    <cellStyle name="Comma 4 2 6 2 2 2 6" xfId="18412" xr:uid="{2E8D3D6B-7807-4704-A6FE-ACA0AF29915B}"/>
    <cellStyle name="Comma 4 2 6 2 2 2 7" xfId="25389" xr:uid="{798596B0-1187-4E2A-BFAD-69FB7F1D3923}"/>
    <cellStyle name="Comma 4 2 6 2 2 2 8" xfId="40267" xr:uid="{AF6F2601-2CDD-491C-AF80-CC96B6E602B9}"/>
    <cellStyle name="Comma 4 2 6 2 2 3" xfId="4629" xr:uid="{08ABB3D8-D62C-4E25-863F-1DA99175EB52}"/>
    <cellStyle name="Comma 4 2 6 2 2 3 2" xfId="6938" xr:uid="{E7310220-809C-4B8E-8902-3CF90C1DE04A}"/>
    <cellStyle name="Comma 4 2 6 2 2 3 2 2" xfId="12224" xr:uid="{5163BC0C-4955-4CA2-8A1D-CDFE657F7414}"/>
    <cellStyle name="Comma 4 2 6 2 2 3 3" xfId="10187" xr:uid="{DFDE2E4E-BF94-4BDB-8496-D981A5D2EB9C}"/>
    <cellStyle name="Comma 4 2 6 2 2 3 3 2" xfId="20849" xr:uid="{D1533478-0FCF-465F-9FFC-B0F413C29698}"/>
    <cellStyle name="Comma 4 2 6 2 2 3 3 3" xfId="27755" xr:uid="{56B77EFE-A745-4C2D-AF75-AD38A4CEF8E9}"/>
    <cellStyle name="Comma 4 2 6 2 2 3 3 4" xfId="42642" xr:uid="{E4C74388-1325-4FA8-9C6C-9EFD7C29E265}"/>
    <cellStyle name="Comma 4 2 6 2 2 3 4" xfId="8025" xr:uid="{646475DA-5DEC-44B8-9DA0-6B979CCADA28}"/>
    <cellStyle name="Comma 4 2 6 2 2 3 5" xfId="14705" xr:uid="{0256DB98-052D-4DF1-8A8F-43194ECE964F}"/>
    <cellStyle name="Comma 4 2 6 2 2 3 5 2" xfId="22837" xr:uid="{3C8CC63D-168A-4408-9C94-E87BD85CBEB1}"/>
    <cellStyle name="Comma 4 2 6 2 2 3 5 3" xfId="29699" xr:uid="{A163AE68-28E3-412A-85C3-A34F6AEC12A9}"/>
    <cellStyle name="Comma 4 2 6 2 2 3 5 4" xfId="44582" xr:uid="{62EE2233-0473-45BF-913B-DE479CCAD8B9}"/>
    <cellStyle name="Comma 4 2 6 2 2 3 6" xfId="18145" xr:uid="{06960B50-4EE3-4223-87A6-4A6CE7061683}"/>
    <cellStyle name="Comma 4 2 6 2 2 3 7" xfId="25125" xr:uid="{93C373CC-1719-4D0B-95C2-39FA3A7CB124}"/>
    <cellStyle name="Comma 4 2 6 2 2 3 8" xfId="40004" xr:uid="{C0D8654C-EC63-4291-9D17-AFC896B92303}"/>
    <cellStyle name="Comma 4 2 6 2 2 4" xfId="6327" xr:uid="{A556E791-1BB9-4009-9BFA-468F9E829C94}"/>
    <cellStyle name="Comma 4 2 6 2 2 4 2" xfId="11622" xr:uid="{C89248FE-A82C-43B4-B3C9-5E92CB150D01}"/>
    <cellStyle name="Comma 4 2 6 2 2 4 2 2" xfId="21642" xr:uid="{B1AD023D-7AD6-4B89-9500-B225051CEF1C}"/>
    <cellStyle name="Comma 4 2 6 2 2 4 2 3" xfId="28537" xr:uid="{43AA6165-1534-4BF0-97E3-2FB59419D3CE}"/>
    <cellStyle name="Comma 4 2 6 2 2 4 2 4" xfId="43425" xr:uid="{46ACDB01-25C5-4D2C-A564-FDF72A2C6C88}"/>
    <cellStyle name="Comma 4 2 6 2 2 4 3" xfId="18997" xr:uid="{4E294094-DDDA-444D-81CA-853B5C96CC78}"/>
    <cellStyle name="Comma 4 2 6 2 2 4 4" xfId="25953" xr:uid="{F691FF6F-1ACB-47FE-BFD2-894CA86A546D}"/>
    <cellStyle name="Comma 4 2 6 2 2 4 5" xfId="40830" xr:uid="{0EB4C496-F5BA-4CF4-AAA1-7C385427A80E}"/>
    <cellStyle name="Comma 4 2 6 2 2 5" xfId="5633" xr:uid="{428AD95C-CA3A-4987-BF92-BEB190789CEB}"/>
    <cellStyle name="Comma 4 2 6 2 2 5 2" xfId="10950" xr:uid="{ADB4DBB8-ED3B-4B4D-B458-8447D4BFE40B}"/>
    <cellStyle name="Comma 4 2 6 2 2 6" xfId="8829" xr:uid="{A4AF5040-E99E-4480-B082-D5C6B261ABE3}"/>
    <cellStyle name="Comma 4 2 6 2 2 6 2" xfId="20046" xr:uid="{F4B6CF71-1260-49FF-AF13-7F56232A9411}"/>
    <cellStyle name="Comma 4 2 6 2 2 6 3" xfId="26976" xr:uid="{4798694D-3F79-4AD8-9F72-2A483EE83314}"/>
    <cellStyle name="Comma 4 2 6 2 2 6 4" xfId="41855" xr:uid="{27007141-08D9-43BA-B2BC-1076C7791363}"/>
    <cellStyle name="Comma 4 2 6 2 2 7" xfId="7308" xr:uid="{632696FD-9110-4ED4-A540-2727D1C692F4}"/>
    <cellStyle name="Comma 4 2 6 2 2 8" xfId="13258" xr:uid="{2E3B5BCA-EEA2-459D-9661-3777E94013DC}"/>
    <cellStyle name="Comma 4 2 6 2 2 8 2" xfId="22277" xr:uid="{95C457F5-DD65-4BCB-A33C-8F1545D66EF2}"/>
    <cellStyle name="Comma 4 2 6 2 2 8 3" xfId="29149" xr:uid="{DCEDD0CD-4EB7-4EBF-A2B8-91CCA9DA39C5}"/>
    <cellStyle name="Comma 4 2 6 2 2 8 4" xfId="44035" xr:uid="{16EC06D2-FC91-48DA-9D66-93681A0E3E14}"/>
    <cellStyle name="Comma 4 2 6 2 2 9" xfId="3169" xr:uid="{3A3AF6D2-A4BE-4900-9978-6E12512D385D}"/>
    <cellStyle name="Comma 4 2 6 2 2 9 2" xfId="17340" xr:uid="{6ACA3194-B55E-4A3A-BF63-9CE8CF7A5579}"/>
    <cellStyle name="Comma 4 2 6 2 2 9 3" xfId="24347" xr:uid="{E34B6FBC-4F3C-421C-8744-2B76D8F4F633}"/>
    <cellStyle name="Comma 4 2 6 2 2 9 4" xfId="39226" xr:uid="{ACE8CDFF-5B6D-4840-B7F8-676CBD4C838E}"/>
    <cellStyle name="Comma 4 2 6 2 3" xfId="985" xr:uid="{00000000-0005-0000-0000-0000D8030000}"/>
    <cellStyle name="Comma 4 2 6 2 3 2" xfId="4977" xr:uid="{72B12A5D-6C87-4EE2-8170-A5E20A28D731}"/>
    <cellStyle name="Comma 4 2 6 2 3 2 2" xfId="6835" xr:uid="{E55AF887-AF15-4479-835A-9D70BDADE895}"/>
    <cellStyle name="Comma 4 2 6 2 3 2 2 2" xfId="12123" xr:uid="{D11FDF4F-2612-4A4F-A126-D6AADA7F2C99}"/>
    <cellStyle name="Comma 4 2 6 2 3 2 2 2 2" xfId="21804" xr:uid="{14440D00-46B4-4A68-835F-F1ABDA3F13DB}"/>
    <cellStyle name="Comma 4 2 6 2 3 2 2 2 3" xfId="28695" xr:uid="{BC6AD2BF-56E3-408A-8C99-F4DAD86375F9}"/>
    <cellStyle name="Comma 4 2 6 2 3 2 2 2 4" xfId="43582" xr:uid="{49C0ED50-4E2B-4C5A-9A29-BA80287F8B32}"/>
    <cellStyle name="Comma 4 2 6 2 3 2 2 3" xfId="19157" xr:uid="{50EB7E3C-0A40-4888-82BC-A4965B5E777E}"/>
    <cellStyle name="Comma 4 2 6 2 3 2 2 4" xfId="26110" xr:uid="{DB43475B-8F25-490A-AD21-A15E22B0C514}"/>
    <cellStyle name="Comma 4 2 6 2 3 2 2 5" xfId="40986" xr:uid="{26AE0D76-42FC-44B2-AB6B-28FE06F2E7D4}"/>
    <cellStyle name="Comma 4 2 6 2 3 2 3" xfId="10449" xr:uid="{AFA44814-DA0B-44C2-AB99-4129A8FA7724}"/>
    <cellStyle name="Comma 4 2 6 2 3 2 3 2" xfId="20963" xr:uid="{8E1672D9-9EFF-4849-A9BB-8F706029CF53}"/>
    <cellStyle name="Comma 4 2 6 2 3 2 3 3" xfId="27865" xr:uid="{8717E953-D9D5-4623-B2BA-88C325EF6767}"/>
    <cellStyle name="Comma 4 2 6 2 3 2 3 4" xfId="42752" xr:uid="{B94D59F0-D376-454C-9179-BD2E9F9E4E3C}"/>
    <cellStyle name="Comma 4 2 6 2 3 2 4" xfId="7894" xr:uid="{8E5BA0E0-AB0C-4DCD-8F90-99413BD2ADA0}"/>
    <cellStyle name="Comma 4 2 6 2 3 2 4 2" xfId="19576" xr:uid="{BFE2518B-EE91-4291-8C98-9D92565C9429}"/>
    <cellStyle name="Comma 4 2 6 2 3 2 4 3" xfId="26520" xr:uid="{886A5F93-D9CA-42A5-8311-FBE4583FBB7C}"/>
    <cellStyle name="Comma 4 2 6 2 3 2 4 4" xfId="41396" xr:uid="{1F4D7254-2589-4478-A2C1-AEDB1831885A}"/>
    <cellStyle name="Comma 4 2 6 2 3 2 5" xfId="15077" xr:uid="{26189212-0816-4611-BD96-88EABC3A35CE}"/>
    <cellStyle name="Comma 4 2 6 2 3 2 5 2" xfId="22981" xr:uid="{68D8E23C-42E3-4891-BE8B-3546EE77CCF8}"/>
    <cellStyle name="Comma 4 2 6 2 3 2 5 3" xfId="29837" xr:uid="{9FD52689-5BA2-4FD7-AF28-3F54B7FAA24D}"/>
    <cellStyle name="Comma 4 2 6 2 3 2 5 4" xfId="44720" xr:uid="{9A01B732-A889-40EC-A4A8-8546DEE2D3A8}"/>
    <cellStyle name="Comma 4 2 6 2 3 2 6" xfId="18279" xr:uid="{96EFE547-2039-42DF-A85F-1A53803E3005}"/>
    <cellStyle name="Comma 4 2 6 2 3 2 7" xfId="25255" xr:uid="{D3D2F900-06AD-4B9C-A890-F295A68B5C6A}"/>
    <cellStyle name="Comma 4 2 6 2 3 2 8" xfId="40134" xr:uid="{15D4739E-478A-4546-83CA-E08C3DEB3F7F}"/>
    <cellStyle name="Comma 4 2 6 2 3 3" xfId="6346" xr:uid="{50388B40-A52B-40D6-B905-081438F95921}"/>
    <cellStyle name="Comma 4 2 6 2 3 3 2" xfId="7164" xr:uid="{EB222EA2-6F70-42C0-9608-20C610626409}"/>
    <cellStyle name="Comma 4 2 6 2 3 3 2 2" xfId="12450" xr:uid="{830D1BC6-914C-4E0E-A0AB-2E8D67B296E8}"/>
    <cellStyle name="Comma 4 2 6 2 3 3 2 2 2" xfId="21929" xr:uid="{CE85C814-E969-4C72-9734-A7A32B490A55}"/>
    <cellStyle name="Comma 4 2 6 2 3 3 2 2 3" xfId="28813" xr:uid="{EFC49D80-44E4-4858-9F59-85F7EE108BEE}"/>
    <cellStyle name="Comma 4 2 6 2 3 3 2 2 4" xfId="43701" xr:uid="{958874C3-8D19-47AD-9D11-4723380422F7}"/>
    <cellStyle name="Comma 4 2 6 2 3 3 2 3" xfId="19278" xr:uid="{2E06E180-E43F-475A-8AFC-785FDC0B3A6C}"/>
    <cellStyle name="Comma 4 2 6 2 3 3 2 4" xfId="26229" xr:uid="{E0C024B2-F283-400F-B392-ADC62876EE37}"/>
    <cellStyle name="Comma 4 2 6 2 3 3 2 5" xfId="41104" xr:uid="{D2600F6B-2B80-429E-84E1-4E0DF5EF5A22}"/>
    <cellStyle name="Comma 4 2 6 2 3 3 3" xfId="11637" xr:uid="{61ECC107-5A2B-4F5A-80A3-EF2B389448C7}"/>
    <cellStyle name="Comma 4 2 6 2 3 3 4" xfId="8307" xr:uid="{4982E5D0-607B-49E8-AAED-4ABFD9661750}"/>
    <cellStyle name="Comma 4 2 6 2 3 3 4 2" xfId="19743" xr:uid="{B85DB85B-5589-4A0A-A2BD-316F81AC861A}"/>
    <cellStyle name="Comma 4 2 6 2 3 3 4 3" xfId="26681" xr:uid="{9B813FB4-8C17-4A77-A197-67234DF603C9}"/>
    <cellStyle name="Comma 4 2 6 2 3 3 4 4" xfId="41557" xr:uid="{2A317C32-37BA-4F3D-87FF-3F14EF68622D}"/>
    <cellStyle name="Comma 4 2 6 2 3 4" xfId="6520" xr:uid="{B6D5AE7A-ABC5-4819-B8A9-653D021FE174}"/>
    <cellStyle name="Comma 4 2 6 2 3 4 2" xfId="11808" xr:uid="{337D34FE-AC0A-40B5-8B22-D97366DD3AFA}"/>
    <cellStyle name="Comma 4 2 6 2 3 4 2 2" xfId="21694" xr:uid="{906C7961-9C19-4CB4-A46E-17F82FAF1A0B}"/>
    <cellStyle name="Comma 4 2 6 2 3 4 2 3" xfId="28585" xr:uid="{4D9E77BA-2718-4D7C-9C08-71FF63782B8A}"/>
    <cellStyle name="Comma 4 2 6 2 3 4 2 4" xfId="43472" xr:uid="{21008A00-CA51-4C09-9236-7B1D281B4F93}"/>
    <cellStyle name="Comma 4 2 6 2 3 4 3" xfId="19046" xr:uid="{FDFA12F5-6697-451A-AA5F-4B2E01765F80}"/>
    <cellStyle name="Comma 4 2 6 2 3 4 4" xfId="26000" xr:uid="{6688E7C6-5335-46AE-98DC-A01951D858BF}"/>
    <cellStyle name="Comma 4 2 6 2 3 4 5" xfId="40877" xr:uid="{77CD307D-1576-49A1-8CF6-135B642CC466}"/>
    <cellStyle name="Comma 4 2 6 2 3 5" xfId="9311" xr:uid="{B79C671A-6BDD-4A46-86F9-072E50C5CB89}"/>
    <cellStyle name="Comma 4 2 6 2 3 6" xfId="7547" xr:uid="{A96BB24B-DCFF-4F12-8A2B-CC4947B4E730}"/>
    <cellStyle name="Comma 4 2 6 2 3 6 2" xfId="19444" xr:uid="{1A9AC806-81BC-465B-B27B-964A4FBFE478}"/>
    <cellStyle name="Comma 4 2 6 2 3 6 3" xfId="26389" xr:uid="{EF635A57-CD74-45BC-8946-B9BCAA474B11}"/>
    <cellStyle name="Comma 4 2 6 2 3 6 4" xfId="41264" xr:uid="{D27D3CBB-A49C-41A0-AABF-E4FEFD2BA3F0}"/>
    <cellStyle name="Comma 4 2 6 2 3 7" xfId="13630" xr:uid="{6173F831-7193-4D4A-A3F6-0615A1D2469B}"/>
    <cellStyle name="Comma 4 2 6 2 3 7 2" xfId="22421" xr:uid="{D5AF64ED-0B99-4A1F-9873-9341CC7140E3}"/>
    <cellStyle name="Comma 4 2 6 2 3 7 3" xfId="29289" xr:uid="{00589D2D-2F9D-418C-BCCD-119ABE8527DC}"/>
    <cellStyle name="Comma 4 2 6 2 3 7 4" xfId="44173" xr:uid="{F980B89A-E1E3-46CD-9003-1D696F83B58C}"/>
    <cellStyle name="Comma 4 2 6 2 3 8" xfId="3669" xr:uid="{B91F0107-A3AF-44F0-A0B4-1A1636C5E246}"/>
    <cellStyle name="Comma 4 2 6 2 3 9" xfId="16309" xr:uid="{212E056D-4384-4C26-A09A-1CD05156F28A}"/>
    <cellStyle name="Comma 4 2 6 2 4" xfId="3947" xr:uid="{3ADE9616-B73B-42C0-990C-6290BB564C87}"/>
    <cellStyle name="Comma 4 2 6 2 4 2" xfId="6604" xr:uid="{81DF2710-2DCD-4831-AA2A-79BD5A46B59B}"/>
    <cellStyle name="Comma 4 2 6 2 4 2 2" xfId="11892" xr:uid="{DC229C5A-CEB6-4197-AB4E-CB1745BFC0B7}"/>
    <cellStyle name="Comma 4 2 6 2 4 3" xfId="9558" xr:uid="{1EFD556B-9947-4BBE-B738-10127F12ACBF}"/>
    <cellStyle name="Comma 4 2 6 2 4 3 2" xfId="20555" xr:uid="{06027307-5477-44C0-895B-780AB42DABD5}"/>
    <cellStyle name="Comma 4 2 6 2 4 3 3" xfId="27473" xr:uid="{82FE299A-B509-4DFC-8D39-DDB17871EB5F}"/>
    <cellStyle name="Comma 4 2 6 2 4 3 4" xfId="42360" xr:uid="{01032847-9DD5-4B1C-84D9-045764A2655B}"/>
    <cellStyle name="Comma 4 2 6 2 4 4" xfId="7652" xr:uid="{C9332FA3-409E-45AF-B22E-048676AA22B7}"/>
    <cellStyle name="Comma 4 2 6 2 4 5" xfId="14365" xr:uid="{35A0D1B6-C864-4471-AF4D-BFB17F5BA9BC}"/>
    <cellStyle name="Comma 4 2 6 2 4 5 2" xfId="22703" xr:uid="{B40A634D-2871-4AFA-9318-A1F5397846A6}"/>
    <cellStyle name="Comma 4 2 6 2 4 5 3" xfId="29564" xr:uid="{770AD67D-1E14-4555-B83C-F9F20EF5C453}"/>
    <cellStyle name="Comma 4 2 6 2 4 5 4" xfId="44448" xr:uid="{4992C5BA-B925-4D50-809D-141778822C95}"/>
    <cellStyle name="Comma 4 2 6 2 4 6" xfId="17844" xr:uid="{CDDAECB4-F3F9-4817-ADB5-897CD5694E50}"/>
    <cellStyle name="Comma 4 2 6 2 4 7" xfId="24843" xr:uid="{2E6794D8-0EE4-43E6-BF82-D2CCC9F1A329}"/>
    <cellStyle name="Comma 4 2 6 2 4 8" xfId="39722" xr:uid="{A36640F8-01A8-4E09-8B36-0693EEBDC75D}"/>
    <cellStyle name="Comma 4 2 6 2 5" xfId="6002" xr:uid="{2794C794-B29C-41C5-8D3A-19B6593184B4}"/>
    <cellStyle name="Comma 4 2 6 2 5 2" xfId="6925" xr:uid="{54DD400B-831A-4F62-9C31-E39EC5AB64CF}"/>
    <cellStyle name="Comma 4 2 6 2 5 2 2" xfId="12213" xr:uid="{C0A51238-BACC-4EF3-B52E-E0649FED7431}"/>
    <cellStyle name="Comma 4 2 6 2 5 3" xfId="11298" xr:uid="{BA7AC873-596F-4386-A503-4039D20F6091}"/>
    <cellStyle name="Comma 4 2 6 2 5 3 2" xfId="21442" xr:uid="{81C7AEAB-4E54-4579-888A-9489DF959C5E}"/>
    <cellStyle name="Comma 4 2 6 2 5 3 3" xfId="28339" xr:uid="{9A29215C-AC0C-4352-9AD3-F0ED49A8125D}"/>
    <cellStyle name="Comma 4 2 6 2 5 3 4" xfId="43228" xr:uid="{A69D572E-6D46-454A-9414-507DA7A60799}"/>
    <cellStyle name="Comma 4 2 6 2 5 4" xfId="8001" xr:uid="{020081CE-D707-493E-9A41-84554388F89E}"/>
    <cellStyle name="Comma 4 2 6 2 5 5" xfId="18795" xr:uid="{BCAE3102-3BE4-4D50-A31B-BA95103D5D27}"/>
    <cellStyle name="Comma 4 2 6 2 5 6" xfId="25754" xr:uid="{31DF78BA-DB07-49D9-B874-6C463D76B5EB}"/>
    <cellStyle name="Comma 4 2 6 2 5 7" xfId="40631" xr:uid="{353C2E3B-E34A-4BAA-B0CF-9F95DA5E16BC}"/>
    <cellStyle name="Comma 4 2 6 2 6" xfId="7290" xr:uid="{67DCDDB9-18EF-41D9-AC83-FD0F68A81667}"/>
    <cellStyle name="Comma 4 2 6 2 7" xfId="12911" xr:uid="{26D34DC9-0617-41F4-939E-223860A2F849}"/>
    <cellStyle name="Comma 4 2 6 2 7 2" xfId="22135" xr:uid="{6EEEA1EF-4FE9-4E87-9ED1-86A7C52AB4FA}"/>
    <cellStyle name="Comma 4 2 6 2 7 3" xfId="29008" xr:uid="{981DF061-B361-438F-89E6-A69D0D8DFE6D}"/>
    <cellStyle name="Comma 4 2 6 2 7 4" xfId="43896" xr:uid="{19F0617E-6DCD-4F25-AD68-8DC2AA0503D9}"/>
    <cellStyle name="Comma 4 2 6 2 8" xfId="2819" xr:uid="{09061069-6970-4FE3-AF17-41BEE3F30D3C}"/>
    <cellStyle name="Comma 4 2 6 2 8 2" xfId="17129" xr:uid="{0957B994-C61F-482D-8C55-11AD24732369}"/>
    <cellStyle name="Comma 4 2 6 2 8 3" xfId="24136" xr:uid="{CE3E6722-BA95-4A3D-B978-347C14B43F27}"/>
    <cellStyle name="Comma 4 2 6 2 8 4" xfId="39016" xr:uid="{57734662-8F24-4654-B2F1-27702D43F285}"/>
    <cellStyle name="Comma 4 2 6 2 9" xfId="16307" xr:uid="{54A5AD76-875A-4B18-A30C-767E040A36F1}"/>
    <cellStyle name="Comma 4 2 6 3" xfId="986" xr:uid="{00000000-0005-0000-0000-0000D9030000}"/>
    <cellStyle name="Comma 4 2 6 3 10" xfId="16310" xr:uid="{84B022DD-14E3-4987-B853-7E4588329C4D}"/>
    <cellStyle name="Comma 4 2 6 3 11" xfId="30955" xr:uid="{9F833A7B-4F4A-46D0-ABB1-27C7B70D6A15}"/>
    <cellStyle name="Comma 4 2 6 3 2" xfId="5154" xr:uid="{B5DBFAB3-C1D9-4E80-85C8-36C65902E661}"/>
    <cellStyle name="Comma 4 2 6 3 2 2" xfId="6168" xr:uid="{532669C2-19E4-4855-B6D9-C327F8B9F779}"/>
    <cellStyle name="Comma 4 2 6 3 2 2 2" xfId="11463" xr:uid="{1B4794C3-EDB1-4A33-986C-D5476CF49448}"/>
    <cellStyle name="Comma 4 2 6 3 2 2 2 2" xfId="21545" xr:uid="{8D507BA0-424E-4382-9093-393E82772C0B}"/>
    <cellStyle name="Comma 4 2 6 3 2 2 2 3" xfId="28440" xr:uid="{2942771F-E237-4A52-BED8-E3FF58ACC85C}"/>
    <cellStyle name="Comma 4 2 6 3 2 2 2 4" xfId="43329" xr:uid="{4CEC0988-BDE0-41AF-A297-78791A461DBB}"/>
    <cellStyle name="Comma 4 2 6 3 2 2 3" xfId="15259" xr:uid="{F98A061A-D580-49BB-8F99-50C121E7FF12}"/>
    <cellStyle name="Comma 4 2 6 3 2 2 3 2" xfId="23059" xr:uid="{A349372B-56AB-434F-882E-1267BE66EAF9}"/>
    <cellStyle name="Comma 4 2 6 3 2 2 3 3" xfId="29914" xr:uid="{9ADEC3D6-4AF8-4408-AA82-07DDD1FA8A93}"/>
    <cellStyle name="Comma 4 2 6 3 2 2 3 4" xfId="44798" xr:uid="{36910B1F-FA6B-4860-92A9-44C64228F001}"/>
    <cellStyle name="Comma 4 2 6 3 2 2 4" xfId="18898" xr:uid="{42F7F7AE-8359-4B8F-B016-95674DBE94EA}"/>
    <cellStyle name="Comma 4 2 6 3 2 2 5" xfId="25857" xr:uid="{5FBD5AAB-BB71-4ECB-9F57-7B405372A5EB}"/>
    <cellStyle name="Comma 4 2 6 3 2 2 6" xfId="40734" xr:uid="{2445F02E-4B51-4790-B2FF-EA845237BC2C}"/>
    <cellStyle name="Comma 4 2 6 3 2 3" xfId="6614" xr:uid="{4E68146E-70DF-44B8-877A-C7193ADF2362}"/>
    <cellStyle name="Comma 4 2 6 3 2 3 2" xfId="11902" xr:uid="{ECB24774-E9CF-42F1-B7FB-9533ABD7B90B}"/>
    <cellStyle name="Comma 4 2 6 3 2 4" xfId="10546" xr:uid="{40E1FE8E-11D3-40A3-BB8D-3A3E3A55A1CA}"/>
    <cellStyle name="Comma 4 2 6 3 2 4 2" xfId="21010" xr:uid="{4212B126-96DC-4EBF-9093-383B1F52B62F}"/>
    <cellStyle name="Comma 4 2 6 3 2 4 3" xfId="27909" xr:uid="{47773997-E421-48D3-8D57-BFC32375A3AC}"/>
    <cellStyle name="Comma 4 2 6 3 2 4 4" xfId="42797" xr:uid="{0895DBF3-F442-480D-85A4-6102F475C0D4}"/>
    <cellStyle name="Comma 4 2 6 3 2 5" xfId="7665" xr:uid="{B2F87D15-7B9B-4D2E-A9BA-03CE908E8E5D}"/>
    <cellStyle name="Comma 4 2 6 3 2 6" xfId="13812" xr:uid="{1EBC87DD-D066-4170-8BA4-7FCAA38315B8}"/>
    <cellStyle name="Comma 4 2 6 3 2 6 2" xfId="22501" xr:uid="{DC69A482-ED8D-4A01-B32C-D1193E356E9A}"/>
    <cellStyle name="Comma 4 2 6 3 2 6 3" xfId="29367" xr:uid="{450DB707-7F3B-4F1C-9A2A-F064321FD439}"/>
    <cellStyle name="Comma 4 2 6 3 2 6 4" xfId="44252" xr:uid="{9F6F5B37-A1B5-4823-9681-DF4F65508955}"/>
    <cellStyle name="Comma 4 2 6 3 2 7" xfId="18353" xr:uid="{CE48C137-B3FD-484B-82B1-2F43C1C46238}"/>
    <cellStyle name="Comma 4 2 6 3 2 8" xfId="25330" xr:uid="{CCA1E89A-48CD-452B-8057-502FCC209479}"/>
    <cellStyle name="Comma 4 2 6 3 2 9" xfId="40209" xr:uid="{E4D596C6-42BF-4735-8FC8-B7B5CD53848B}"/>
    <cellStyle name="Comma 4 2 6 3 3" xfId="4203" xr:uid="{198D90A3-149A-4F58-9360-E84C3C6DBAF2}"/>
    <cellStyle name="Comma 4 2 6 3 3 2" xfId="6937" xr:uid="{C0742DAC-7482-475E-9CFB-4700635C48D4}"/>
    <cellStyle name="Comma 4 2 6 3 3 2 2" xfId="12223" xr:uid="{714DCE85-23BB-4E85-BC97-895E3154759B}"/>
    <cellStyle name="Comma 4 2 6 3 3 3" xfId="9796" xr:uid="{BC987962-30F3-4E3D-A9E8-29B6D17B9387}"/>
    <cellStyle name="Comma 4 2 6 3 3 3 2" xfId="20688" xr:uid="{19B633B7-F99F-4443-8F61-5BFA88650446}"/>
    <cellStyle name="Comma 4 2 6 3 3 3 3" xfId="27602" xr:uid="{E32B6B95-DBCE-4026-B0B2-49F3880E797C}"/>
    <cellStyle name="Comma 4 2 6 3 3 3 4" xfId="42489" xr:uid="{088B0094-A286-4E36-A6B4-4439B72DED93}"/>
    <cellStyle name="Comma 4 2 6 3 3 4" xfId="8024" xr:uid="{F30D5A6B-2F6D-4F9E-ADDE-84DEC47FEE94}"/>
    <cellStyle name="Comma 4 2 6 3 3 5" xfId="14545" xr:uid="{9080EDDD-BA46-48C3-B18F-CE1CE5CAC2EF}"/>
    <cellStyle name="Comma 4 2 6 3 3 5 2" xfId="22779" xr:uid="{F7F5DA32-0788-4D4C-9482-EFD86E04367D}"/>
    <cellStyle name="Comma 4 2 6 3 3 5 3" xfId="29639" xr:uid="{6A5F4514-7574-460A-B081-DCCA2EC25D8E}"/>
    <cellStyle name="Comma 4 2 6 3 3 5 4" xfId="44524" xr:uid="{152E0320-3F95-4A18-8EB4-03AB21EE3155}"/>
    <cellStyle name="Comma 4 2 6 3 3 6" xfId="17978" xr:uid="{3A705BE4-39F4-41EA-BFFB-73F7CDB6080C}"/>
    <cellStyle name="Comma 4 2 6 3 3 7" xfId="24971" xr:uid="{FBBB7170-FF17-4D6C-8DB7-BB427DD13972}"/>
    <cellStyle name="Comma 4 2 6 3 3 8" xfId="39850" xr:uid="{F36369C8-BC20-40F8-9421-19DA38F75B14}"/>
    <cellStyle name="Comma 4 2 6 3 4" xfId="5842" xr:uid="{3368F4AF-E244-4606-92D2-D1082AE94F7D}"/>
    <cellStyle name="Comma 4 2 6 3 4 2" xfId="11139" xr:uid="{B0A0AF78-2B0F-40DC-8955-2CF4DAD2265A}"/>
    <cellStyle name="Comma 4 2 6 3 4 2 2" xfId="21346" xr:uid="{72556EF4-9ACB-41D7-9D24-B487F30CD090}"/>
    <cellStyle name="Comma 4 2 6 3 4 2 3" xfId="28243" xr:uid="{0B553A33-538C-4189-9E51-A5D9C7377C7A}"/>
    <cellStyle name="Comma 4 2 6 3 4 2 4" xfId="43132" xr:uid="{CA6C9C14-6904-4D6C-AEFE-20931C7C58D0}"/>
    <cellStyle name="Comma 4 2 6 3 4 3" xfId="18699" xr:uid="{55427820-2FEE-4C09-A451-DB8E8FA96C12}"/>
    <cellStyle name="Comma 4 2 6 3 4 4" xfId="25657" xr:uid="{FEECC20E-7471-4BDA-9CDF-750C111A0C85}"/>
    <cellStyle name="Comma 4 2 6 3 4 5" xfId="40535" xr:uid="{B5A90746-27BD-41D1-A202-896FA98F50DF}"/>
    <cellStyle name="Comma 4 2 6 3 5" xfId="5634" xr:uid="{6DA345D7-BE61-4029-B585-5BC82026B5E7}"/>
    <cellStyle name="Comma 4 2 6 3 5 2" xfId="10951" xr:uid="{5AE3E38A-C7C5-4122-8624-FEDE1E816E83}"/>
    <cellStyle name="Comma 4 2 6 3 6" xfId="8715" xr:uid="{BBC9B528-8237-4A45-A928-E44B8B36B92F}"/>
    <cellStyle name="Comma 4 2 6 3 6 2" xfId="19947" xr:uid="{E2C28A7C-A310-48C8-974B-C8F86B2CD0C2}"/>
    <cellStyle name="Comma 4 2 6 3 6 3" xfId="26877" xr:uid="{4001FDEC-DA5D-43CF-A291-494725E3C09C}"/>
    <cellStyle name="Comma 4 2 6 3 6 4" xfId="41756" xr:uid="{7B1DB90A-E566-4299-8ACC-D18FD364B3AC}"/>
    <cellStyle name="Comma 4 2 6 3 7" xfId="7307" xr:uid="{1492E2C5-C054-48ED-94AC-E0397BB23D49}"/>
    <cellStyle name="Comma 4 2 6 3 8" xfId="13098" xr:uid="{7930F67D-D46D-42A4-9D68-8CBAE327B2C6}"/>
    <cellStyle name="Comma 4 2 6 3 8 2" xfId="22219" xr:uid="{F7238709-00FA-4158-91A7-70D1E95052AB}"/>
    <cellStyle name="Comma 4 2 6 3 8 3" xfId="29090" xr:uid="{41F0179B-3BB0-4D66-9916-6F98F7F08501}"/>
    <cellStyle name="Comma 4 2 6 3 8 4" xfId="43977" xr:uid="{9E5E87F2-C670-476C-89DA-B86F4C10D9F9}"/>
    <cellStyle name="Comma 4 2 6 3 9" xfId="3017" xr:uid="{D70A6A19-2E29-4BFD-B675-352E5F8059FB}"/>
    <cellStyle name="Comma 4 2 6 3 9 2" xfId="17205" xr:uid="{A0F281A4-3052-478A-966E-3102E975684B}"/>
    <cellStyle name="Comma 4 2 6 3 9 3" xfId="24212" xr:uid="{FA6A3FB0-16D8-406B-9654-8C60A05A7F2D}"/>
    <cellStyle name="Comma 4 2 6 3 9 4" xfId="39091" xr:uid="{167A8832-E57B-4ED5-B853-FF5FF3ECA718}"/>
    <cellStyle name="Comma 4 2 6 4" xfId="987" xr:uid="{00000000-0005-0000-0000-0000DA030000}"/>
    <cellStyle name="Comma 4 2 6 4 2" xfId="4823" xr:uid="{A9B20785-026F-4AAD-A671-D01107DAA9F2}"/>
    <cellStyle name="Comma 4 2 6 4 2 2" xfId="6682" xr:uid="{D53D717D-3318-4C6A-A0A6-BDF8C8D45A3F}"/>
    <cellStyle name="Comma 4 2 6 4 2 2 2" xfId="11970" xr:uid="{39F4EF11-1916-4727-92BC-4BCE769AB410}"/>
    <cellStyle name="Comma 4 2 6 4 2 2 2 2" xfId="21752" xr:uid="{9C221F30-0AD0-4FF1-8ED9-B1BE1419CC00}"/>
    <cellStyle name="Comma 4 2 6 4 2 2 2 3" xfId="28642" xr:uid="{17B0CC31-20D0-439C-98E1-1325938F20C9}"/>
    <cellStyle name="Comma 4 2 6 4 2 2 2 4" xfId="43530" xr:uid="{2F01ECF1-7722-45D6-A931-C67DA784899C}"/>
    <cellStyle name="Comma 4 2 6 4 2 2 3" xfId="19104" xr:uid="{F34C6C52-2755-4508-8F99-D85225EF5EED}"/>
    <cellStyle name="Comma 4 2 6 4 2 2 4" xfId="26057" xr:uid="{A824F796-0159-4B2E-A214-DC8FD5FDF968}"/>
    <cellStyle name="Comma 4 2 6 4 2 2 5" xfId="40934" xr:uid="{E8D4C47C-D2BF-489D-81C8-CC75C4972175}"/>
    <cellStyle name="Comma 4 2 6 4 2 3" xfId="10374" xr:uid="{AA69F523-0202-419E-AEFE-2947DD80FDCB}"/>
    <cellStyle name="Comma 4 2 6 4 2 3 2" xfId="20925" xr:uid="{D115A60F-70F5-4BE6-8A4C-300A6E7E0737}"/>
    <cellStyle name="Comma 4 2 6 4 2 3 3" xfId="27827" xr:uid="{D9C2E50F-6761-4E44-A643-A8C6EC50E86C}"/>
    <cellStyle name="Comma 4 2 6 4 2 3 4" xfId="42714" xr:uid="{1D0AA6DC-19D9-43DE-854F-73C19BF75B17}"/>
    <cellStyle name="Comma 4 2 6 4 2 4" xfId="7734" xr:uid="{EC7F62BD-118D-4208-87EB-DA26D0D17F86}"/>
    <cellStyle name="Comma 4 2 6 4 2 4 2" xfId="19517" xr:uid="{8F353BD7-5FE3-45B9-BEAE-A98A20E876FE}"/>
    <cellStyle name="Comma 4 2 6 4 2 4 3" xfId="26462" xr:uid="{38618CAA-A090-4F23-8028-BA9D9F94EB73}"/>
    <cellStyle name="Comma 4 2 6 4 2 4 4" xfId="41338" xr:uid="{7F9F497A-0FBA-4A0B-9568-7B1FF965F3EE}"/>
    <cellStyle name="Comma 4 2 6 4 2 5" xfId="14917" xr:uid="{E2084F56-9C43-4C81-89CE-56F12F20AD8E}"/>
    <cellStyle name="Comma 4 2 6 4 2 5 2" xfId="22918" xr:uid="{54F5AF0E-C267-4300-BE70-E19CC65848ED}"/>
    <cellStyle name="Comma 4 2 6 4 2 5 3" xfId="29779" xr:uid="{9FB0EF50-1C63-4612-980B-CA11A1ED9273}"/>
    <cellStyle name="Comma 4 2 6 4 2 5 4" xfId="44662" xr:uid="{74066065-C907-41E0-A96F-07C0DE472972}"/>
    <cellStyle name="Comma 4 2 6 4 2 6" xfId="18221" xr:uid="{9AF360A1-8037-4960-AC04-7C9A0D04EFF4}"/>
    <cellStyle name="Comma 4 2 6 4 2 7" xfId="25197" xr:uid="{BEA3A2C4-B754-4A1E-8328-D94B40CE1FEC}"/>
    <cellStyle name="Comma 4 2 6 4 2 8" xfId="40076" xr:uid="{F1641F20-9E6C-4B4B-9B9E-3E57D236D52C}"/>
    <cellStyle name="Comma 4 2 6 4 3" xfId="6165" xr:uid="{2D803BE0-ECD8-47CF-BA8F-545D03779161}"/>
    <cellStyle name="Comma 4 2 6 4 3 2" xfId="8140" xr:uid="{E7194F48-0E15-4D6C-8546-F720433930E2}"/>
    <cellStyle name="Comma 4 2 6 4 3 2 2" xfId="19680" xr:uid="{A983D581-44A8-47B3-A361-A6377535A910}"/>
    <cellStyle name="Comma 4 2 6 4 3 2 3" xfId="26621" xr:uid="{510FA232-0C37-4AF3-A5F6-68A6D00E14F1}"/>
    <cellStyle name="Comma 4 2 6 4 3 2 4" xfId="41498" xr:uid="{305AC3A2-A00C-49B0-B920-08DC973A693B}"/>
    <cellStyle name="Comma 4 2 6 4 3 3" xfId="18896" xr:uid="{FE0A8DC1-878C-4DE5-80B5-E310110FFB58}"/>
    <cellStyle name="Comma 4 2 6 4 3 4" xfId="25855" xr:uid="{D9D23CA7-A9AA-4A85-B4C0-AA6248E94032}"/>
    <cellStyle name="Comma 4 2 6 4 3 5" xfId="40732" xr:uid="{0891E24C-B901-4EBD-AD2A-122E1CDE8A1C}"/>
    <cellStyle name="Comma 4 2 6 4 4" xfId="7386" xr:uid="{EE00D1FE-60C0-4E76-879F-C8C72A1A9B26}"/>
    <cellStyle name="Comma 4 2 6 4 4 2" xfId="19383" xr:uid="{415E780F-700B-4D27-900D-2C18A57D37B4}"/>
    <cellStyle name="Comma 4 2 6 4 4 3" xfId="26330" xr:uid="{C789F7FD-DBEE-4574-9002-D0285516B7E7}"/>
    <cellStyle name="Comma 4 2 6 4 4 4" xfId="41205" xr:uid="{00E61DE9-43F8-4040-B2F3-05E881703972}"/>
    <cellStyle name="Comma 4 2 6 4 5" xfId="13470" xr:uid="{F3CACBB1-F3A4-44BE-8BDE-049FA36BE945}"/>
    <cellStyle name="Comma 4 2 6 4 5 2" xfId="22359" xr:uid="{7586DE80-E24E-470E-B9C2-73A07CCDBC5B}"/>
    <cellStyle name="Comma 4 2 6 4 5 3" xfId="29230" xr:uid="{F2D632A5-024E-48EA-8F15-754AF5423ADB}"/>
    <cellStyle name="Comma 4 2 6 4 5 4" xfId="44115" xr:uid="{64A79EAF-CAB7-4B42-B45A-4551452F86FF}"/>
    <cellStyle name="Comma 4 2 6 4 6" xfId="3109" xr:uid="{1E55415E-89B1-41EC-ABA7-89EAE2077B35}"/>
    <cellStyle name="Comma 4 2 6 4 6 2" xfId="17280" xr:uid="{E98CF02D-7077-4CB0-B644-4FC9598F887E}"/>
    <cellStyle name="Comma 4 2 6 4 6 3" xfId="24287" xr:uid="{D335EBDD-0CE0-4AF6-A507-626DF37F7B39}"/>
    <cellStyle name="Comma 4 2 6 4 6 4" xfId="39166" xr:uid="{E0620D46-3316-4C40-8FFE-C476C5549F1A}"/>
    <cellStyle name="Comma 4 2 6 4 7" xfId="16311" xr:uid="{E12C1E25-FE4C-4A66-8975-642317307042}"/>
    <cellStyle name="Comma 4 2 6 5" xfId="988" xr:uid="{00000000-0005-0000-0000-0000DB030000}"/>
    <cellStyle name="Comma 4 2 6 5 2" xfId="6344" xr:uid="{1FD3C93A-58AC-4CE2-A929-AE8D8F4DBB79}"/>
    <cellStyle name="Comma 4 2 6 5 2 2" xfId="11636" xr:uid="{BE53702B-FDDD-41F8-84FD-744AAE6BB65F}"/>
    <cellStyle name="Comma 4 2 6 5 3" xfId="8942" xr:uid="{4EDC1A57-3732-453A-8C6E-1C23D441EA25}"/>
    <cellStyle name="Comma 4 2 6 5 3 2" xfId="20153" xr:uid="{431A2AE8-3F3A-477E-996C-AF25BB1B4467}"/>
    <cellStyle name="Comma 4 2 6 5 3 3" xfId="27083" xr:uid="{D66ECE0E-4F71-4964-930C-6D2C85787C38}"/>
    <cellStyle name="Comma 4 2 6 5 3 4" xfId="41962" xr:uid="{7A6D7BED-4976-4C72-B452-B058A870BE65}"/>
    <cellStyle name="Comma 4 2 6 5 4" xfId="7651" xr:uid="{8A50D8DB-64F6-4E15-ABBF-3D7069231363}"/>
    <cellStyle name="Comma 4 2 6 5 5" xfId="14206" xr:uid="{711AABE4-1CAC-4341-849B-875470D38F32}"/>
    <cellStyle name="Comma 4 2 6 5 5 2" xfId="22646" xr:uid="{4998D67B-9878-495C-805A-E14EF3072A0D}"/>
    <cellStyle name="Comma 4 2 6 5 5 3" xfId="29507" xr:uid="{3C9E1C0F-A11F-4E61-8698-80DC9D72F5E4}"/>
    <cellStyle name="Comma 4 2 6 5 5 4" xfId="44391" xr:uid="{95D15D29-45E1-4B82-82F0-7DD2411F6454}"/>
    <cellStyle name="Comma 4 2 6 5 6" xfId="3293" xr:uid="{09842E14-1910-43D1-940C-6EFFD69BBC0B}"/>
    <cellStyle name="Comma 4 2 6 5 6 2" xfId="17457" xr:uid="{E0C39968-C05B-4E48-9BD0-32912F13C446}"/>
    <cellStyle name="Comma 4 2 6 5 6 3" xfId="24463" xr:uid="{3A153510-BC31-4EA2-8D47-AA0CBD485F0D}"/>
    <cellStyle name="Comma 4 2 6 5 6 4" xfId="39342" xr:uid="{9EB3111B-212A-47AC-9DB4-E2D9F2928EC6}"/>
    <cellStyle name="Comma 4 2 6 5 7" xfId="16312" xr:uid="{20C99595-11BB-49E3-8C36-9CE22B3209D3}"/>
    <cellStyle name="Comma 4 2 6 6" xfId="989" xr:uid="{00000000-0005-0000-0000-0000DC030000}"/>
    <cellStyle name="Comma 4 2 6 6 2" xfId="6924" xr:uid="{86652148-D9E7-49CB-92FC-533AA1311CC5}"/>
    <cellStyle name="Comma 4 2 6 6 2 2" xfId="12212" xr:uid="{7546979C-7692-4FAE-A23D-A15075F30963}"/>
    <cellStyle name="Comma 4 2 6 6 3" xfId="8000" xr:uid="{D7D49410-21EC-4090-9B1C-F186B9959E96}"/>
    <cellStyle name="Comma 4 2 6 6 4" xfId="3668" xr:uid="{2780D0C5-A399-43E6-B6E9-7566AE2C6886}"/>
    <cellStyle name="Comma 4 2 6 6 5" xfId="16313" xr:uid="{E53118DE-E1F9-4315-A5CC-5E84F7FB65A6}"/>
    <cellStyle name="Comma 4 2 6 7" xfId="990" xr:uid="{00000000-0005-0000-0000-0000DD030000}"/>
    <cellStyle name="Comma 4 2 6 7 2" xfId="4167" xr:uid="{5C588EEA-5416-4517-B900-AFBD82E6CED0}"/>
    <cellStyle name="Comma 4 2 6 7 2 2" xfId="6341" xr:uid="{725B7D48-7D4C-48D4-9CBA-88C7D20C8236}"/>
    <cellStyle name="Comma 4 2 6 7 2 2 2" xfId="11634" xr:uid="{A478DC90-BCE9-4B82-A25E-4A904DC3E6D8}"/>
    <cellStyle name="Comma 4 2 6 7 2 2 3" xfId="7663" xr:uid="{0B4493E1-A4D6-4576-A1DA-59181AF1B38F}"/>
    <cellStyle name="Comma 4 2 6 7 2 3" xfId="6935" xr:uid="{2E7F4749-BF8E-4A29-A08D-233D23EC413D}"/>
    <cellStyle name="Comma 4 2 6 7 2 3 2" xfId="8022" xr:uid="{EA67AA50-5F89-4F58-A6DF-9250EEBDFEBC}"/>
    <cellStyle name="Comma 4 2 6 7 2 4" xfId="7305" xr:uid="{A3AD13BD-69E6-4EA0-9788-7D0EC28B38B2}"/>
    <cellStyle name="Comma 4 2 6 7 3" xfId="5594" xr:uid="{11791B47-FCC8-4B9B-8078-A7A69133003B}"/>
    <cellStyle name="Comma 4 2 6 7 3 2" xfId="10921" xr:uid="{DA497CB9-C8DE-4526-893B-6A4F85BD2DA2}"/>
    <cellStyle name="Comma 4 2 6 7 3 3" xfId="7649" xr:uid="{79306FB1-1E5F-4E36-A833-3765C81EE874}"/>
    <cellStyle name="Comma 4 2 6 7 4" xfId="5586" xr:uid="{D738ED67-19EA-45A9-BFF8-2D2364E42844}"/>
    <cellStyle name="Comma 4 2 6 7 4 2" xfId="7998" xr:uid="{39883A87-A55B-4B83-AFF1-5387E47671DC}"/>
    <cellStyle name="Comma 4 2 6 7 5" xfId="7287" xr:uid="{60CD9C52-BD3C-4D13-AC6C-443136C1BA7F}"/>
    <cellStyle name="Comma 4 2 6 7 6" xfId="3665" xr:uid="{C8121238-3648-4EE8-8BA9-885FFA5DBE52}"/>
    <cellStyle name="Comma 4 2 6 7 7" xfId="16314" xr:uid="{750CE0E2-0072-4D4B-B14F-A04F2C648E94}"/>
    <cellStyle name="Comma 4 2 6 8" xfId="3757" xr:uid="{B584DFC1-CA7D-4A40-872E-F3243BAA3F69}"/>
    <cellStyle name="Comma 4 2 6 8 2" xfId="9392" xr:uid="{DA60658F-6378-45E0-BA4B-AA3C6CC90706}"/>
    <cellStyle name="Comma 4 2 6 8 2 2" xfId="20450" xr:uid="{ECCEFA66-98CB-42A6-B969-85C16D9B1285}"/>
    <cellStyle name="Comma 4 2 6 8 2 3" xfId="27373" xr:uid="{25182681-59A1-4050-AFC5-43B30A0A28C1}"/>
    <cellStyle name="Comma 4 2 6 8 2 4" xfId="42261" xr:uid="{3E6B50C2-4B86-4FA8-9D82-65FA6790AC25}"/>
    <cellStyle name="Comma 4 2 6 8 3" xfId="17741" xr:uid="{08B530FB-9D12-4C72-B3D7-BFA931A69309}"/>
    <cellStyle name="Comma 4 2 6 8 4" xfId="24747" xr:uid="{92B6FC24-93D1-45EC-ABA1-FC67EDA691D9}"/>
    <cellStyle name="Comma 4 2 6 8 5" xfId="39625" xr:uid="{DC96DE66-6FBC-4907-AEBC-C7BB0F46A3E8}"/>
    <cellStyle name="Comma 4 2 6 9" xfId="5839" xr:uid="{2910913C-9E6A-448D-9634-2FB0533408E4}"/>
    <cellStyle name="Comma 4 2 6 9 2" xfId="11136" xr:uid="{3662A985-982E-42CA-8939-878D05B263DC}"/>
    <cellStyle name="Comma 4 2 6 9 2 2" xfId="21344" xr:uid="{585F669B-0D40-46FB-A70F-1E4EA9259FA5}"/>
    <cellStyle name="Comma 4 2 6 9 2 3" xfId="28241" xr:uid="{00C0B4F0-5806-4D5E-BE8D-57BDEC8DB2FC}"/>
    <cellStyle name="Comma 4 2 6 9 2 4" xfId="43130" xr:uid="{CE882FDA-08B6-41F1-9CA1-ED70ADD9959D}"/>
    <cellStyle name="Comma 4 2 6 9 3" xfId="18697" xr:uid="{FBBF293D-0459-483C-B354-C49F5129A0F5}"/>
    <cellStyle name="Comma 4 2 6 9 4" xfId="25655" xr:uid="{2ED89DAD-3356-41A1-A2E9-173FB6708FDE}"/>
    <cellStyle name="Comma 4 2 6 9 5" xfId="40533" xr:uid="{CCD23F54-F196-4271-9127-1CB0B0BBD6AB}"/>
    <cellStyle name="Comma 4 2 7" xfId="991" xr:uid="{00000000-0005-0000-0000-0000DE030000}"/>
    <cellStyle name="Comma 4 2 7 10" xfId="30956" xr:uid="{3EDE2029-AE57-4BDF-BB38-93CE3FC163C3}"/>
    <cellStyle name="Comma 4 2 7 2" xfId="992" xr:uid="{00000000-0005-0000-0000-0000DF030000}"/>
    <cellStyle name="Comma 4 2 7 2 10" xfId="30957" xr:uid="{0053F4E4-047A-448D-BFD5-C5FAFC993A46}"/>
    <cellStyle name="Comma 4 2 7 2 2" xfId="5235" xr:uid="{8F680D2A-99B1-4754-9AA8-8BE674ACF010}"/>
    <cellStyle name="Comma 4 2 7 2 2 2" xfId="10627" xr:uid="{7EEB935C-B2E4-4A23-A747-6945165B0518}"/>
    <cellStyle name="Comma 4 2 7 2 2 2 2" xfId="15340" xr:uid="{3F7D5887-1107-477F-9F18-0DE0152082EB}"/>
    <cellStyle name="Comma 4 2 7 2 2 2 2 2" xfId="23089" xr:uid="{D72BF7CE-E2F0-4CDE-91A9-5414678C83C3}"/>
    <cellStyle name="Comma 4 2 7 2 2 2 2 3" xfId="29944" xr:uid="{5E329280-5C4A-43E6-AFF3-64894313E4BF}"/>
    <cellStyle name="Comma 4 2 7 2 2 2 2 4" xfId="44828" xr:uid="{1C3ACE33-4262-494A-8F2F-28C1C28E15C7}"/>
    <cellStyle name="Comma 4 2 7 2 2 2 3" xfId="21041" xr:uid="{C80E02FD-374E-4812-BBE7-5F97026DB84F}"/>
    <cellStyle name="Comma 4 2 7 2 2 2 4" xfId="27939" xr:uid="{01908B48-26E5-4800-9ECC-D5F22D7D36F3}"/>
    <cellStyle name="Comma 4 2 7 2 2 2 5" xfId="42827" xr:uid="{0C864300-474E-4386-90B7-DE333D4B93FE}"/>
    <cellStyle name="Comma 4 2 7 2 2 3" xfId="13893" xr:uid="{EF03F300-FE36-49F2-8E0A-E4C5FF4DEBC7}"/>
    <cellStyle name="Comma 4 2 7 2 2 3 2" xfId="22531" xr:uid="{44C65574-42D6-43F2-8188-CABDAB3380B0}"/>
    <cellStyle name="Comma 4 2 7 2 2 3 3" xfId="29397" xr:uid="{DF3844D7-8F77-478E-90AA-E1C0D06BA282}"/>
    <cellStyle name="Comma 4 2 7 2 2 3 4" xfId="44282" xr:uid="{FCF5004C-6496-4B34-8DFC-E10E8D94E12E}"/>
    <cellStyle name="Comma 4 2 7 2 2 4" xfId="18384" xr:uid="{77D3C6CC-108C-4197-96D1-BBD522D14100}"/>
    <cellStyle name="Comma 4 2 7 2 2 5" xfId="25360" xr:uid="{A619DDB8-ABA0-45D0-A2D6-6EAA2B0910D0}"/>
    <cellStyle name="Comma 4 2 7 2 2 6" xfId="30958" xr:uid="{D67F3798-0D8D-450A-8D8F-89CCFB443043}"/>
    <cellStyle name="Comma 4 2 7 2 2 7" xfId="40239" xr:uid="{35277CDA-35E2-48A8-B72D-3A07BDFE1BD2}"/>
    <cellStyle name="Comma 4 2 7 2 3" xfId="4559" xr:uid="{2C1C1B7C-C27D-45D2-816B-730411E2DA4B}"/>
    <cellStyle name="Comma 4 2 7 2 3 2" xfId="10117" xr:uid="{3EB44D19-0C4A-451D-919E-75A95B3C8FA6}"/>
    <cellStyle name="Comma 4 2 7 2 3 2 2" xfId="20822" xr:uid="{F687DF9A-0B3C-465E-9093-37CAD57B89B1}"/>
    <cellStyle name="Comma 4 2 7 2 3 2 3" xfId="27731" xr:uid="{8656A172-1D9C-485C-990D-7BF8B0CD469F}"/>
    <cellStyle name="Comma 4 2 7 2 3 2 4" xfId="42618" xr:uid="{24EBE717-C394-459C-A27C-B2C4709A344D}"/>
    <cellStyle name="Comma 4 2 7 2 3 3" xfId="14626" xr:uid="{97D1A96B-0C99-490D-9659-53730BA32D76}"/>
    <cellStyle name="Comma 4 2 7 2 3 3 2" xfId="22809" xr:uid="{B53DBB90-6435-4D89-AEBC-0DA74A553783}"/>
    <cellStyle name="Comma 4 2 7 2 3 3 3" xfId="29670" xr:uid="{2069C7FB-455C-4796-9E1C-DD6EA39A997A}"/>
    <cellStyle name="Comma 4 2 7 2 3 3 4" xfId="44554" xr:uid="{77E2BB54-073A-44D3-999D-80EF60A9B35C}"/>
    <cellStyle name="Comma 4 2 7 2 3 4" xfId="18120" xr:uid="{2217D48A-CC9A-4157-B8A0-16A65FCA8FC6}"/>
    <cellStyle name="Comma 4 2 7 2 3 5" xfId="25101" xr:uid="{ED7730C5-ED43-4CA9-ACC8-3AEB1719B8D2}"/>
    <cellStyle name="Comma 4 2 7 2 3 6" xfId="39979" xr:uid="{677EB8FC-D4DB-409F-89BB-CC2D530C073A}"/>
    <cellStyle name="Comma 4 2 7 2 4" xfId="6323" xr:uid="{BD59E82F-E1D3-4016-A2D9-4DB5B651F729}"/>
    <cellStyle name="Comma 4 2 7 2 4 2" xfId="11618" xr:uid="{96DC5189-7804-4CF4-93A2-C95C7D63BA2A}"/>
    <cellStyle name="Comma 4 2 7 2 4 2 2" xfId="21638" xr:uid="{7DDBB47B-CF04-4828-8076-83F8B414C493}"/>
    <cellStyle name="Comma 4 2 7 2 4 2 3" xfId="28533" xr:uid="{CE167BA4-341E-43F8-AF0D-A3169C02ADD3}"/>
    <cellStyle name="Comma 4 2 7 2 4 2 4" xfId="43421" xr:uid="{C8CC4D1E-09C2-4289-8F42-893DB5C9103A}"/>
    <cellStyle name="Comma 4 2 7 2 4 3" xfId="18993" xr:uid="{11F72EED-D4F0-4FDC-8A94-016F88ED6114}"/>
    <cellStyle name="Comma 4 2 7 2 4 4" xfId="25949" xr:uid="{C9673D73-0817-4578-A512-CC0A54DD43BA}"/>
    <cellStyle name="Comma 4 2 7 2 4 5" xfId="40826" xr:uid="{693BE573-17CA-4FD4-8340-ADA9A4CD4BCF}"/>
    <cellStyle name="Comma 4 2 7 2 5" xfId="8807" xr:uid="{9FE65271-001B-4F0F-A875-349323E10354}"/>
    <cellStyle name="Comma 4 2 7 2 5 2" xfId="20024" xr:uid="{4C152E05-D82C-4838-A82B-5366C8EB76A7}"/>
    <cellStyle name="Comma 4 2 7 2 5 3" xfId="26954" xr:uid="{E6810276-36DC-4FF5-AAC9-C50345A25AA8}"/>
    <cellStyle name="Comma 4 2 7 2 5 4" xfId="41833" xr:uid="{9C2BE826-499D-408B-9D4D-6F97F696BC6C}"/>
    <cellStyle name="Comma 4 2 7 2 6" xfId="7815" xr:uid="{F3D06121-471F-4432-B0C2-5EF854CC9C98}"/>
    <cellStyle name="Comma 4 2 7 2 6 2" xfId="19547" xr:uid="{643B9D87-1447-4A88-93E1-3670E34E2B0D}"/>
    <cellStyle name="Comma 4 2 7 2 6 3" xfId="26492" xr:uid="{DF8B6934-6464-46B4-82AF-C1A69212FDDC}"/>
    <cellStyle name="Comma 4 2 7 2 6 4" xfId="41368" xr:uid="{1C16FFD7-1E71-4F53-B409-9CED8068E1C2}"/>
    <cellStyle name="Comma 4 2 7 2 7" xfId="13179" xr:uid="{48F559EB-F9A8-4EC9-A62A-0C443F27B027}"/>
    <cellStyle name="Comma 4 2 7 2 7 2" xfId="22249" xr:uid="{1A2D22BC-8615-4524-91C0-23DE1DCB1EDA}"/>
    <cellStyle name="Comma 4 2 7 2 7 3" xfId="29121" xr:uid="{573FCB21-DEBF-45CF-9FF0-FE66064D9519}"/>
    <cellStyle name="Comma 4 2 7 2 7 4" xfId="44007" xr:uid="{2E680CE0-EC1F-462D-A085-0CD9820DFFE6}"/>
    <cellStyle name="Comma 4 2 7 2 8" xfId="3141" xr:uid="{EC0A2BA6-FEAC-45BE-9FD8-F3DAED9E50BB}"/>
    <cellStyle name="Comma 4 2 7 2 8 2" xfId="17312" xr:uid="{317BDA76-0DCF-4DD0-8CA8-4995AC73CC50}"/>
    <cellStyle name="Comma 4 2 7 2 8 3" xfId="24319" xr:uid="{2CC63DAD-BDB3-4E79-8504-A9E71903E267}"/>
    <cellStyle name="Comma 4 2 7 2 8 4" xfId="39198" xr:uid="{017DC444-6536-4C35-89B0-28D7BA02CEE0}"/>
    <cellStyle name="Comma 4 2 7 2 9" xfId="16316" xr:uid="{9D09F86D-0EA4-4F9B-94DE-4083F4A2BD47}"/>
    <cellStyle name="Comma 4 2 7 3" xfId="993" xr:uid="{00000000-0005-0000-0000-0000E0030000}"/>
    <cellStyle name="Comma 4 2 7 3 2" xfId="4903" xr:uid="{9EEEB86E-DAF6-4324-8A56-FF40BFB3F23C}"/>
    <cellStyle name="Comma 4 2 7 3 2 2" xfId="10439" xr:uid="{AAC95C7F-506E-4F6B-9A94-C259F36D2B4E}"/>
    <cellStyle name="Comma 4 2 7 3 2 2 2" xfId="20954" xr:uid="{A0296FE7-8D91-47ED-85F3-3291BF99F564}"/>
    <cellStyle name="Comma 4 2 7 3 2 2 3" xfId="27856" xr:uid="{41B23193-FF08-4D6D-BB24-9D6814808EBD}"/>
    <cellStyle name="Comma 4 2 7 3 2 2 4" xfId="42743" xr:uid="{DDF5AD61-75EA-4EF4-ACD4-E0595235C690}"/>
    <cellStyle name="Comma 4 2 7 3 2 3" xfId="14998" xr:uid="{6E4E2934-A145-4596-9BAB-5F9FB193832F}"/>
    <cellStyle name="Comma 4 2 7 3 2 3 2" xfId="22951" xr:uid="{3DB269CD-A5AE-4931-AF40-835AEE026D6C}"/>
    <cellStyle name="Comma 4 2 7 3 2 3 3" xfId="29809" xr:uid="{7EFCC116-0584-4DAA-85ED-BE5C353A4CA7}"/>
    <cellStyle name="Comma 4 2 7 3 2 3 4" xfId="44692" xr:uid="{F418D165-F4C6-4D77-8C13-B188FC4746D0}"/>
    <cellStyle name="Comma 4 2 7 3 2 4" xfId="18251" xr:uid="{9B01B401-A0AB-4509-AA55-1C754C1CAD6D}"/>
    <cellStyle name="Comma 4 2 7 3 2 5" xfId="25227" xr:uid="{36CB6627-6753-4EA5-A683-E49C248D5C82}"/>
    <cellStyle name="Comma 4 2 7 3 2 6" xfId="40106" xr:uid="{5D3EC6D9-EA5B-4689-9D2F-1218B48429F4}"/>
    <cellStyle name="Comma 4 2 7 3 3" xfId="7086" xr:uid="{F1771DC9-ECF1-4D41-92B4-1B63F573126F}"/>
    <cellStyle name="Comma 4 2 7 3 3 2" xfId="12372" xr:uid="{6FA00994-3FB3-4CD2-9891-45A902BB0C08}"/>
    <cellStyle name="Comma 4 2 7 3 3 2 2" xfId="21900" xr:uid="{6A1B3528-1234-469B-84CB-19A7E1621427}"/>
    <cellStyle name="Comma 4 2 7 3 3 2 3" xfId="28785" xr:uid="{DA18DFC0-7BD1-4F6F-8FF6-B7EDAD2B1213}"/>
    <cellStyle name="Comma 4 2 7 3 3 2 4" xfId="43673" xr:uid="{2437C1DE-6392-4878-96E7-981E291CF627}"/>
    <cellStyle name="Comma 4 2 7 3 3 3" xfId="19249" xr:uid="{9082B53E-5E36-469D-A06D-D0064692AC1D}"/>
    <cellStyle name="Comma 4 2 7 3 3 4" xfId="26201" xr:uid="{07332C43-F31D-4ADE-8D0A-86980DF78824}"/>
    <cellStyle name="Comma 4 2 7 3 3 5" xfId="41076" xr:uid="{5D165C2F-00C5-4215-97AD-154DA80E4059}"/>
    <cellStyle name="Comma 4 2 7 3 4" xfId="8228" xr:uid="{A43C2AA1-7A68-4C29-8EF7-A2EDD5B0841F}"/>
    <cellStyle name="Comma 4 2 7 3 4 2" xfId="19714" xr:uid="{062949A3-8208-41E3-B2C0-3BE2E56C2588}"/>
    <cellStyle name="Comma 4 2 7 3 4 3" xfId="26652" xr:uid="{0C057AD5-78F8-4AD9-AF88-B9B37FC82B1F}"/>
    <cellStyle name="Comma 4 2 7 3 4 4" xfId="41529" xr:uid="{B1D75F50-D377-43DE-AADE-D340D965A98D}"/>
    <cellStyle name="Comma 4 2 7 3 5" xfId="13551" xr:uid="{A7FE8A8A-7AAD-49B5-80E9-7E65240696D1}"/>
    <cellStyle name="Comma 4 2 7 3 5 2" xfId="22390" xr:uid="{61E4CB0F-473E-4910-B6C9-ADCE4AAA8078}"/>
    <cellStyle name="Comma 4 2 7 3 5 3" xfId="29260" xr:uid="{7F9F329D-0E6B-4E4A-9B42-D479BAEC5FE2}"/>
    <cellStyle name="Comma 4 2 7 3 5 4" xfId="44145" xr:uid="{CCF657EE-C3B5-41E3-8E70-ABE69A5CC33F}"/>
    <cellStyle name="Comma 4 2 7 3 6" xfId="3675" xr:uid="{049751DC-D45D-449D-A49B-C90E5C68F6F2}"/>
    <cellStyle name="Comma 4 2 7 3 6 2" xfId="17699" xr:uid="{50015EF9-BEF5-4774-B2EB-14D82E87A411}"/>
    <cellStyle name="Comma 4 2 7 3 6 3" xfId="24705" xr:uid="{584C59B6-3A13-4361-BBEC-3ED1417560D4}"/>
    <cellStyle name="Comma 4 2 7 3 6 4" xfId="39583" xr:uid="{01F48015-B118-4B22-B84C-C61015547F62}"/>
    <cellStyle name="Comma 4 2 7 3 7" xfId="16317" xr:uid="{777FC58D-0B0E-4C51-B60F-F28B3D9BEB89}"/>
    <cellStyle name="Comma 4 2 7 3 8" xfId="30959" xr:uid="{FE1EF3FA-6B26-4B9A-879F-832DCB681446}"/>
    <cellStyle name="Comma 4 2 7 4" xfId="3941" xr:uid="{1769A01D-B6D1-4DA7-9F00-0125E925896C}"/>
    <cellStyle name="Comma 4 2 7 4 2" xfId="9553" xr:uid="{86644DEC-A855-4E30-B80B-DC3774848138}"/>
    <cellStyle name="Comma 4 2 7 4 2 2" xfId="20550" xr:uid="{4413953B-08DF-433E-9F4D-61BB0737C2FF}"/>
    <cellStyle name="Comma 4 2 7 4 2 3" xfId="27468" xr:uid="{8EA8412D-A1F0-41E1-B1DC-3DC88687A307}"/>
    <cellStyle name="Comma 4 2 7 4 2 4" xfId="42355" xr:uid="{10594B2F-EA2D-46E4-8525-DA43957B710F}"/>
    <cellStyle name="Comma 4 2 7 4 3" xfId="14286" xr:uid="{1A9FBEC7-FCD5-4EC5-9F12-4840BE602FA6}"/>
    <cellStyle name="Comma 4 2 7 4 3 2" xfId="22675" xr:uid="{866A124E-49A2-4DFD-AE4E-3A454F64E205}"/>
    <cellStyle name="Comma 4 2 7 4 3 3" xfId="29536" xr:uid="{FA358B0A-E8D7-418C-90A2-74C08F0CE7E2}"/>
    <cellStyle name="Comma 4 2 7 4 3 4" xfId="44420" xr:uid="{6E51A78E-B923-4ED2-875C-240EFE3E5C80}"/>
    <cellStyle name="Comma 4 2 7 4 4" xfId="17839" xr:uid="{8FC8E73D-883D-4362-918F-BF9CC883698D}"/>
    <cellStyle name="Comma 4 2 7 4 5" xfId="24838" xr:uid="{91BE4527-9C88-457D-9863-FFC1EAA79CDE}"/>
    <cellStyle name="Comma 4 2 7 4 6" xfId="39717" xr:uid="{3D739983-2BA0-4D48-98BC-ABC71565FA10}"/>
    <cellStyle name="Comma 4 2 7 5" xfId="5998" xr:uid="{4BD47E54-C4D0-4F49-8CF3-EF9597F5442B}"/>
    <cellStyle name="Comma 4 2 7 5 2" xfId="11294" xr:uid="{CCCCFF7A-1D11-49B2-B807-56702EF67AB4}"/>
    <cellStyle name="Comma 4 2 7 5 2 2" xfId="21438" xr:uid="{5E6D81D2-0816-4AAC-B41B-DAC110B062A8}"/>
    <cellStyle name="Comma 4 2 7 5 2 3" xfId="28335" xr:uid="{2644B3B5-1F10-4076-BE10-1916800FDF38}"/>
    <cellStyle name="Comma 4 2 7 5 2 4" xfId="43224" xr:uid="{27D74A52-D920-4E49-9898-3A0BF5BFE503}"/>
    <cellStyle name="Comma 4 2 7 5 3" xfId="18791" xr:uid="{44C2D20A-6B6A-4BDC-921D-5E9665E7FE6D}"/>
    <cellStyle name="Comma 4 2 7 5 4" xfId="25750" xr:uid="{BD3DC147-4F14-440D-82D4-B4C8B7DBFF35}"/>
    <cellStyle name="Comma 4 2 7 5 5" xfId="40627" xr:uid="{F3556DFE-94B5-4EF5-BD35-F7D0B9B5697C}"/>
    <cellStyle name="Comma 4 2 7 6" xfId="7468" xr:uid="{152C2D54-7681-49B3-9F95-B6BC19EC0877}"/>
    <cellStyle name="Comma 4 2 7 6 2" xfId="19415" xr:uid="{FAC4126E-0057-483C-BEE4-F487577BFCF3}"/>
    <cellStyle name="Comma 4 2 7 6 3" xfId="26361" xr:uid="{BEF6C267-04E5-42F3-8AA5-C219F0858159}"/>
    <cellStyle name="Comma 4 2 7 6 4" xfId="41236" xr:uid="{0E03AA02-89D1-4E0C-A6FD-77D23D2ED957}"/>
    <cellStyle name="Comma 4 2 7 7" xfId="12832" xr:uid="{EC4C0EE9-15BE-45C5-8C6F-30E0698DBA46}"/>
    <cellStyle name="Comma 4 2 7 7 2" xfId="22106" xr:uid="{1BBB45C5-8E06-4CDF-B210-D9B45391E8B5}"/>
    <cellStyle name="Comma 4 2 7 7 3" xfId="28980" xr:uid="{1C6AD6BD-9426-4C0C-987F-8B0CDFCCFE6A}"/>
    <cellStyle name="Comma 4 2 7 7 4" xfId="43868" xr:uid="{A7B8E59D-D4B2-46FE-AB65-5184061A806D}"/>
    <cellStyle name="Comma 4 2 7 8" xfId="2740" xr:uid="{EDBADC06-03D1-444F-BFDF-45585810D33E}"/>
    <cellStyle name="Comma 4 2 7 8 2" xfId="17099" xr:uid="{3F621891-7A09-429D-8CF2-AB96B7D67F19}"/>
    <cellStyle name="Comma 4 2 7 8 3" xfId="24107" xr:uid="{B3817B56-9592-4191-8E6D-8FD3BD5A802A}"/>
    <cellStyle name="Comma 4 2 7 8 4" xfId="38987" xr:uid="{8249EB44-A00D-4ACA-A4EE-3BE9507ADD94}"/>
    <cellStyle name="Comma 4 2 7 9" xfId="16315" xr:uid="{5D631B83-F1C9-4AF4-94F1-0B836DE54CE7}"/>
    <cellStyle name="Comma 4 2 8" xfId="994" xr:uid="{00000000-0005-0000-0000-0000E1030000}"/>
    <cellStyle name="Comma 4 2 8 10" xfId="30960" xr:uid="{D22599E4-CA29-4883-B851-E2C0911E9B8F}"/>
    <cellStyle name="Comma 4 2 8 2" xfId="995" xr:uid="{00000000-0005-0000-0000-0000E2030000}"/>
    <cellStyle name="Comma 4 2 8 2 10" xfId="30961" xr:uid="{064F735B-CEFC-4670-8C76-80295D3339E2}"/>
    <cellStyle name="Comma 4 2 8 2 2" xfId="5401" xr:uid="{FA28D233-6F02-41E0-B26F-CA8FE69C5DD1}"/>
    <cellStyle name="Comma 4 2 8 2 2 2" xfId="10793" xr:uid="{E0D24E85-BFBD-4197-8A3D-8CEB3C8B0AD5}"/>
    <cellStyle name="Comma 4 2 8 2 2 2 2" xfId="15506" xr:uid="{D6D983B4-D330-4F9D-9CED-766FF2ED110E}"/>
    <cellStyle name="Comma 4 2 8 2 2 2 2 2" xfId="23155" xr:uid="{1C127892-5B3E-4E42-8599-4EE5370D4442}"/>
    <cellStyle name="Comma 4 2 8 2 2 2 2 3" xfId="30009" xr:uid="{74B7857E-BA2A-4548-8DE0-BCEDD7052EB0}"/>
    <cellStyle name="Comma 4 2 8 2 2 2 2 4" xfId="44892" xr:uid="{C5ACB482-5FE4-4491-94D3-C64A8E6EEC50}"/>
    <cellStyle name="Comma 4 2 8 2 2 2 3" xfId="21105" xr:uid="{93FD615C-FC7D-4E51-B3AE-E7440A26BC95}"/>
    <cellStyle name="Comma 4 2 8 2 2 2 4" xfId="28003" xr:uid="{D145E4DD-F05A-489B-A411-5B4C144534E8}"/>
    <cellStyle name="Comma 4 2 8 2 2 2 5" xfId="42891" xr:uid="{7274BB04-161F-4C23-AC8E-846377B56675}"/>
    <cellStyle name="Comma 4 2 8 2 2 3" xfId="14059" xr:uid="{956F14EC-9302-444E-82F8-3C0C88D3DC98}"/>
    <cellStyle name="Comma 4 2 8 2 2 3 2" xfId="22597" xr:uid="{6A8AC861-4541-493C-89DA-289F7A2769CF}"/>
    <cellStyle name="Comma 4 2 8 2 2 3 3" xfId="29461" xr:uid="{CA16AF33-4244-4C2D-B031-0D0249E18143}"/>
    <cellStyle name="Comma 4 2 8 2 2 3 4" xfId="44346" xr:uid="{C4A380D7-D106-477B-AA3C-79B960DDAEFD}"/>
    <cellStyle name="Comma 4 2 8 2 2 4" xfId="18449" xr:uid="{85373A93-BFD7-4FB4-95BD-8084AAF4BE67}"/>
    <cellStyle name="Comma 4 2 8 2 2 5" xfId="25425" xr:uid="{3177D3F5-DA86-4099-9DBE-887C5B448375}"/>
    <cellStyle name="Comma 4 2 8 2 2 6" xfId="30962" xr:uid="{0B957DDA-AEC8-458C-986C-BF22479C22F1}"/>
    <cellStyle name="Comma 4 2 8 2 2 7" xfId="40303" xr:uid="{E1CF2F6E-5FC7-4259-B28E-0DDEDDDCA2BF}"/>
    <cellStyle name="Comma 4 2 8 2 3" xfId="4707" xr:uid="{6F87246F-D6CE-4E2F-A5FD-FCF53199DAFE}"/>
    <cellStyle name="Comma 4 2 8 2 3 2" xfId="10265" xr:uid="{B191B02E-5601-420C-904A-5A110AFE66F0}"/>
    <cellStyle name="Comma 4 2 8 2 3 2 2" xfId="20885" xr:uid="{824B9256-2441-418A-A49A-3913D21E07DC}"/>
    <cellStyle name="Comma 4 2 8 2 3 2 3" xfId="27789" xr:uid="{B8491EAD-BF47-4A48-A655-B1DFC71CDBF6}"/>
    <cellStyle name="Comma 4 2 8 2 3 2 4" xfId="42676" xr:uid="{A3C67A15-390A-4454-8CCE-6F2307BD822D}"/>
    <cellStyle name="Comma 4 2 8 2 3 3" xfId="14792" xr:uid="{02D7D3A2-902B-416C-804B-48CBBE7E9BFF}"/>
    <cellStyle name="Comma 4 2 8 2 3 3 2" xfId="22874" xr:uid="{665289DC-6075-4CF0-B2EF-228F6DFCD83C}"/>
    <cellStyle name="Comma 4 2 8 2 3 3 3" xfId="29735" xr:uid="{E645E6CB-6DD1-46B6-842D-424E1F1D3CAF}"/>
    <cellStyle name="Comma 4 2 8 2 3 3 4" xfId="44618" xr:uid="{DABD75CE-C2C5-4967-8AD1-A7E041240D76}"/>
    <cellStyle name="Comma 4 2 8 2 3 4" xfId="18180" xr:uid="{892F6AEB-D552-4E0B-8AE9-5DB4BE240840}"/>
    <cellStyle name="Comma 4 2 8 2 3 5" xfId="25159" xr:uid="{498EC673-34E9-4894-810F-00A61E33C513}"/>
    <cellStyle name="Comma 4 2 8 2 3 6" xfId="40038" xr:uid="{0A8D427D-A0D6-4D09-80E8-7C8F96B18AD9}"/>
    <cellStyle name="Comma 4 2 8 2 4" xfId="6915" xr:uid="{D909F724-280B-4439-A17A-A1082341CDC2}"/>
    <cellStyle name="Comma 4 2 8 2 4 2" xfId="12203" xr:uid="{3373FF27-5351-4CE6-84D7-88C517BC8B6A}"/>
    <cellStyle name="Comma 4 2 8 2 4 2 2" xfId="21835" xr:uid="{5FE69EF9-6817-444D-A238-59A332972065}"/>
    <cellStyle name="Comma 4 2 8 2 4 2 3" xfId="28725" xr:uid="{F09341F2-EE7D-4B25-AD5A-EBFF3E8E465F}"/>
    <cellStyle name="Comma 4 2 8 2 4 2 4" xfId="43613" xr:uid="{7579FE90-B9CB-4CCF-B1AC-6AF4CEBDEB54}"/>
    <cellStyle name="Comma 4 2 8 2 4 3" xfId="19188" xr:uid="{0AF26511-9A6D-42F5-A97A-236779FB3638}"/>
    <cellStyle name="Comma 4 2 8 2 4 4" xfId="26140" xr:uid="{1B03947F-24E2-440D-A4D1-040F6A168B7F}"/>
    <cellStyle name="Comma 4 2 8 2 4 5" xfId="41016" xr:uid="{F0110503-FD77-48B3-BE10-18787582D4CC}"/>
    <cellStyle name="Comma 4 2 8 2 5" xfId="8864" xr:uid="{D5588EED-B762-4DE3-A476-41F9B996D869}"/>
    <cellStyle name="Comma 4 2 8 2 5 2" xfId="20081" xr:uid="{23F20CD6-11CF-4EBF-9048-BAFAC0079B1C}"/>
    <cellStyle name="Comma 4 2 8 2 5 3" xfId="27011" xr:uid="{BB63DAFB-1820-4E4E-9512-65B1356650E2}"/>
    <cellStyle name="Comma 4 2 8 2 5 4" xfId="41890" xr:uid="{4E9AFD1C-D6EB-4CA1-ABD5-922DA0CA2E92}"/>
    <cellStyle name="Comma 4 2 8 2 6" xfId="7981" xr:uid="{D905F21C-3148-4B44-8F0E-2E51BBFA1E71}"/>
    <cellStyle name="Comma 4 2 8 2 6 2" xfId="19613" xr:uid="{C3BF9278-F822-4550-8F23-D7A976E5190B}"/>
    <cellStyle name="Comma 4 2 8 2 6 3" xfId="26557" xr:uid="{97383F91-19B6-475D-9C5C-D5ABAC96DA72}"/>
    <cellStyle name="Comma 4 2 8 2 6 4" xfId="41433" xr:uid="{C7AD0D13-420B-4875-80AC-0669101826C4}"/>
    <cellStyle name="Comma 4 2 8 2 7" xfId="13345" xr:uid="{D4C68FD4-2326-4AC5-8C71-07E3450525B1}"/>
    <cellStyle name="Comma 4 2 8 2 7 2" xfId="22313" xr:uid="{591E1E6D-2BCC-4034-9BBA-F15CEACBC39D}"/>
    <cellStyle name="Comma 4 2 8 2 7 3" xfId="29185" xr:uid="{9FE71686-2C17-4BEE-88C0-EFF462E08785}"/>
    <cellStyle name="Comma 4 2 8 2 7 4" xfId="44071" xr:uid="{249E97C4-1FF1-4185-BD0F-BCA4D250AA33}"/>
    <cellStyle name="Comma 4 2 8 2 8" xfId="3208" xr:uid="{F1F02F5F-20AB-469A-A3CC-FAAF99A13B5A}"/>
    <cellStyle name="Comma 4 2 8 2 8 2" xfId="17378" xr:uid="{79F6F75D-9FEE-4CBF-B824-02CFC1C8D6F6}"/>
    <cellStyle name="Comma 4 2 8 2 8 3" xfId="24385" xr:uid="{02639D39-2989-4AE8-B981-460A3B6848F2}"/>
    <cellStyle name="Comma 4 2 8 2 8 4" xfId="39264" xr:uid="{560C1FD4-A55D-42C0-A72B-E5BC0E32FDF5}"/>
    <cellStyle name="Comma 4 2 8 2 9" xfId="16319" xr:uid="{C6E852C2-2043-4814-B889-55FA9482094D}"/>
    <cellStyle name="Comma 4 2 8 3" xfId="5062" xr:uid="{4FD53820-AE07-47FD-8EB0-9242B6F0FA02}"/>
    <cellStyle name="Comma 4 2 8 3 2" xfId="7250" xr:uid="{F5527A83-BF98-4666-AACC-25BD44F1BF37}"/>
    <cellStyle name="Comma 4 2 8 3 2 2" xfId="12536" xr:uid="{902DBD7D-351C-45E1-8700-092C2A34C28F}"/>
    <cellStyle name="Comma 4 2 8 3 2 2 2" xfId="21965" xr:uid="{4C067EFB-F5A3-4088-96B7-22309C0B71CC}"/>
    <cellStyle name="Comma 4 2 8 3 2 2 3" xfId="28848" xr:uid="{A0DFD67F-8DE7-452C-AB49-6BB5281A70C2}"/>
    <cellStyle name="Comma 4 2 8 3 2 2 4" xfId="43737" xr:uid="{D10C4A35-C974-499A-A7D0-6FCA7C6CC5A8}"/>
    <cellStyle name="Comma 4 2 8 3 2 3" xfId="15164" xr:uid="{69D4FCDF-C224-45D8-9458-8AC36613AFFA}"/>
    <cellStyle name="Comma 4 2 8 3 2 3 2" xfId="23018" xr:uid="{5297FF0D-EBE7-4A53-81F7-645490D1C53A}"/>
    <cellStyle name="Comma 4 2 8 3 2 3 3" xfId="29873" xr:uid="{C0EA82CB-F9A7-4D35-BB3C-BCC1D70E9BA4}"/>
    <cellStyle name="Comma 4 2 8 3 2 3 4" xfId="44756" xr:uid="{B453B9C1-1AB6-4036-BC66-93A5E7724534}"/>
    <cellStyle name="Comma 4 2 8 3 2 4" xfId="19314" xr:uid="{4840627B-1B39-40A3-8B4A-5D275443E5EB}"/>
    <cellStyle name="Comma 4 2 8 3 2 5" xfId="26264" xr:uid="{3A4CE9DD-AB8B-4E98-81F0-FEF58D4BC429}"/>
    <cellStyle name="Comma 4 2 8 3 2 6" xfId="41139" xr:uid="{9B1D1238-3894-4D64-B744-48E75DA58CAA}"/>
    <cellStyle name="Comma 4 2 8 3 3" xfId="8397" xr:uid="{0C6686B3-9FCD-4FD0-A5BF-D38060DE34BC}"/>
    <cellStyle name="Comma 4 2 8 3 3 2" xfId="19782" xr:uid="{D0E58EB6-489E-4140-B940-2C2271200EF4}"/>
    <cellStyle name="Comma 4 2 8 3 3 3" xfId="26718" xr:uid="{9A010EA8-7F63-49DA-B4E5-3A9B81A0B6FF}"/>
    <cellStyle name="Comma 4 2 8 3 3 4" xfId="41594" xr:uid="{36718D0A-3325-45ED-949B-EFBD044A3961}"/>
    <cellStyle name="Comma 4 2 8 3 4" xfId="13717" xr:uid="{BE165E31-F329-43C6-A0D2-6043B38852A7}"/>
    <cellStyle name="Comma 4 2 8 3 4 2" xfId="22457" xr:uid="{F684C81C-F5A0-4B1C-8C6D-35A032A72BD1}"/>
    <cellStyle name="Comma 4 2 8 3 4 3" xfId="29325" xr:uid="{3C9C7A9A-46AB-4D46-ABAA-7A528CD06306}"/>
    <cellStyle name="Comma 4 2 8 3 4 4" xfId="44210" xr:uid="{8F9E5F12-B10E-457D-A684-FC7E8E4FE5E9}"/>
    <cellStyle name="Comma 4 2 8 3 5" xfId="18314" xr:uid="{78BE6583-3267-40B1-86E3-70D6B88EF695}"/>
    <cellStyle name="Comma 4 2 8 3 6" xfId="25291" xr:uid="{883C0505-6D27-4BF2-934F-E096E93B31F1}"/>
    <cellStyle name="Comma 4 2 8 3 7" xfId="30963" xr:uid="{E9D4C23F-C7DC-45C1-B715-2B50E310B98F}"/>
    <cellStyle name="Comma 4 2 8 3 8" xfId="40169" xr:uid="{FFA93ACD-B582-43F8-A96F-195D667986A3}"/>
    <cellStyle name="Comma 4 2 8 4" xfId="4092" xr:uid="{F3D3A0F3-A22D-487A-A295-8FFC7F413A62}"/>
    <cellStyle name="Comma 4 2 8 4 2" xfId="9704" xr:uid="{2AC79220-3FCE-4778-BD14-8A9CE94184CB}"/>
    <cellStyle name="Comma 4 2 8 4 2 2" xfId="20647" xr:uid="{89176DFB-3601-447D-BDA4-A58FF3349364}"/>
    <cellStyle name="Comma 4 2 8 4 2 3" xfId="27565" xr:uid="{D89627C8-1CF9-45D4-AF44-C9ED615873BB}"/>
    <cellStyle name="Comma 4 2 8 4 2 4" xfId="42452" xr:uid="{945F9DC4-1605-401C-A890-143B207B4C64}"/>
    <cellStyle name="Comma 4 2 8 4 3" xfId="14450" xr:uid="{1F55EB5C-3FF5-4803-8B0B-F7AE8EDA88BA}"/>
    <cellStyle name="Comma 4 2 8 4 3 2" xfId="22738" xr:uid="{C1722F02-D16C-4594-B46E-A6C3092C5E9F}"/>
    <cellStyle name="Comma 4 2 8 4 3 3" xfId="29598" xr:uid="{8FDDC6CF-9ACA-4B92-91D6-C09FC17556A9}"/>
    <cellStyle name="Comma 4 2 8 4 3 4" xfId="44482" xr:uid="{187C0638-C85F-4FCB-99FF-C004BFF34217}"/>
    <cellStyle name="Comma 4 2 8 4 4" xfId="17935" xr:uid="{F137A7EC-7CD6-4121-8801-EB6D3B0C980C}"/>
    <cellStyle name="Comma 4 2 8 4 5" xfId="24934" xr:uid="{9A8EF03D-671E-4B54-A5B4-551A74CA6789}"/>
    <cellStyle name="Comma 4 2 8 4 6" xfId="39813" xr:uid="{0FBB16A7-EB0D-43C1-BBA3-51B1DC25F742}"/>
    <cellStyle name="Comma 4 2 8 5" xfId="6020" xr:uid="{ADB7E195-694B-44BC-A4DC-7442E5E06F44}"/>
    <cellStyle name="Comma 4 2 8 5 2" xfId="11316" xr:uid="{3662AE02-0FAC-423B-9C21-43AC49CA73BD}"/>
    <cellStyle name="Comma 4 2 8 5 2 2" xfId="21455" xr:uid="{233B9C6E-B75A-4EDA-8BE1-934A7A07259A}"/>
    <cellStyle name="Comma 4 2 8 5 2 3" xfId="28352" xr:uid="{30BD0831-F801-4A6D-B4EC-F92523FDA210}"/>
    <cellStyle name="Comma 4 2 8 5 2 4" xfId="43241" xr:uid="{F3C34178-B49F-4207-9AFB-2D09603BE920}"/>
    <cellStyle name="Comma 4 2 8 5 3" xfId="18808" xr:uid="{CBA18A36-59BA-4FBF-8B5C-D820D73A8C2F}"/>
    <cellStyle name="Comma 4 2 8 5 4" xfId="25767" xr:uid="{769E081C-4E42-424D-8EAE-D66BE64B8547}"/>
    <cellStyle name="Comma 4 2 8 5 5" xfId="40644" xr:uid="{9B02DB61-5EA0-4B5A-A5EF-2A00B81979BE}"/>
    <cellStyle name="Comma 4 2 8 6" xfId="7634" xr:uid="{A7C740E0-5DE8-4BAB-88F0-986F25D464EB}"/>
    <cellStyle name="Comma 4 2 8 6 2" xfId="19481" xr:uid="{BE874326-3C6A-4DB5-8CCB-6D7619D74E4C}"/>
    <cellStyle name="Comma 4 2 8 6 3" xfId="26426" xr:uid="{A62AC17D-42D5-4557-8EF3-2C911BFF5714}"/>
    <cellStyle name="Comma 4 2 8 6 4" xfId="41301" xr:uid="{2E7AFD30-30DA-4701-894C-4595AA4DCCBE}"/>
    <cellStyle name="Comma 4 2 8 7" xfId="12998" xr:uid="{D5B96B53-C54E-44A5-A9EA-5B99FBED4FA9}"/>
    <cellStyle name="Comma 4 2 8 7 2" xfId="22171" xr:uid="{8727C6BE-7874-462A-A9E5-595B3216F83F}"/>
    <cellStyle name="Comma 4 2 8 7 3" xfId="29045" xr:uid="{C23C46D4-B790-4F4A-BB1C-32944CE56124}"/>
    <cellStyle name="Comma 4 2 8 7 4" xfId="43933" xr:uid="{E173D928-275E-4987-B619-84400F9AC858}"/>
    <cellStyle name="Comma 4 2 8 8" xfId="2551" xr:uid="{EA8F6ED3-ABCC-4CBD-8E29-EEB6B501C633}"/>
    <cellStyle name="Comma 4 2 8 8 2" xfId="17006" xr:uid="{53885F11-EBCB-49BF-8513-9E5ABB776994}"/>
    <cellStyle name="Comma 4 2 8 8 3" xfId="24014" xr:uid="{73413D95-6176-495F-A3F7-44DDBF57CB07}"/>
    <cellStyle name="Comma 4 2 8 8 4" xfId="38894" xr:uid="{914AE6FB-5EF9-4A70-8B11-95FB9C8E42C1}"/>
    <cellStyle name="Comma 4 2 8 9" xfId="16318" xr:uid="{852042CF-C3A0-4F8C-BE06-62FEBEB5320D}"/>
    <cellStyle name="Comma 4 2 9" xfId="996" xr:uid="{00000000-0005-0000-0000-0000E3030000}"/>
    <cellStyle name="Comma 4 2 9 10" xfId="30964" xr:uid="{85AF6438-A01D-4C8E-8253-0B55F120D496}"/>
    <cellStyle name="Comma 4 2 9 2" xfId="5076" xr:uid="{644AAC47-10BA-4DE8-878C-89034804021F}"/>
    <cellStyle name="Comma 4 2 9 2 2" xfId="10468" xr:uid="{BD3DEE56-86BD-4AF4-8556-FFB4861482DB}"/>
    <cellStyle name="Comma 4 2 9 2 2 2" xfId="15180" xr:uid="{1EF48774-6DD6-4120-B159-A64456C4FFDB}"/>
    <cellStyle name="Comma 4 2 9 2 2 2 2" xfId="23027" xr:uid="{D83EAAA1-DEDE-4204-BBBC-43CFE9C74B24}"/>
    <cellStyle name="Comma 4 2 9 2 2 2 3" xfId="29882" xr:uid="{71665AF3-5B53-46A5-ACAC-868CE5F3650C}"/>
    <cellStyle name="Comma 4 2 9 2 2 2 4" xfId="44765" xr:uid="{08FEA5CA-9597-40BB-A92A-9625BF68D9C5}"/>
    <cellStyle name="Comma 4 2 9 2 2 3" xfId="20977" xr:uid="{FB83CF9C-427B-478C-998B-4D76B4C0E87F}"/>
    <cellStyle name="Comma 4 2 9 2 2 4" xfId="27878" xr:uid="{F6BAC448-4538-46E4-82F4-B09B15689D80}"/>
    <cellStyle name="Comma 4 2 9 2 2 5" xfId="30966" xr:uid="{DE5E6779-5203-45A7-8483-634FD234AC4F}"/>
    <cellStyle name="Comma 4 2 9 2 2 6" xfId="42765" xr:uid="{1D91CB84-1F4F-40E8-AE0B-258804F9232C}"/>
    <cellStyle name="Comma 4 2 9 2 3" xfId="13733" xr:uid="{44290F55-2ED3-4834-B5F4-C890A03878E9}"/>
    <cellStyle name="Comma 4 2 9 2 3 2" xfId="22466" xr:uid="{D0C76158-7A25-46D2-AC2B-258F9C567BBC}"/>
    <cellStyle name="Comma 4 2 9 2 3 3" xfId="29334" xr:uid="{0F08B902-66F9-4CA8-B8F5-4C60F439E033}"/>
    <cellStyle name="Comma 4 2 9 2 3 4" xfId="44220" xr:uid="{243CC9F9-6752-4AB8-BE85-DC490651B21A}"/>
    <cellStyle name="Comma 4 2 9 2 4" xfId="18322" xr:uid="{C3CB2E8F-DD83-4DB1-B830-44AB661EAA7D}"/>
    <cellStyle name="Comma 4 2 9 2 5" xfId="25299" xr:uid="{9DDF0C25-583E-41C3-9556-89327D571DEC}"/>
    <cellStyle name="Comma 4 2 9 2 6" xfId="30965" xr:uid="{837C7125-A5C3-4EEF-B6C5-8EDD23B1E37F}"/>
    <cellStyle name="Comma 4 2 9 2 7" xfId="40177" xr:uid="{698FF3D1-795C-41BE-801A-72219EFE436B}"/>
    <cellStyle name="Comma 4 2 9 3" xfId="4419" xr:uid="{8688C845-E942-48BF-B0A3-9A62E954DBC8}"/>
    <cellStyle name="Comma 4 2 9 3 2" xfId="9984" xr:uid="{DAA42AD8-12EA-4C19-A5BE-7EF0289DCC37}"/>
    <cellStyle name="Comma 4 2 9 3 2 2" xfId="20769" xr:uid="{69020DD1-DFCD-409A-B693-98093B50EB69}"/>
    <cellStyle name="Comma 4 2 9 3 2 3" xfId="27680" xr:uid="{1FD18272-F9ED-4B6C-8777-F40C5A441282}"/>
    <cellStyle name="Comma 4 2 9 3 2 4" xfId="42567" xr:uid="{D37C47AF-4169-40B7-A58A-875CC69EB2B6}"/>
    <cellStyle name="Comma 4 2 9 3 3" xfId="14466" xr:uid="{566C9376-763C-4D28-A7D7-153022EE507F}"/>
    <cellStyle name="Comma 4 2 9 3 3 2" xfId="22747" xr:uid="{54819B9A-A6C2-4CF8-BB6D-0F5C4C0E01CF}"/>
    <cellStyle name="Comma 4 2 9 3 3 3" xfId="29607" xr:uid="{D8A0109C-9D51-4FF6-AD60-A4A455133790}"/>
    <cellStyle name="Comma 4 2 9 3 3 4" xfId="44491" xr:uid="{225FBCAA-CA45-4A8A-92C2-EC2EA22891E5}"/>
    <cellStyle name="Comma 4 2 9 3 4" xfId="18065" xr:uid="{61456F57-4078-498D-8028-E0DA8BFC368D}"/>
    <cellStyle name="Comma 4 2 9 3 5" xfId="25050" xr:uid="{702B2333-AE68-468D-BD0F-91E4D4598F20}"/>
    <cellStyle name="Comma 4 2 9 3 6" xfId="30967" xr:uid="{EBCBE5AB-64DA-4712-B41F-22794927876E}"/>
    <cellStyle name="Comma 4 2 9 3 7" xfId="39928" xr:uid="{BABF6CC3-8684-44FA-BFED-14EAE3745EF4}"/>
    <cellStyle name="Comma 4 2 9 4" xfId="6607" xr:uid="{7859E1F3-A32C-4EE8-A1EE-F84B63CB5233}"/>
    <cellStyle name="Comma 4 2 9 4 2" xfId="11895" xr:uid="{9B16255B-A457-4DF2-B9AF-BF5BB3F8D4ED}"/>
    <cellStyle name="Comma 4 2 9 4 2 2" xfId="21728" xr:uid="{5619CC2B-822C-4254-B88D-7CCE56E098F5}"/>
    <cellStyle name="Comma 4 2 9 4 2 3" xfId="28619" xr:uid="{A2600973-70A3-4D66-B73F-6CEAA822B1F9}"/>
    <cellStyle name="Comma 4 2 9 4 2 4" xfId="43507" xr:uid="{C18FDDA4-A143-416A-B4EC-4B65B017A708}"/>
    <cellStyle name="Comma 4 2 9 4 3" xfId="19080" xr:uid="{112628AC-6146-4BEB-8AE9-087297BE7D2A}"/>
    <cellStyle name="Comma 4 2 9 4 4" xfId="26033" xr:uid="{FFCDCCC9-C7DA-4401-840D-D35F4E35129D}"/>
    <cellStyle name="Comma 4 2 9 4 5" xfId="40911" xr:uid="{544A5A22-966D-40B1-8556-2CD233211BDC}"/>
    <cellStyle name="Comma 4 2 9 5" xfId="8698" xr:uid="{FCDCB422-A0C4-4C9D-BFD2-BDAE5E4AA96C}"/>
    <cellStyle name="Comma 4 2 9 5 2" xfId="19938" xr:uid="{020ED65D-9122-46D7-9B4E-6A42781A7348}"/>
    <cellStyle name="Comma 4 2 9 5 3" xfId="26870" xr:uid="{5C74B5E0-A13A-4796-9511-DF95A56A09A3}"/>
    <cellStyle name="Comma 4 2 9 5 4" xfId="41749" xr:uid="{6220D110-3DF5-43DF-965E-B15105087BBA}"/>
    <cellStyle name="Comma 4 2 9 6" xfId="7656" xr:uid="{52951205-6582-4FF4-8651-2E90CB02471A}"/>
    <cellStyle name="Comma 4 2 9 6 2" xfId="19492" xr:uid="{3433BFA8-FDB4-4BCA-98E5-345EAD149BAF}"/>
    <cellStyle name="Comma 4 2 9 6 3" xfId="26437" xr:uid="{2B49965F-E35E-4706-B2BD-454B7C536022}"/>
    <cellStyle name="Comma 4 2 9 6 4" xfId="41312" xr:uid="{68E3B752-9452-434B-ADC5-015E43FDFCB7}"/>
    <cellStyle name="Comma 4 2 9 7" xfId="13018" xr:uid="{764E04CF-5462-4041-8803-9478965AA466}"/>
    <cellStyle name="Comma 4 2 9 7 2" xfId="22183" xr:uid="{A09E441A-38BA-459C-9326-A52298A36E51}"/>
    <cellStyle name="Comma 4 2 9 7 3" xfId="29057" xr:uid="{3B86D94A-70AD-4D37-ABEB-305278969A59}"/>
    <cellStyle name="Comma 4 2 9 7 4" xfId="43945" xr:uid="{C67F5C71-1988-4F6C-959A-E5494037A289}"/>
    <cellStyle name="Comma 4 2 9 8" xfId="2988" xr:uid="{8738FAC3-E995-41FE-829E-A8E5536BDEDE}"/>
    <cellStyle name="Comma 4 2 9 8 2" xfId="17192" xr:uid="{055C0B7D-200B-4039-AC9F-58C15DB14877}"/>
    <cellStyle name="Comma 4 2 9 8 3" xfId="24199" xr:uid="{658DB115-FDEC-4D36-B91A-13DE4355B501}"/>
    <cellStyle name="Comma 4 2 9 8 4" xfId="39078" xr:uid="{366843EE-A575-44C6-8665-6EB457953BE9}"/>
    <cellStyle name="Comma 4 2 9 9" xfId="16320" xr:uid="{F45EB41F-69F8-4293-9815-2FA4916563B4}"/>
    <cellStyle name="Comma 4 20" xfId="12631" xr:uid="{35B75969-ABD6-4CE7-8C00-5D47DBA8A180}"/>
    <cellStyle name="Comma 4 20 2" xfId="22026" xr:uid="{8A5CEC4A-360B-4E24-BA58-FD8EA7DCFBA6}"/>
    <cellStyle name="Comma 4 20 3" xfId="28906" xr:uid="{0E58249C-C2C8-4273-85B1-38BA83CFB7F0}"/>
    <cellStyle name="Comma 4 20 4" xfId="32400" xr:uid="{71C3F670-46D7-4199-9668-EEDBD77E56BB}"/>
    <cellStyle name="Comma 4 20 5" xfId="43795" xr:uid="{DE9AF9FE-F8FF-4278-8B65-2A0583A19D42}"/>
    <cellStyle name="Comma 4 21" xfId="16263" xr:uid="{7463EAA1-9F80-4A5F-901F-A7054056030C}"/>
    <cellStyle name="Comma 4 21 2" xfId="33828" xr:uid="{F3C350CD-27D0-45FD-B171-357E354D5625}"/>
    <cellStyle name="Comma 4 22" xfId="23306" xr:uid="{D81F1671-60E4-4E98-B18B-B6AD2A85A83D}"/>
    <cellStyle name="Comma 4 22 2" xfId="32267" xr:uid="{054F3174-6214-4DDF-84FA-12BB1746DF4A}"/>
    <cellStyle name="Comma 4 22 3" xfId="30189" xr:uid="{22642571-84CC-4E92-8084-E55B1DBB0015}"/>
    <cellStyle name="Comma 4 23" xfId="30172" xr:uid="{751AD855-05A4-4C17-93CC-6D5A49124D61}"/>
    <cellStyle name="Comma 4 3" xfId="997" xr:uid="{00000000-0005-0000-0000-0000E4030000}"/>
    <cellStyle name="Comma 4 3 10" xfId="5721" xr:uid="{3A869946-6A23-4DC3-AC5D-96CF1DC4A075}"/>
    <cellStyle name="Comma 4 3 10 2" xfId="11023" xr:uid="{1441E85D-20FE-4603-A252-8B69D03CE9DF}"/>
    <cellStyle name="Comma 4 3 11" xfId="7338" xr:uid="{0158C7EE-8CBF-43F6-83CF-4B56C42A5325}"/>
    <cellStyle name="Comma 4 3 11 2" xfId="19370" xr:uid="{FBB5669E-0452-4E28-A648-974131608B2F}"/>
    <cellStyle name="Comma 4 3 11 3" xfId="26318" xr:uid="{8F62E2B6-567E-4A0C-AD94-D6D200EDCAC0}"/>
    <cellStyle name="Comma 4 3 11 4" xfId="41193" xr:uid="{2084BD34-501E-4E00-82E3-CCDDD79869D0}"/>
    <cellStyle name="Comma 4 3 12" xfId="12637" xr:uid="{C352608B-B4BF-465C-A080-F970A1F8FB30}"/>
    <cellStyle name="Comma 4 3 13" xfId="2464" xr:uid="{F365F964-DFD9-42BB-9E02-0168242741AB}"/>
    <cellStyle name="Comma 4 3 13 2" xfId="15786" xr:uid="{E3B72712-D9F7-4073-B454-C49ECA84AFC3}"/>
    <cellStyle name="Comma 4 3 13 3" xfId="16936" xr:uid="{87AE2292-1A98-4F05-9B58-208540B30B04}"/>
    <cellStyle name="Comma 4 3 13 4" xfId="23944" xr:uid="{663BC201-386D-4458-81A1-7059020941B2}"/>
    <cellStyle name="Comma 4 3 13 5" xfId="38824" xr:uid="{B3AB5886-E013-4846-AD0E-195176934AB4}"/>
    <cellStyle name="Comma 4 3 14" xfId="15812" xr:uid="{572ABDDD-0C27-422B-8927-F4689046889C}"/>
    <cellStyle name="Comma 4 3 15" xfId="16321" xr:uid="{5A710B14-B441-4C93-AF2C-00F13C381CB1}"/>
    <cellStyle name="Comma 4 3 16" xfId="30968" xr:uid="{20FB5BF3-8B10-49B8-9852-33E7F67DB336}"/>
    <cellStyle name="Comma 4 3 2" xfId="998" xr:uid="{00000000-0005-0000-0000-0000E5030000}"/>
    <cellStyle name="Comma 4 3 2 10" xfId="5765" xr:uid="{2A35BE06-3A88-48E2-AAFB-FA043DD0496D}"/>
    <cellStyle name="Comma 4 3 2 10 2" xfId="11065" xr:uid="{75D8D425-18C1-4BDF-8C42-737E2D474E12}"/>
    <cellStyle name="Comma 4 3 2 10 2 2" xfId="21292" xr:uid="{F7D9C6B6-D3A7-4964-9935-B0426F1E8865}"/>
    <cellStyle name="Comma 4 3 2 10 2 3" xfId="28189" xr:uid="{DA4F6C77-D978-4372-889D-9E93A0E742EE}"/>
    <cellStyle name="Comma 4 3 2 10 2 4" xfId="43078" xr:uid="{F812F0C7-8E6A-4E02-A55E-AEE0654C339B}"/>
    <cellStyle name="Comma 4 3 2 10 3" xfId="18642" xr:uid="{42FBD1DB-6AB6-42E6-B85C-FDED482C3D59}"/>
    <cellStyle name="Comma 4 3 2 10 4" xfId="25603" xr:uid="{2DDFA9E4-B9FC-4950-BDD4-31E9AE013544}"/>
    <cellStyle name="Comma 4 3 2 10 5" xfId="40481" xr:uid="{BC26DAC0-903D-49EF-848D-E39F8B3EF55C}"/>
    <cellStyle name="Comma 4 3 2 11" xfId="7342" xr:uid="{DEC3B48D-EE73-40A6-AB2F-0F78A216BB4E}"/>
    <cellStyle name="Comma 4 3 2 11 2" xfId="19373" xr:uid="{5031B400-84C6-434B-A8F4-D72AE0FF8DFA}"/>
    <cellStyle name="Comma 4 3 2 11 3" xfId="26320" xr:uid="{C36E52D4-50A3-4DA4-8214-BF135BAA151E}"/>
    <cellStyle name="Comma 4 3 2 11 4" xfId="41195" xr:uid="{9178477A-6AF8-4D50-B41E-A30C66FA8555}"/>
    <cellStyle name="Comma 4 3 2 12" xfId="12703" xr:uid="{88C7BB2B-96A9-4E3B-B8CD-F7FDFC170033}"/>
    <cellStyle name="Comma 4 3 2 12 2" xfId="22064" xr:uid="{4862A8C3-722B-4EE2-B1CF-515E979A6C1F}"/>
    <cellStyle name="Comma 4 3 2 12 3" xfId="28938" xr:uid="{B071AF6A-20F8-4169-AA5A-1141EEE29485}"/>
    <cellStyle name="Comma 4 3 2 12 4" xfId="43827" xr:uid="{E6D95724-5D4B-4803-8887-68AD0E068DD9}"/>
    <cellStyle name="Comma 4 3 2 13" xfId="2536" xr:uid="{3376E16C-D287-49A9-994E-71DDE08D4D3E}"/>
    <cellStyle name="Comma 4 3 2 13 2" xfId="16994" xr:uid="{4F1F2419-4E16-4834-9FCD-7D6C39DC138D}"/>
    <cellStyle name="Comma 4 3 2 13 3" xfId="24002" xr:uid="{02D755C8-688D-4840-A654-7C913D882F05}"/>
    <cellStyle name="Comma 4 3 2 13 4" xfId="38882" xr:uid="{32AFE606-06A9-4407-B452-9DAA95356EAC}"/>
    <cellStyle name="Comma 4 3 2 14" xfId="16322" xr:uid="{E003D240-FFD2-4E16-B8F7-9E4F7DE5E2F8}"/>
    <cellStyle name="Comma 4 3 2 15" xfId="30969" xr:uid="{99439EBC-1834-4953-BBC9-72B82EABF669}"/>
    <cellStyle name="Comma 4 3 2 2" xfId="999" xr:uid="{00000000-0005-0000-0000-0000E6030000}"/>
    <cellStyle name="Comma 4 3 2 2 10" xfId="12785" xr:uid="{1274CC2D-54A1-4AD9-ADF2-6C666B3BE93C}"/>
    <cellStyle name="Comma 4 3 2 2 10 2" xfId="22098" xr:uid="{B963FC4A-5F3B-4363-A5D0-4AD90FEE4E47}"/>
    <cellStyle name="Comma 4 3 2 2 10 3" xfId="28972" xr:uid="{6ECEBDA2-CD0E-4227-A180-EAE1D5C66A0B}"/>
    <cellStyle name="Comma 4 3 2 2 10 4" xfId="43860" xr:uid="{587F5C80-9E8F-4EC8-BBB7-ABBC3B27ADFF}"/>
    <cellStyle name="Comma 4 3 2 2 11" xfId="2693" xr:uid="{71B63852-A64F-49BE-A99C-ED5CC4FEEBDD}"/>
    <cellStyle name="Comma 4 3 2 2 11 2" xfId="17090" xr:uid="{47A44C8D-FB7B-4149-9B7E-B76E22B7EE9C}"/>
    <cellStyle name="Comma 4 3 2 2 11 3" xfId="24099" xr:uid="{57BBB7E4-4D5E-4FAE-BC45-D5B0234F7216}"/>
    <cellStyle name="Comma 4 3 2 2 11 4" xfId="38979" xr:uid="{867B7F5F-B995-4C56-8117-34CEEABC8322}"/>
    <cellStyle name="Comma 4 3 2 2 12" xfId="16323" xr:uid="{1A538462-119E-4036-9449-8647BE98E351}"/>
    <cellStyle name="Comma 4 3 2 2 13" xfId="33444" xr:uid="{232CB791-F200-41E1-BCE8-E91F552E1C2F}"/>
    <cellStyle name="Comma 4 3 2 2 2" xfId="1000" xr:uid="{00000000-0005-0000-0000-0000E7030000}"/>
    <cellStyle name="Comma 4 3 2 2 2 10" xfId="33981" xr:uid="{D1835FC8-7861-4198-A141-BC9A82F1A128}"/>
    <cellStyle name="Comma 4 3 2 2 2 2" xfId="1001" xr:uid="{00000000-0005-0000-0000-0000E8030000}"/>
    <cellStyle name="Comma 4 3 2 2 2 2 2" xfId="5348" xr:uid="{C17B81CF-44DF-47BC-9551-D607DA53D2BC}"/>
    <cellStyle name="Comma 4 3 2 2 2 2 2 2" xfId="10740" xr:uid="{05BA948B-DDD2-415A-9F55-50A34FA1F47D}"/>
    <cellStyle name="Comma 4 3 2 2 2 2 2 2 2" xfId="15453" xr:uid="{02D7B3F4-0E1F-4F0A-BEAF-439D631C5058}"/>
    <cellStyle name="Comma 4 3 2 2 2 2 2 2 2 2" xfId="23140" xr:uid="{50221595-B999-4B23-AF10-3DA84A300B49}"/>
    <cellStyle name="Comma 4 3 2 2 2 2 2 2 2 3" xfId="29994" xr:uid="{F819FACE-BDB9-4883-B1B1-75AB239A34F9}"/>
    <cellStyle name="Comma 4 3 2 2 2 2 2 2 2 4" xfId="44878" xr:uid="{03ADC76D-8E53-425D-B14A-15F543695681}"/>
    <cellStyle name="Comma 4 3 2 2 2 2 2 2 3" xfId="21091" xr:uid="{0190FF42-F489-4C13-BCC8-370EDAE95E34}"/>
    <cellStyle name="Comma 4 3 2 2 2 2 2 2 4" xfId="27989" xr:uid="{8E8ACC58-90F0-4D5C-8615-FF01B96EB638}"/>
    <cellStyle name="Comma 4 3 2 2 2 2 2 2 5" xfId="42877" xr:uid="{183CC238-22E8-4B03-8C77-D98ACC3EFACA}"/>
    <cellStyle name="Comma 4 3 2 2 2 2 2 3" xfId="14006" xr:uid="{04205F5A-2AFB-45BE-A7FB-681869A34733}"/>
    <cellStyle name="Comma 4 3 2 2 2 2 2 3 2" xfId="22582" xr:uid="{492A305F-B8B6-46A0-80CA-09B46D7383FF}"/>
    <cellStyle name="Comma 4 3 2 2 2 2 2 3 3" xfId="29447" xr:uid="{E19557C4-7321-49D4-9BF9-F2912E0B46F7}"/>
    <cellStyle name="Comma 4 3 2 2 2 2 2 3 4" xfId="44332" xr:uid="{BD2A87DD-FF6E-4A04-AC3C-90A378C74DBA}"/>
    <cellStyle name="Comma 4 3 2 2 2 2 2 4" xfId="18435" xr:uid="{AB7AE09A-71BB-428B-A25A-848A2A86BD1E}"/>
    <cellStyle name="Comma 4 3 2 2 2 2 2 5" xfId="25411" xr:uid="{121694DF-8DB3-4442-BF9E-5E7A6C7808D8}"/>
    <cellStyle name="Comma 4 3 2 2 2 2 2 6" xfId="40289" xr:uid="{92E1FF05-7AA2-4D8C-8BA1-E9DE09161AC3}"/>
    <cellStyle name="Comma 4 3 2 2 2 2 3" xfId="4659" xr:uid="{98031D03-0E7E-4E0B-9B56-2D87B325B51E}"/>
    <cellStyle name="Comma 4 3 2 2 2 2 3 2" xfId="10217" xr:uid="{B8A5E0EE-FAA3-406E-B38E-09E4BB180AB3}"/>
    <cellStyle name="Comma 4 3 2 2 2 2 3 2 2" xfId="20870" xr:uid="{64160E9C-003D-457F-94D1-A998CAAA103C}"/>
    <cellStyle name="Comma 4 3 2 2 2 2 3 2 3" xfId="27776" xr:uid="{03A8AABA-E446-4667-97A6-66880DB581B7}"/>
    <cellStyle name="Comma 4 3 2 2 2 2 3 2 4" xfId="42663" xr:uid="{78A311A4-C97B-44B4-8056-D978E095030D}"/>
    <cellStyle name="Comma 4 3 2 2 2 2 3 3" xfId="14739" xr:uid="{998AD8BE-E626-497C-BA39-234F1F2025CD}"/>
    <cellStyle name="Comma 4 3 2 2 2 2 3 3 2" xfId="22859" xr:uid="{A89E6C54-0C32-42FD-8E22-B25AB66FF642}"/>
    <cellStyle name="Comma 4 3 2 2 2 2 3 3 3" xfId="29721" xr:uid="{1B05AB27-FDD8-426B-9C50-6A2A48F9C543}"/>
    <cellStyle name="Comma 4 3 2 2 2 2 3 3 4" xfId="44604" xr:uid="{3A22F711-9F37-452D-B3DC-7433AB468DA1}"/>
    <cellStyle name="Comma 4 3 2 2 2 2 3 4" xfId="18166" xr:uid="{1D694723-8505-4419-B5C3-2E09F586FD3D}"/>
    <cellStyle name="Comma 4 3 2 2 2 2 3 5" xfId="25146" xr:uid="{FD6FAB51-C411-4769-8F3B-EB90AB782BDB}"/>
    <cellStyle name="Comma 4 3 2 2 2 2 3 6" xfId="40025" xr:uid="{970748C9-A71B-4515-A173-F60CB102D453}"/>
    <cellStyle name="Comma 4 3 2 2 2 2 4" xfId="6866" xr:uid="{C53E0AAE-1953-452B-813A-BC3ABE5575A1}"/>
    <cellStyle name="Comma 4 3 2 2 2 2 4 2" xfId="12154" xr:uid="{DC1BFF16-50E9-4FEA-96CD-4ADCA2752894}"/>
    <cellStyle name="Comma 4 3 2 2 2 2 4 2 2" xfId="21824" xr:uid="{B79F1580-52F5-43C6-905D-0B748CAA89AE}"/>
    <cellStyle name="Comma 4 3 2 2 2 2 4 2 3" xfId="28715" xr:uid="{80D6E9BC-68EA-45EC-B7B0-2F89179850F5}"/>
    <cellStyle name="Comma 4 3 2 2 2 2 4 2 4" xfId="43602" xr:uid="{123757B1-0B9D-4F90-B6D0-74A2D4A41C27}"/>
    <cellStyle name="Comma 4 3 2 2 2 2 4 3" xfId="19178" xr:uid="{0A4DB5BD-0DFA-4EFA-A43C-5D25D2864740}"/>
    <cellStyle name="Comma 4 3 2 2 2 2 4 4" xfId="26130" xr:uid="{EF80B843-4F7F-4E4F-8AA5-1C4C443C4592}"/>
    <cellStyle name="Comma 4 3 2 2 2 2 4 5" xfId="41006" xr:uid="{C35F7F51-5871-483F-B55D-789226D76E74}"/>
    <cellStyle name="Comma 4 3 2 2 2 2 5" xfId="8850" xr:uid="{6D997BB9-F430-40A2-8731-6DEB1269EA6D}"/>
    <cellStyle name="Comma 4 3 2 2 2 2 5 2" xfId="20067" xr:uid="{D6B8A6DD-66AE-42B3-B07C-3BF752857DBE}"/>
    <cellStyle name="Comma 4 3 2 2 2 2 5 3" xfId="26997" xr:uid="{DD6132D3-0970-4EC0-BCE5-D38D4C373D86}"/>
    <cellStyle name="Comma 4 3 2 2 2 2 5 4" xfId="41876" xr:uid="{46C90E8C-D4CA-4783-9AF0-175D77F96B46}"/>
    <cellStyle name="Comma 4 3 2 2 2 2 6" xfId="7928" xr:uid="{0CB94097-7D59-4875-B8B9-680506EDC3E1}"/>
    <cellStyle name="Comma 4 3 2 2 2 2 6 2" xfId="19598" xr:uid="{BEFDE3F6-8F9D-4A29-8D4A-614B7ABDAD72}"/>
    <cellStyle name="Comma 4 3 2 2 2 2 6 3" xfId="26543" xr:uid="{EABC7661-01BC-48DB-9485-BDFC3D755358}"/>
    <cellStyle name="Comma 4 3 2 2 2 2 6 4" xfId="41418" xr:uid="{4F6D7117-15D1-4D30-9BE6-E99E59C06E2B}"/>
    <cellStyle name="Comma 4 3 2 2 2 2 7" xfId="13292" xr:uid="{2D441B44-1B59-46B5-A8BC-910B4D0C5225}"/>
    <cellStyle name="Comma 4 3 2 2 2 2 7 2" xfId="22299" xr:uid="{15B387E3-6D17-46CA-8AE5-F799A569F66E}"/>
    <cellStyle name="Comma 4 3 2 2 2 2 7 3" xfId="29171" xr:uid="{A679AD25-A099-472E-90F4-E3FD5B824D23}"/>
    <cellStyle name="Comma 4 3 2 2 2 2 7 4" xfId="44057" xr:uid="{0C88E2AA-B0C5-4909-B79A-EC46669723BD}"/>
    <cellStyle name="Comma 4 3 2 2 2 2 8" xfId="3191" xr:uid="{A832274A-E50A-44BD-B642-4CADB6EB29A1}"/>
    <cellStyle name="Comma 4 3 2 2 2 2 8 2" xfId="17362" xr:uid="{3E4A438A-6BEB-4892-99DE-075DBBAA7641}"/>
    <cellStyle name="Comma 4 3 2 2 2 2 8 3" xfId="24369" xr:uid="{B2F580B2-5474-4770-991C-9A3909E97F5B}"/>
    <cellStyle name="Comma 4 3 2 2 2 2 8 4" xfId="39248" xr:uid="{EDA4439D-4BC6-4DAF-8499-5BB14DA57200}"/>
    <cellStyle name="Comma 4 3 2 2 2 2 9" xfId="16325" xr:uid="{F8244068-52A3-41EF-BFDE-017A645F82B2}"/>
    <cellStyle name="Comma 4 3 2 2 2 3" xfId="5011" xr:uid="{E2171F77-9FB5-44BB-855F-514B60CF3ABD}"/>
    <cellStyle name="Comma 4 3 2 2 2 3 2" xfId="7198" xr:uid="{D74C6E2D-5624-4159-AF6F-B86C0FADB40F}"/>
    <cellStyle name="Comma 4 3 2 2 2 3 2 2" xfId="12484" xr:uid="{858FC93E-E25A-418B-906A-F4F4874899EE}"/>
    <cellStyle name="Comma 4 3 2 2 2 3 2 2 2" xfId="21951" xr:uid="{BE37A6F5-4A3E-4659-8C0D-F9D53FFC89AD}"/>
    <cellStyle name="Comma 4 3 2 2 2 3 2 2 3" xfId="28835" xr:uid="{36E22D6A-1F0F-4E4B-B58D-3FBE53266971}"/>
    <cellStyle name="Comma 4 3 2 2 2 3 2 2 4" xfId="43723" xr:uid="{1D521AC0-5CAC-4384-BE82-CB113754041B}"/>
    <cellStyle name="Comma 4 3 2 2 2 3 2 3" xfId="15111" xr:uid="{5ADC0E42-98DD-414C-A521-DA85F274FD50}"/>
    <cellStyle name="Comma 4 3 2 2 2 3 2 3 2" xfId="23004" xr:uid="{F87CB690-EA83-41E8-B62C-1179D338C59B}"/>
    <cellStyle name="Comma 4 3 2 2 2 3 2 3 3" xfId="29859" xr:uid="{03178105-ABE4-42F1-87D9-C2D83490B988}"/>
    <cellStyle name="Comma 4 3 2 2 2 3 2 3 4" xfId="44742" xr:uid="{5D2BD1C9-0455-4EE1-B877-9B8450EE44E8}"/>
    <cellStyle name="Comma 4 3 2 2 2 3 2 4" xfId="19300" xr:uid="{1DC4C0AE-E7FD-4A6D-A16E-E5854E6A3CE5}"/>
    <cellStyle name="Comma 4 3 2 2 2 3 2 5" xfId="26251" xr:uid="{A746BB7F-887B-40E4-8EA0-C57F2D1C501A}"/>
    <cellStyle name="Comma 4 3 2 2 2 3 2 6" xfId="41126" xr:uid="{FC27B658-7A9B-45E7-BFEF-51FC55764C7C}"/>
    <cellStyle name="Comma 4 3 2 2 2 3 3" xfId="8341" xr:uid="{2AB25F58-1C70-452F-A56F-63697149EDFD}"/>
    <cellStyle name="Comma 4 3 2 2 2 3 3 2" xfId="19765" xr:uid="{28266201-5B80-43DB-B191-F1CBAF2A1383}"/>
    <cellStyle name="Comma 4 3 2 2 2 3 3 3" xfId="26703" xr:uid="{4131FC77-57D2-4A61-B8EB-287D2F1E13BD}"/>
    <cellStyle name="Comma 4 3 2 2 2 3 3 4" xfId="41579" xr:uid="{546FA094-F824-498E-BA2D-62D4A6E8EE07}"/>
    <cellStyle name="Comma 4 3 2 2 2 3 4" xfId="13664" xr:uid="{D354F654-83CE-4C71-908B-3C2B91868FB3}"/>
    <cellStyle name="Comma 4 3 2 2 2 3 4 2" xfId="22443" xr:uid="{842E5A58-90DB-4F1B-A2D7-BA34EE222DA8}"/>
    <cellStyle name="Comma 4 3 2 2 2 3 4 3" xfId="29311" xr:uid="{3E43682F-367E-4584-B96A-52B8A9FAD71D}"/>
    <cellStyle name="Comma 4 3 2 2 2 3 4 4" xfId="44195" xr:uid="{90462805-FC2E-4929-90D5-7F041243905A}"/>
    <cellStyle name="Comma 4 3 2 2 2 3 5" xfId="18301" xr:uid="{0D7184F6-7CBE-402E-B0A5-BF64AC28F635}"/>
    <cellStyle name="Comma 4 3 2 2 2 3 6" xfId="25278" xr:uid="{D10954D5-06A7-4F75-ACF9-068D5AB4BE27}"/>
    <cellStyle name="Comma 4 3 2 2 2 3 7" xfId="40156" xr:uid="{9B3F4CAF-FE2D-4B56-A8BE-09F867AEE695}"/>
    <cellStyle name="Comma 4 3 2 2 2 4" xfId="4238" xr:uid="{9A5AF603-D313-4135-B3E9-010B905512A2}"/>
    <cellStyle name="Comma 4 3 2 2 2 4 2" xfId="9830" xr:uid="{328158D2-25C1-4E13-B802-C61870F62217}"/>
    <cellStyle name="Comma 4 3 2 2 2 4 2 2" xfId="20710" xr:uid="{CACE4921-0BAA-4D8D-87F2-C97F1A83AEBA}"/>
    <cellStyle name="Comma 4 3 2 2 2 4 2 3" xfId="27624" xr:uid="{628C38A4-E3B7-437F-B21B-6DCDF506DA4F}"/>
    <cellStyle name="Comma 4 3 2 2 2 4 2 4" xfId="42511" xr:uid="{B91A6E5D-69CE-4514-9072-40591EAEE2CB}"/>
    <cellStyle name="Comma 4 3 2 2 2 4 3" xfId="14399" xr:uid="{61A8FE2E-8E16-4DB7-9C1E-AB54582AE775}"/>
    <cellStyle name="Comma 4 3 2 2 2 4 3 2" xfId="22725" xr:uid="{2566A8EE-4027-4C69-956F-F564D792B2C0}"/>
    <cellStyle name="Comma 4 3 2 2 2 4 3 3" xfId="29586" xr:uid="{E0D3D9B4-26FA-4B9E-A6BF-0753E7D0807F}"/>
    <cellStyle name="Comma 4 3 2 2 2 4 3 4" xfId="44470" xr:uid="{D11AA79A-6FF2-44C7-A501-8216FCF3D891}"/>
    <cellStyle name="Comma 4 3 2 2 2 4 4" xfId="18000" xr:uid="{2C4BC7C0-4B71-478E-9B6B-C03AAD389AEC}"/>
    <cellStyle name="Comma 4 3 2 2 2 4 5" xfId="24993" xr:uid="{2353B185-800A-46BB-956F-131E109AF341}"/>
    <cellStyle name="Comma 4 3 2 2 2 4 6" xfId="39872" xr:uid="{6F9F1A03-8EC1-4806-AD7E-26DF2BA9C70D}"/>
    <cellStyle name="Comma 4 3 2 2 2 5" xfId="6257" xr:uid="{4195D55C-7693-40F9-9C7F-5D9C0353149D}"/>
    <cellStyle name="Comma 4 3 2 2 2 5 2" xfId="11552" xr:uid="{79033884-3F97-48A0-BFAF-C0EA30674FAE}"/>
    <cellStyle name="Comma 4 3 2 2 2 5 2 2" xfId="21591" xr:uid="{06F86BE0-99D5-4396-AE06-ED4A621DC27C}"/>
    <cellStyle name="Comma 4 3 2 2 2 5 2 3" xfId="28487" xr:uid="{FF02B03B-6C63-45E3-8835-A58AB2754E9C}"/>
    <cellStyle name="Comma 4 3 2 2 2 5 2 4" xfId="43375" xr:uid="{B8CAC3A5-3007-4E59-A293-26146AA321A3}"/>
    <cellStyle name="Comma 4 3 2 2 2 5 3" xfId="18947" xr:uid="{0F54B4FD-AEBF-4098-8677-D9C9C83E7218}"/>
    <cellStyle name="Comma 4 3 2 2 2 5 4" xfId="25903" xr:uid="{B5944594-D874-4CD6-9D54-1317E50FE6F4}"/>
    <cellStyle name="Comma 4 3 2 2 2 5 5" xfId="40780" xr:uid="{776041C4-2389-4DD1-AD3F-C0E7550E176A}"/>
    <cellStyle name="Comma 4 3 2 2 2 6" xfId="7581" xr:uid="{D05D3D7E-0532-4A88-B56B-51AEC8C8E90B}"/>
    <cellStyle name="Comma 4 3 2 2 2 6 2" xfId="19466" xr:uid="{8DBD32E6-8A1F-44B4-9D1C-55230B68CD00}"/>
    <cellStyle name="Comma 4 3 2 2 2 6 3" xfId="26412" xr:uid="{57A9712F-9D23-4C90-A6AD-E13C55154DF2}"/>
    <cellStyle name="Comma 4 3 2 2 2 6 4" xfId="41286" xr:uid="{563E714F-68F9-4D9C-A48C-329B6E06E20D}"/>
    <cellStyle name="Comma 4 3 2 2 2 7" xfId="12945" xr:uid="{E83ADDB3-B143-4D46-A708-E9113ECEB03E}"/>
    <cellStyle name="Comma 4 3 2 2 2 7 2" xfId="22157" xr:uid="{238E8128-CCDC-4885-B413-BAD9B5A3F1B1}"/>
    <cellStyle name="Comma 4 3 2 2 2 7 3" xfId="29030" xr:uid="{E7B4B434-567E-4C8F-8E66-DB452EB321EA}"/>
    <cellStyle name="Comma 4 3 2 2 2 7 4" xfId="43918" xr:uid="{A55000C6-3C3D-4CD5-883F-03A98533294E}"/>
    <cellStyle name="Comma 4 3 2 2 2 8" xfId="2853" xr:uid="{757C39E2-E3FE-4830-93E9-0D94B84524D8}"/>
    <cellStyle name="Comma 4 3 2 2 2 8 2" xfId="17151" xr:uid="{1D4BD76D-E892-427D-9759-23DA2A64ADC6}"/>
    <cellStyle name="Comma 4 3 2 2 2 8 3" xfId="24158" xr:uid="{660B48E3-8020-431C-83C3-37C576DEB896}"/>
    <cellStyle name="Comma 4 3 2 2 2 8 4" xfId="39038" xr:uid="{81B07E09-E4EB-4FDC-872D-E2C42D89D885}"/>
    <cellStyle name="Comma 4 3 2 2 2 9" xfId="16324" xr:uid="{9B630E4C-990D-412B-A78E-278359B9A666}"/>
    <cellStyle name="Comma 4 3 2 2 3" xfId="1002" xr:uid="{00000000-0005-0000-0000-0000E9030000}"/>
    <cellStyle name="Comma 4 3 2 2 3 2" xfId="5188" xr:uid="{243190B9-4576-464F-984F-25CE763770C8}"/>
    <cellStyle name="Comma 4 3 2 2 3 2 2" xfId="10580" xr:uid="{F71A7932-0D36-4B18-BDA9-A3A19FD4F29A}"/>
    <cellStyle name="Comma 4 3 2 2 3 2 2 2" xfId="15293" xr:uid="{AE34410B-7C09-4164-BEFE-5EDB24D9F044}"/>
    <cellStyle name="Comma 4 3 2 2 3 2 2 2 2" xfId="23081" xr:uid="{BD5ACAAF-BF74-4286-80B8-8E59D69FE72F}"/>
    <cellStyle name="Comma 4 3 2 2 3 2 2 2 3" xfId="29936" xr:uid="{880BFC29-C489-480C-8D22-47628ADBA3AB}"/>
    <cellStyle name="Comma 4 3 2 2 3 2 2 2 4" xfId="44820" xr:uid="{93CB399D-E89E-4527-8A83-52C1C4D9C55E}"/>
    <cellStyle name="Comma 4 3 2 2 3 2 2 3" xfId="21032" xr:uid="{584192B1-55D6-4740-8896-B60AA0CEF919}"/>
    <cellStyle name="Comma 4 3 2 2 3 2 2 4" xfId="27931" xr:uid="{832CDF2D-CA98-4CCF-AC6C-5BA5D7C3F026}"/>
    <cellStyle name="Comma 4 3 2 2 3 2 2 5" xfId="42819" xr:uid="{07D22228-D82C-483C-B0EE-6E0A329EB8CD}"/>
    <cellStyle name="Comma 4 3 2 2 3 2 3" xfId="13846" xr:uid="{DDF5FD1F-F408-4E01-909C-7810DEB8F63A}"/>
    <cellStyle name="Comma 4 3 2 2 3 2 3 2" xfId="22523" xr:uid="{7234B490-35F6-432B-BFCC-940EA51D7B2F}"/>
    <cellStyle name="Comma 4 3 2 2 3 2 3 3" xfId="29389" xr:uid="{8C4E6DF2-5082-4DD7-8713-C265B52071B8}"/>
    <cellStyle name="Comma 4 3 2 2 3 2 3 4" xfId="44274" xr:uid="{4A8D8C14-3554-4105-8A62-518BB64DEC9B}"/>
    <cellStyle name="Comma 4 3 2 2 3 2 4" xfId="18375" xr:uid="{752A0272-02E6-4657-986E-89005D5A5B87}"/>
    <cellStyle name="Comma 4 3 2 2 3 2 5" xfId="25352" xr:uid="{DE24EE36-B458-47C8-BD9F-EB9E62507319}"/>
    <cellStyle name="Comma 4 3 2 2 3 2 6" xfId="40231" xr:uid="{7F67AFC0-8BDA-4ADF-B15E-4DAD86077DFF}"/>
    <cellStyle name="Comma 4 3 2 2 3 3" xfId="4517" xr:uid="{DFF9E426-7795-45E7-9D95-60F6EEF69032}"/>
    <cellStyle name="Comma 4 3 2 2 3 3 2" xfId="10076" xr:uid="{1953EF2A-1FF3-4510-B4C9-650F68C91ACA}"/>
    <cellStyle name="Comma 4 3 2 2 3 3 2 2" xfId="20815" xr:uid="{A37C9E83-EB71-4BBC-8114-09CB3286ECF7}"/>
    <cellStyle name="Comma 4 3 2 2 3 3 2 3" xfId="27724" xr:uid="{09AF2D53-A786-4C44-A473-1868548B4967}"/>
    <cellStyle name="Comma 4 3 2 2 3 3 2 4" xfId="42611" xr:uid="{E9CA74EB-F771-4D6E-97C5-C2EA61BCC463}"/>
    <cellStyle name="Comma 4 3 2 2 3 3 3" xfId="14579" xr:uid="{C6C25F53-83C0-41B6-81FF-445A60A8CAB4}"/>
    <cellStyle name="Comma 4 3 2 2 3 3 3 2" xfId="22801" xr:uid="{5934D59C-AF30-4958-9D69-7C5CA09F6120}"/>
    <cellStyle name="Comma 4 3 2 2 3 3 3 3" xfId="29661" xr:uid="{DB9AA806-CE7D-450F-B1F9-7382C8BEFDE0}"/>
    <cellStyle name="Comma 4 3 2 2 3 3 3 4" xfId="44546" xr:uid="{D03AFF3D-289F-4447-9486-2C25A89C277B}"/>
    <cellStyle name="Comma 4 3 2 2 3 3 4" xfId="18112" xr:uid="{40B18BBF-1058-4139-AC41-1F8E21D73F14}"/>
    <cellStyle name="Comma 4 3 2 2 3 3 5" xfId="25094" xr:uid="{91FEAD25-55F5-42FD-9787-3869201903E9}"/>
    <cellStyle name="Comma 4 3 2 2 3 3 6" xfId="39972" xr:uid="{EE25665B-0375-40F8-A902-91B1E11DA115}"/>
    <cellStyle name="Comma 4 3 2 2 3 4" xfId="6713" xr:uid="{1718832E-D989-4403-A567-100DD78E81B2}"/>
    <cellStyle name="Comma 4 3 2 2 3 4 2" xfId="12001" xr:uid="{0F419EEE-CFD8-4C22-935D-D58AB1800806}"/>
    <cellStyle name="Comma 4 3 2 2 3 4 2 2" xfId="21772" xr:uid="{F6FD21B0-CDE8-46D6-9863-8D413555C2D2}"/>
    <cellStyle name="Comma 4 3 2 2 3 4 2 3" xfId="28662" xr:uid="{267CF2D0-5F1F-43A0-B821-105450F5F11A}"/>
    <cellStyle name="Comma 4 3 2 2 3 4 2 4" xfId="43550" xr:uid="{8E8B056C-83B4-4B52-BC14-2675579D4D61}"/>
    <cellStyle name="Comma 4 3 2 2 3 4 3" xfId="19124" xr:uid="{D32D40BF-6816-4DA4-A135-74191F29423A}"/>
    <cellStyle name="Comma 4 3 2 2 3 4 4" xfId="26077" xr:uid="{C6CE82D2-0FE0-47C0-89EE-39103CC38A21}"/>
    <cellStyle name="Comma 4 3 2 2 3 4 5" xfId="40954" xr:uid="{26710924-FAD4-4C9E-A1B7-A881B7A81497}"/>
    <cellStyle name="Comma 4 3 2 2 3 5" xfId="8717" xr:uid="{595F86C6-15F4-48C7-923C-28F07BDB9BB8}"/>
    <cellStyle name="Comma 4 3 2 2 3 5 2" xfId="19948" xr:uid="{A2070B01-DF9D-40B8-A385-DF6DEF563A3A}"/>
    <cellStyle name="Comma 4 3 2 2 3 5 3" xfId="26878" xr:uid="{D1DC1650-A3C3-4396-9DED-B72489EE1F96}"/>
    <cellStyle name="Comma 4 3 2 2 3 5 4" xfId="41757" xr:uid="{59ED5C46-9976-4A65-AA76-2FFE593042B5}"/>
    <cellStyle name="Comma 4 3 2 2 3 6" xfId="7768" xr:uid="{5292E957-A7AA-4CA9-AC36-EEDE53C917B3}"/>
    <cellStyle name="Comma 4 3 2 2 3 6 2" xfId="19539" xr:uid="{8E5CE248-A961-48BE-BA4F-E77DD26E289D}"/>
    <cellStyle name="Comma 4 3 2 2 3 6 3" xfId="26484" xr:uid="{20AB1F51-F8FD-49A2-BEBB-2871752B88EF}"/>
    <cellStyle name="Comma 4 3 2 2 3 6 4" xfId="41360" xr:uid="{14E28906-7B49-43FB-A118-6EB586697DFA}"/>
    <cellStyle name="Comma 4 3 2 2 3 7" xfId="13132" xr:uid="{5820E9E3-8A68-484C-AD69-99A5BCF35C81}"/>
    <cellStyle name="Comma 4 3 2 2 3 7 2" xfId="22241" xr:uid="{FC376665-C288-4069-9DA9-D060D10A2A28}"/>
    <cellStyle name="Comma 4 3 2 2 3 7 3" xfId="29112" xr:uid="{483C1632-FA67-4EAE-AFE4-0E1BF323A469}"/>
    <cellStyle name="Comma 4 3 2 2 3 7 4" xfId="43999" xr:uid="{C82448EF-ED6A-48D1-B3C9-C8D6DEB730CD}"/>
    <cellStyle name="Comma 4 3 2 2 3 8" xfId="3021" xr:uid="{9F3D91B2-9366-4A8B-99CD-0DBB5FC43BDC}"/>
    <cellStyle name="Comma 4 3 2 2 3 8 2" xfId="17207" xr:uid="{117A9505-3074-4327-A83A-8397854B7A44}"/>
    <cellStyle name="Comma 4 3 2 2 3 8 3" xfId="24214" xr:uid="{E9A0E58F-1C7F-4821-9FF7-D9F657593602}"/>
    <cellStyle name="Comma 4 3 2 2 3 8 4" xfId="39093" xr:uid="{EB2B2F85-AD32-470F-B99A-4B1FA4C84B92}"/>
    <cellStyle name="Comma 4 3 2 2 3 9" xfId="16326" xr:uid="{F60CDFBF-01CB-4AE9-9F2B-0A6FDC7B2631}"/>
    <cellStyle name="Comma 4 3 2 2 4" xfId="1003" xr:uid="{00000000-0005-0000-0000-0000EA030000}"/>
    <cellStyle name="Comma 4 3 2 2 4 2" xfId="4857" xr:uid="{080F4F35-B6D3-45AC-80A7-5B50F88FBACA}"/>
    <cellStyle name="Comma 4 3 2 2 4 2 2" xfId="10403" xr:uid="{033A7EF5-6375-415E-A2F3-C65C89AD97D8}"/>
    <cellStyle name="Comma 4 3 2 2 4 2 2 2" xfId="20947" xr:uid="{D286B0C5-A10C-42E1-96CA-67789DFACC69}"/>
    <cellStyle name="Comma 4 3 2 2 4 2 2 3" xfId="27849" xr:uid="{D1865A8E-87B2-461F-8D26-39ADFC74E583}"/>
    <cellStyle name="Comma 4 3 2 2 4 2 2 4" xfId="42736" xr:uid="{5FA1100D-A941-4854-B6C6-210F319FA9CC}"/>
    <cellStyle name="Comma 4 3 2 2 4 2 3" xfId="14951" xr:uid="{662FDC72-418C-4D08-BE02-7E6F855EA7C0}"/>
    <cellStyle name="Comma 4 3 2 2 4 2 3 2" xfId="22940" xr:uid="{0BE3D34F-2F57-4BB1-A908-5E5B980F6791}"/>
    <cellStyle name="Comma 4 3 2 2 4 2 3 3" xfId="29801" xr:uid="{734858CC-37DC-4E4F-AA89-E5B8C82A7A7B}"/>
    <cellStyle name="Comma 4 3 2 2 4 2 3 4" xfId="44684" xr:uid="{A6091444-926E-44EA-8165-FA21FB151BFD}"/>
    <cellStyle name="Comma 4 3 2 2 4 2 4" xfId="18243" xr:uid="{7DF150CF-C7D9-4050-BCEF-4CB2210B34DE}"/>
    <cellStyle name="Comma 4 3 2 2 4 2 5" xfId="25219" xr:uid="{53FA9601-8AF4-4479-AFC4-BE7478CC1C14}"/>
    <cellStyle name="Comma 4 3 2 2 4 2 6" xfId="40098" xr:uid="{7EC606F8-6B72-459E-A1CB-A3B9A4CC154F}"/>
    <cellStyle name="Comma 4 3 2 2 4 3" xfId="7039" xr:uid="{C4ACD051-AFF2-4ED9-A0D5-A9175965CEF1}"/>
    <cellStyle name="Comma 4 3 2 2 4 3 2" xfId="12325" xr:uid="{290690FE-72EF-46C5-9EA4-E7C5BEAEFF67}"/>
    <cellStyle name="Comma 4 3 2 2 4 3 2 2" xfId="21890" xr:uid="{D31FAD68-C3FB-499F-971A-27963AF32082}"/>
    <cellStyle name="Comma 4 3 2 2 4 3 2 3" xfId="28777" xr:uid="{20361EAB-FC47-4B42-8BDA-6A54A2D9BFC6}"/>
    <cellStyle name="Comma 4 3 2 2 4 3 2 4" xfId="43665" xr:uid="{A43F31C0-0B5A-4CC8-B7D0-BAB885DDAECE}"/>
    <cellStyle name="Comma 4 3 2 2 4 3 3" xfId="19241" xr:uid="{72665415-5863-48A2-8EF2-B28E804089DB}"/>
    <cellStyle name="Comma 4 3 2 2 4 3 4" xfId="26192" xr:uid="{2EAEF76C-C6FF-4690-B66C-F6FD0F4922EB}"/>
    <cellStyle name="Comma 4 3 2 2 4 3 5" xfId="41068" xr:uid="{02C0E772-1DC2-4A9C-82CE-3519A49C3C06}"/>
    <cellStyle name="Comma 4 3 2 2 4 4" xfId="8176" xr:uid="{3EEDF269-924C-4957-BC04-763A8BB1B813}"/>
    <cellStyle name="Comma 4 3 2 2 4 4 2" xfId="19703" xr:uid="{7EC2C90C-F7B7-4D74-BF7F-152B454A7607}"/>
    <cellStyle name="Comma 4 3 2 2 4 4 3" xfId="26643" xr:uid="{FD70D28C-452A-44D9-99EE-BFA99662BA81}"/>
    <cellStyle name="Comma 4 3 2 2 4 4 4" xfId="41520" xr:uid="{E6DDFCED-B24B-470D-8B5E-586BC7AF0489}"/>
    <cellStyle name="Comma 4 3 2 2 4 5" xfId="13504" xr:uid="{7B314016-640A-4137-B9FF-E4C027E8F1E6}"/>
    <cellStyle name="Comma 4 3 2 2 4 5 2" xfId="22382" xr:uid="{037751A6-68CA-4824-BB56-22D27EA77966}"/>
    <cellStyle name="Comma 4 3 2 2 4 5 3" xfId="29252" xr:uid="{EF61E689-0E4E-49EF-84B2-B91D8DE81845}"/>
    <cellStyle name="Comma 4 3 2 2 4 5 4" xfId="44137" xr:uid="{A4C0289D-AF4D-4083-91DA-138ED4B09464}"/>
    <cellStyle name="Comma 4 3 2 2 4 6" xfId="3132" xr:uid="{538A8466-0040-4AEC-94EF-902930F1AE09}"/>
    <cellStyle name="Comma 4 3 2 2 4 6 2" xfId="17303" xr:uid="{7E6702C6-C360-415A-B392-80EBB9AB78B1}"/>
    <cellStyle name="Comma 4 3 2 2 4 6 3" xfId="24310" xr:uid="{F4442565-E30D-4CDC-9B56-6891C3ED6C3F}"/>
    <cellStyle name="Comma 4 3 2 2 4 6 4" xfId="39189" xr:uid="{B889A1E7-9854-45AD-8650-A05DF1522894}"/>
    <cellStyle name="Comma 4 3 2 2 4 7" xfId="16327" xr:uid="{811AADB5-35CB-4A7A-8B17-6189D417618B}"/>
    <cellStyle name="Comma 4 3 2 2 5" xfId="1004" xr:uid="{00000000-0005-0000-0000-0000EB030000}"/>
    <cellStyle name="Comma 4 3 2 2 5 2" xfId="8965" xr:uid="{4AF60E27-6B52-439A-9098-DE9D02DD5357}"/>
    <cellStyle name="Comma 4 3 2 2 5 2 2" xfId="20176" xr:uid="{834B3FA7-AC00-4C63-93E0-CC214DFF2292}"/>
    <cellStyle name="Comma 4 3 2 2 5 2 3" xfId="27106" xr:uid="{4C21FC53-0840-473D-9E6B-33576A9A6C78}"/>
    <cellStyle name="Comma 4 3 2 2 5 2 4" xfId="41985" xr:uid="{E4DEDA26-D969-4538-8C9C-1CFC781964F6}"/>
    <cellStyle name="Comma 4 3 2 2 5 3" xfId="14240" xr:uid="{DC8EF842-7750-45A5-8B26-D3BD4FA6F507}"/>
    <cellStyle name="Comma 4 3 2 2 5 3 2" xfId="22668" xr:uid="{258A9257-FC28-40F2-9F37-E4B246D01CD4}"/>
    <cellStyle name="Comma 4 3 2 2 5 3 3" xfId="29529" xr:uid="{D31C4CEF-F09A-4394-A317-B40E8D492D6D}"/>
    <cellStyle name="Comma 4 3 2 2 5 3 4" xfId="44413" xr:uid="{94F4DCA7-2D20-4733-9F2D-032BA0F0E24D}"/>
    <cellStyle name="Comma 4 3 2 2 5 4" xfId="3316" xr:uid="{D47664BF-C81A-4EBB-8605-B6A268E5212B}"/>
    <cellStyle name="Comma 4 3 2 2 5 4 2" xfId="17480" xr:uid="{9D055FC4-BF61-4331-8882-9952608E5B64}"/>
    <cellStyle name="Comma 4 3 2 2 5 4 3" xfId="24486" xr:uid="{CD35AC17-2194-414B-8AE9-9CDFFAF21F6A}"/>
    <cellStyle name="Comma 4 3 2 2 5 4 4" xfId="39365" xr:uid="{B1AC764D-543A-4F2B-83FE-81BBD068B6DE}"/>
    <cellStyle name="Comma 4 3 2 2 5 5" xfId="16328" xr:uid="{AE513F63-30CD-4144-BD54-3FCE589ABD91}"/>
    <cellStyle name="Comma 4 3 2 2 6" xfId="1005" xr:uid="{00000000-0005-0000-0000-0000EC030000}"/>
    <cellStyle name="Comma 4 3 2 2 6 2" xfId="9252" xr:uid="{C8F8D246-775D-45B5-B840-706EA6179865}"/>
    <cellStyle name="Comma 4 3 2 2 6 2 2" xfId="20354" xr:uid="{E93438D6-BC95-4364-B08A-3DCCBC085339}"/>
    <cellStyle name="Comma 4 3 2 2 6 2 3" xfId="27281" xr:uid="{0A005A13-BA65-4D31-91F9-0B4B26D8F69D}"/>
    <cellStyle name="Comma 4 3 2 2 6 2 4" xfId="42162" xr:uid="{3E0FCF89-5FFF-4495-BC73-A2F6F0C336CD}"/>
    <cellStyle name="Comma 4 3 2 2 6 3" xfId="3609" xr:uid="{AFEC106C-BB5E-4E00-80B6-7005727D0873}"/>
    <cellStyle name="Comma 4 3 2 2 6 3 2" xfId="17660" xr:uid="{439AC4A6-255A-4BA7-93FF-9E44AD9B0F4D}"/>
    <cellStyle name="Comma 4 3 2 2 6 3 3" xfId="24665" xr:uid="{C02C9D9C-BC4E-4FF2-BF4B-FCDCA24EF107}"/>
    <cellStyle name="Comma 4 3 2 2 6 3 4" xfId="39544" xr:uid="{5D245A16-2463-4CD1-89B5-59F4B84E9133}"/>
    <cellStyle name="Comma 4 3 2 2 6 4" xfId="16329" xr:uid="{E68B086E-414A-42D9-AB09-FD76A0C94470}"/>
    <cellStyle name="Comma 4 3 2 2 7" xfId="4019" xr:uid="{90B2BEE9-1C0E-43FA-A010-C68A2EE9B6F2}"/>
    <cellStyle name="Comma 4 3 2 2 7 2" xfId="9630" xr:uid="{65F4881A-BC0E-4D3E-A806-55A25D71565B}"/>
    <cellStyle name="Comma 4 3 2 2 7 2 2" xfId="20589" xr:uid="{50E32A65-CEE2-4E23-A402-01DD08007EDB}"/>
    <cellStyle name="Comma 4 3 2 2 7 2 3" xfId="27507" xr:uid="{81332C72-B2D8-4763-B4CE-533DF1BFA824}"/>
    <cellStyle name="Comma 4 3 2 2 7 2 4" xfId="42394" xr:uid="{81C3778A-7080-43EB-BA22-2485537C2926}"/>
    <cellStyle name="Comma 4 3 2 2 7 3" xfId="17878" xr:uid="{A787F69E-268D-4823-8732-A035598EB9DB}"/>
    <cellStyle name="Comma 4 3 2 2 7 4" xfId="24877" xr:uid="{D2CF4AD0-386F-4C37-9A00-052DC3BDF1ED}"/>
    <cellStyle name="Comma 4 3 2 2 7 5" xfId="39756" xr:uid="{FBC4B8E4-F423-4DFF-8C8E-FA6C8F86D78B}"/>
    <cellStyle name="Comma 4 3 2 2 8" xfId="5932" xr:uid="{8EEDB982-C6CE-41D4-A240-06BE61F94F6E}"/>
    <cellStyle name="Comma 4 3 2 2 8 2" xfId="11228" xr:uid="{9E8C2288-3213-420F-AB3A-D2D8B1EE349E}"/>
    <cellStyle name="Comma 4 3 2 2 8 2 2" xfId="21392" xr:uid="{34EFF48C-B4C0-4774-92C8-D26012E62422}"/>
    <cellStyle name="Comma 4 3 2 2 8 2 3" xfId="28289" xr:uid="{EAAD88A6-1135-43DA-8A5E-625A17933FB3}"/>
    <cellStyle name="Comma 4 3 2 2 8 2 4" xfId="43178" xr:uid="{28F75609-9C58-435F-92C1-E85E11DBC2BC}"/>
    <cellStyle name="Comma 4 3 2 2 8 3" xfId="18745" xr:uid="{DA373C6E-3003-4D73-B6CE-73ABD95C2D43}"/>
    <cellStyle name="Comma 4 3 2 2 8 4" xfId="25704" xr:uid="{72AF7218-7790-4CAF-82E3-8FC5769C3517}"/>
    <cellStyle name="Comma 4 3 2 2 8 5" xfId="40581" xr:uid="{EA5816E0-8660-4646-953D-87DE051558F2}"/>
    <cellStyle name="Comma 4 3 2 2 9" xfId="7421" xr:uid="{5EFF8300-3C9E-4631-8AEB-825F514F2427}"/>
    <cellStyle name="Comma 4 3 2 2 9 2" xfId="19406" xr:uid="{E7BBBA93-79C9-422A-8BAC-DC3A4C05677E}"/>
    <cellStyle name="Comma 4 3 2 2 9 3" xfId="26353" xr:uid="{C645611E-CEA3-424C-A4D0-5B53353955B5}"/>
    <cellStyle name="Comma 4 3 2 2 9 4" xfId="41228" xr:uid="{DD836DAD-FD1C-4CB2-B56C-48BE61EDAA27}"/>
    <cellStyle name="Comma 4 3 2 3" xfId="1006" xr:uid="{00000000-0005-0000-0000-0000ED030000}"/>
    <cellStyle name="Comma 4 3 2 3 10" xfId="33580" xr:uid="{9B65C733-B7EE-420F-BD03-E75DEB3CF524}"/>
    <cellStyle name="Comma 4 3 2 3 2" xfId="1007" xr:uid="{00000000-0005-0000-0000-0000EE030000}"/>
    <cellStyle name="Comma 4 3 2 3 2 10" xfId="34109" xr:uid="{0AD9AD26-0333-49C6-B649-891FF89835FD}"/>
    <cellStyle name="Comma 4 3 2 3 2 2" xfId="5267" xr:uid="{4951BCBD-159B-4F2E-8AFC-1D03FFA24AB2}"/>
    <cellStyle name="Comma 4 3 2 3 2 2 2" xfId="10659" xr:uid="{31C98550-C621-485A-A47D-F5C10436D9A1}"/>
    <cellStyle name="Comma 4 3 2 3 2 2 2 2" xfId="15372" xr:uid="{EA7FD67A-9C73-4C13-9E71-21DC8DEF41A3}"/>
    <cellStyle name="Comma 4 3 2 3 2 2 2 2 2" xfId="23109" xr:uid="{70902905-319B-433D-9A36-64A49A2F8E28}"/>
    <cellStyle name="Comma 4 3 2 3 2 2 2 2 3" xfId="29964" xr:uid="{035ACE79-24D2-4D91-9D5E-2CE1C832256A}"/>
    <cellStyle name="Comma 4 3 2 3 2 2 2 2 4" xfId="44848" xr:uid="{60806C6A-24EC-4958-AB7E-DD0C63AF2446}"/>
    <cellStyle name="Comma 4 3 2 3 2 2 2 3" xfId="21061" xr:uid="{B2691182-60C0-41B0-95A2-665FAB90C8A1}"/>
    <cellStyle name="Comma 4 3 2 3 2 2 2 4" xfId="27959" xr:uid="{12FA6FFE-398A-4339-A87F-7229D2A9CD02}"/>
    <cellStyle name="Comma 4 3 2 3 2 2 2 5" xfId="42847" xr:uid="{93610D28-4C7D-431F-A304-DF38DB2D179E}"/>
    <cellStyle name="Comma 4 3 2 3 2 2 3" xfId="13925" xr:uid="{26623378-F1BC-434F-B264-52F70D78BDE2}"/>
    <cellStyle name="Comma 4 3 2 3 2 2 3 2" xfId="22551" xr:uid="{39401916-BE2B-45FC-A19B-D720EA90381A}"/>
    <cellStyle name="Comma 4 3 2 3 2 2 3 3" xfId="29417" xr:uid="{0FD82A59-CBB3-44B4-88E8-C0E9A736B173}"/>
    <cellStyle name="Comma 4 3 2 3 2 2 3 4" xfId="44302" xr:uid="{6F8D9B6D-E7CD-43C4-ADD6-2A6DB512A6BD}"/>
    <cellStyle name="Comma 4 3 2 3 2 2 4" xfId="18404" xr:uid="{F8B8FF8A-EA5E-4982-85B0-B0BFBE022FF5}"/>
    <cellStyle name="Comma 4 3 2 3 2 2 5" xfId="25381" xr:uid="{D38E9336-1AAD-429C-9572-8A128481304D}"/>
    <cellStyle name="Comma 4 3 2 3 2 2 6" xfId="40259" xr:uid="{5B11E050-A412-4AF9-A042-8CA3877DD090}"/>
    <cellStyle name="Comma 4 3 2 3 2 3" xfId="4586" xr:uid="{DA12A830-F885-4E22-B66E-5407EE6DB55A}"/>
    <cellStyle name="Comma 4 3 2 3 2 3 2" xfId="10144" xr:uid="{28876576-8124-45A9-9763-DEB04E2E24D1}"/>
    <cellStyle name="Comma 4 3 2 3 2 3 2 2" xfId="20839" xr:uid="{5CCCFFAD-2A49-4D31-855E-4CF249A4ABBA}"/>
    <cellStyle name="Comma 4 3 2 3 2 3 2 3" xfId="27747" xr:uid="{685FB1D9-04E2-4E2B-AC07-FC85F2E3C114}"/>
    <cellStyle name="Comma 4 3 2 3 2 3 2 4" xfId="42634" xr:uid="{6267DD7C-846C-46D6-B429-A8DC19CE6F1D}"/>
    <cellStyle name="Comma 4 3 2 3 2 3 3" xfId="14658" xr:uid="{C3F043A8-84D9-4E33-952B-CF3DBFF93237}"/>
    <cellStyle name="Comma 4 3 2 3 2 3 3 2" xfId="22829" xr:uid="{0098578C-999F-45B4-AB8E-FC5AA43DD96D}"/>
    <cellStyle name="Comma 4 3 2 3 2 3 3 3" xfId="29691" xr:uid="{E93B7799-0BFC-4F80-AB8B-EB6BC77AD059}"/>
    <cellStyle name="Comma 4 3 2 3 2 3 3 4" xfId="44574" xr:uid="{6E2A9894-6B8C-4E3D-9810-72B6BF7A841D}"/>
    <cellStyle name="Comma 4 3 2 3 2 3 4" xfId="18136" xr:uid="{9B8CE7FF-1A1C-4703-9D9B-268F753767EF}"/>
    <cellStyle name="Comma 4 3 2 3 2 3 5" xfId="25117" xr:uid="{A588471A-164C-47B8-AA69-B2C30609A297}"/>
    <cellStyle name="Comma 4 3 2 3 2 3 6" xfId="39995" xr:uid="{37B19D1A-51F2-4550-A92C-FC46AE27F061}"/>
    <cellStyle name="Comma 4 3 2 3 2 4" xfId="6789" xr:uid="{2E05A9D4-8758-4AD4-9564-C2F0E6E01899}"/>
    <cellStyle name="Comma 4 3 2 3 2 4 2" xfId="12077" xr:uid="{52160566-66D1-4F16-8F67-04D4AEA80908}"/>
    <cellStyle name="Comma 4 3 2 3 2 4 2 2" xfId="21797" xr:uid="{0AFAEB35-DEE0-42C1-BDA5-32612368AA50}"/>
    <cellStyle name="Comma 4 3 2 3 2 4 2 3" xfId="28687" xr:uid="{DD3AA5AB-0561-49C3-A1DD-7C630399BFAE}"/>
    <cellStyle name="Comma 4 3 2 3 2 4 2 4" xfId="43575" xr:uid="{D9C89188-54AA-4685-9C6E-2775F182949D}"/>
    <cellStyle name="Comma 4 3 2 3 2 4 3" xfId="19150" xr:uid="{1F3F64C3-E6F9-4157-9CA3-B86035F3F92B}"/>
    <cellStyle name="Comma 4 3 2 3 2 4 4" xfId="26103" xr:uid="{F3F6F512-1FC1-40A3-982D-BCDB6AF358FE}"/>
    <cellStyle name="Comma 4 3 2 3 2 4 5" xfId="40979" xr:uid="{0FD50E4F-DFAA-4061-99D3-EE1469447C6F}"/>
    <cellStyle name="Comma 4 3 2 3 2 5" xfId="8823" xr:uid="{88A1BA52-16E3-4800-9322-612939DBB3F4}"/>
    <cellStyle name="Comma 4 3 2 3 2 5 2" xfId="20040" xr:uid="{570CD572-59B3-43DD-B29E-2B2504C27A8A}"/>
    <cellStyle name="Comma 4 3 2 3 2 5 3" xfId="26970" xr:uid="{F3C24DB3-F834-457E-9B84-7D0D851025AB}"/>
    <cellStyle name="Comma 4 3 2 3 2 5 4" xfId="41849" xr:uid="{55F6E045-4DB2-4AD7-9688-8AC11232C9E5}"/>
    <cellStyle name="Comma 4 3 2 3 2 6" xfId="7847" xr:uid="{F1D2E822-4634-41C1-90D7-ADE39E6AC398}"/>
    <cellStyle name="Comma 4 3 2 3 2 6 2" xfId="19567" xr:uid="{65E112FA-E1C1-43AE-A103-CD9537A3B427}"/>
    <cellStyle name="Comma 4 3 2 3 2 6 3" xfId="26512" xr:uid="{4855D948-6605-4501-AE10-AD070D98C66B}"/>
    <cellStyle name="Comma 4 3 2 3 2 6 4" xfId="41388" xr:uid="{EEF95D4F-5E30-4985-8DB8-4932B5242DD1}"/>
    <cellStyle name="Comma 4 3 2 3 2 7" xfId="13211" xr:uid="{EB6114BF-6A39-44B4-9EEA-B296541B7FF3}"/>
    <cellStyle name="Comma 4 3 2 3 2 7 2" xfId="22269" xr:uid="{04C47F9D-CEE7-471C-94C6-9FD4D4050C2E}"/>
    <cellStyle name="Comma 4 3 2 3 2 7 3" xfId="29141" xr:uid="{1C0F30A2-E73C-4EE9-8458-ADDECB74E379}"/>
    <cellStyle name="Comma 4 3 2 3 2 7 4" xfId="44027" xr:uid="{9615D165-AA5D-4DA1-8E8D-C46CFF5796D8}"/>
    <cellStyle name="Comma 4 3 2 3 2 8" xfId="3161" xr:uid="{E98EF2BB-2D90-4688-916C-55DF0078F11B}"/>
    <cellStyle name="Comma 4 3 2 3 2 8 2" xfId="17332" xr:uid="{6175AE55-C8C8-4EDD-A5D1-EDA221718738}"/>
    <cellStyle name="Comma 4 3 2 3 2 8 3" xfId="24339" xr:uid="{4FFA584B-9D63-4056-9328-40E494C6D0C1}"/>
    <cellStyle name="Comma 4 3 2 3 2 8 4" xfId="39218" xr:uid="{C36634E3-052A-4EDB-8A13-651CD8CB5348}"/>
    <cellStyle name="Comma 4 3 2 3 2 9" xfId="16331" xr:uid="{39BCC21B-BE48-4E3D-BE2A-62973E734FD2}"/>
    <cellStyle name="Comma 4 3 2 3 3" xfId="4932" xr:uid="{1CA36668-C4D1-4058-882A-1625C8B2C31E}"/>
    <cellStyle name="Comma 4 3 2 3 3 2" xfId="7117" xr:uid="{2665E5D6-AF3C-4DD9-815E-13151B912EFD}"/>
    <cellStyle name="Comma 4 3 2 3 3 2 2" xfId="12403" xr:uid="{1AAFF632-CF10-4555-AF23-197AA22264B8}"/>
    <cellStyle name="Comma 4 3 2 3 3 2 2 2" xfId="21920" xr:uid="{AF8F1ACD-CF51-44AF-98F7-3C7F0ABCEFB6}"/>
    <cellStyle name="Comma 4 3 2 3 3 2 2 3" xfId="28805" xr:uid="{1106AD24-CF69-43ED-BD00-5D2927C2C9BE}"/>
    <cellStyle name="Comma 4 3 2 3 3 2 2 4" xfId="43693" xr:uid="{D7BF2020-830A-4146-824E-A286FD40B1A4}"/>
    <cellStyle name="Comma 4 3 2 3 3 2 3" xfId="15030" xr:uid="{5D1331FB-9A17-4686-8E4C-FF87046E769E}"/>
    <cellStyle name="Comma 4 3 2 3 3 2 3 2" xfId="22971" xr:uid="{67846C2B-91D0-4E4E-900A-656E8A14B723}"/>
    <cellStyle name="Comma 4 3 2 3 3 2 3 3" xfId="29829" xr:uid="{CD8A0B5E-5B83-475D-ACC6-39DD7C4C2418}"/>
    <cellStyle name="Comma 4 3 2 3 3 2 3 4" xfId="44712" xr:uid="{3BE5AE36-EEEA-4AEF-9760-9FC7B2F8B0EB}"/>
    <cellStyle name="Comma 4 3 2 3 3 2 4" xfId="19270" xr:uid="{522FE6F1-4057-4FE3-8A02-E89475FDD24A}"/>
    <cellStyle name="Comma 4 3 2 3 3 2 5" xfId="26221" xr:uid="{02217C9F-8CDF-4725-936F-A713F84C511B}"/>
    <cellStyle name="Comma 4 3 2 3 3 2 6" xfId="41096" xr:uid="{517C3F9E-8FB1-48AF-BA3D-2331B523DA46}"/>
    <cellStyle name="Comma 4 3 2 3 3 3" xfId="8260" xr:uid="{9EC6289B-B724-486C-BD32-300FF8BDF5B7}"/>
    <cellStyle name="Comma 4 3 2 3 3 3 2" xfId="19734" xr:uid="{E58BEE57-7D39-4391-ADA4-D757B86A70EF}"/>
    <cellStyle name="Comma 4 3 2 3 3 3 3" xfId="26672" xr:uid="{4CB403B2-1CA3-47B8-B952-AB1DA5597A04}"/>
    <cellStyle name="Comma 4 3 2 3 3 3 4" xfId="41549" xr:uid="{3EEE8B5E-716E-45BC-B960-19814E9F22C7}"/>
    <cellStyle name="Comma 4 3 2 3 3 4" xfId="13583" xr:uid="{04CFDF39-D44A-4365-84E7-A01C46F857A5}"/>
    <cellStyle name="Comma 4 3 2 3 3 4 2" xfId="22412" xr:uid="{C3DECF52-529A-43E1-A6AB-20355C772C4E}"/>
    <cellStyle name="Comma 4 3 2 3 3 4 3" xfId="29280" xr:uid="{BB0C2BE4-A09F-4161-9A6A-9271A08B682E}"/>
    <cellStyle name="Comma 4 3 2 3 3 4 4" xfId="44165" xr:uid="{DA2910E1-EFA3-474D-973A-43CDA3095EBC}"/>
    <cellStyle name="Comma 4 3 2 3 3 5" xfId="18271" xr:uid="{79D5DB06-F156-4624-8964-E9C00C6D5F91}"/>
    <cellStyle name="Comma 4 3 2 3 3 6" xfId="25247" xr:uid="{2596946A-E846-4EB1-A90C-4938141EAF08}"/>
    <cellStyle name="Comma 4 3 2 3 3 7" xfId="40126" xr:uid="{A27BCEF4-23C1-49C8-9584-363D3CF32D2E}"/>
    <cellStyle name="Comma 4 3 2 3 4" xfId="4145" xr:uid="{65C1FB5B-BE5A-4EF4-A047-DF4C604F6401}"/>
    <cellStyle name="Comma 4 3 2 3 4 2" xfId="9746" xr:uid="{A39EF3CE-4A41-415C-A4AB-27A8F6299DB9}"/>
    <cellStyle name="Comma 4 3 2 3 4 2 2" xfId="20677" xr:uid="{38B5859D-0023-4C44-A09B-19F36A1D0CD8}"/>
    <cellStyle name="Comma 4 3 2 3 4 2 3" xfId="27591" xr:uid="{30F2C5B9-900F-4A56-A318-190B56471AB2}"/>
    <cellStyle name="Comma 4 3 2 3 4 2 4" xfId="42478" xr:uid="{EDEA0F64-DECC-42C0-93CF-4D5C5FD81789}"/>
    <cellStyle name="Comma 4 3 2 3 4 3" xfId="14318" xr:uid="{57C9AA6E-F226-42AF-9341-34D837C878D5}"/>
    <cellStyle name="Comma 4 3 2 3 4 3 2" xfId="22695" xr:uid="{89F6C43F-531C-45F9-8F1B-7032079AF19E}"/>
    <cellStyle name="Comma 4 3 2 3 4 3 3" xfId="29556" xr:uid="{1E137412-B16B-4219-8C0C-0D1981AF05F9}"/>
    <cellStyle name="Comma 4 3 2 3 4 3 4" xfId="44440" xr:uid="{2F7062C6-BD61-43EB-B295-B8917246CE99}"/>
    <cellStyle name="Comma 4 3 2 3 4 4" xfId="17966" xr:uid="{1E2786E1-70EB-4DA2-8E98-7CD113CED966}"/>
    <cellStyle name="Comma 4 3 2 3 4 5" xfId="24960" xr:uid="{1733EEC2-4F09-4532-9FDA-519DD7FFB6B4}"/>
    <cellStyle name="Comma 4 3 2 3 4 6" xfId="39839" xr:uid="{3A8EB487-8B2F-40C7-AD32-615181F98100}"/>
    <cellStyle name="Comma 4 3 2 3 5" xfId="6106" xr:uid="{D351B35E-D571-4797-8CE0-097AD322BB78}"/>
    <cellStyle name="Comma 4 3 2 3 5 2" xfId="11402" xr:uid="{80274F37-5461-41D9-9A79-E3E26D6C61B2}"/>
    <cellStyle name="Comma 4 3 2 3 5 2 2" xfId="21500" xr:uid="{9E772600-07B1-4AE7-99CF-C782B33436AB}"/>
    <cellStyle name="Comma 4 3 2 3 5 2 3" xfId="28396" xr:uid="{B37D7E3C-A635-46A3-B4DE-D33A5BD81345}"/>
    <cellStyle name="Comma 4 3 2 3 5 2 4" xfId="43285" xr:uid="{8339F74E-A9CC-47B9-AC93-EC159A1AA7D3}"/>
    <cellStyle name="Comma 4 3 2 3 5 3" xfId="18853" xr:uid="{5B08149E-6FF3-45D3-80A0-8B0477043A30}"/>
    <cellStyle name="Comma 4 3 2 3 5 4" xfId="25811" xr:uid="{8EC54B2D-D22F-4102-91E8-A273E75C0D0A}"/>
    <cellStyle name="Comma 4 3 2 3 5 5" xfId="40688" xr:uid="{C022FD76-FF33-45D2-B5CF-C6D3A9E551F4}"/>
    <cellStyle name="Comma 4 3 2 3 6" xfId="7500" xr:uid="{A4D193AA-C674-4262-85C7-C295852CBE4E}"/>
    <cellStyle name="Comma 4 3 2 3 6 2" xfId="19435" xr:uid="{FFFBFAF0-C4C2-400B-B9AD-C30EFEDD8DD7}"/>
    <cellStyle name="Comma 4 3 2 3 6 3" xfId="26381" xr:uid="{810FBBF4-90D2-442E-B016-8994BC5D644D}"/>
    <cellStyle name="Comma 4 3 2 3 6 4" xfId="41256" xr:uid="{01980F0B-A8C3-4F50-A735-419203C00C59}"/>
    <cellStyle name="Comma 4 3 2 3 7" xfId="12864" xr:uid="{58E8AEF3-8B97-4FAE-8F19-D8B15C225F41}"/>
    <cellStyle name="Comma 4 3 2 3 7 2" xfId="22126" xr:uid="{E42F55BD-C354-4C31-BD40-56303FBD9564}"/>
    <cellStyle name="Comma 4 3 2 3 7 3" xfId="29000" xr:uid="{43498586-E2A7-4FCE-B6E8-B7D8505C6876}"/>
    <cellStyle name="Comma 4 3 2 3 7 4" xfId="43888" xr:uid="{8ECEF4EE-2A2A-45AD-B1B4-09C5F70E76DB}"/>
    <cellStyle name="Comma 4 3 2 3 8" xfId="2772" xr:uid="{D603B2C6-ACA3-4DAE-92C2-8E2F57479BA9}"/>
    <cellStyle name="Comma 4 3 2 3 8 2" xfId="17119" xr:uid="{0B9A288F-BE54-47F7-AC60-154CE69B2633}"/>
    <cellStyle name="Comma 4 3 2 3 8 3" xfId="24127" xr:uid="{3C5A3F14-DF95-4F22-BAE5-1F04055EFE19}"/>
    <cellStyle name="Comma 4 3 2 3 8 4" xfId="39008" xr:uid="{77FC7A2F-4161-441D-85FF-8EEF5A1A70C8}"/>
    <cellStyle name="Comma 4 3 2 3 9" xfId="16330" xr:uid="{78F802B5-6D0F-483A-9B54-7E9CA9ABA9D8}"/>
    <cellStyle name="Comma 4 3 2 4" xfId="1008" xr:uid="{00000000-0005-0000-0000-0000EF030000}"/>
    <cellStyle name="Comma 4 3 2 4 10" xfId="33372" xr:uid="{1AE19E80-4397-46E7-BCF8-564375AE51E0}"/>
    <cellStyle name="Comma 4 3 2 4 2" xfId="5112" xr:uid="{7FEE1242-189D-422B-9020-C37FAE095C34}"/>
    <cellStyle name="Comma 4 3 2 4 2 2" xfId="10504" xr:uid="{25139DD7-16B5-480E-A19A-4909F252EA71}"/>
    <cellStyle name="Comma 4 3 2 4 2 2 2" xfId="15217" xr:uid="{36E8A9E8-9885-4CDA-8912-DBAF1730340B}"/>
    <cellStyle name="Comma 4 3 2 4 2 2 2 2" xfId="23051" xr:uid="{01D6A3D9-02C7-4FF2-8502-D182D93190CC}"/>
    <cellStyle name="Comma 4 3 2 4 2 2 2 3" xfId="29906" xr:uid="{5373727D-7D27-487F-8EF8-1A10D34CD0C7}"/>
    <cellStyle name="Comma 4 3 2 4 2 2 2 4" xfId="44789" xr:uid="{B9AF8F1C-529F-40E6-B97C-68872E250C87}"/>
    <cellStyle name="Comma 4 3 2 4 2 2 3" xfId="21000" xr:uid="{5D9E87E0-9B97-4A85-BFE6-14B49CF08FEB}"/>
    <cellStyle name="Comma 4 3 2 4 2 2 4" xfId="27901" xr:uid="{A79FCFEB-8EED-44A9-BC37-4CD6A7A7FF48}"/>
    <cellStyle name="Comma 4 3 2 4 2 2 5" xfId="42788" xr:uid="{BBA1EC4B-ABE8-4A33-9530-11C9951B064C}"/>
    <cellStyle name="Comma 4 3 2 4 2 3" xfId="13770" xr:uid="{D007737D-3CB6-4E95-A95E-3FCAB2AB79FE}"/>
    <cellStyle name="Comma 4 3 2 4 2 3 2" xfId="22490" xr:uid="{C7ED6445-4AE0-42F9-A87E-65211243B098}"/>
    <cellStyle name="Comma 4 3 2 4 2 3 3" xfId="29359" xr:uid="{5E1CE09F-B4D0-430F-88B9-AF13FA83A7FB}"/>
    <cellStyle name="Comma 4 3 2 4 2 3 4" xfId="44244" xr:uid="{C35AEA12-8884-4BEC-A2D3-BAC74036328D}"/>
    <cellStyle name="Comma 4 3 2 4 2 4" xfId="18345" xr:uid="{C02C6817-3313-454F-B4ED-A3CDB145679D}"/>
    <cellStyle name="Comma 4 3 2 4 2 5" xfId="25322" xr:uid="{47BE0460-E986-4447-93E8-402462E70669}"/>
    <cellStyle name="Comma 4 3 2 4 2 6" xfId="40200" xr:uid="{4AE5A9BB-3298-4647-B966-ED924F534018}"/>
    <cellStyle name="Comma 4 3 2 4 3" xfId="4453" xr:uid="{63C860D4-4E48-43C8-BCC2-D966704A9CAC}"/>
    <cellStyle name="Comma 4 3 2 4 3 2" xfId="10016" xr:uid="{76A869C3-A5C1-46C9-A01D-46975A50A46B}"/>
    <cellStyle name="Comma 4 3 2 4 3 2 2" xfId="20789" xr:uid="{5B53D447-7930-4503-963A-AA1B1461C552}"/>
    <cellStyle name="Comma 4 3 2 4 3 2 3" xfId="27699" xr:uid="{0920233E-54E5-49EA-ACA3-43B1446C97BF}"/>
    <cellStyle name="Comma 4 3 2 4 3 2 4" xfId="42586" xr:uid="{B0D5B783-EDDB-488C-9D8A-9AF12438D3D2}"/>
    <cellStyle name="Comma 4 3 2 4 3 3" xfId="14503" xr:uid="{3E824E24-6D7F-4A87-BCE3-46C9A1BE81D1}"/>
    <cellStyle name="Comma 4 3 2 4 3 3 2" xfId="22771" xr:uid="{79826514-8A15-4610-AFDB-E9FF16FB915F}"/>
    <cellStyle name="Comma 4 3 2 4 3 3 3" xfId="29631" xr:uid="{A02578BA-3A7F-4F41-A5B4-F59CE856F16B}"/>
    <cellStyle name="Comma 4 3 2 4 3 3 4" xfId="44515" xr:uid="{AFC6C295-34C1-4F48-937C-D00EDB518901}"/>
    <cellStyle name="Comma 4 3 2 4 3 4" xfId="18086" xr:uid="{82CB8D50-589F-463A-BDBA-0778151B36FD}"/>
    <cellStyle name="Comma 4 3 2 4 3 5" xfId="25069" xr:uid="{FE09540E-27CD-4068-9922-BE0D2809CB29}"/>
    <cellStyle name="Comma 4 3 2 4 3 6" xfId="39947" xr:uid="{9445C1E1-9F6D-4A1D-B9EE-EB5CF94952D6}"/>
    <cellStyle name="Comma 4 3 2 4 4" xfId="6642" xr:uid="{0E806F75-ED32-4DEF-8621-4BADC804EFDF}"/>
    <cellStyle name="Comma 4 3 2 4 4 2" xfId="11930" xr:uid="{55E2E35F-4182-481B-9727-7DF2B2099353}"/>
    <cellStyle name="Comma 4 3 2 4 4 2 2" xfId="21746" xr:uid="{85509009-FBF1-4FDC-8815-A86A0134632B}"/>
    <cellStyle name="Comma 4 3 2 4 4 2 3" xfId="28636" xr:uid="{830B8F99-C709-4B9A-931A-06CA301E2F7C}"/>
    <cellStyle name="Comma 4 3 2 4 4 2 4" xfId="43524" xr:uid="{0EE81190-E18D-4A4F-8C2A-D5B1C326D96A}"/>
    <cellStyle name="Comma 4 3 2 4 4 3" xfId="19097" xr:uid="{4281894C-5434-497F-8646-3988382EC632}"/>
    <cellStyle name="Comma 4 3 2 4 4 4" xfId="26051" xr:uid="{20B7F3FC-0251-4010-B98C-D4776442144B}"/>
    <cellStyle name="Comma 4 3 2 4 4 5" xfId="40928" xr:uid="{820AAE6F-B932-4A44-888B-215F43793F40}"/>
    <cellStyle name="Comma 4 3 2 4 5" xfId="8596" xr:uid="{08F35672-C41F-4BCC-BE60-86239907019A}"/>
    <cellStyle name="Comma 4 3 2 4 5 2" xfId="19903" xr:uid="{2A3FDB22-856E-40CE-BF7E-1F28019B2C3A}"/>
    <cellStyle name="Comma 4 3 2 4 5 3" xfId="26837" xr:uid="{B2029F43-0A55-4A2E-8CF9-A1FA51768604}"/>
    <cellStyle name="Comma 4 3 2 4 5 4" xfId="41716" xr:uid="{F0FBFDD3-8908-4969-B748-84CCEA0DBC34}"/>
    <cellStyle name="Comma 4 3 2 4 6" xfId="7693" xr:uid="{A75B1724-A51E-4325-9713-0DCD53F10C07}"/>
    <cellStyle name="Comma 4 3 2 4 6 2" xfId="19510" xr:uid="{083A8503-1A7C-4427-8162-26586C9DA602}"/>
    <cellStyle name="Comma 4 3 2 4 6 3" xfId="26455" xr:uid="{F61C7919-8A4A-49EB-8047-76AD9ED8F4A5}"/>
    <cellStyle name="Comma 4 3 2 4 6 4" xfId="41331" xr:uid="{60FA4D84-7669-4B1E-8465-052811D5CF4C}"/>
    <cellStyle name="Comma 4 3 2 4 7" xfId="13056" xr:uid="{8F288048-EBF1-4E7D-B0C9-0D756F2C79F8}"/>
    <cellStyle name="Comma 4 3 2 4 7 2" xfId="22210" xr:uid="{5D2E0595-2433-44F8-B966-A86337549235}"/>
    <cellStyle name="Comma 4 3 2 4 7 3" xfId="29081" xr:uid="{3B2FCC30-2ED5-4FC7-B5A3-0DFF75F6F0CE}"/>
    <cellStyle name="Comma 4 3 2 4 7 4" xfId="43969" xr:uid="{AEF9981C-6606-43D7-B4F3-B15131B6C589}"/>
    <cellStyle name="Comma 4 3 2 4 8" xfId="2609" xr:uid="{737FA0F5-B932-47D7-B5D6-C92177C45691}"/>
    <cellStyle name="Comma 4 3 2 4 8 2" xfId="17055" xr:uid="{CF73A3D5-BA99-40C8-AE0F-0207A3645164}"/>
    <cellStyle name="Comma 4 3 2 4 8 3" xfId="24063" xr:uid="{76A77700-CFF4-451C-8E74-82ADE6C6E454}"/>
    <cellStyle name="Comma 4 3 2 4 8 4" xfId="38943" xr:uid="{305B5C39-4257-44BD-9068-924090F87CAA}"/>
    <cellStyle name="Comma 4 3 2 4 9" xfId="16332" xr:uid="{33B2FE4F-2FB1-4146-BA9E-5238F3ECEF33}"/>
    <cellStyle name="Comma 4 3 2 5" xfId="1009" xr:uid="{00000000-0005-0000-0000-0000F0030000}"/>
    <cellStyle name="Comma 4 3 2 5 2" xfId="4781" xr:uid="{303ABCBF-96F7-4F2A-8B0E-B12CEC22AF27}"/>
    <cellStyle name="Comma 4 3 2 5 2 2" xfId="10334" xr:uid="{617D38E2-DA65-4DAF-81B3-FD9E47B831D2}"/>
    <cellStyle name="Comma 4 3 2 5 2 2 2" xfId="20916" xr:uid="{D9A3A2F9-4FE7-4123-A4CF-B2A23C9FDA07}"/>
    <cellStyle name="Comma 4 3 2 5 2 2 3" xfId="27819" xr:uid="{13AC0F3E-73C5-4709-AE42-9978C06E8504}"/>
    <cellStyle name="Comma 4 3 2 5 2 2 4" xfId="42706" xr:uid="{C7B2F140-A6AA-4AC9-88DB-B30CC1AFDE57}"/>
    <cellStyle name="Comma 4 3 2 5 2 3" xfId="14874" xr:uid="{25C040E0-349E-4FE2-A924-4ABEC993918C}"/>
    <cellStyle name="Comma 4 3 2 5 2 3 2" xfId="22910" xr:uid="{5E436ECD-CA79-4A93-A11A-A3DE3821F9CA}"/>
    <cellStyle name="Comma 4 3 2 5 2 3 3" xfId="29771" xr:uid="{686AC07A-BA15-493E-A8B9-887CA5CE9032}"/>
    <cellStyle name="Comma 4 3 2 5 2 3 4" xfId="44654" xr:uid="{45E1C91E-EFD7-4EF1-878E-5C3992F0C248}"/>
    <cellStyle name="Comma 4 3 2 5 2 4" xfId="18212" xr:uid="{5063BDA1-4C8C-45C7-B804-1A68D94AE361}"/>
    <cellStyle name="Comma 4 3 2 5 2 5" xfId="25189" xr:uid="{844533FD-02BA-42E8-996D-7C5BFA635867}"/>
    <cellStyle name="Comma 4 3 2 5 2 6" xfId="40068" xr:uid="{0629970B-6B9C-4199-95BD-43FAA15E2B34}"/>
    <cellStyle name="Comma 4 3 2 5 3" xfId="6965" xr:uid="{94A9521C-B376-4C54-9E08-E27847FABC81}"/>
    <cellStyle name="Comma 4 3 2 5 3 2" xfId="12251" xr:uid="{7D30FDDF-E8B3-45A6-A047-C344D07A0E52}"/>
    <cellStyle name="Comma 4 3 2 5 3 2 2" xfId="21861" xr:uid="{F4D80952-05E9-4AEF-91D2-5B268FC020AD}"/>
    <cellStyle name="Comma 4 3 2 5 3 2 3" xfId="28749" xr:uid="{8D0211A1-80BB-4632-BC6C-F59C14D3FA0A}"/>
    <cellStyle name="Comma 4 3 2 5 3 2 4" xfId="43637" xr:uid="{F04B2AA2-A372-4EA1-87D4-C0F3CF736A74}"/>
    <cellStyle name="Comma 4 3 2 5 3 3" xfId="19213" xr:uid="{95351C05-030E-4B10-8E8B-3F4DDE7B995E}"/>
    <cellStyle name="Comma 4 3 2 5 3 4" xfId="26164" xr:uid="{43C04A58-0E65-4F19-BC3B-107A1BDB57CE}"/>
    <cellStyle name="Comma 4 3 2 5 3 5" xfId="41040" xr:uid="{9575AA05-0E4D-412E-BCA5-9882519CD92E}"/>
    <cellStyle name="Comma 4 3 2 5 4" xfId="8078" xr:uid="{4826738D-FBA8-4604-A60D-579A25B649D0}"/>
    <cellStyle name="Comma 4 3 2 5 4 2" xfId="19659" xr:uid="{AA767DF3-08E9-4987-9D9E-AB621E8DEF49}"/>
    <cellStyle name="Comma 4 3 2 5 4 3" xfId="26602" xr:uid="{B8EA256B-5A9D-4B02-8382-D49C504ABB5D}"/>
    <cellStyle name="Comma 4 3 2 5 4 4" xfId="41478" xr:uid="{991FB365-4A28-4B62-BBE5-5E56A17D7B1D}"/>
    <cellStyle name="Comma 4 3 2 5 5" xfId="13427" xr:uid="{6C6387E4-F4A3-4B3C-918F-E7CB8FF28AF0}"/>
    <cellStyle name="Comma 4 3 2 5 5 2" xfId="22350" xr:uid="{03B61990-AC39-4E20-BC97-651064DD4F21}"/>
    <cellStyle name="Comma 4 3 2 5 5 3" xfId="29221" xr:uid="{C03FFB6E-B30B-43B4-99D8-AA47878AEA01}"/>
    <cellStyle name="Comma 4 3 2 5 5 4" xfId="44107" xr:uid="{0985F750-418F-47C2-A5B0-C1D10EEC66F0}"/>
    <cellStyle name="Comma 4 3 2 5 6" xfId="2968" xr:uid="{B075B442-EA12-4809-92AF-5549F924949D}"/>
    <cellStyle name="Comma 4 3 2 5 6 2" xfId="17182" xr:uid="{139B2DDE-6B74-48ED-876E-3F4E51BD71C7}"/>
    <cellStyle name="Comma 4 3 2 5 6 3" xfId="24188" xr:uid="{23F0BC8E-BC35-41F0-85E1-D57C3F3C208C}"/>
    <cellStyle name="Comma 4 3 2 5 6 4" xfId="39068" xr:uid="{FCF55E37-E3C3-4954-A627-4C0B454DF767}"/>
    <cellStyle name="Comma 4 3 2 5 7" xfId="16333" xr:uid="{5F78184A-3230-43BE-BDD6-754320253066}"/>
    <cellStyle name="Comma 4 3 2 5 8" xfId="33914" xr:uid="{954F0D95-E571-449B-9DF9-176711E51E75}"/>
    <cellStyle name="Comma 4 3 2 6" xfId="1010" xr:uid="{00000000-0005-0000-0000-0000F1030000}"/>
    <cellStyle name="Comma 4 3 2 6 2" xfId="8783" xr:uid="{9037C037-0617-4513-9039-A97837F60D50}"/>
    <cellStyle name="Comma 4 3 2 6 2 2" xfId="20000" xr:uid="{7A421907-23A1-4534-B979-A94426EC5191}"/>
    <cellStyle name="Comma 4 3 2 6 2 3" xfId="26930" xr:uid="{D0048BEB-C886-4090-BFE0-51520A2FA91A}"/>
    <cellStyle name="Comma 4 3 2 6 2 4" xfId="41809" xr:uid="{7E5EE60D-CEB3-43C7-AE6F-F3BF9C14CDC1}"/>
    <cellStyle name="Comma 4 3 2 6 3" xfId="14163" xr:uid="{4E94191F-4247-49C0-863A-F1045869B62E}"/>
    <cellStyle name="Comma 4 3 2 6 3 2" xfId="22636" xr:uid="{813EC8C2-EF62-44DB-8B35-E86C19A5ABAA}"/>
    <cellStyle name="Comma 4 3 2 6 3 3" xfId="29498" xr:uid="{7D44D5AD-09DC-44BA-A259-902E4B63F591}"/>
    <cellStyle name="Comma 4 3 2 6 3 4" xfId="44383" xr:uid="{1874F55E-0847-4AA1-861E-573A9651888F}"/>
    <cellStyle name="Comma 4 3 2 6 4" xfId="3096" xr:uid="{D1703965-500D-4F66-9E10-99132C51BAC8}"/>
    <cellStyle name="Comma 4 3 2 6 4 2" xfId="17267" xr:uid="{8C2CF4EC-CDBB-4F6F-AA76-ED30AE928B22}"/>
    <cellStyle name="Comma 4 3 2 6 4 3" xfId="24274" xr:uid="{AE197222-27D6-4A69-88B2-4FA6D0626B75}"/>
    <cellStyle name="Comma 4 3 2 6 4 4" xfId="39153" xr:uid="{2AD7F99B-0CB6-4C65-9E5F-046AEEA3DB49}"/>
    <cellStyle name="Comma 4 3 2 6 5" xfId="16334" xr:uid="{15E0C6EE-F4D8-494E-8640-546017487D98}"/>
    <cellStyle name="Comma 4 3 2 7" xfId="1011" xr:uid="{00000000-0005-0000-0000-0000F2030000}"/>
    <cellStyle name="Comma 4 3 2 7 2" xfId="8929" xr:uid="{0FBAD5D5-EF78-4F57-A899-054564B105BB}"/>
    <cellStyle name="Comma 4 3 2 7 2 2" xfId="20140" xr:uid="{57FEB8D5-8C73-4DDE-A26C-6EE28C5C5B91}"/>
    <cellStyle name="Comma 4 3 2 7 2 3" xfId="27070" xr:uid="{85011313-BAF3-406A-A968-98236DAF43DA}"/>
    <cellStyle name="Comma 4 3 2 7 2 4" xfId="41949" xr:uid="{6EF177A8-C701-4FC0-9FC6-6FD79D05A0E5}"/>
    <cellStyle name="Comma 4 3 2 7 3" xfId="3280" xr:uid="{CA4607B1-5646-4E5F-9A2B-CEC202537E28}"/>
    <cellStyle name="Comma 4 3 2 7 3 2" xfId="17444" xr:uid="{2E6FF032-6C77-45AD-A721-8B8881FC533A}"/>
    <cellStyle name="Comma 4 3 2 7 3 3" xfId="24450" xr:uid="{891A9BF8-BE53-435A-8214-C91FF2439BFF}"/>
    <cellStyle name="Comma 4 3 2 7 3 4" xfId="39329" xr:uid="{8D960C59-D90C-4268-827A-657BF162A56D}"/>
    <cellStyle name="Comma 4 3 2 7 4" xfId="16335" xr:uid="{26931BD3-4D6F-4AD6-80D6-226D80D47053}"/>
    <cellStyle name="Comma 4 3 2 8" xfId="1012" xr:uid="{00000000-0005-0000-0000-0000F3030000}"/>
    <cellStyle name="Comma 4 3 2 8 2" xfId="9074" xr:uid="{92EE2985-2C3F-477C-BD49-AE415026E067}"/>
    <cellStyle name="Comma 4 3 2 8 2 2" xfId="20242" xr:uid="{6D0420E3-4577-4CBF-AE52-92C32A5D127A}"/>
    <cellStyle name="Comma 4 3 2 8 2 3" xfId="27172" xr:uid="{5B2797CE-992E-48F8-9530-0EDC11F5CE19}"/>
    <cellStyle name="Comma 4 3 2 8 2 4" xfId="42051" xr:uid="{0CFB0652-EE71-41D6-B684-AB53685D4CCE}"/>
    <cellStyle name="Comma 4 3 2 8 3" xfId="3429" xr:uid="{53EF0A8A-5EDF-4A89-9B3D-926C38B1D488}"/>
    <cellStyle name="Comma 4 3 2 8 3 2" xfId="17548" xr:uid="{6235B7F4-0B37-453F-8292-4B0A23F0BD01}"/>
    <cellStyle name="Comma 4 3 2 8 3 3" xfId="24553" xr:uid="{4E36D6DD-EE2B-443A-8055-40B8026C49A9}"/>
    <cellStyle name="Comma 4 3 2 8 3 4" xfId="39432" xr:uid="{93591AAC-9B3B-4BCC-9228-F2EA1F739F24}"/>
    <cellStyle name="Comma 4 3 2 8 4" xfId="16336" xr:uid="{88FA2DD2-ECDC-4C0F-881C-B5DBE585C0C5}"/>
    <cellStyle name="Comma 4 3 2 9" xfId="3865" xr:uid="{0E4084D5-0B5D-4FE0-81E4-553A5AED0324}"/>
    <cellStyle name="Comma 4 3 2 9 2" xfId="9484" xr:uid="{043C5AFB-7785-4D3F-A68B-79F2C9763939}"/>
    <cellStyle name="Comma 4 3 2 9 2 2" xfId="20499" xr:uid="{02E159CB-D25B-40B7-8AFC-060E0179E78F}"/>
    <cellStyle name="Comma 4 3 2 9 2 3" xfId="27417" xr:uid="{8BA8595C-716B-4197-91E6-C90F6FB11CA8}"/>
    <cellStyle name="Comma 4 3 2 9 2 4" xfId="42306" xr:uid="{177EF933-46D5-41C6-9D73-30BC0997DC6E}"/>
    <cellStyle name="Comma 4 3 2 9 3" xfId="17790" xr:uid="{7800309B-23AA-4475-9699-BBECEE0C555F}"/>
    <cellStyle name="Comma 4 3 2 9 4" xfId="24790" xr:uid="{253DCAFA-3056-4636-8BD2-C499FBCD146A}"/>
    <cellStyle name="Comma 4 3 2 9 5" xfId="39669" xr:uid="{65704A7B-3854-492B-9856-A5FAF73C02E9}"/>
    <cellStyle name="Comma 4 3 3" xfId="1013" xr:uid="{00000000-0005-0000-0000-0000F4030000}"/>
    <cellStyle name="Comma 4 3 3 10" xfId="5890" xr:uid="{1DCF6BE6-7D65-4C52-BEB2-388ADF9D6C2B}"/>
    <cellStyle name="Comma 4 3 3 10 2" xfId="11186" xr:uid="{78039735-AE4F-4270-961A-84D77C32C9F0}"/>
    <cellStyle name="Comma 4 3 3 11" xfId="6408" xr:uid="{85FAA383-8FFF-4DD4-8169-F7FE5335A39F}"/>
    <cellStyle name="Comma 4 3 3 11 2" xfId="11696" xr:uid="{D5F7E69C-DA2B-4466-AE76-FF2312DFFFF6}"/>
    <cellStyle name="Comma 4 3 3 11 2 2" xfId="21665" xr:uid="{0DE34AC4-9FEB-4E5C-B4DB-A79671878076}"/>
    <cellStyle name="Comma 4 3 3 11 2 3" xfId="28560" xr:uid="{25F8DA49-31EA-4AD1-B1E0-21EC859365F0}"/>
    <cellStyle name="Comma 4 3 3 11 2 4" xfId="43447" xr:uid="{DF6BA819-DAB5-4B4D-955F-998F7D068198}"/>
    <cellStyle name="Comma 4 3 3 11 3" xfId="19021" xr:uid="{ADED35F1-BD36-4B07-BA44-8B4F2BF1B2D4}"/>
    <cellStyle name="Comma 4 3 3 11 4" xfId="25975" xr:uid="{ACDA3587-8E9D-4F7D-BCE5-1AEDC0FEDE78}"/>
    <cellStyle name="Comma 4 3 3 11 5" xfId="40852" xr:uid="{72052DB8-ECEE-4405-84C8-DDEBDD791D84}"/>
    <cellStyle name="Comma 4 3 3 12" xfId="7418" xr:uid="{9F4BFFB8-E547-46C4-9A8F-D30C816CDE4D}"/>
    <cellStyle name="Comma 4 3 3 12 2" xfId="19404" xr:uid="{E0C4486B-EAE1-48C9-9A84-8BDDEE2B222C}"/>
    <cellStyle name="Comma 4 3 3 12 3" xfId="26351" xr:uid="{A794CF7D-6733-4BAF-AD37-C650552C317A}"/>
    <cellStyle name="Comma 4 3 3 12 4" xfId="41226" xr:uid="{FFA5DFF1-6AFC-43F2-8E47-0B1F0560AA85}"/>
    <cellStyle name="Comma 4 3 3 13" xfId="12782" xr:uid="{DC04CB4C-0241-4725-B45B-0030B4ECB114}"/>
    <cellStyle name="Comma 4 3 3 13 2" xfId="22096" xr:uid="{AB4F4A24-9AC0-46FE-B2D3-66D4EC2B56D3}"/>
    <cellStyle name="Comma 4 3 3 13 3" xfId="28970" xr:uid="{98867203-1C59-440B-A617-821915ECF991}"/>
    <cellStyle name="Comma 4 3 3 13 4" xfId="43858" xr:uid="{943E3017-5B54-4E4D-B508-487910E878FA}"/>
    <cellStyle name="Comma 4 3 3 14" xfId="2533" xr:uid="{CB39C4FC-0548-4FD2-B145-B65DACD47B06}"/>
    <cellStyle name="Comma 4 3 3 14 2" xfId="15714" xr:uid="{D11BD128-CDEA-4EBA-9353-35C5711302A9}"/>
    <cellStyle name="Comma 4 3 3 14 3" xfId="16992" xr:uid="{BE4114C1-7CFC-441F-8F4B-48588FE3BEA5}"/>
    <cellStyle name="Comma 4 3 3 14 4" xfId="24000" xr:uid="{82157CD7-64FC-40C3-83D3-57B8BB61BA50}"/>
    <cellStyle name="Comma 4 3 3 14 5" xfId="38880" xr:uid="{26559B9B-CB77-4164-804D-687C5A155BDB}"/>
    <cellStyle name="Comma 4 3 3 15" xfId="16337" xr:uid="{332DD03E-08C3-4DF3-B231-9F343B0A014A}"/>
    <cellStyle name="Comma 4 3 3 16" xfId="33413" xr:uid="{E9ADB6EC-9571-4C97-9CC6-12B261F632DB}"/>
    <cellStyle name="Comma 4 3 3 2" xfId="1014" xr:uid="{00000000-0005-0000-0000-0000F5030000}"/>
    <cellStyle name="Comma 4 3 3 2 10" xfId="2850" xr:uid="{448BDCAC-7FA0-4209-BC92-3E20661371BB}"/>
    <cellStyle name="Comma 4 3 3 2 10 2" xfId="17149" xr:uid="{037CBFC7-3D61-4BC3-9F73-50924F47CC46}"/>
    <cellStyle name="Comma 4 3 3 2 10 3" xfId="24156" xr:uid="{7CFF7DBB-8048-497A-8F76-49C5DBBEF19F}"/>
    <cellStyle name="Comma 4 3 3 2 10 4" xfId="39036" xr:uid="{CD310EBD-D52C-4678-B44A-9DAE4610E984}"/>
    <cellStyle name="Comma 4 3 3 2 11" xfId="16338" xr:uid="{3A58504D-2BBA-41EF-8DDC-CF4B76A55797}"/>
    <cellStyle name="Comma 4 3 3 2 12" xfId="33953" xr:uid="{E99AC8BB-0C04-4229-BE4D-5E77BC7B524A}"/>
    <cellStyle name="Comma 4 3 3 2 2" xfId="1015" xr:uid="{00000000-0005-0000-0000-0000F6030000}"/>
    <cellStyle name="Comma 4 3 3 2 2 2" xfId="5345" xr:uid="{B1EBEF2C-D14B-4276-B285-DB669249E2C8}"/>
    <cellStyle name="Comma 4 3 3 2 2 2 2" xfId="10737" xr:uid="{CDF24AE8-DC52-41FD-B57D-FE506DD8E569}"/>
    <cellStyle name="Comma 4 3 3 2 2 2 2 2" xfId="15450" xr:uid="{0C7C3019-4BC8-4EFA-B31B-D40DF57BF11F}"/>
    <cellStyle name="Comma 4 3 3 2 2 2 2 2 2" xfId="23138" xr:uid="{927CCD41-329B-4661-A101-BA17749B460E}"/>
    <cellStyle name="Comma 4 3 3 2 2 2 2 2 3" xfId="29992" xr:uid="{AC926B10-B8F6-4DBA-81B1-EAE954F91986}"/>
    <cellStyle name="Comma 4 3 3 2 2 2 2 2 4" xfId="44876" xr:uid="{4664428A-255B-474A-92F8-C4C6FB59D91A}"/>
    <cellStyle name="Comma 4 3 3 2 2 2 2 3" xfId="21089" xr:uid="{DC631FAA-BA71-440B-BE86-4C68B6287A4A}"/>
    <cellStyle name="Comma 4 3 3 2 2 2 2 4" xfId="27987" xr:uid="{6D8705F0-65AD-49AC-A4CD-B3ECF5AD181C}"/>
    <cellStyle name="Comma 4 3 3 2 2 2 2 5" xfId="42875" xr:uid="{AB113046-771F-4331-AD3B-3F019EE74623}"/>
    <cellStyle name="Comma 4 3 3 2 2 2 3" xfId="14003" xr:uid="{121B49FE-11B2-4619-BE99-E2760C56E771}"/>
    <cellStyle name="Comma 4 3 3 2 2 2 3 2" xfId="22580" xr:uid="{7A9518C2-6252-4ACE-B521-971CA5C7DE4A}"/>
    <cellStyle name="Comma 4 3 3 2 2 2 3 3" xfId="29445" xr:uid="{3404C297-67EC-4C95-AD98-A5AED2CC4890}"/>
    <cellStyle name="Comma 4 3 3 2 2 2 3 4" xfId="44330" xr:uid="{EC494464-862D-4F32-9CD4-B1712545CB7C}"/>
    <cellStyle name="Comma 4 3 3 2 2 2 4" xfId="18433" xr:uid="{0EE4EF04-B2E5-4320-94D9-40E6D4D53328}"/>
    <cellStyle name="Comma 4 3 3 2 2 2 5" xfId="25409" xr:uid="{F2BEE7C4-148A-44C0-9A3A-70E2CB337780}"/>
    <cellStyle name="Comma 4 3 3 2 2 2 6" xfId="40287" xr:uid="{04CA5231-934A-4E4F-8711-08982D14D69F}"/>
    <cellStyle name="Comma 4 3 3 2 2 3" xfId="4658" xr:uid="{4B444392-2F5A-4671-93A4-CF57074A56E0}"/>
    <cellStyle name="Comma 4 3 3 2 2 3 2" xfId="10216" xr:uid="{C0076F89-E5DF-42AA-BD09-96D57472A9EC}"/>
    <cellStyle name="Comma 4 3 3 2 2 3 2 2" xfId="20869" xr:uid="{3FFD2F90-0854-4B72-9DEB-46B9E7EFE5EC}"/>
    <cellStyle name="Comma 4 3 3 2 2 3 2 3" xfId="27775" xr:uid="{400DCC31-5F52-4172-89CB-0786E01263D2}"/>
    <cellStyle name="Comma 4 3 3 2 2 3 2 4" xfId="42662" xr:uid="{CE3BAD63-F5B4-4B9F-922F-5DDF72367C03}"/>
    <cellStyle name="Comma 4 3 3 2 2 3 3" xfId="14736" xr:uid="{20DC69D6-8765-4F15-A7D2-AF825EF6BD06}"/>
    <cellStyle name="Comma 4 3 3 2 2 3 3 2" xfId="22857" xr:uid="{52B24FD5-5F50-4055-A65D-8E22D7C55B88}"/>
    <cellStyle name="Comma 4 3 3 2 2 3 3 3" xfId="29719" xr:uid="{4C2A1665-BF44-4F5E-ACE5-70BACAEAA090}"/>
    <cellStyle name="Comma 4 3 3 2 2 3 3 4" xfId="44602" xr:uid="{2C1DD8AC-1069-47D4-BE57-A956E9CD3DED}"/>
    <cellStyle name="Comma 4 3 3 2 2 3 4" xfId="18165" xr:uid="{015C4B18-3465-4F6D-8894-239F9A697AED}"/>
    <cellStyle name="Comma 4 3 3 2 2 3 5" xfId="25145" xr:uid="{9B2714B3-1ECF-4215-AB9C-FA145767548D}"/>
    <cellStyle name="Comma 4 3 3 2 2 3 6" xfId="40024" xr:uid="{39505B92-1DB6-4B99-9BEB-8184BB095CB0}"/>
    <cellStyle name="Comma 4 3 3 2 2 4" xfId="6863" xr:uid="{6B9C3320-E4CB-4629-8864-E1DCA6768D14}"/>
    <cellStyle name="Comma 4 3 3 2 2 4 2" xfId="12151" xr:uid="{E8792FD2-6C67-4D16-84C4-2EC53C79708B}"/>
    <cellStyle name="Comma 4 3 3 2 2 4 2 2" xfId="21822" xr:uid="{7C845A44-71C2-4E3F-87E7-53708A9B924F}"/>
    <cellStyle name="Comma 4 3 3 2 2 4 2 3" xfId="28713" xr:uid="{AFE4B230-3688-40D5-98C5-64A457E3B0C2}"/>
    <cellStyle name="Comma 4 3 3 2 2 4 2 4" xfId="43600" xr:uid="{D56F30B4-D8E7-49BE-8865-D06B28E6B0F2}"/>
    <cellStyle name="Comma 4 3 3 2 2 4 3" xfId="19176" xr:uid="{4F6B9D39-8768-4CED-9757-DD9758730E0D}"/>
    <cellStyle name="Comma 4 3 3 2 2 4 4" xfId="26128" xr:uid="{03F2EAC3-ECB4-420D-BE83-3227C3EA0F58}"/>
    <cellStyle name="Comma 4 3 3 2 2 4 5" xfId="41004" xr:uid="{5D09C7C3-379D-4322-800F-6972160F1FCC}"/>
    <cellStyle name="Comma 4 3 3 2 2 5" xfId="8641" xr:uid="{50877B3B-4913-403E-B197-00B3958D08FE}"/>
    <cellStyle name="Comma 4 3 3 2 2 5 2" xfId="19923" xr:uid="{69A098A6-3815-40EF-935D-8BAA35698D13}"/>
    <cellStyle name="Comma 4 3 3 2 2 5 3" xfId="26857" xr:uid="{49E0FFD1-8C0B-441E-BFD3-5949EF068FAD}"/>
    <cellStyle name="Comma 4 3 3 2 2 5 4" xfId="41736" xr:uid="{3303130B-1465-44DB-AFF6-CB98EE242F2C}"/>
    <cellStyle name="Comma 4 3 3 2 2 6" xfId="7925" xr:uid="{B287029F-0261-43CE-8CC9-75B040EC90F2}"/>
    <cellStyle name="Comma 4 3 3 2 2 6 2" xfId="19596" xr:uid="{2A4FC714-4CFF-4E7B-9A45-7B8C242561F3}"/>
    <cellStyle name="Comma 4 3 3 2 2 6 3" xfId="26541" xr:uid="{4C249510-5A03-4EA3-AEEA-DEDDEE03ECED}"/>
    <cellStyle name="Comma 4 3 3 2 2 6 4" xfId="41416" xr:uid="{AB6675BA-8BBC-4D68-9A5F-6E48FB077AFE}"/>
    <cellStyle name="Comma 4 3 3 2 2 7" xfId="13289" xr:uid="{FEF43C11-8D42-4A9D-9175-49EE63E75409}"/>
    <cellStyle name="Comma 4 3 3 2 2 7 2" xfId="22297" xr:uid="{EF116641-A1D7-4EDA-9B0A-5665966CD061}"/>
    <cellStyle name="Comma 4 3 3 2 2 7 3" xfId="29169" xr:uid="{B5761CDD-EE1C-48A2-8F65-A6D814A8FACF}"/>
    <cellStyle name="Comma 4 3 3 2 2 7 4" xfId="44055" xr:uid="{6CE43587-F0E9-4C25-B478-2FCA26CF0BED}"/>
    <cellStyle name="Comma 4 3 3 2 2 8" xfId="2912" xr:uid="{1A0CEB12-C51C-40C8-9E4A-076B355AB1C0}"/>
    <cellStyle name="Comma 4 3 3 2 2 8 2" xfId="17166" xr:uid="{06B8B2E4-D8A8-4E82-82D3-6285A9232B88}"/>
    <cellStyle name="Comma 4 3 3 2 2 8 3" xfId="24172" xr:uid="{033F3C0A-2D84-4C65-8D34-4D4915E0F452}"/>
    <cellStyle name="Comma 4 3 3 2 2 8 4" xfId="39052" xr:uid="{2F85C28E-8AF4-4BE2-A2FD-87B455EB2F11}"/>
    <cellStyle name="Comma 4 3 3 2 2 9" xfId="16339" xr:uid="{D5C535BA-835C-4769-8CF1-7916898D12A6}"/>
    <cellStyle name="Comma 4 3 3 2 3" xfId="1016" xr:uid="{00000000-0005-0000-0000-0000F7030000}"/>
    <cellStyle name="Comma 4 3 3 2 3 2" xfId="5008" xr:uid="{AFD867E7-3BE7-436A-81B8-29195E7D67A1}"/>
    <cellStyle name="Comma 4 3 3 2 3 2 2" xfId="10452" xr:uid="{66986FE8-DBB0-483E-90C9-5F95ED208959}"/>
    <cellStyle name="Comma 4 3 3 2 3 2 2 2" xfId="20966" xr:uid="{1A718A86-225A-4227-B4F5-F684C2593B5B}"/>
    <cellStyle name="Comma 4 3 3 2 3 2 2 3" xfId="27868" xr:uid="{A37BDFA5-EDC5-41C2-AF41-330D8B9DD035}"/>
    <cellStyle name="Comma 4 3 3 2 3 2 2 4" xfId="42755" xr:uid="{72955D11-7063-44C7-B1CD-7698EFE6075F}"/>
    <cellStyle name="Comma 4 3 3 2 3 2 3" xfId="15108" xr:uid="{865CDF4F-BA04-47DC-909C-70B18C43EA43}"/>
    <cellStyle name="Comma 4 3 3 2 3 2 3 2" xfId="23001" xr:uid="{EACC1F33-F923-4CF8-B804-4BB0A758100F}"/>
    <cellStyle name="Comma 4 3 3 2 3 2 3 3" xfId="29857" xr:uid="{64270860-0BFF-4EBA-A69D-39E5E8E36F36}"/>
    <cellStyle name="Comma 4 3 3 2 3 2 3 4" xfId="44740" xr:uid="{01D617C8-D7B0-4EA4-A47A-474BE4A4CB85}"/>
    <cellStyle name="Comma 4 3 3 2 3 2 4" xfId="18299" xr:uid="{8EB37E35-4BDB-414D-B70B-123935BC61C3}"/>
    <cellStyle name="Comma 4 3 3 2 3 2 5" xfId="25276" xr:uid="{0206CF2B-81C0-4735-8E3B-877AC1420499}"/>
    <cellStyle name="Comma 4 3 3 2 3 2 6" xfId="40154" xr:uid="{BE96A073-C2C3-4EED-83E2-E2DCFB784BB3}"/>
    <cellStyle name="Comma 4 3 3 2 3 3" xfId="7195" xr:uid="{6E68290F-D48A-4E4D-8402-27787DFD5475}"/>
    <cellStyle name="Comma 4 3 3 2 3 3 2" xfId="12481" xr:uid="{1AA64A32-0E21-45DA-957D-B8429D297B63}"/>
    <cellStyle name="Comma 4 3 3 2 3 3 2 2" xfId="21949" xr:uid="{1ACE1C8F-2845-45C1-BED8-CF2A305ADFEB}"/>
    <cellStyle name="Comma 4 3 3 2 3 3 2 3" xfId="28833" xr:uid="{924C541E-4645-4698-999A-25F967BC5265}"/>
    <cellStyle name="Comma 4 3 3 2 3 3 2 4" xfId="43721" xr:uid="{334DB896-A2D6-4527-841C-E7DF2CA9D00D}"/>
    <cellStyle name="Comma 4 3 3 2 3 3 3" xfId="19298" xr:uid="{340FD40E-480B-489E-87D2-1F5735712649}"/>
    <cellStyle name="Comma 4 3 3 2 3 3 4" xfId="26249" xr:uid="{6601A7B7-38C8-4EEE-BF30-EF80ABBC8D93}"/>
    <cellStyle name="Comma 4 3 3 2 3 3 5" xfId="41124" xr:uid="{DB7447D8-B98D-414B-B681-4F293A1E0C8E}"/>
    <cellStyle name="Comma 4 3 3 2 3 4" xfId="8338" xr:uid="{7845A880-EF0C-4FA4-ADBB-7B052D0365FE}"/>
    <cellStyle name="Comma 4 3 3 2 3 4 2" xfId="19763" xr:uid="{FA546205-0621-41BF-9DDB-AA546339BE85}"/>
    <cellStyle name="Comma 4 3 3 2 3 4 3" xfId="26701" xr:uid="{7AD364E6-99C6-4025-B04C-667F9B7D837E}"/>
    <cellStyle name="Comma 4 3 3 2 3 4 4" xfId="41577" xr:uid="{69A2EA72-D29A-43AC-90FF-2F29B1056103}"/>
    <cellStyle name="Comma 4 3 3 2 3 5" xfId="13661" xr:uid="{2EF94B68-F75C-4DFC-B4F2-6F035D2E0058}"/>
    <cellStyle name="Comma 4 3 3 2 3 5 2" xfId="22441" xr:uid="{BCC34FE4-0A3D-418A-A937-30F7A63202C6}"/>
    <cellStyle name="Comma 4 3 3 2 3 5 3" xfId="29309" xr:uid="{7D8E46A4-EF43-4660-9D69-600E7670983C}"/>
    <cellStyle name="Comma 4 3 3 2 3 5 4" xfId="44193" xr:uid="{9F0C36DD-273E-4465-8F1D-AE4702C0FB94}"/>
    <cellStyle name="Comma 4 3 3 2 3 6" xfId="3189" xr:uid="{ED6900FF-DEB0-45C2-993A-CD9D37A5DA75}"/>
    <cellStyle name="Comma 4 3 3 2 3 6 2" xfId="17360" xr:uid="{E562DE76-8FCD-463E-B1F3-74662910E4E8}"/>
    <cellStyle name="Comma 4 3 3 2 3 6 3" xfId="24367" xr:uid="{FFB929FE-10AF-43C2-835C-17F254EF48D4}"/>
    <cellStyle name="Comma 4 3 3 2 3 6 4" xfId="39246" xr:uid="{A4E65284-215C-4B30-A78F-C36BA6AB97B7}"/>
    <cellStyle name="Comma 4 3 3 2 3 7" xfId="16340" xr:uid="{4DD07D9C-A9E4-47FC-9C46-030763CB1D66}"/>
    <cellStyle name="Comma 4 3 3 2 4" xfId="1017" xr:uid="{00000000-0005-0000-0000-0000F8030000}"/>
    <cellStyle name="Comma 4 3 3 2 4 2" xfId="8963" xr:uid="{257A3127-F8B4-45D9-A77C-FDCEF47EEF23}"/>
    <cellStyle name="Comma 4 3 3 2 4 2 2" xfId="20174" xr:uid="{36B31D82-D682-4C92-A9F2-4EB102F82159}"/>
    <cellStyle name="Comma 4 3 3 2 4 2 3" xfId="27104" xr:uid="{32BD45B9-CD3D-4362-98E5-2D6B2E96F7E3}"/>
    <cellStyle name="Comma 4 3 3 2 4 2 4" xfId="41983" xr:uid="{8FD7DD30-6207-4F75-B38A-E2F979156199}"/>
    <cellStyle name="Comma 4 3 3 2 4 3" xfId="14396" xr:uid="{E0A286A9-B510-4E4E-AF24-6057C0B916D0}"/>
    <cellStyle name="Comma 4 3 3 2 4 3 2" xfId="22723" xr:uid="{120FB8E2-9E6A-4CE6-8180-8101050D63E2}"/>
    <cellStyle name="Comma 4 3 3 2 4 3 3" xfId="29584" xr:uid="{569BBDBE-A10F-4A97-B8F4-6B7F0542ADAA}"/>
    <cellStyle name="Comma 4 3 3 2 4 3 4" xfId="44468" xr:uid="{8D15EC99-FF93-4E0A-9B5E-330AF244B8B9}"/>
    <cellStyle name="Comma 4 3 3 2 4 4" xfId="3314" xr:uid="{DC5DC15C-C1F5-401F-B99A-5EACC26A065B}"/>
    <cellStyle name="Comma 4 3 3 2 4 4 2" xfId="17478" xr:uid="{6736C30A-D2F4-49C3-BFE8-4434DAC75936}"/>
    <cellStyle name="Comma 4 3 3 2 4 4 3" xfId="24484" xr:uid="{C2DA9441-2588-4B86-93F4-A00FF88AA7ED}"/>
    <cellStyle name="Comma 4 3 3 2 4 4 4" xfId="39363" xr:uid="{479D662F-2FBE-4C80-92AB-476F918150F1}"/>
    <cellStyle name="Comma 4 3 3 2 4 5" xfId="16341" xr:uid="{D5543BA7-111B-473B-8C05-08BF19B2DA95}"/>
    <cellStyle name="Comma 4 3 3 2 5" xfId="4235" xr:uid="{765103F3-1638-450D-8205-9CEF551B0363}"/>
    <cellStyle name="Comma 4 3 3 2 5 2" xfId="9827" xr:uid="{46CF4417-62AD-4F45-BFF7-F6E52208A148}"/>
    <cellStyle name="Comma 4 3 3 2 5 2 2" xfId="20708" xr:uid="{CC205318-2E0D-4877-BE27-CF289098C33C}"/>
    <cellStyle name="Comma 4 3 3 2 5 2 3" xfId="27622" xr:uid="{4749E8ED-A751-49AF-AEAA-41C82FCD2ADC}"/>
    <cellStyle name="Comma 4 3 3 2 5 2 4" xfId="42509" xr:uid="{C831BBA0-2CA8-4A63-9C2A-02020337FA46}"/>
    <cellStyle name="Comma 4 3 3 2 5 3" xfId="17998" xr:uid="{E86EF4F7-B241-4FDD-B709-5EEDC24EAAC1}"/>
    <cellStyle name="Comma 4 3 3 2 5 4" xfId="24991" xr:uid="{B1230DEC-A052-4402-A749-BB013D47A906}"/>
    <cellStyle name="Comma 4 3 3 2 5 5" xfId="39870" xr:uid="{F84DD58F-1117-41E7-B8E5-70E419D7F859}"/>
    <cellStyle name="Comma 4 3 3 2 6" xfId="6215" xr:uid="{446E1DA5-6977-4A44-88FD-CB8185997FEA}"/>
    <cellStyle name="Comma 4 3 3 2 6 2" xfId="11510" xr:uid="{19D2C0C0-1FF8-4A5A-B931-2758E26F0C16}"/>
    <cellStyle name="Comma 4 3 3 2 7" xfId="6544" xr:uid="{F8CECC42-A6F8-4EA3-86B6-855888A55BEB}"/>
    <cellStyle name="Comma 4 3 3 2 7 2" xfId="11832" xr:uid="{B13E786A-049E-401D-893D-62ADDECC54C6}"/>
    <cellStyle name="Comma 4 3 3 2 7 2 2" xfId="21708" xr:uid="{9FB8C47C-A321-4670-AEB8-87DA00826382}"/>
    <cellStyle name="Comma 4 3 3 2 7 2 3" xfId="28599" xr:uid="{5B289414-AB85-4B4D-8884-ADB667A9186D}"/>
    <cellStyle name="Comma 4 3 3 2 7 2 4" xfId="43486" xr:uid="{ABB4DDDC-38C8-454E-92D9-7A349CF223BA}"/>
    <cellStyle name="Comma 4 3 3 2 7 3" xfId="19060" xr:uid="{50EFD0B3-E967-4CB4-9D29-318319353AE6}"/>
    <cellStyle name="Comma 4 3 3 2 7 4" xfId="26014" xr:uid="{77C2ED02-EBC1-45F1-AF6E-45C08456BB67}"/>
    <cellStyle name="Comma 4 3 3 2 7 5" xfId="40891" xr:uid="{E4C05346-76F6-487C-A8B2-5185793B3D06}"/>
    <cellStyle name="Comma 4 3 3 2 8" xfId="7578" xr:uid="{F5A75DE6-2B98-44FF-96BD-6E89745C5BAC}"/>
    <cellStyle name="Comma 4 3 3 2 8 2" xfId="19464" xr:uid="{3CC9215B-13FC-455E-A179-048F8A5F05B4}"/>
    <cellStyle name="Comma 4 3 3 2 8 3" xfId="26410" xr:uid="{255E8148-7115-4855-B7DB-C107C23AF0ED}"/>
    <cellStyle name="Comma 4 3 3 2 8 4" xfId="41284" xr:uid="{7EB51DFA-5949-4F5B-A34F-860122C70F6C}"/>
    <cellStyle name="Comma 4 3 3 2 9" xfId="12942" xr:uid="{C9B8334C-BC86-4BE5-B9AC-A8DB9D3AF595}"/>
    <cellStyle name="Comma 4 3 3 2 9 2" xfId="22155" xr:uid="{5C5BF6FC-A75E-492C-8B3C-994313BBDF65}"/>
    <cellStyle name="Comma 4 3 3 2 9 3" xfId="29028" xr:uid="{56F9FD6F-5CE7-4DFD-94B7-9583A6275365}"/>
    <cellStyle name="Comma 4 3 3 2 9 4" xfId="43916" xr:uid="{C1F87224-CABB-486C-8C6F-33080B3DCCC0}"/>
    <cellStyle name="Comma 4 3 3 3" xfId="1018" xr:uid="{00000000-0005-0000-0000-0000F9030000}"/>
    <cellStyle name="Comma 4 3 3 3 2" xfId="1019" xr:uid="{00000000-0005-0000-0000-0000FA030000}"/>
    <cellStyle name="Comma 4 3 3 3 2 2" xfId="5264" xr:uid="{A34C98A5-A5B5-4DF5-97A4-8CD4CF9A2741}"/>
    <cellStyle name="Comma 4 3 3 3 2 2 2" xfId="10656" xr:uid="{9C322C0C-8947-49A8-BEE9-BE5E5C68AA23}"/>
    <cellStyle name="Comma 4 3 3 3 2 2 2 2" xfId="15369" xr:uid="{EFBCA451-1B4B-4255-B803-6AC4F12708E4}"/>
    <cellStyle name="Comma 4 3 3 3 2 2 2 2 2" xfId="23107" xr:uid="{581A401B-E287-4CDE-B628-D38292356294}"/>
    <cellStyle name="Comma 4 3 3 3 2 2 2 2 3" xfId="29962" xr:uid="{BD932D3C-F053-4669-9952-1B7D54A7DBDC}"/>
    <cellStyle name="Comma 4 3 3 3 2 2 2 2 4" xfId="44846" xr:uid="{E087A588-1F57-4500-82A8-B4B86AE0AB1A}"/>
    <cellStyle name="Comma 4 3 3 3 2 2 2 3" xfId="21059" xr:uid="{0A3A9161-E316-41AB-BCBB-031386549470}"/>
    <cellStyle name="Comma 4 3 3 3 2 2 2 4" xfId="27957" xr:uid="{72B8ADC8-E493-4874-B1E7-7B7D326A1FFF}"/>
    <cellStyle name="Comma 4 3 3 3 2 2 2 5" xfId="42845" xr:uid="{AE0B5461-8B88-41B5-8E4B-416EB6F86273}"/>
    <cellStyle name="Comma 4 3 3 3 2 2 3" xfId="13922" xr:uid="{456CF8F3-54B7-46EB-A43E-72B8F7173BAC}"/>
    <cellStyle name="Comma 4 3 3 3 2 2 3 2" xfId="22549" xr:uid="{C8CCA36B-1433-46E3-B488-7441EE4CFE15}"/>
    <cellStyle name="Comma 4 3 3 3 2 2 3 3" xfId="29415" xr:uid="{06B9CE06-2B00-4FA5-A19A-57140E344F73}"/>
    <cellStyle name="Comma 4 3 3 3 2 2 3 4" xfId="44300" xr:uid="{0DD512D2-6527-4C0A-9ECC-E73925E7E27F}"/>
    <cellStyle name="Comma 4 3 3 3 2 2 4" xfId="18402" xr:uid="{FEFB7558-145C-4D1B-B28E-5552E4D90905}"/>
    <cellStyle name="Comma 4 3 3 3 2 2 5" xfId="25379" xr:uid="{37A09A6E-9F23-4217-B31E-6D5D30CB6965}"/>
    <cellStyle name="Comma 4 3 3 3 2 2 6" xfId="40257" xr:uid="{5DCB7ABD-FA3F-4157-BF65-899D123225DC}"/>
    <cellStyle name="Comma 4 3 3 3 2 3" xfId="4584" xr:uid="{F0D263A5-B69E-4BC5-A99E-B1419E635B32}"/>
    <cellStyle name="Comma 4 3 3 3 2 3 2" xfId="10142" xr:uid="{4DFEFCAE-EC3D-4000-AC10-2EE43B0E6D78}"/>
    <cellStyle name="Comma 4 3 3 3 2 3 2 2" xfId="20838" xr:uid="{209BFA8A-9127-437F-9C76-C10D9504AE53}"/>
    <cellStyle name="Comma 4 3 3 3 2 3 2 3" xfId="27746" xr:uid="{AE7B4C06-2415-4880-9EF9-A11B1A8AFB07}"/>
    <cellStyle name="Comma 4 3 3 3 2 3 2 4" xfId="42633" xr:uid="{1C21A238-C38C-42CD-B343-39F7A586C51E}"/>
    <cellStyle name="Comma 4 3 3 3 2 3 3" xfId="14655" xr:uid="{8F1B2BBE-7DBE-45D6-B187-EA21C517C7FF}"/>
    <cellStyle name="Comma 4 3 3 3 2 3 3 2" xfId="22827" xr:uid="{5802BB79-433E-4E3E-9251-EFE60AE5216A}"/>
    <cellStyle name="Comma 4 3 3 3 2 3 3 3" xfId="29689" xr:uid="{629FDC65-7398-430E-B505-BCD6658F3577}"/>
    <cellStyle name="Comma 4 3 3 3 2 3 3 4" xfId="44572" xr:uid="{954CBD89-0DEA-4246-B615-68F77ED72579}"/>
    <cellStyle name="Comma 4 3 3 3 2 3 4" xfId="18135" xr:uid="{E1096A4A-C084-403E-9F70-9A5B660A3048}"/>
    <cellStyle name="Comma 4 3 3 3 2 3 5" xfId="25116" xr:uid="{0FF8BB22-FA43-4165-8EDD-C484825DD7CC}"/>
    <cellStyle name="Comma 4 3 3 3 2 3 6" xfId="39994" xr:uid="{FAF8FBB9-50C4-4A1D-9E1A-001FCE1BD62C}"/>
    <cellStyle name="Comma 4 3 3 3 2 4" xfId="6786" xr:uid="{BCC507F1-169A-46BD-BBF8-CC482F6ADC97}"/>
    <cellStyle name="Comma 4 3 3 3 2 4 2" xfId="12074" xr:uid="{F9C43321-34EA-4FE2-BFBE-5CCF552B0701}"/>
    <cellStyle name="Comma 4 3 3 3 2 4 2 2" xfId="21795" xr:uid="{D95669D9-1B89-45A6-8405-330B87B5BF77}"/>
    <cellStyle name="Comma 4 3 3 3 2 4 2 3" xfId="28685" xr:uid="{4F7F0DB7-5BCE-470E-A5CB-3215762DBCFD}"/>
    <cellStyle name="Comma 4 3 3 3 2 4 2 4" xfId="43573" xr:uid="{AE746D0A-24B4-4957-86D1-B78A73B3D7CA}"/>
    <cellStyle name="Comma 4 3 3 3 2 4 3" xfId="19148" xr:uid="{A0C07089-2C60-4F3A-9F57-92A9828D418B}"/>
    <cellStyle name="Comma 4 3 3 3 2 4 4" xfId="26101" xr:uid="{EC4D7D47-985B-46E3-ADC5-D76EFBEBC19E}"/>
    <cellStyle name="Comma 4 3 3 3 2 4 5" xfId="40977" xr:uid="{6BCF3DF2-8CA5-4E04-B452-E53C009732A6}"/>
    <cellStyle name="Comma 4 3 3 3 2 5" xfId="8821" xr:uid="{E097596F-4C93-4CF0-8236-ADF9172FD261}"/>
    <cellStyle name="Comma 4 3 3 3 2 5 2" xfId="20038" xr:uid="{D5D4C066-AE53-475D-B8BB-66337B9EB864}"/>
    <cellStyle name="Comma 4 3 3 3 2 5 3" xfId="26968" xr:uid="{5CA83B89-B6D5-46EE-A540-B352ED8C7D31}"/>
    <cellStyle name="Comma 4 3 3 3 2 5 4" xfId="41847" xr:uid="{0FAAF34D-A51D-49AF-BDA3-655B918B8468}"/>
    <cellStyle name="Comma 4 3 3 3 2 6" xfId="7844" xr:uid="{F7A58005-C6C4-4EAF-A8C6-2251301E3362}"/>
    <cellStyle name="Comma 4 3 3 3 2 6 2" xfId="19565" xr:uid="{C2630595-2B92-4E6E-8976-9B99385D19AA}"/>
    <cellStyle name="Comma 4 3 3 3 2 6 3" xfId="26510" xr:uid="{4263EBD2-D090-4073-B91A-599045976EA1}"/>
    <cellStyle name="Comma 4 3 3 3 2 6 4" xfId="41386" xr:uid="{F0A3B48B-75D5-453B-9850-AD775D419FAB}"/>
    <cellStyle name="Comma 4 3 3 3 2 7" xfId="13208" xr:uid="{5DF6D3BD-6EE1-4E9F-B9AD-E9C23C7D7A6B}"/>
    <cellStyle name="Comma 4 3 3 3 2 7 2" xfId="22267" xr:uid="{CE71EE8D-595A-4A76-948A-AE3AF268B532}"/>
    <cellStyle name="Comma 4 3 3 3 2 7 3" xfId="29139" xr:uid="{12CC0F89-4A9E-429E-9B5C-7607D1CCB2B4}"/>
    <cellStyle name="Comma 4 3 3 3 2 7 4" xfId="44025" xr:uid="{FCC9BCC2-C239-43EC-AB9F-DF2E86F53FBE}"/>
    <cellStyle name="Comma 4 3 3 3 2 8" xfId="3159" xr:uid="{024E13DD-0806-4CC7-AB4F-9EEA438B4008}"/>
    <cellStyle name="Comma 4 3 3 3 2 8 2" xfId="17330" xr:uid="{C3756B87-6F29-4AC1-A3FB-ADF13201F9F5}"/>
    <cellStyle name="Comma 4 3 3 3 2 8 3" xfId="24337" xr:uid="{BA1EFDCB-02DC-4EC1-BDE5-C007A3799A8D}"/>
    <cellStyle name="Comma 4 3 3 3 2 8 4" xfId="39216" xr:uid="{FBD59AB3-64E8-49BA-89A8-7EEAAD710C91}"/>
    <cellStyle name="Comma 4 3 3 3 2 9" xfId="16343" xr:uid="{A5FDA129-0FE2-4D9B-B862-C0A5D364DA4A}"/>
    <cellStyle name="Comma 4 3 3 3 3" xfId="4930" xr:uid="{1A7C8A7D-1B31-42C5-9164-35276D7D1D3A}"/>
    <cellStyle name="Comma 4 3 3 3 3 2" xfId="7114" xr:uid="{C828CCCA-7B1C-47E0-A0C3-B275D13AB01B}"/>
    <cellStyle name="Comma 4 3 3 3 3 2 2" xfId="12400" xr:uid="{8E3DCE4A-6591-4C31-BCCC-4248F77A33D0}"/>
    <cellStyle name="Comma 4 3 3 3 3 2 2 2" xfId="21918" xr:uid="{0C67CD82-6956-44B8-889D-ADA37BB74CFD}"/>
    <cellStyle name="Comma 4 3 3 3 3 2 2 3" xfId="28803" xr:uid="{D54E5B94-8A5E-4739-9ECD-4ABA04F1A802}"/>
    <cellStyle name="Comma 4 3 3 3 3 2 2 4" xfId="43691" xr:uid="{89D81ED7-D898-4024-926D-33A7D09F2D27}"/>
    <cellStyle name="Comma 4 3 3 3 3 2 3" xfId="15027" xr:uid="{BC507AB0-ACA9-4F5A-A62E-E64EA8B29D4E}"/>
    <cellStyle name="Comma 4 3 3 3 3 2 3 2" xfId="22969" xr:uid="{2537E383-E1FC-4AD9-9D04-E7061ECE979E}"/>
    <cellStyle name="Comma 4 3 3 3 3 2 3 3" xfId="29827" xr:uid="{4928BF57-87CF-4231-BF91-89B0253F01DD}"/>
    <cellStyle name="Comma 4 3 3 3 3 2 3 4" xfId="44710" xr:uid="{B5BA2E32-C922-487E-AD0D-3798B755E7EA}"/>
    <cellStyle name="Comma 4 3 3 3 3 2 4" xfId="19268" xr:uid="{2A7A979A-9800-446E-AD91-B9F2E77C5050}"/>
    <cellStyle name="Comma 4 3 3 3 3 2 5" xfId="26219" xr:uid="{9CAA916E-C504-449C-9476-8ADF3F4B40BB}"/>
    <cellStyle name="Comma 4 3 3 3 3 2 6" xfId="41094" xr:uid="{60C5A72E-1D9E-4388-9B7C-6FD6BD3F03FF}"/>
    <cellStyle name="Comma 4 3 3 3 3 3" xfId="8257" xr:uid="{BB57A7D0-1C4F-486A-9C50-E9DF80387B40}"/>
    <cellStyle name="Comma 4 3 3 3 3 3 2" xfId="19732" xr:uid="{69A66B89-9797-4762-8054-7D7C1C1D7666}"/>
    <cellStyle name="Comma 4 3 3 3 3 3 3" xfId="26670" xr:uid="{1BA13227-E692-4D0D-8FEE-3FEEF04A44E4}"/>
    <cellStyle name="Comma 4 3 3 3 3 3 4" xfId="41547" xr:uid="{F526552C-B172-4C42-8816-2CC60BA7FAAA}"/>
    <cellStyle name="Comma 4 3 3 3 3 4" xfId="13580" xr:uid="{8D2E3F6F-7224-443B-B94A-637455345C12}"/>
    <cellStyle name="Comma 4 3 3 3 3 4 2" xfId="22410" xr:uid="{14741013-68E1-42E4-BAC9-2DF4D85173FD}"/>
    <cellStyle name="Comma 4 3 3 3 3 4 3" xfId="29278" xr:uid="{E4A75B38-E04D-4FFC-A265-544D680DCC54}"/>
    <cellStyle name="Comma 4 3 3 3 3 4 4" xfId="44163" xr:uid="{8D75A933-571E-4E4E-81F4-34A508DE0AE2}"/>
    <cellStyle name="Comma 4 3 3 3 3 5" xfId="18269" xr:uid="{E46246E2-E966-4F11-ABCA-CDBDE1148783}"/>
    <cellStyle name="Comma 4 3 3 3 3 6" xfId="25245" xr:uid="{5609D4A8-B959-41B3-A8DC-22DD4F90AF17}"/>
    <cellStyle name="Comma 4 3 3 3 3 7" xfId="40124" xr:uid="{77738461-8D96-4681-8709-B5B88BEAF761}"/>
    <cellStyle name="Comma 4 3 3 3 4" xfId="4140" xr:uid="{39E51999-AF99-4C09-AE15-BFE172F3C943}"/>
    <cellStyle name="Comma 4 3 3 3 4 2" xfId="9742" xr:uid="{E3FAAA99-81D4-4C54-B256-43C705AF3891}"/>
    <cellStyle name="Comma 4 3 3 3 4 2 2" xfId="20674" xr:uid="{E969F175-B271-4B12-A415-41EC5E223627}"/>
    <cellStyle name="Comma 4 3 3 3 4 2 3" xfId="27589" xr:uid="{623632C9-11E0-4939-9236-A5A7A959A291}"/>
    <cellStyle name="Comma 4 3 3 3 4 2 4" xfId="42476" xr:uid="{B0C396DD-0955-430F-9646-F1176E366EC6}"/>
    <cellStyle name="Comma 4 3 3 3 4 3" xfId="14315" xr:uid="{8B7A629E-6D28-4EEF-A4D6-E69A3EE9E69C}"/>
    <cellStyle name="Comma 4 3 3 3 4 3 2" xfId="22693" xr:uid="{7B58A3B7-F8CD-48F4-8474-E305531832A0}"/>
    <cellStyle name="Comma 4 3 3 3 4 3 3" xfId="29554" xr:uid="{19E1891D-D776-4BE0-91C6-62A17B8CC9D7}"/>
    <cellStyle name="Comma 4 3 3 3 4 3 4" xfId="44438" xr:uid="{B3C5C403-4387-4808-9032-661E93193CAC}"/>
    <cellStyle name="Comma 4 3 3 3 4 4" xfId="17963" xr:uid="{8EA88BD9-896A-4344-89A7-865F42F9AF95}"/>
    <cellStyle name="Comma 4 3 3 3 4 5" xfId="24958" xr:uid="{EA38B190-24F2-40DC-B34F-F6E093BF3391}"/>
    <cellStyle name="Comma 4 3 3 3 4 6" xfId="39837" xr:uid="{1B693135-CF79-4A53-9D7D-43E4BC6B5779}"/>
    <cellStyle name="Comma 4 3 3 3 5" xfId="6474" xr:uid="{C57C2F63-39AF-403A-BE4C-366C00813DA5}"/>
    <cellStyle name="Comma 4 3 3 3 5 2" xfId="11762" xr:uid="{B246804A-4094-43FE-9D8D-3ADFE9E87EBA}"/>
    <cellStyle name="Comma 4 3 3 3 5 2 2" xfId="21686" xr:uid="{81B93AD7-E82D-4B35-8208-B9A7D9C68B6A}"/>
    <cellStyle name="Comma 4 3 3 3 5 2 3" xfId="28578" xr:uid="{A7DF6AD7-2413-4C41-80BA-37842B755110}"/>
    <cellStyle name="Comma 4 3 3 3 5 2 4" xfId="43465" xr:uid="{57C41CDB-4D9C-4629-8DE3-1E32CFD3E2B6}"/>
    <cellStyle name="Comma 4 3 3 3 5 3" xfId="19039" xr:uid="{BF9F2364-AF96-4714-BD97-937053841D5A}"/>
    <cellStyle name="Comma 4 3 3 3 5 4" xfId="25993" xr:uid="{1DE2E17B-29AB-4AC8-8256-3EFA9396B07C}"/>
    <cellStyle name="Comma 4 3 3 3 5 5" xfId="40870" xr:uid="{54C9EB56-6317-439D-9434-2D2530666912}"/>
    <cellStyle name="Comma 4 3 3 3 6" xfId="7497" xr:uid="{521A657E-57A2-4D6C-AEF8-A62183ACC40D}"/>
    <cellStyle name="Comma 4 3 3 3 6 2" xfId="19433" xr:uid="{8647B606-BF63-48F5-A213-FF75CACBCF1A}"/>
    <cellStyle name="Comma 4 3 3 3 6 3" xfId="26379" xr:uid="{3DBFDDC4-BB8F-4BC7-905D-436950544817}"/>
    <cellStyle name="Comma 4 3 3 3 6 4" xfId="41254" xr:uid="{775FA183-831D-450D-ADAB-9677C840A2FC}"/>
    <cellStyle name="Comma 4 3 3 3 7" xfId="12861" xr:uid="{08DC5ACA-8486-4368-BFDA-37035DA1DF76}"/>
    <cellStyle name="Comma 4 3 3 3 7 2" xfId="22124" xr:uid="{BF1165B2-F02E-49CE-8103-3FAFCC713523}"/>
    <cellStyle name="Comma 4 3 3 3 7 3" xfId="28998" xr:uid="{94B8418E-7E86-454F-88E6-D1F2CFBDA208}"/>
    <cellStyle name="Comma 4 3 3 3 7 4" xfId="43886" xr:uid="{EE62AD01-E4BB-4520-B9E5-FC4E0894E518}"/>
    <cellStyle name="Comma 4 3 3 3 8" xfId="2769" xr:uid="{4905D781-B3DF-4CDC-8357-E3E09E023FC5}"/>
    <cellStyle name="Comma 4 3 3 3 8 2" xfId="17117" xr:uid="{8450DBF5-6A08-499C-A5EA-514C90488F26}"/>
    <cellStyle name="Comma 4 3 3 3 8 3" xfId="24125" xr:uid="{6F210331-8151-4CD3-8875-9080D6C5EBCB}"/>
    <cellStyle name="Comma 4 3 3 3 8 4" xfId="39006" xr:uid="{07CCC59C-5597-46C2-A044-27D6489688B8}"/>
    <cellStyle name="Comma 4 3 3 3 9" xfId="16342" xr:uid="{23DFFD30-839F-4D16-A6AC-67ED099D1729}"/>
    <cellStyle name="Comma 4 3 3 4" xfId="1020" xr:uid="{00000000-0005-0000-0000-0000FB030000}"/>
    <cellStyle name="Comma 4 3 3 4 2" xfId="5185" xr:uid="{5EAD5CB8-BEF8-4B7D-920B-E78994F30FE7}"/>
    <cellStyle name="Comma 4 3 3 4 2 2" xfId="10577" xr:uid="{C0CBB507-FFD6-42B1-A5AC-6C0FB6078446}"/>
    <cellStyle name="Comma 4 3 3 4 2 2 2" xfId="15290" xr:uid="{8E61618E-8B55-4CDE-80EC-2445951781DE}"/>
    <cellStyle name="Comma 4 3 3 4 2 2 2 2" xfId="23079" xr:uid="{0756870E-0CF4-45AA-ACB1-81A6414BCA40}"/>
    <cellStyle name="Comma 4 3 3 4 2 2 2 3" xfId="29934" xr:uid="{78DEB890-F6EC-4782-843A-A553B2CF5BD6}"/>
    <cellStyle name="Comma 4 3 3 4 2 2 2 4" xfId="44818" xr:uid="{2278B68B-B89C-449F-A395-B97C4F84C991}"/>
    <cellStyle name="Comma 4 3 3 4 2 2 3" xfId="21030" xr:uid="{F7AA4788-8505-4F6C-9C07-942E6A518BEB}"/>
    <cellStyle name="Comma 4 3 3 4 2 2 4" xfId="27929" xr:uid="{71D82650-2D9D-49F6-8CD4-B3F9D25224E7}"/>
    <cellStyle name="Comma 4 3 3 4 2 2 5" xfId="42817" xr:uid="{E81F7419-1FB9-4A21-8289-1EA681A9942C}"/>
    <cellStyle name="Comma 4 3 3 4 2 3" xfId="13843" xr:uid="{1D407F75-F980-49BD-9161-43F670A2CF4C}"/>
    <cellStyle name="Comma 4 3 3 4 2 3 2" xfId="22521" xr:uid="{ECD1F0F6-6E94-4A71-BFA1-1AD82DE064C2}"/>
    <cellStyle name="Comma 4 3 3 4 2 3 3" xfId="29387" xr:uid="{F46E82D5-0BA4-4B27-8B22-87A22994236F}"/>
    <cellStyle name="Comma 4 3 3 4 2 3 4" xfId="44272" xr:uid="{4009F499-A494-4002-AF40-B0F09402B87E}"/>
    <cellStyle name="Comma 4 3 3 4 2 4" xfId="18373" xr:uid="{31CDA67D-FB56-44E0-9D3A-D4E54C456A4A}"/>
    <cellStyle name="Comma 4 3 3 4 2 5" xfId="25350" xr:uid="{6988321E-8B11-4198-87D3-73F165470658}"/>
    <cellStyle name="Comma 4 3 3 4 2 6" xfId="40229" xr:uid="{71AF2A1F-2E52-4DC6-BB91-D7559EC9336E}"/>
    <cellStyle name="Comma 4 3 3 4 3" xfId="4516" xr:uid="{F1744558-5562-4E7D-BBA2-636295BC8D45}"/>
    <cellStyle name="Comma 4 3 3 4 3 2" xfId="10075" xr:uid="{720F6386-3558-4B36-B71E-AD61F3FCD192}"/>
    <cellStyle name="Comma 4 3 3 4 3 2 2" xfId="20814" xr:uid="{1B50AF4E-9038-4D61-8E13-ED8ED7041CC1}"/>
    <cellStyle name="Comma 4 3 3 4 3 2 3" xfId="27723" xr:uid="{5669F048-452B-4FC3-8759-9A0E325F57A1}"/>
    <cellStyle name="Comma 4 3 3 4 3 2 4" xfId="42610" xr:uid="{941541B4-779D-4C1A-9E80-7CA814839C08}"/>
    <cellStyle name="Comma 4 3 3 4 3 3" xfId="14576" xr:uid="{5A3E0A08-6A59-42F0-B0F2-03D69C2AC998}"/>
    <cellStyle name="Comma 4 3 3 4 3 3 2" xfId="22799" xr:uid="{A817CFA2-8DD5-40AF-9377-DA41D21E47B8}"/>
    <cellStyle name="Comma 4 3 3 4 3 3 3" xfId="29659" xr:uid="{14934474-985B-49F8-AD3C-BD0933DA22BB}"/>
    <cellStyle name="Comma 4 3 3 4 3 3 4" xfId="44544" xr:uid="{5826F839-8DC2-4CF1-AAF6-993C17240955}"/>
    <cellStyle name="Comma 4 3 3 4 3 4" xfId="18111" xr:uid="{BBFEA197-E1F8-40A8-9515-4A19A0E5F375}"/>
    <cellStyle name="Comma 4 3 3 4 3 5" xfId="25093" xr:uid="{88E19A0F-8C1A-442A-872B-00BFFF23FE6E}"/>
    <cellStyle name="Comma 4 3 3 4 3 6" xfId="39971" xr:uid="{99460826-6E24-4B78-88F5-4431BD8144F4}"/>
    <cellStyle name="Comma 4 3 3 4 4" xfId="6710" xr:uid="{00B25A7E-AAFF-485A-8FEA-48CB3A1E7797}"/>
    <cellStyle name="Comma 4 3 3 4 4 2" xfId="11998" xr:uid="{D15493BD-1388-47DE-9352-5CEEAC990358}"/>
    <cellStyle name="Comma 4 3 3 4 4 2 2" xfId="21770" xr:uid="{A45A906A-8A31-4064-A680-D8F925C35ED9}"/>
    <cellStyle name="Comma 4 3 3 4 4 2 3" xfId="28660" xr:uid="{7366B123-70C4-466D-8156-C445359AFEDD}"/>
    <cellStyle name="Comma 4 3 3 4 4 2 4" xfId="43548" xr:uid="{F66287EE-2B8A-4B8D-A68A-D4F1336C8BF6}"/>
    <cellStyle name="Comma 4 3 3 4 4 3" xfId="19122" xr:uid="{4BF52180-4A2F-4DA8-A061-CDB3B6FADC3E}"/>
    <cellStyle name="Comma 4 3 3 4 4 4" xfId="26075" xr:uid="{0721F80D-861D-47A5-AC1B-25AAEF10807E}"/>
    <cellStyle name="Comma 4 3 3 4 4 5" xfId="40952" xr:uid="{CBB82DF6-CCFE-431F-A11A-27312C084475}"/>
    <cellStyle name="Comma 4 3 3 4 5" xfId="8624" xr:uid="{75FBF5BA-D571-4B52-A969-CE6D11B6C655}"/>
    <cellStyle name="Comma 4 3 3 4 5 2" xfId="19917" xr:uid="{560C58CA-4A0F-468C-85D0-CAAE51A36FD5}"/>
    <cellStyle name="Comma 4 3 3 4 5 3" xfId="26851" xr:uid="{43BBD45F-E4B2-4E1A-AE83-1A2CCCBB50CE}"/>
    <cellStyle name="Comma 4 3 3 4 5 4" xfId="41730" xr:uid="{767AF4B9-B462-4C2B-8F23-969B4E317642}"/>
    <cellStyle name="Comma 4 3 3 4 6" xfId="7765" xr:uid="{FAE1A3E3-1DE0-4674-8F77-467C3B6D40F8}"/>
    <cellStyle name="Comma 4 3 3 4 6 2" xfId="19537" xr:uid="{2E5F987D-A6D9-4C18-A47E-04C732D74C92}"/>
    <cellStyle name="Comma 4 3 3 4 6 3" xfId="26482" xr:uid="{3B0509A1-1F1F-4CB1-9185-B5A15BA46374}"/>
    <cellStyle name="Comma 4 3 3 4 6 4" xfId="41358" xr:uid="{86DDA1B0-B29B-4103-A9CC-DB25B5B01FC2}"/>
    <cellStyle name="Comma 4 3 3 4 7" xfId="13129" xr:uid="{021184D9-AD19-49D7-A9D7-22D4A93054BA}"/>
    <cellStyle name="Comma 4 3 3 4 7 2" xfId="22239" xr:uid="{360CD979-17FE-4A31-86EB-50099132ECBF}"/>
    <cellStyle name="Comma 4 3 3 4 7 3" xfId="29110" xr:uid="{4DB4D4E9-6553-4D9D-B8AF-8F701CC8366D}"/>
    <cellStyle name="Comma 4 3 3 4 7 4" xfId="43997" xr:uid="{690B4EC6-DC00-4136-B195-3DA7077FF951}"/>
    <cellStyle name="Comma 4 3 3 4 8" xfId="2690" xr:uid="{D083D39A-0B4B-4409-933A-3C598FD90EA0}"/>
    <cellStyle name="Comma 4 3 3 4 8 2" xfId="17088" xr:uid="{1C47B7A7-98FF-4672-98A8-27DBE703ECB4}"/>
    <cellStyle name="Comma 4 3 3 4 8 3" xfId="24097" xr:uid="{9983E6B2-F348-45C4-B5B4-7797A64F7EC1}"/>
    <cellStyle name="Comma 4 3 3 4 8 4" xfId="38977" xr:uid="{5AB3662B-156D-436C-AEC0-3C8BB070C311}"/>
    <cellStyle name="Comma 4 3 3 4 9" xfId="16344" xr:uid="{8C296F9B-BC2D-420C-9DC8-4300575CEF93}"/>
    <cellStyle name="Comma 4 3 3 5" xfId="1021" xr:uid="{00000000-0005-0000-0000-0000FC030000}"/>
    <cellStyle name="Comma 4 3 3 5 2" xfId="4854" xr:uid="{940FA1D1-F834-4C4E-91C2-5A4D7327A29F}"/>
    <cellStyle name="Comma 4 3 3 5 2 2" xfId="10400" xr:uid="{00755C62-1B08-409D-935E-5695FA25B04C}"/>
    <cellStyle name="Comma 4 3 3 5 2 2 2" xfId="20945" xr:uid="{86EE21AC-D7C7-4958-9E99-24C7CC81E9A0}"/>
    <cellStyle name="Comma 4 3 3 5 2 2 3" xfId="27847" xr:uid="{F0E3DED9-B8FA-45FB-BA59-16955A40B87E}"/>
    <cellStyle name="Comma 4 3 3 5 2 2 4" xfId="42734" xr:uid="{F52B794D-49F5-47E1-B0A2-208C80A1095E}"/>
    <cellStyle name="Comma 4 3 3 5 2 3" xfId="14948" xr:uid="{6F6FB707-F0F6-4D71-9B57-1442624B6490}"/>
    <cellStyle name="Comma 4 3 3 5 2 3 2" xfId="22938" xr:uid="{BF1935FE-BD69-42BA-AD93-E0F281C5C446}"/>
    <cellStyle name="Comma 4 3 3 5 2 3 3" xfId="29799" xr:uid="{B4A397B8-B2E3-406A-84D2-9895F07AC587}"/>
    <cellStyle name="Comma 4 3 3 5 2 3 4" xfId="44682" xr:uid="{9187EDED-9A1B-4C61-A144-904B8511E31D}"/>
    <cellStyle name="Comma 4 3 3 5 2 4" xfId="18241" xr:uid="{F233E399-A968-40FD-9A68-E3D7F290A9E8}"/>
    <cellStyle name="Comma 4 3 3 5 2 5" xfId="25217" xr:uid="{3C51B0B9-6EA4-41AE-8A28-9E67C7CA8D1D}"/>
    <cellStyle name="Comma 4 3 3 5 2 6" xfId="40096" xr:uid="{24A54437-2746-4968-A7BE-16F5452ACA8D}"/>
    <cellStyle name="Comma 4 3 3 5 3" xfId="7036" xr:uid="{C77008E8-201A-4AE7-B45B-6CAA8E82579F}"/>
    <cellStyle name="Comma 4 3 3 5 3 2" xfId="12322" xr:uid="{F77FFF72-9D33-4011-A0A6-8A5AAD7B6AEB}"/>
    <cellStyle name="Comma 4 3 3 5 3 2 2" xfId="21888" xr:uid="{30904767-99D0-4B0F-8C6C-5B548260C418}"/>
    <cellStyle name="Comma 4 3 3 5 3 2 3" xfId="28775" xr:uid="{53033B57-5807-40D5-9E42-30A534AE4ADF}"/>
    <cellStyle name="Comma 4 3 3 5 3 2 4" xfId="43663" xr:uid="{466ED0DF-29BA-4C15-B3CF-312461A8934D}"/>
    <cellStyle name="Comma 4 3 3 5 3 3" xfId="19239" xr:uid="{4AF00CAF-50DE-4B79-AC5A-A8A337D8539B}"/>
    <cellStyle name="Comma 4 3 3 5 3 4" xfId="26190" xr:uid="{D60E64D4-FE48-4452-B998-DF8C2B8126C4}"/>
    <cellStyle name="Comma 4 3 3 5 3 5" xfId="41066" xr:uid="{AE032A01-2F27-4231-BDB5-6ABD092EE2A1}"/>
    <cellStyle name="Comma 4 3 3 5 4" xfId="8173" xr:uid="{405D63E0-8A08-4617-B7F4-E4EF97D0E69D}"/>
    <cellStyle name="Comma 4 3 3 5 4 2" xfId="19701" xr:uid="{039BE1D7-2CA2-4F16-8464-66BCCAB1FE75}"/>
    <cellStyle name="Comma 4 3 3 5 4 3" xfId="26641" xr:uid="{CA0E27CD-1F5F-4D6A-9016-67FB6D0EAAB7}"/>
    <cellStyle name="Comma 4 3 3 5 4 4" xfId="41518" xr:uid="{EA5FE25E-FC92-4C6A-848D-793E2195CD7B}"/>
    <cellStyle name="Comma 4 3 3 5 5" xfId="13501" xr:uid="{F005F398-E103-4F80-9FDD-206947D5405F}"/>
    <cellStyle name="Comma 4 3 3 5 5 2" xfId="22380" xr:uid="{0DD14810-AB3D-4E04-8033-D03E1778AD1E}"/>
    <cellStyle name="Comma 4 3 3 5 5 3" xfId="29250" xr:uid="{6A923E93-40E2-4C4B-A81D-78E865108277}"/>
    <cellStyle name="Comma 4 3 3 5 5 4" xfId="44135" xr:uid="{56703B94-AAA2-4674-971A-6869261D6A8C}"/>
    <cellStyle name="Comma 4 3 3 5 6" xfId="2951" xr:uid="{3A24052C-3C48-4C90-9224-F3B3EC6511EC}"/>
    <cellStyle name="Comma 4 3 3 5 6 2" xfId="17178" xr:uid="{B71B4190-568A-46F4-A583-6A40A51D0F36}"/>
    <cellStyle name="Comma 4 3 3 5 6 3" xfId="24184" xr:uid="{82EFDA13-7289-41F8-99B3-885503E54B96}"/>
    <cellStyle name="Comma 4 3 3 5 6 4" xfId="39064" xr:uid="{F85E66F6-BBA4-424B-A8F4-2A45EA1483B5}"/>
    <cellStyle name="Comma 4 3 3 5 7" xfId="16345" xr:uid="{AE582786-13CE-4B9D-B9C3-AE7E56489108}"/>
    <cellStyle name="Comma 4 3 3 6" xfId="1022" xr:uid="{00000000-0005-0000-0000-0000FD030000}"/>
    <cellStyle name="Comma 4 3 3 6 2" xfId="8803" xr:uid="{DCFF71A6-B895-42C3-95DF-D6524BCC6B1C}"/>
    <cellStyle name="Comma 4 3 3 6 2 2" xfId="20020" xr:uid="{1A76B8D4-543E-46E2-BF53-E2E0ADD7A063}"/>
    <cellStyle name="Comma 4 3 3 6 2 3" xfId="26950" xr:uid="{307544EE-487C-44F9-B571-D0E094755900}"/>
    <cellStyle name="Comma 4 3 3 6 2 4" xfId="41829" xr:uid="{C4E05A14-1D07-4515-BA07-34A5953E22B2}"/>
    <cellStyle name="Comma 4 3 3 6 3" xfId="14237" xr:uid="{3DDF559D-89A9-4E98-8A6C-9188E110075A}"/>
    <cellStyle name="Comma 4 3 3 6 3 2" xfId="22666" xr:uid="{93792606-D279-4A02-AE2B-E0CD19453380}"/>
    <cellStyle name="Comma 4 3 3 6 3 3" xfId="29527" xr:uid="{0AC0BEB6-C3D0-46AD-A530-FC378CF19A8B}"/>
    <cellStyle name="Comma 4 3 3 6 3 4" xfId="44411" xr:uid="{4FC09614-8BB3-48C8-94C9-05DB38DA1717}"/>
    <cellStyle name="Comma 4 3 3 6 4" xfId="3130" xr:uid="{AD146EA0-7EEF-4CB8-AF24-11660509F584}"/>
    <cellStyle name="Comma 4 3 3 6 4 2" xfId="17301" xr:uid="{C752906C-0109-4569-9FBC-9A1C849B4B12}"/>
    <cellStyle name="Comma 4 3 3 6 4 3" xfId="24308" xr:uid="{9BA9871D-C362-40D1-B6AB-A21A60D1E66B}"/>
    <cellStyle name="Comma 4 3 3 6 4 4" xfId="39187" xr:uid="{12435006-BF94-41ED-8CF9-F19B81E41B53}"/>
    <cellStyle name="Comma 4 3 3 6 5" xfId="16346" xr:uid="{162247BA-59F1-485E-AF54-3A6C2B36CCD5}"/>
    <cellStyle name="Comma 4 3 3 7" xfId="1023" xr:uid="{00000000-0005-0000-0000-0000FE030000}"/>
    <cellStyle name="Comma 4 3 3 7 2" xfId="8927" xr:uid="{5F43891D-5248-482F-9CB2-C0B1BBB2B058}"/>
    <cellStyle name="Comma 4 3 3 7 2 2" xfId="20138" xr:uid="{CE37EE1A-551A-46DB-A18E-4983D0AEB6D0}"/>
    <cellStyle name="Comma 4 3 3 7 2 3" xfId="27068" xr:uid="{203194F2-083D-4A87-8BCD-AF54A15953B5}"/>
    <cellStyle name="Comma 4 3 3 7 2 4" xfId="41947" xr:uid="{337E6FEF-EF2B-443F-BC2D-A06E5ABD8901}"/>
    <cellStyle name="Comma 4 3 3 7 3" xfId="3278" xr:uid="{45763067-51F5-466C-AFB3-093E084F7264}"/>
    <cellStyle name="Comma 4 3 3 7 3 2" xfId="17442" xr:uid="{D0E976FD-9E23-4631-88A6-996EF9144E04}"/>
    <cellStyle name="Comma 4 3 3 7 3 3" xfId="24448" xr:uid="{92E5EFC6-8FE7-466D-8A10-3AB4ACC0C03B}"/>
    <cellStyle name="Comma 4 3 3 7 3 4" xfId="39327" xr:uid="{24102D85-519B-4F11-874E-9F095DFB770F}"/>
    <cellStyle name="Comma 4 3 3 7 4" xfId="16347" xr:uid="{E6F76F68-87F5-46D3-B61E-B91C02538617}"/>
    <cellStyle name="Comma 4 3 3 8" xfId="1024" xr:uid="{00000000-0005-0000-0000-0000FF030000}"/>
    <cellStyle name="Comma 4 3 3 8 2" xfId="9181" xr:uid="{911187B1-8873-479D-89CF-F0CFAEB38546}"/>
    <cellStyle name="Comma 4 3 3 8 2 2" xfId="20322" xr:uid="{68DAAFB9-ADEB-458B-8D0A-B969BEE8F2B5}"/>
    <cellStyle name="Comma 4 3 3 8 2 3" xfId="27250" xr:uid="{4455EE66-AC80-4D75-AF00-C48856F1A8D5}"/>
    <cellStyle name="Comma 4 3 3 8 2 4" xfId="42130" xr:uid="{29B851C5-D976-4549-90F5-8B84B39C1556}"/>
    <cellStyle name="Comma 4 3 3 8 3" xfId="3532" xr:uid="{C8811513-2365-4070-B6F9-7437132C46C3}"/>
    <cellStyle name="Comma 4 3 3 8 3 2" xfId="17626" xr:uid="{27A1FA4F-874B-44C3-8F15-67DA6F52E8DA}"/>
    <cellStyle name="Comma 4 3 3 8 3 3" xfId="24631" xr:uid="{F0AC9193-4FDD-4B22-8448-57AA7762CE74}"/>
    <cellStyle name="Comma 4 3 3 8 3 4" xfId="39510" xr:uid="{6E037E2F-E9CC-46CD-A81E-66F1D8007858}"/>
    <cellStyle name="Comma 4 3 3 8 4" xfId="16348" xr:uid="{C54C8AF8-B470-4C88-B790-14E1B406F77B}"/>
    <cellStyle name="Comma 4 3 3 9" xfId="3978" xr:uid="{39BD5EE0-8649-4993-B29A-EF228CF1D4A2}"/>
    <cellStyle name="Comma 4 3 3 9 2" xfId="9589" xr:uid="{A880A829-112E-4741-B1FE-CA364A8A1D68}"/>
    <cellStyle name="Comma 4 3 4" xfId="1025" xr:uid="{00000000-0005-0000-0000-000000040000}"/>
    <cellStyle name="Comma 4 3 4 10" xfId="7387" xr:uid="{373B408B-9CF8-4DDD-92B2-EAE5E0E8AFAF}"/>
    <cellStyle name="Comma 4 3 4 10 2" xfId="19384" xr:uid="{A6FA1959-D1B2-41FB-9B57-0BF04F1C90F3}"/>
    <cellStyle name="Comma 4 3 4 10 3" xfId="26331" xr:uid="{888262C5-AE95-41AD-9652-E366E5C4A956}"/>
    <cellStyle name="Comma 4 3 4 10 4" xfId="41206" xr:uid="{C98A2CCF-2722-4894-AFDB-032F9DCB1667}"/>
    <cellStyle name="Comma 4 3 4 11" xfId="12749" xr:uid="{BD2FBDBB-05E2-48C4-B36E-0CCE5107BE6C}"/>
    <cellStyle name="Comma 4 3 4 11 2" xfId="22075" xr:uid="{57328C64-8654-4D31-B257-8728ECBFD130}"/>
    <cellStyle name="Comma 4 3 4 11 3" xfId="28950" xr:uid="{060F3A4F-6B8A-4B6B-903A-00D6FE024ECC}"/>
    <cellStyle name="Comma 4 3 4 11 4" xfId="43838" xr:uid="{A036ABE7-64BE-4B5F-84F5-5AB26F7649E7}"/>
    <cellStyle name="Comma 4 3 4 12" xfId="2659" xr:uid="{F99B59ED-16C4-43ED-A272-AD1A4038A597}"/>
    <cellStyle name="Comma 4 3 4 12 2" xfId="17068" xr:uid="{DEC39A7B-26C9-4409-97E8-E464A9B16426}"/>
    <cellStyle name="Comma 4 3 4 12 3" xfId="24077" xr:uid="{6C88FEB6-79EE-4C8B-A5CF-E6A719418540}"/>
    <cellStyle name="Comma 4 3 4 12 4" xfId="38957" xr:uid="{6610D091-FF7A-4277-9646-55D1F895BCDD}"/>
    <cellStyle name="Comma 4 3 4 13" xfId="16349" xr:uid="{7A894940-44EA-4E29-A9B2-E3F239A3C8E2}"/>
    <cellStyle name="Comma 4 3 4 14" xfId="33574" xr:uid="{A628286F-B1CF-4BE3-ACA2-D34E9191CF15}"/>
    <cellStyle name="Comma 4 3 4 2" xfId="1026" xr:uid="{00000000-0005-0000-0000-000001040000}"/>
    <cellStyle name="Comma 4 3 4 2 10" xfId="34103" xr:uid="{4DAF149A-D21E-4DDE-81D6-EEA1F131904E}"/>
    <cellStyle name="Comma 4 3 4 2 2" xfId="1027" xr:uid="{00000000-0005-0000-0000-000002040000}"/>
    <cellStyle name="Comma 4 3 4 2 2 2" xfId="5315" xr:uid="{20221B3A-44EE-4BED-9C89-0D47ACB75B1F}"/>
    <cellStyle name="Comma 4 3 4 2 2 2 2" xfId="10707" xr:uid="{8D471ABD-8154-4447-AFF3-56EC621EE884}"/>
    <cellStyle name="Comma 4 3 4 2 2 2 2 2" xfId="15420" xr:uid="{4D007590-7668-42D4-8658-21A1F87A605A}"/>
    <cellStyle name="Comma 4 3 4 2 2 2 2 2 2" xfId="23119" xr:uid="{D0F655DE-A5D4-46E1-836A-C79447806E08}"/>
    <cellStyle name="Comma 4 3 4 2 2 2 2 2 3" xfId="29973" xr:uid="{2E737186-F26F-4AEC-BFFE-4E2894A19E5A}"/>
    <cellStyle name="Comma 4 3 4 2 2 2 2 2 4" xfId="44857" xr:uid="{809323BB-66C4-47D2-85DE-3EBFE648DE26}"/>
    <cellStyle name="Comma 4 3 4 2 2 2 2 3" xfId="21070" xr:uid="{EA063CA1-CD2A-4FBD-95AF-3E70EC628A9E}"/>
    <cellStyle name="Comma 4 3 4 2 2 2 2 4" xfId="27968" xr:uid="{5349EF8A-3C3A-40D2-9546-363F8B172688}"/>
    <cellStyle name="Comma 4 3 4 2 2 2 2 5" xfId="42856" xr:uid="{8897ADB5-11E8-4E8E-A4C7-F1DE179EB77C}"/>
    <cellStyle name="Comma 4 3 4 2 2 2 3" xfId="13973" xr:uid="{48E5E94F-067C-4F23-A4B8-AC14A0DCE47F}"/>
    <cellStyle name="Comma 4 3 4 2 2 2 3 2" xfId="22561" xr:uid="{596A5DA3-F33E-46E6-BE46-7C2876FD7E3D}"/>
    <cellStyle name="Comma 4 3 4 2 2 2 3 3" xfId="29426" xr:uid="{1BFD477F-0F1C-44FA-B780-538682959280}"/>
    <cellStyle name="Comma 4 3 4 2 2 2 3 4" xfId="44311" xr:uid="{036D7F8A-5EFE-4D75-8651-E14EE3B1E3AB}"/>
    <cellStyle name="Comma 4 3 4 2 2 2 4" xfId="18413" xr:uid="{8C61A56D-6952-4E85-9F41-BBA48A83F3D7}"/>
    <cellStyle name="Comma 4 3 4 2 2 2 5" xfId="25390" xr:uid="{AE60C70D-4FF7-48C8-8C7B-318BB837310C}"/>
    <cellStyle name="Comma 4 3 4 2 2 2 6" xfId="40268" xr:uid="{C4D0B8C8-EFD2-4E2F-AFD2-A23F4FC0CB0A}"/>
    <cellStyle name="Comma 4 3 4 2 2 3" xfId="4630" xr:uid="{97CE34D5-CC55-4643-8C52-5CF407C5D486}"/>
    <cellStyle name="Comma 4 3 4 2 2 3 2" xfId="10188" xr:uid="{CC7037DD-FC7A-4C4B-B2DC-060645EED7B4}"/>
    <cellStyle name="Comma 4 3 4 2 2 3 2 2" xfId="20850" xr:uid="{7CFF5C47-AB22-4D62-BBCC-1C91F7336B88}"/>
    <cellStyle name="Comma 4 3 4 2 2 3 2 3" xfId="27756" xr:uid="{9B1BC1B5-CF43-4A00-ACD5-01383E403CD2}"/>
    <cellStyle name="Comma 4 3 4 2 2 3 2 4" xfId="42643" xr:uid="{0EEA08C6-8B8E-4863-A9E9-FB660B1B37CC}"/>
    <cellStyle name="Comma 4 3 4 2 2 3 3" xfId="14706" xr:uid="{348CEF20-2B75-4E2B-BC31-6CC7AD79C075}"/>
    <cellStyle name="Comma 4 3 4 2 2 3 3 2" xfId="22838" xr:uid="{A0063374-89EE-45CD-A23B-1992FF8E69E8}"/>
    <cellStyle name="Comma 4 3 4 2 2 3 3 3" xfId="29700" xr:uid="{FAFA1300-5032-4DD2-A98C-1D707B3E4CA2}"/>
    <cellStyle name="Comma 4 3 4 2 2 3 3 4" xfId="44583" xr:uid="{A836AB12-8131-4E5A-B2BC-0A624BF3968F}"/>
    <cellStyle name="Comma 4 3 4 2 2 3 4" xfId="18146" xr:uid="{41F3938A-6A01-434F-80D1-3CDBEE045689}"/>
    <cellStyle name="Comma 4 3 4 2 2 3 5" xfId="25126" xr:uid="{E4FD03AB-07C7-4DB5-A70E-81C65B115863}"/>
    <cellStyle name="Comma 4 3 4 2 2 3 6" xfId="40005" xr:uid="{30BA9923-922C-4845-A656-486AC3DC0230}"/>
    <cellStyle name="Comma 4 3 4 2 2 4" xfId="6836" xr:uid="{96CCF02A-A6FC-4E63-85AC-A7B22D7D0BEF}"/>
    <cellStyle name="Comma 4 3 4 2 2 4 2" xfId="12124" xr:uid="{1824FEC1-8AA3-470D-AC0F-74BB0BF9B0DD}"/>
    <cellStyle name="Comma 4 3 4 2 2 4 2 2" xfId="21805" xr:uid="{8E3CDCE1-2928-4AF7-A087-7860A2875086}"/>
    <cellStyle name="Comma 4 3 4 2 2 4 2 3" xfId="28696" xr:uid="{D388418F-4C61-4223-957F-56D10C51D93B}"/>
    <cellStyle name="Comma 4 3 4 2 2 4 2 4" xfId="43583" xr:uid="{F10337AE-36AE-411C-B83A-912FDC424A81}"/>
    <cellStyle name="Comma 4 3 4 2 2 4 3" xfId="19158" xr:uid="{C5F8EC2F-746D-4A41-80C4-5BA08D67381C}"/>
    <cellStyle name="Comma 4 3 4 2 2 4 4" xfId="26111" xr:uid="{0EB2B420-DE8D-4633-B5EB-510A85D6E7B7}"/>
    <cellStyle name="Comma 4 3 4 2 2 4 5" xfId="40987" xr:uid="{B24CF6D3-3C35-4113-A716-73C8391C35C6}"/>
    <cellStyle name="Comma 4 3 4 2 2 5" xfId="8830" xr:uid="{443554E9-89E3-4CB8-AC4A-5505E7670520}"/>
    <cellStyle name="Comma 4 3 4 2 2 5 2" xfId="20047" xr:uid="{90AAA7A9-BF62-4D4B-AD79-5C61DFCFAEC9}"/>
    <cellStyle name="Comma 4 3 4 2 2 5 3" xfId="26977" xr:uid="{07F227DC-E153-441C-8595-02131A25C786}"/>
    <cellStyle name="Comma 4 3 4 2 2 5 4" xfId="41856" xr:uid="{958C4D51-BC0D-42B8-968F-56F6759C24FD}"/>
    <cellStyle name="Comma 4 3 4 2 2 6" xfId="7895" xr:uid="{038A2072-4539-43A0-A18C-56EACEF7210E}"/>
    <cellStyle name="Comma 4 3 4 2 2 6 2" xfId="19577" xr:uid="{FBCA2F00-1244-4507-8068-64B8F8B7F04A}"/>
    <cellStyle name="Comma 4 3 4 2 2 6 3" xfId="26521" xr:uid="{1D613151-9ADC-4262-9F86-B396EED69698}"/>
    <cellStyle name="Comma 4 3 4 2 2 6 4" xfId="41397" xr:uid="{AD16D1FF-816E-483D-9E79-D9773EAAC086}"/>
    <cellStyle name="Comma 4 3 4 2 2 7" xfId="13259" xr:uid="{ED6D69DE-4CAA-496A-8687-A8FE26F7ED6A}"/>
    <cellStyle name="Comma 4 3 4 2 2 7 2" xfId="22278" xr:uid="{82E5FBDC-FF5F-4423-AC8F-0FC2A2B4E175}"/>
    <cellStyle name="Comma 4 3 4 2 2 7 3" xfId="29150" xr:uid="{38CF7468-293B-457A-8174-DDCF78DAFB57}"/>
    <cellStyle name="Comma 4 3 4 2 2 7 4" xfId="44036" xr:uid="{D2C96097-25D4-404C-A23C-776D5DDC140C}"/>
    <cellStyle name="Comma 4 3 4 2 2 8" xfId="3170" xr:uid="{499B8867-6BF8-4DA9-8E10-57C8CC542A40}"/>
    <cellStyle name="Comma 4 3 4 2 2 8 2" xfId="17341" xr:uid="{EBBD433C-D352-4E64-BA87-C432099E77FE}"/>
    <cellStyle name="Comma 4 3 4 2 2 8 3" xfId="24348" xr:uid="{D1C5B3E2-B42F-4C8C-9D5A-B41C6D44296C}"/>
    <cellStyle name="Comma 4 3 4 2 2 8 4" xfId="39227" xr:uid="{6DA1FDB4-FEA4-4AF5-A9D4-242B9CCCF30E}"/>
    <cellStyle name="Comma 4 3 4 2 2 9" xfId="16351" xr:uid="{74DD0BB1-E243-4EE6-A09C-1F8D664347ED}"/>
    <cellStyle name="Comma 4 3 4 2 3" xfId="4978" xr:uid="{63FE983F-F8D0-4249-B409-70EC5338F0EC}"/>
    <cellStyle name="Comma 4 3 4 2 3 2" xfId="7165" xr:uid="{6635B4CE-86E5-41D0-8B6F-DA0FC4701002}"/>
    <cellStyle name="Comma 4 3 4 2 3 2 2" xfId="12451" xr:uid="{E1476925-DD33-4014-AA51-82D1D5D18980}"/>
    <cellStyle name="Comma 4 3 4 2 3 2 2 2" xfId="21930" xr:uid="{A3B3C3E3-1D00-4AAB-A4F9-09DFBAB04E07}"/>
    <cellStyle name="Comma 4 3 4 2 3 2 2 3" xfId="28814" xr:uid="{3A419691-21DE-45D3-BEB3-7528A539703E}"/>
    <cellStyle name="Comma 4 3 4 2 3 2 2 4" xfId="43702" xr:uid="{A3950FF9-23A7-403C-A282-1AC604BA2D5F}"/>
    <cellStyle name="Comma 4 3 4 2 3 2 3" xfId="15078" xr:uid="{EDE9E4B6-3B08-4FAB-99FE-73E7E8D2C0B1}"/>
    <cellStyle name="Comma 4 3 4 2 3 2 3 2" xfId="22982" xr:uid="{3D4EA491-C4CF-45E7-97B4-50859ABEBD5C}"/>
    <cellStyle name="Comma 4 3 4 2 3 2 3 3" xfId="29838" xr:uid="{6814E2FF-3E35-45DB-ADF2-F5D56CF562FD}"/>
    <cellStyle name="Comma 4 3 4 2 3 2 3 4" xfId="44721" xr:uid="{4DA31140-B87B-4E0B-88AC-56767A37D877}"/>
    <cellStyle name="Comma 4 3 4 2 3 2 4" xfId="19279" xr:uid="{A2489022-D1FE-4A00-B4D0-564C8991A1D8}"/>
    <cellStyle name="Comma 4 3 4 2 3 2 5" xfId="26230" xr:uid="{8187470B-AFF7-405E-A834-61036EF92E8D}"/>
    <cellStyle name="Comma 4 3 4 2 3 2 6" xfId="41105" xr:uid="{9DE4A98E-83F1-4798-929D-F1DCFA9507BE}"/>
    <cellStyle name="Comma 4 3 4 2 3 3" xfId="8308" xr:uid="{C008A53E-651D-45B2-8294-D39CC9C4639A}"/>
    <cellStyle name="Comma 4 3 4 2 3 3 2" xfId="19744" xr:uid="{52B4E7BC-4127-48DC-AA0D-A6F83EBC1C6B}"/>
    <cellStyle name="Comma 4 3 4 2 3 3 3" xfId="26682" xr:uid="{E1443FC7-40FF-4E4C-A8BE-DCB0F2FFC3FC}"/>
    <cellStyle name="Comma 4 3 4 2 3 3 4" xfId="41558" xr:uid="{E7E368FE-7F90-42EB-A9D7-723EECDBF953}"/>
    <cellStyle name="Comma 4 3 4 2 3 4" xfId="13631" xr:uid="{63603CC4-7FFB-4200-B245-FB4EB6D0695D}"/>
    <cellStyle name="Comma 4 3 4 2 3 4 2" xfId="22422" xr:uid="{6CC52989-CF6D-4392-A908-CEE9EE6B83CC}"/>
    <cellStyle name="Comma 4 3 4 2 3 4 3" xfId="29290" xr:uid="{9CE5CB9F-A1CA-4324-BACA-66B0BFA83F45}"/>
    <cellStyle name="Comma 4 3 4 2 3 4 4" xfId="44174" xr:uid="{E23796FF-30AA-4EC3-98B5-EFDBCE64D576}"/>
    <cellStyle name="Comma 4 3 4 2 3 5" xfId="18280" xr:uid="{D3CA7385-09BE-47EE-9D13-3052CB7392E8}"/>
    <cellStyle name="Comma 4 3 4 2 3 6" xfId="25256" xr:uid="{8ED68EA5-0EB7-49EA-8AEC-0EF1CF4E1FBD}"/>
    <cellStyle name="Comma 4 3 4 2 3 7" xfId="40135" xr:uid="{DEF9F8F1-027C-4ED0-B188-5B067F9B06A3}"/>
    <cellStyle name="Comma 4 3 4 2 4" xfId="4315" xr:uid="{FFB26D3B-0DC5-4BF2-8415-9A480D37756E}"/>
    <cellStyle name="Comma 4 3 4 2 4 2" xfId="9904" xr:uid="{F8E898AA-4C9B-4B4C-AA14-CA1FAE1DEC33}"/>
    <cellStyle name="Comma 4 3 4 2 4 2 2" xfId="20730" xr:uid="{240655CA-3B0B-418A-91D8-8B07B88B750F}"/>
    <cellStyle name="Comma 4 3 4 2 4 2 3" xfId="27644" xr:uid="{8609BE9A-4F5B-4405-AFC6-EC87537844E7}"/>
    <cellStyle name="Comma 4 3 4 2 4 2 4" xfId="42531" xr:uid="{31C1BDB1-CC34-4067-A9C9-AF333658D82C}"/>
    <cellStyle name="Comma 4 3 4 2 4 3" xfId="14366" xr:uid="{EBE9EB24-9369-42D1-AF2F-0CDD2BD863A4}"/>
    <cellStyle name="Comma 4 3 4 2 4 3 2" xfId="22704" xr:uid="{210AB946-D136-414D-83D2-F39859E02A4E}"/>
    <cellStyle name="Comma 4 3 4 2 4 3 3" xfId="29565" xr:uid="{46E00A97-2257-4CEF-8A44-ED0E96231651}"/>
    <cellStyle name="Comma 4 3 4 2 4 3 4" xfId="44449" xr:uid="{A7305769-ECB3-4159-B080-185A6FAFCF34}"/>
    <cellStyle name="Comma 4 3 4 2 4 4" xfId="18022" xr:uid="{389BA874-DB1C-4CC6-B1F9-1E602A58893C}"/>
    <cellStyle name="Comma 4 3 4 2 4 5" xfId="25014" xr:uid="{275E345B-1807-4DDC-801D-A34C39C39C37}"/>
    <cellStyle name="Comma 4 3 4 2 4 6" xfId="39892" xr:uid="{6C33E229-6A82-44EE-BE0F-E2E6FCCD8A90}"/>
    <cellStyle name="Comma 4 3 4 2 5" xfId="6521" xr:uid="{4D3B7290-3EA7-448E-A2A9-B863C297220F}"/>
    <cellStyle name="Comma 4 3 4 2 5 2" xfId="11809" xr:uid="{728FB8F0-DDDD-439C-90B9-1D47BABB334B}"/>
    <cellStyle name="Comma 4 3 4 2 5 2 2" xfId="21695" xr:uid="{5CAAB913-C800-426D-BC08-5D3AABF3AA4A}"/>
    <cellStyle name="Comma 4 3 4 2 5 2 3" xfId="28586" xr:uid="{494BD52F-8B07-426E-805C-E3CF09F9E8CF}"/>
    <cellStyle name="Comma 4 3 4 2 5 2 4" xfId="43473" xr:uid="{64C571DF-B52C-4D1A-B7FC-6C7FA48FAA93}"/>
    <cellStyle name="Comma 4 3 4 2 5 3" xfId="19047" xr:uid="{10A92DE5-0A2C-4BAB-BCC5-EC9B98E68E0C}"/>
    <cellStyle name="Comma 4 3 4 2 5 4" xfId="26001" xr:uid="{8053194D-3413-430F-B6CC-7EC86A5F480F}"/>
    <cellStyle name="Comma 4 3 4 2 5 5" xfId="40878" xr:uid="{5CF883C2-083B-4A2D-A703-D707837A1940}"/>
    <cellStyle name="Comma 4 3 4 2 6" xfId="7548" xr:uid="{88721835-B977-4BFD-9746-FA932BD3B9DA}"/>
    <cellStyle name="Comma 4 3 4 2 6 2" xfId="19445" xr:uid="{ACE1872F-0FB3-4A99-9998-1C6AC2374E4A}"/>
    <cellStyle name="Comma 4 3 4 2 6 3" xfId="26390" xr:uid="{098340AB-E334-4173-BE2B-653F059EA4B0}"/>
    <cellStyle name="Comma 4 3 4 2 6 4" xfId="41265" xr:uid="{08DEB678-89D3-4A97-B87D-83B129D89760}"/>
    <cellStyle name="Comma 4 3 4 2 7" xfId="12912" xr:uid="{7AD224A1-B136-443C-8EDA-B88B712E40DA}"/>
    <cellStyle name="Comma 4 3 4 2 7 2" xfId="22136" xr:uid="{4A6942AD-22D3-4324-BBF9-27E64BDABF88}"/>
    <cellStyle name="Comma 4 3 4 2 7 3" xfId="29009" xr:uid="{044B7572-30C6-497A-BEEC-F58EA4AF18E7}"/>
    <cellStyle name="Comma 4 3 4 2 7 4" xfId="43897" xr:uid="{E1E56DB7-21CE-41D7-B572-C55822DC8984}"/>
    <cellStyle name="Comma 4 3 4 2 8" xfId="2820" xr:uid="{58092203-CCA2-4631-B484-E7BB5BF839E3}"/>
    <cellStyle name="Comma 4 3 4 2 8 2" xfId="17130" xr:uid="{F7675BB9-96B9-431C-B560-9259886401CF}"/>
    <cellStyle name="Comma 4 3 4 2 8 3" xfId="24137" xr:uid="{A92F46D7-26C6-40B2-8D77-DA2F2A9CF625}"/>
    <cellStyle name="Comma 4 3 4 2 8 4" xfId="39017" xr:uid="{DFB31930-779E-4981-9E37-FBCB2800CE6B}"/>
    <cellStyle name="Comma 4 3 4 2 9" xfId="16350" xr:uid="{9939635A-15C7-4C8E-9E9A-1221F52B9C80}"/>
    <cellStyle name="Comma 4 3 4 3" xfId="1028" xr:uid="{00000000-0005-0000-0000-000003040000}"/>
    <cellStyle name="Comma 4 3 4 3 2" xfId="5155" xr:uid="{65646DFE-1934-4583-8D09-09D4F9AA2A2D}"/>
    <cellStyle name="Comma 4 3 4 3 2 2" xfId="10547" xr:uid="{07FBA348-BC52-46D4-9585-DCB99903D272}"/>
    <cellStyle name="Comma 4 3 4 3 2 2 2" xfId="15260" xr:uid="{97A5FBA3-C3AD-4354-8ACF-69D25DEEC3BA}"/>
    <cellStyle name="Comma 4 3 4 3 2 2 2 2" xfId="23060" xr:uid="{F751EA9D-E455-4360-9500-4FAEC5BE73CE}"/>
    <cellStyle name="Comma 4 3 4 3 2 2 2 3" xfId="29915" xr:uid="{EF496737-8F52-4681-9DDB-BB7FFAA80A55}"/>
    <cellStyle name="Comma 4 3 4 3 2 2 2 4" xfId="44799" xr:uid="{47B91DC2-1C5A-4A28-BC55-A5CD928BF691}"/>
    <cellStyle name="Comma 4 3 4 3 2 2 3" xfId="21011" xr:uid="{BAD6E3BB-5DC8-4A9E-AEEC-4B782B92CE76}"/>
    <cellStyle name="Comma 4 3 4 3 2 2 4" xfId="27910" xr:uid="{81E8955B-1593-4625-BE67-D4C774112E4F}"/>
    <cellStyle name="Comma 4 3 4 3 2 2 5" xfId="42798" xr:uid="{54AC8035-D619-4849-9FD0-5B0828DF0769}"/>
    <cellStyle name="Comma 4 3 4 3 2 3" xfId="13813" xr:uid="{0391AE0D-5078-45C6-AB67-4A9537F7565B}"/>
    <cellStyle name="Comma 4 3 4 3 2 3 2" xfId="22502" xr:uid="{429B65EB-0221-44ED-A3D5-6F5FE55865B0}"/>
    <cellStyle name="Comma 4 3 4 3 2 3 3" xfId="29368" xr:uid="{6B89905D-6E4D-416F-9EF2-3ED6352D0303}"/>
    <cellStyle name="Comma 4 3 4 3 2 3 4" xfId="44253" xr:uid="{711A051E-05B2-4528-AB1D-9DEF844EBE8F}"/>
    <cellStyle name="Comma 4 3 4 3 2 4" xfId="18354" xr:uid="{D884BCCA-FC8E-402C-AF53-3AB7D24494D4}"/>
    <cellStyle name="Comma 4 3 4 3 2 5" xfId="25331" xr:uid="{994AB23F-F7D5-4E6B-A3A8-A64DBF5444F7}"/>
    <cellStyle name="Comma 4 3 4 3 2 6" xfId="40210" xr:uid="{15C411B9-7C0C-42B9-AB6D-D4DD04B98772}"/>
    <cellStyle name="Comma 4 3 4 3 3" xfId="4491" xr:uid="{05132764-CEC2-4A3D-B7D9-68FBF8AF9888}"/>
    <cellStyle name="Comma 4 3 4 3 3 2" xfId="10050" xr:uid="{9209760B-E183-4931-8D48-C1A1A0A088CF}"/>
    <cellStyle name="Comma 4 3 4 3 3 2 2" xfId="20797" xr:uid="{F242A442-4E79-43EA-A07E-AFE514852FEE}"/>
    <cellStyle name="Comma 4 3 4 3 3 2 3" xfId="27706" xr:uid="{80EC4157-78E8-4954-B179-5921265A3B35}"/>
    <cellStyle name="Comma 4 3 4 3 3 2 4" xfId="42593" xr:uid="{6D2DA27D-AD08-4BBF-9886-23280B3EF21A}"/>
    <cellStyle name="Comma 4 3 4 3 3 3" xfId="14546" xr:uid="{EF8CCCD5-9B72-4834-B8DB-0B96868A0F7E}"/>
    <cellStyle name="Comma 4 3 4 3 3 3 2" xfId="22780" xr:uid="{8B0DFAAE-DE3C-48BD-B5B3-374D412E10BD}"/>
    <cellStyle name="Comma 4 3 4 3 3 3 3" xfId="29640" xr:uid="{E243CD99-4946-42AC-A5DC-7388ABDAA728}"/>
    <cellStyle name="Comma 4 3 4 3 3 3 4" xfId="44525" xr:uid="{2B829FF8-6B1E-4941-A282-81B55B3E8B9B}"/>
    <cellStyle name="Comma 4 3 4 3 3 4" xfId="18093" xr:uid="{B1CE7796-286B-48ED-8C55-3A4A325B24BE}"/>
    <cellStyle name="Comma 4 3 4 3 3 5" xfId="25076" xr:uid="{65396BD1-A4EB-4888-8769-35963564BB8F}"/>
    <cellStyle name="Comma 4 3 4 3 3 6" xfId="39954" xr:uid="{E9567B1E-D1DB-4511-881C-CB3343FCE4F7}"/>
    <cellStyle name="Comma 4 3 4 3 4" xfId="6683" xr:uid="{CC377238-214E-4468-92AC-90BDF7EE0EE1}"/>
    <cellStyle name="Comma 4 3 4 3 4 2" xfId="11971" xr:uid="{081EEC6F-C9C7-48AA-B413-AFA4A2478E63}"/>
    <cellStyle name="Comma 4 3 4 3 4 2 2" xfId="21753" xr:uid="{F7F0367A-C9BE-425C-B000-BE4F8CE1C55E}"/>
    <cellStyle name="Comma 4 3 4 3 4 2 3" xfId="28643" xr:uid="{D11BD844-7549-407F-8211-559B33A20B42}"/>
    <cellStyle name="Comma 4 3 4 3 4 2 4" xfId="43531" xr:uid="{FC10DD69-0A31-4E16-B904-5FBD5749F590}"/>
    <cellStyle name="Comma 4 3 4 3 4 3" xfId="19105" xr:uid="{C4E32C90-EC18-43DC-9C75-98B945959564}"/>
    <cellStyle name="Comma 4 3 4 3 4 4" xfId="26058" xr:uid="{D3AF178E-39F3-4F6D-B202-1327EC0EA955}"/>
    <cellStyle name="Comma 4 3 4 3 4 5" xfId="40935" xr:uid="{712DCC8F-6D42-4F4C-A958-BD8186B62AF8}"/>
    <cellStyle name="Comma 4 3 4 3 5" xfId="8640" xr:uid="{05C393E5-CE4B-40F1-B98C-E06D7537ECC2}"/>
    <cellStyle name="Comma 4 3 4 3 5 2" xfId="19922" xr:uid="{DC888C5A-7FAA-478B-8A6E-4093AD107DC2}"/>
    <cellStyle name="Comma 4 3 4 3 5 3" xfId="26856" xr:uid="{ED207BFC-8C41-4E2C-9DD1-8DCC469E8E17}"/>
    <cellStyle name="Comma 4 3 4 3 5 4" xfId="41735" xr:uid="{ADB3C66D-6979-444E-8ECF-869D4C676672}"/>
    <cellStyle name="Comma 4 3 4 3 6" xfId="7735" xr:uid="{B4A28F04-EE43-4E6E-9297-6FC469DB01D6}"/>
    <cellStyle name="Comma 4 3 4 3 6 2" xfId="19518" xr:uid="{6409BDE3-DDA5-433C-8A92-D77B32A76482}"/>
    <cellStyle name="Comma 4 3 4 3 6 3" xfId="26463" xr:uid="{BFE8459B-5894-433D-8AD8-603CDA5B5F32}"/>
    <cellStyle name="Comma 4 3 4 3 6 4" xfId="41339" xr:uid="{135278BC-6594-40BB-B6A2-233002EA4CF8}"/>
    <cellStyle name="Comma 4 3 4 3 7" xfId="13099" xr:uid="{4A29C3F2-E096-45EE-AB15-0A3333BF4A06}"/>
    <cellStyle name="Comma 4 3 4 3 7 2" xfId="22220" xr:uid="{D2920EFD-D2F5-4464-80B8-09866C31C810}"/>
    <cellStyle name="Comma 4 3 4 3 7 3" xfId="29091" xr:uid="{34BC0845-ABE1-46F7-B004-7E6327B73972}"/>
    <cellStyle name="Comma 4 3 4 3 7 4" xfId="43978" xr:uid="{A768EC87-4586-4144-BE2B-B81BAB9572A3}"/>
    <cellStyle name="Comma 4 3 4 3 8" xfId="2910" xr:uid="{41D8D3AA-9F6E-4DF2-A8D9-5E28660FCA54}"/>
    <cellStyle name="Comma 4 3 4 3 8 2" xfId="17164" xr:uid="{629A9C58-A9BA-48E7-8219-55DB0BD9B643}"/>
    <cellStyle name="Comma 4 3 4 3 8 3" xfId="24170" xr:uid="{E4962FEB-633C-4D6E-A450-7234CD19462D}"/>
    <cellStyle name="Comma 4 3 4 3 8 4" xfId="39050" xr:uid="{00EDA675-853E-4C04-8731-769EB7891828}"/>
    <cellStyle name="Comma 4 3 4 3 9" xfId="16352" xr:uid="{621F6D8A-43A8-481B-8C7C-D1614CE0879B}"/>
    <cellStyle name="Comma 4 3 4 4" xfId="1029" xr:uid="{00000000-0005-0000-0000-000004040000}"/>
    <cellStyle name="Comma 4 3 4 4 2" xfId="4824" xr:uid="{FAC94D09-CA86-43FD-8A11-540700498739}"/>
    <cellStyle name="Comma 4 3 4 4 2 2" xfId="10375" xr:uid="{4752F9F4-C575-4F15-A459-DB94C37499FA}"/>
    <cellStyle name="Comma 4 3 4 4 2 2 2" xfId="20926" xr:uid="{CA7B8DB4-897D-4026-B0B2-0857A981E302}"/>
    <cellStyle name="Comma 4 3 4 4 2 2 3" xfId="27828" xr:uid="{F88991FE-D4BA-40F9-A11E-0BCA2C31B269}"/>
    <cellStyle name="Comma 4 3 4 4 2 2 4" xfId="42715" xr:uid="{E0220762-BA86-46F9-AFE9-BE08A92B52B8}"/>
    <cellStyle name="Comma 4 3 4 4 2 3" xfId="14918" xr:uid="{D7A5EA53-282A-4B5A-A50C-F4F4698D347D}"/>
    <cellStyle name="Comma 4 3 4 4 2 3 2" xfId="22919" xr:uid="{4DAAFBA9-5430-4692-BF7C-096D9F2D640F}"/>
    <cellStyle name="Comma 4 3 4 4 2 3 3" xfId="29780" xr:uid="{2A9A13B8-7599-4652-8844-0028E897B6CA}"/>
    <cellStyle name="Comma 4 3 4 4 2 3 4" xfId="44663" xr:uid="{E66D0985-9222-4156-804B-719849FC2F62}"/>
    <cellStyle name="Comma 4 3 4 4 2 4" xfId="18222" xr:uid="{0DAEAC4E-C5FA-45BB-B8AC-4209DF839EDA}"/>
    <cellStyle name="Comma 4 3 4 4 2 5" xfId="25198" xr:uid="{DC62C9D2-363C-4F6E-A4B7-FA268E3931D0}"/>
    <cellStyle name="Comma 4 3 4 4 2 6" xfId="40077" xr:uid="{4CECBE85-8EB8-4FC9-B9CF-5AFAE771DC63}"/>
    <cellStyle name="Comma 4 3 4 4 3" xfId="7006" xr:uid="{2F2C1B41-0D12-44C0-9073-59FE48C66441}"/>
    <cellStyle name="Comma 4 3 4 4 3 2" xfId="12292" xr:uid="{14C1DC2E-6FB4-429E-BAF2-82CEF08917F8}"/>
    <cellStyle name="Comma 4 3 4 4 3 2 2" xfId="21869" xr:uid="{A9473D22-F820-4101-B041-E7BD6F503999}"/>
    <cellStyle name="Comma 4 3 4 4 3 2 3" xfId="28756" xr:uid="{4402E6DC-481D-435F-A5A9-6705805AC5EB}"/>
    <cellStyle name="Comma 4 3 4 4 3 2 4" xfId="43644" xr:uid="{7715AFF9-0C17-4B45-AEBE-B9475598A222}"/>
    <cellStyle name="Comma 4 3 4 4 3 3" xfId="19220" xr:uid="{50F2C303-5189-40A4-8BC5-864D97495E97}"/>
    <cellStyle name="Comma 4 3 4 4 3 4" xfId="26171" xr:uid="{4A39EE43-630D-43CC-A157-94AC4A2D003A}"/>
    <cellStyle name="Comma 4 3 4 4 3 5" xfId="41047" xr:uid="{D87A55BC-9731-49EC-B27A-AB824A368785}"/>
    <cellStyle name="Comma 4 3 4 4 4" xfId="8141" xr:uid="{49DE39AE-9FA8-4F0A-9BE4-AC81A9E65A3F}"/>
    <cellStyle name="Comma 4 3 4 4 4 2" xfId="19681" xr:uid="{9162AF2E-EE49-4DAD-86CC-D9E94149822C}"/>
    <cellStyle name="Comma 4 3 4 4 4 3" xfId="26622" xr:uid="{DB15252C-418A-4F8D-915A-0AB211C80B67}"/>
    <cellStyle name="Comma 4 3 4 4 4 4" xfId="41499" xr:uid="{89E2EC5E-A41D-4874-87AE-FBE65DB5C89C}"/>
    <cellStyle name="Comma 4 3 4 4 5" xfId="13471" xr:uid="{E46BBDD5-EE39-4C2F-801F-0F873FE9E159}"/>
    <cellStyle name="Comma 4 3 4 4 5 2" xfId="22360" xr:uid="{6CB8D77C-719B-461B-9A17-35BFF8EC0F8D}"/>
    <cellStyle name="Comma 4 3 4 4 5 3" xfId="29231" xr:uid="{4049E84F-0766-462B-BFD5-550019A85E0C}"/>
    <cellStyle name="Comma 4 3 4 4 5 4" xfId="44116" xr:uid="{A44D8861-7DBE-4FAF-AD9E-3BB5D0EA59FA}"/>
    <cellStyle name="Comma 4 3 4 4 6" xfId="3110" xr:uid="{602AA224-400A-4D98-995D-971ADDC72B11}"/>
    <cellStyle name="Comma 4 3 4 4 6 2" xfId="17281" xr:uid="{9DB2B977-718C-43D7-B72C-64BF1662BE06}"/>
    <cellStyle name="Comma 4 3 4 4 6 3" xfId="24288" xr:uid="{C2930D89-3F82-458E-BA00-858926C51D0D}"/>
    <cellStyle name="Comma 4 3 4 4 6 4" xfId="39167" xr:uid="{50C8FFE0-011F-473D-B5F6-0B6A3E7CBD58}"/>
    <cellStyle name="Comma 4 3 4 4 7" xfId="16353" xr:uid="{C732A470-2748-475F-8962-703228F8F118}"/>
    <cellStyle name="Comma 4 3 4 5" xfId="1030" xr:uid="{00000000-0005-0000-0000-000005040000}"/>
    <cellStyle name="Comma 4 3 4 5 2" xfId="8943" xr:uid="{AED2F17E-A9BA-4F52-8226-EDD0B0B38E3C}"/>
    <cellStyle name="Comma 4 3 4 5 2 2" xfId="20154" xr:uid="{05157F35-E718-4254-A3DD-DD673690F12A}"/>
    <cellStyle name="Comma 4 3 4 5 2 3" xfId="27084" xr:uid="{F5557049-3220-45F9-BCD5-289C2368C7D2}"/>
    <cellStyle name="Comma 4 3 4 5 2 4" xfId="41963" xr:uid="{21DB4991-A97E-4FD4-A8FE-8602339C2579}"/>
    <cellStyle name="Comma 4 3 4 5 3" xfId="14207" xr:uid="{4FB358B4-3363-44C2-BA3A-846A89E79A09}"/>
    <cellStyle name="Comma 4 3 4 5 3 2" xfId="22647" xr:uid="{7693ED72-2941-45BA-AF0D-9B4880644F36}"/>
    <cellStyle name="Comma 4 3 4 5 3 3" xfId="29508" xr:uid="{58904A3C-9FD4-4B9A-9A15-B75F48031B2F}"/>
    <cellStyle name="Comma 4 3 4 5 3 4" xfId="44392" xr:uid="{1CCE3BDD-CDB8-4D4D-AEA8-A5B90B520879}"/>
    <cellStyle name="Comma 4 3 4 5 4" xfId="3294" xr:uid="{42E63373-5A69-4679-8991-B2EE135E2A32}"/>
    <cellStyle name="Comma 4 3 4 5 4 2" xfId="17458" xr:uid="{5884BDFB-C149-4DBF-A47B-BD1AC219CEC6}"/>
    <cellStyle name="Comma 4 3 4 5 4 3" xfId="24464" xr:uid="{E976AE74-9DB9-45F8-A577-03555E7E7353}"/>
    <cellStyle name="Comma 4 3 4 5 4 4" xfId="39343" xr:uid="{01DAA533-27A5-4E94-B9A7-BC49E1372F39}"/>
    <cellStyle name="Comma 4 3 4 5 5" xfId="16354" xr:uid="{31091198-EE38-4A6A-B3DD-5966FEA5FB5C}"/>
    <cellStyle name="Comma 4 3 4 6" xfId="1031" xr:uid="{00000000-0005-0000-0000-000006040000}"/>
    <cellStyle name="Comma 4 3 4 6 2" xfId="9219" xr:uid="{83EBA0A5-C402-4806-B0EF-A061D2E9E33A}"/>
    <cellStyle name="Comma 4 3 4 6 3" xfId="3572" xr:uid="{E79C88EB-47AA-4ABE-A727-A3B41E7AC65E}"/>
    <cellStyle name="Comma 4 3 4 7" xfId="4204" xr:uid="{FF6E6509-8799-4373-882D-11D37D5F57FC}"/>
    <cellStyle name="Comma 4 3 4 7 2" xfId="9797" xr:uid="{A5781F54-A364-4AE8-BCD3-D1158536E502}"/>
    <cellStyle name="Comma 4 3 4 7 2 2" xfId="20689" xr:uid="{19ADE1A6-1296-41A5-8173-D9EF1C1DBDB5}"/>
    <cellStyle name="Comma 4 3 4 7 2 3" xfId="27603" xr:uid="{131197B7-A7F4-4B7E-9B05-40DE41A1716D}"/>
    <cellStyle name="Comma 4 3 4 7 2 4" xfId="42490" xr:uid="{1191705D-FAD4-454B-9AF5-5AAC2750B87C}"/>
    <cellStyle name="Comma 4 3 4 7 3" xfId="17979" xr:uid="{F679C0DD-DD47-4364-AC8A-254648C92EDD}"/>
    <cellStyle name="Comma 4 3 4 7 4" xfId="24972" xr:uid="{F478AB5B-A87B-4E48-AEB4-5DF602777E13}"/>
    <cellStyle name="Comma 4 3 4 7 5" xfId="39851" xr:uid="{C1AB575C-B86A-453A-8E01-C8CFCAA26D1D}"/>
    <cellStyle name="Comma 4 3 4 8" xfId="6064" xr:uid="{304EBA22-FE0F-4936-903E-7D0D67BF9F18}"/>
    <cellStyle name="Comma 4 3 4 8 2" xfId="11360" xr:uid="{7F1F096B-E57D-4FC5-AA04-CA9AC9EFC881}"/>
    <cellStyle name="Comma 4 3 4 9" xfId="6384" xr:uid="{1735330B-F88C-4457-A8ED-892C8F3B343A}"/>
    <cellStyle name="Comma 4 3 4 9 2" xfId="11673" xr:uid="{CDE7445A-5C6C-4BFE-80B8-2F78638C7780}"/>
    <cellStyle name="Comma 4 3 4 9 2 2" xfId="21651" xr:uid="{FCD694DC-E32A-48F2-8C48-9A5ED7287F7A}"/>
    <cellStyle name="Comma 4 3 4 9 2 3" xfId="28546" xr:uid="{25E74AF4-7272-481C-A188-C146CD665FA0}"/>
    <cellStyle name="Comma 4 3 4 9 2 4" xfId="43434" xr:uid="{63512DBE-C095-4734-BF92-69F93565AB61}"/>
    <cellStyle name="Comma 4 3 4 9 3" xfId="19006" xr:uid="{0A34F195-24FA-4AF4-92EC-F773172CBBD7}"/>
    <cellStyle name="Comma 4 3 4 9 4" xfId="25962" xr:uid="{F1126A4F-55E0-4AD8-B6D1-4ECA10CADC44}"/>
    <cellStyle name="Comma 4 3 4 9 5" xfId="40839" xr:uid="{26E74EE0-C7E5-40D0-9E18-8EEEF9702AD3}"/>
    <cellStyle name="Comma 4 3 5" xfId="1032" xr:uid="{00000000-0005-0000-0000-000007040000}"/>
    <cellStyle name="Comma 4 3 5 10" xfId="32710" xr:uid="{30BA2433-67CE-49C3-9782-BAD0E1080D96}"/>
    <cellStyle name="Comma 4 3 5 2" xfId="1033" xr:uid="{00000000-0005-0000-0000-000008040000}"/>
    <cellStyle name="Comma 4 3 5 2 2" xfId="5109" xr:uid="{16660831-32D8-4277-A53C-F4C0884E9042}"/>
    <cellStyle name="Comma 4 3 5 2 2 2" xfId="10501" xr:uid="{B10BDFFB-A072-41EE-9CA0-BAA1E4B6E600}"/>
    <cellStyle name="Comma 4 3 5 2 2 2 2" xfId="20998" xr:uid="{F4361BDE-BB30-4040-9230-20795013BCB4}"/>
    <cellStyle name="Comma 4 3 5 2 2 2 3" xfId="27899" xr:uid="{344995D8-1E0D-4529-8DF0-8328B186F126}"/>
    <cellStyle name="Comma 4 3 5 2 2 2 4" xfId="42786" xr:uid="{2882FEA7-71D7-4C38-91ED-2285835EAF40}"/>
    <cellStyle name="Comma 4 3 5 2 2 3" xfId="15214" xr:uid="{B023C5DC-8F12-44D0-998E-BFE4131972E8}"/>
    <cellStyle name="Comma 4 3 5 2 2 3 2" xfId="23049" xr:uid="{F6D98D87-B19E-4120-96BF-CB560F39B8A3}"/>
    <cellStyle name="Comma 4 3 5 2 2 3 3" xfId="29904" xr:uid="{80B08276-E6DB-4B3E-9BF3-8B33A4A6806E}"/>
    <cellStyle name="Comma 4 3 5 2 2 3 4" xfId="44787" xr:uid="{558B43A0-9E66-497C-9CAE-8D111E24A23A}"/>
    <cellStyle name="Comma 4 3 5 2 2 4" xfId="18343" xr:uid="{CAA58588-2704-4D61-B53E-6571182F7CC6}"/>
    <cellStyle name="Comma 4 3 5 2 2 5" xfId="25320" xr:uid="{0EAE293F-E94F-4963-9AE4-34CBA10F90C2}"/>
    <cellStyle name="Comma 4 3 5 2 2 6" xfId="40198" xr:uid="{83375C29-CC42-4854-9B7C-6CE22DD4B4CA}"/>
    <cellStyle name="Comma 4 3 5 2 3" xfId="8973" xr:uid="{250FFD85-AF2C-4D6C-98F3-A665113F978A}"/>
    <cellStyle name="Comma 4 3 5 2 3 2" xfId="20184" xr:uid="{B1520073-3F15-4562-B11D-425A938D92F6}"/>
    <cellStyle name="Comma 4 3 5 2 3 3" xfId="27114" xr:uid="{A54F197C-BA7B-4F2F-846A-793EE09B3404}"/>
    <cellStyle name="Comma 4 3 5 2 3 4" xfId="41993" xr:uid="{BB5BDA9F-727F-4F30-9425-633AD4528AB2}"/>
    <cellStyle name="Comma 4 3 5 2 4" xfId="13767" xr:uid="{BF451DFF-A4D4-40EC-94A4-AD31F2E3E331}"/>
    <cellStyle name="Comma 4 3 5 2 4 2" xfId="22488" xr:uid="{4ED0052A-F870-4E1E-A040-31D465BE2EB4}"/>
    <cellStyle name="Comma 4 3 5 2 4 3" xfId="29356" xr:uid="{ABC853FE-3854-4844-B60E-E781111930C1}"/>
    <cellStyle name="Comma 4 3 5 2 4 4" xfId="44242" xr:uid="{DBF27F6C-F5C2-4828-855A-EA4FFAFF13F6}"/>
    <cellStyle name="Comma 4 3 5 2 5" xfId="3324" xr:uid="{458E01E2-3445-48BC-893E-04374E590B61}"/>
    <cellStyle name="Comma 4 3 5 2 5 2" xfId="17488" xr:uid="{A92946D1-D055-4331-88E8-7817416345FD}"/>
    <cellStyle name="Comma 4 3 5 2 5 3" xfId="24494" xr:uid="{37DEB16A-49DB-42F7-98D6-A1FF4916F6F0}"/>
    <cellStyle name="Comma 4 3 5 2 5 4" xfId="39373" xr:uid="{1FEFFF33-E360-4A48-AA56-025DA3BCAE00}"/>
    <cellStyle name="Comma 4 3 5 2 6" xfId="16356" xr:uid="{A8D67505-5769-4526-BF4B-0EB0478B03B2}"/>
    <cellStyle name="Comma 4 3 5 3" xfId="4286" xr:uid="{5BE79CF2-8E28-45C6-BFD2-7BB8CE5DFA3D}"/>
    <cellStyle name="Comma 4 3 5 3 2" xfId="9878" xr:uid="{44E3EBC2-9287-451E-943D-C7E3CAE53A54}"/>
    <cellStyle name="Comma 4 3 5 3 2 2" xfId="20717" xr:uid="{AEE6294D-3D37-4C06-A664-8AA749477BFC}"/>
    <cellStyle name="Comma 4 3 5 3 2 3" xfId="27631" xr:uid="{F342657B-4B6E-4F3D-9DE7-C0733A74732D}"/>
    <cellStyle name="Comma 4 3 5 3 2 4" xfId="42518" xr:uid="{E6F3465A-2DDE-4C57-A17A-265484DBD956}"/>
    <cellStyle name="Comma 4 3 5 3 3" xfId="14500" xr:uid="{1A0FA2E3-CC65-42AE-B74F-3B8D36F23C16}"/>
    <cellStyle name="Comma 4 3 5 3 3 2" xfId="22769" xr:uid="{A2428A66-EA7D-4EDB-99A7-8AA73585B682}"/>
    <cellStyle name="Comma 4 3 5 3 3 3" xfId="29629" xr:uid="{A670A048-6BD8-4925-9B4B-40FE3DA712A1}"/>
    <cellStyle name="Comma 4 3 5 3 3 4" xfId="44513" xr:uid="{70C92652-778E-42E2-ACF2-B56D6BC0B472}"/>
    <cellStyle name="Comma 4 3 5 3 4" xfId="18009" xr:uid="{562824E0-6062-4C67-9CBB-CEE58AD9D4B1}"/>
    <cellStyle name="Comma 4 3 5 3 5" xfId="25001" xr:uid="{88E27F84-F471-45E6-BD96-4FD6DC2F0DBC}"/>
    <cellStyle name="Comma 4 3 5 3 6" xfId="39879" xr:uid="{9843E663-3335-4793-BC3F-2BD659D2CC08}"/>
    <cellStyle name="Comma 4 3 5 4" xfId="6639" xr:uid="{70DAC4B3-436E-498A-A4F5-9EEF4310BE24}"/>
    <cellStyle name="Comma 4 3 5 4 2" xfId="11927" xr:uid="{90548E98-A609-4237-832E-8E2D0E2CE24C}"/>
    <cellStyle name="Comma 4 3 5 4 2 2" xfId="21744" xr:uid="{BFF7B5CB-D72A-4670-9DF7-3DE577AD88C5}"/>
    <cellStyle name="Comma 4 3 5 4 2 3" xfId="28634" xr:uid="{8436E39B-64BF-4D84-87AA-9F0B2EC10018}"/>
    <cellStyle name="Comma 4 3 5 4 2 4" xfId="43522" xr:uid="{51B2FB8A-3AC5-4278-BB25-5BA3F63194C5}"/>
    <cellStyle name="Comma 4 3 5 4 3" xfId="19095" xr:uid="{82062C57-E93B-4CFA-B5A9-CF926497C9D3}"/>
    <cellStyle name="Comma 4 3 5 4 4" xfId="26049" xr:uid="{C479141A-0075-494A-9FC5-B61ECCD7A9B7}"/>
    <cellStyle name="Comma 4 3 5 4 5" xfId="40926" xr:uid="{77FEE2D9-2C5D-4D5D-AABD-32BD2B86D8C1}"/>
    <cellStyle name="Comma 4 3 5 5" xfId="8594" xr:uid="{6E294864-6EEA-4629-A5B6-AC607FD63053}"/>
    <cellStyle name="Comma 4 3 5 5 2" xfId="19901" xr:uid="{DC2E1E5C-E997-438C-AC88-D312A020F615}"/>
    <cellStyle name="Comma 4 3 5 5 3" xfId="26835" xr:uid="{A80D3744-B641-4D9A-906B-28D18CC08BB7}"/>
    <cellStyle name="Comma 4 3 5 5 4" xfId="41714" xr:uid="{53D8C906-71B8-48DC-8033-604E9A4229FE}"/>
    <cellStyle name="Comma 4 3 5 6" xfId="7690" xr:uid="{3E9B92C3-6ED3-4092-A246-2800CE25B08F}"/>
    <cellStyle name="Comma 4 3 5 6 2" xfId="19508" xr:uid="{6B799543-2AA1-4B75-8C55-5B7BE764EA3B}"/>
    <cellStyle name="Comma 4 3 5 6 3" xfId="26453" xr:uid="{201FCFC7-1C4E-45D3-9712-924D5E9C4C4A}"/>
    <cellStyle name="Comma 4 3 5 6 4" xfId="41328" xr:uid="{5F1EDA6A-4BF7-4CF9-941D-39CB306F3987}"/>
    <cellStyle name="Comma 4 3 5 7" xfId="13053" xr:uid="{3AB0C984-88AB-4F52-A6A9-9818825F0149}"/>
    <cellStyle name="Comma 4 3 5 7 2" xfId="22208" xr:uid="{0BF86D6D-6127-4341-9B81-2D1A8B1ADCDA}"/>
    <cellStyle name="Comma 4 3 5 7 3" xfId="29079" xr:uid="{CA5BD3F6-29FC-4901-A5E0-766F3FCA0BCA}"/>
    <cellStyle name="Comma 4 3 5 7 4" xfId="43967" xr:uid="{58640301-A0F1-49E1-952B-7BEA2EDF3A1B}"/>
    <cellStyle name="Comma 4 3 5 8" xfId="2606" xr:uid="{3E34979A-4A21-4B62-B1E9-183607465AFD}"/>
    <cellStyle name="Comma 4 3 5 8 2" xfId="17053" xr:uid="{0D087F74-2B71-4EC3-B5E8-080DFC725AE6}"/>
    <cellStyle name="Comma 4 3 5 8 3" xfId="24061" xr:uid="{7A711E43-789F-40B6-B01F-F5182833DE90}"/>
    <cellStyle name="Comma 4 3 5 8 4" xfId="38941" xr:uid="{80A5DC38-4BC5-4EE1-9FEE-1F3CA5D0478A}"/>
    <cellStyle name="Comma 4 3 5 9" xfId="16355" xr:uid="{AE0B0315-FB7A-4105-90EA-F414318ED277}"/>
    <cellStyle name="Comma 4 3 6" xfId="1034" xr:uid="{00000000-0005-0000-0000-000009040000}"/>
    <cellStyle name="Comma 4 3 6 2" xfId="4778" xr:uid="{EF1595B6-B542-46DF-96E4-96C996859641}"/>
    <cellStyle name="Comma 4 3 6 2 2" xfId="10331" xr:uid="{228769B9-3B73-49EC-A1AD-07DC8B8D509B}"/>
    <cellStyle name="Comma 4 3 6 2 2 2" xfId="14871" xr:uid="{F0E67D32-546A-463C-95E3-F02DBDA6E9BB}"/>
    <cellStyle name="Comma 4 3 6 2 2 2 2" xfId="22908" xr:uid="{26458C41-1737-43CC-9BA3-0847C55076B2}"/>
    <cellStyle name="Comma 4 3 6 2 2 2 3" xfId="29769" xr:uid="{9984B2AE-6077-4BFE-9A3F-063DDE6223DE}"/>
    <cellStyle name="Comma 4 3 6 2 2 2 4" xfId="44652" xr:uid="{7E069A44-CF26-42F3-AA1C-8C0805959F20}"/>
    <cellStyle name="Comma 4 3 6 2 2 3" xfId="20914" xr:uid="{C5EA4137-1013-452A-A62B-2E8FAFBEC872}"/>
    <cellStyle name="Comma 4 3 6 2 2 4" xfId="27817" xr:uid="{5A012DB0-D33E-40DB-AE42-6FAF23D15C90}"/>
    <cellStyle name="Comma 4 3 6 2 2 5" xfId="42704" xr:uid="{06B58FE6-144C-42C5-8E03-734A59812A5D}"/>
    <cellStyle name="Comma 4 3 6 2 3" xfId="13424" xr:uid="{1011E2D1-48D8-433B-8286-2042AE40D52A}"/>
    <cellStyle name="Comma 4 3 6 2 3 2" xfId="22348" xr:uid="{8FB51873-F6D2-4374-9516-7FFA879E7736}"/>
    <cellStyle name="Comma 4 3 6 2 3 3" xfId="29219" xr:uid="{9E4A92F9-1D45-4B7A-8418-C16C3AE45C07}"/>
    <cellStyle name="Comma 4 3 6 2 3 4" xfId="44105" xr:uid="{39EFEE77-6D8A-4639-90C5-FEC8BC35778E}"/>
    <cellStyle name="Comma 4 3 6 2 4" xfId="18210" xr:uid="{4B1F1CF3-F260-490C-AF2D-15637972CA53}"/>
    <cellStyle name="Comma 4 3 6 2 5" xfId="25187" xr:uid="{C4C13434-D625-42BC-8643-8EA630F3B796}"/>
    <cellStyle name="Comma 4 3 6 2 6" xfId="40066" xr:uid="{198E57D1-5FAC-4F68-A964-DDE3A8FF0FB5}"/>
    <cellStyle name="Comma 4 3 6 3" xfId="4391" xr:uid="{68EE2EBB-1E90-4DE2-87F0-A529EC483131}"/>
    <cellStyle name="Comma 4 3 6 3 2" xfId="9971" xr:uid="{CD546832-203F-4593-9286-AD1AEA3136C5}"/>
    <cellStyle name="Comma 4 3 6 3 2 2" xfId="20766" xr:uid="{22DD0EA6-DEC1-462E-A189-585993867222}"/>
    <cellStyle name="Comma 4 3 6 3 2 3" xfId="27678" xr:uid="{D378FCB4-1094-4F9E-BEC4-3B644859456A}"/>
    <cellStyle name="Comma 4 3 6 3 2 4" xfId="42565" xr:uid="{6EDE00D2-CC0E-41EF-9375-2F9D560F3E33}"/>
    <cellStyle name="Comma 4 3 6 3 3" xfId="14160" xr:uid="{22A31313-075A-4009-A718-76D3C8338868}"/>
    <cellStyle name="Comma 4 3 6 3 3 2" xfId="22634" xr:uid="{67A2EF7C-9584-4761-B8A2-4FCF905C7CA4}"/>
    <cellStyle name="Comma 4 3 6 3 3 3" xfId="29496" xr:uid="{419DADE4-24C0-48E8-B2EC-06A4D340CE2A}"/>
    <cellStyle name="Comma 4 3 6 3 3 4" xfId="44381" xr:uid="{F4C0C553-383F-42AE-A607-D78EF2389963}"/>
    <cellStyle name="Comma 4 3 6 3 4" xfId="18059" xr:uid="{D6F513A4-DF79-4C66-A383-42AD5E7F29EA}"/>
    <cellStyle name="Comma 4 3 6 3 5" xfId="25048" xr:uid="{D2A80B4B-9294-4B55-A14C-9A6F2F9AF839}"/>
    <cellStyle name="Comma 4 3 6 3 6" xfId="39926" xr:uid="{FD926A2E-92BD-44F5-96DB-7EBAA801423A}"/>
    <cellStyle name="Comma 4 3 6 4" xfId="6962" xr:uid="{28CD0D41-0013-4B2A-8F54-9B39D43686A6}"/>
    <cellStyle name="Comma 4 3 6 4 2" xfId="12248" xr:uid="{906A4CDA-8ECC-430B-97B1-80ACC313D12A}"/>
    <cellStyle name="Comma 4 3 6 4 2 2" xfId="21859" xr:uid="{D16837BE-597B-41F1-AD0A-5C71B1FDD946}"/>
    <cellStyle name="Comma 4 3 6 4 2 3" xfId="28747" xr:uid="{39078097-F0FD-4120-908D-15AC360EE6FD}"/>
    <cellStyle name="Comma 4 3 6 4 2 4" xfId="43635" xr:uid="{311C6B93-2BEB-4337-9260-A3179E49AF44}"/>
    <cellStyle name="Comma 4 3 6 4 3" xfId="19211" xr:uid="{A6B50508-A492-4CCB-ADE2-AB26E3F4F2D4}"/>
    <cellStyle name="Comma 4 3 6 4 4" xfId="26162" xr:uid="{07065077-9B25-4D65-A8F6-B71270A1EEF5}"/>
    <cellStyle name="Comma 4 3 6 4 5" xfId="41038" xr:uid="{68BF7704-DEE9-48CF-94D1-597000D46857}"/>
    <cellStyle name="Comma 4 3 6 5" xfId="8073" xr:uid="{F19A8795-9AB4-47F8-BE0D-8A8D399966EF}"/>
    <cellStyle name="Comma 4 3 6 5 2" xfId="19655" xr:uid="{FC1568E5-629E-4230-96A6-EF2791A4E2E5}"/>
    <cellStyle name="Comma 4 3 6 5 3" xfId="26598" xr:uid="{82F7137D-17C0-437D-B9D9-E4DBBAC7F818}"/>
    <cellStyle name="Comma 4 3 6 5 4" xfId="41474" xr:uid="{D667A151-5679-4087-9004-ABB5C4898B79}"/>
    <cellStyle name="Comma 4 3 6 6" xfId="12699" xr:uid="{5882BF1B-649F-4440-A793-A4F40D4868B3}"/>
    <cellStyle name="Comma 4 3 6 6 2" xfId="22060" xr:uid="{A3988612-0ED5-468B-9328-1888A8FA5D58}"/>
    <cellStyle name="Comma 4 3 6 6 3" xfId="28936" xr:uid="{26DADAC4-47C8-4F30-BE52-1972A8DD3A46}"/>
    <cellStyle name="Comma 4 3 6 6 4" xfId="43825" xr:uid="{1BDAB6CF-FD58-4AC4-B561-DDC0E0FBC8DB}"/>
    <cellStyle name="Comma 4 3 6 7" xfId="3094" xr:uid="{04DA40C8-5070-4628-A56E-3E85C79AB822}"/>
    <cellStyle name="Comma 4 3 6 7 2" xfId="17265" xr:uid="{5D5CB4A2-EBC0-42DA-A7CE-4EC194141A7C}"/>
    <cellStyle name="Comma 4 3 6 7 3" xfId="24272" xr:uid="{CB13A9F4-92C4-41B8-93A1-15D8DB65A625}"/>
    <cellStyle name="Comma 4 3 6 7 4" xfId="39151" xr:uid="{132D9F8B-E43D-4EBB-B32C-25B65D93F69C}"/>
    <cellStyle name="Comma 4 3 6 8" xfId="16357" xr:uid="{DA89C27F-D01F-48B3-AB17-DC51A834A0C0}"/>
    <cellStyle name="Comma 4 3 6 9" xfId="33868" xr:uid="{A6311345-B0BF-4E1C-A50D-CE77B843584E}"/>
    <cellStyle name="Comma 4 3 7" xfId="1035" xr:uid="{00000000-0005-0000-0000-00000A040000}"/>
    <cellStyle name="Comma 4 3 7 2" xfId="4737" xr:uid="{07E09E62-CA56-4C6E-8370-F5F24EC3E831}"/>
    <cellStyle name="Comma 4 3 7 2 2" xfId="10295" xr:uid="{78CDA5DA-458D-4219-9AF3-877D16C6678D}"/>
    <cellStyle name="Comma 4 3 7 2 3" xfId="14826" xr:uid="{F6980ABF-6E3C-428A-8515-A3EDB046CEBB}"/>
    <cellStyle name="Comma 4 3 7 3" xfId="8883" xr:uid="{F775D59F-B00F-4E09-BDFD-BC36843C85B8}"/>
    <cellStyle name="Comma 4 3 7 3 2" xfId="20095" xr:uid="{F83B615E-C4E3-438B-B46B-F4CD2F1DBD61}"/>
    <cellStyle name="Comma 4 3 7 3 3" xfId="27025" xr:uid="{51F641F3-309F-4BD9-B750-F1744F9A8260}"/>
    <cellStyle name="Comma 4 3 7 3 4" xfId="41904" xr:uid="{ACFD3B0F-7B55-4FD0-B62C-C05963A340B2}"/>
    <cellStyle name="Comma 4 3 7 4" xfId="13379" xr:uid="{DCB92C1A-F360-46F3-913E-9CA0F3F8BA2F}"/>
    <cellStyle name="Comma 4 3 7 5" xfId="3234" xr:uid="{3D6BBD62-BD1A-4671-B4DB-772047A90F7E}"/>
    <cellStyle name="Comma 4 3 7 5 2" xfId="17399" xr:uid="{2FAB43E8-CDB8-4B3B-9BB1-B3CA52B5A644}"/>
    <cellStyle name="Comma 4 3 7 5 3" xfId="24405" xr:uid="{19AA60F2-DF8B-43DF-9572-6308B157A667}"/>
    <cellStyle name="Comma 4 3 7 5 4" xfId="39284" xr:uid="{6D8E78C1-DEE5-4F4D-9068-02211A1EDD9F}"/>
    <cellStyle name="Comma 4 3 7 6" xfId="16358" xr:uid="{84E82B81-812D-46F5-A60C-2DB04DE3637D}"/>
    <cellStyle name="Comma 4 3 8" xfId="1036" xr:uid="{00000000-0005-0000-0000-00000B040000}"/>
    <cellStyle name="Comma 4 3 8 2" xfId="4371" xr:uid="{0049DC60-FB83-436E-824F-8245057BED9B}"/>
    <cellStyle name="Comma 4 3 8 2 2" xfId="9957" xr:uid="{22169C92-3E3D-433E-93DF-D7191F0F8C6B}"/>
    <cellStyle name="Comma 4 3 8 3" xfId="9027" xr:uid="{7F45D721-4732-4526-BD7C-7F0EEC654BB2}"/>
    <cellStyle name="Comma 4 3 8 4" xfId="14116" xr:uid="{CFAF02B0-2DAB-4F7E-845F-0C919FD41303}"/>
    <cellStyle name="Comma 4 3 8 5" xfId="3380" xr:uid="{AE19EFB6-96BB-4C3B-B51B-F267625E0449}"/>
    <cellStyle name="Comma 4 3 9" xfId="3819" xr:uid="{13231596-3A3D-4ED2-8ED9-1DE546E64B5B}"/>
    <cellStyle name="Comma 4 3 9 2" xfId="9440" xr:uid="{1D89ED5D-9BCE-4ED4-AA46-365B8128F93B}"/>
    <cellStyle name="Comma 4 4" xfId="1037" xr:uid="{00000000-0005-0000-0000-00000C040000}"/>
    <cellStyle name="Comma 4 4 10" xfId="5631" xr:uid="{25004848-367C-4B64-ADA3-70B2EAB13980}"/>
    <cellStyle name="Comma 4 4 10 2" xfId="10949" xr:uid="{D608C4F8-23A5-4189-8A45-C80947A83673}"/>
    <cellStyle name="Comma 4 4 11" xfId="7312" xr:uid="{9EB5F4EB-EAFA-480C-AB0C-D22F0C44B76D}"/>
    <cellStyle name="Comma 4 4 12" xfId="12624" xr:uid="{65547453-9B8B-4791-BD0B-683BDABAF94C}"/>
    <cellStyle name="Comma 4 4 13" xfId="2467" xr:uid="{5AF0F754-6B2A-4241-BA0C-01242A1D12E4}"/>
    <cellStyle name="Comma 4 4 13 2" xfId="15760" xr:uid="{9940A7BE-A734-4477-BEA7-00A5668E2E15}"/>
    <cellStyle name="Comma 4 4 14" xfId="30970" xr:uid="{09A82B22-5711-4304-974E-438ACA7522F9}"/>
    <cellStyle name="Comma 4 4 2" xfId="1038" xr:uid="{00000000-0005-0000-0000-00000D040000}"/>
    <cellStyle name="Comma 4 4 2 10" xfId="2664" xr:uid="{F684A81F-36A1-4D57-8110-AB9A43B91142}"/>
    <cellStyle name="Comma 4 4 2 10 2" xfId="15644" xr:uid="{5242CDA1-7AFE-4708-8B8B-533187956327}"/>
    <cellStyle name="Comma 4 4 2 11" xfId="33577" xr:uid="{9587D1F2-8001-4492-AA85-298D2D71D07B}"/>
    <cellStyle name="Comma 4 4 2 2" xfId="1039" xr:uid="{00000000-0005-0000-0000-00000E040000}"/>
    <cellStyle name="Comma 4 4 2 2 10" xfId="34105" xr:uid="{42F9D149-EF51-450A-807F-A04A14C011F5}"/>
    <cellStyle name="Comma 4 4 2 2 2" xfId="4634" xr:uid="{706DFBC9-0884-45C1-89AD-72E6220BEA8D}"/>
    <cellStyle name="Comma 4 4 2 2 2 2" xfId="5319" xr:uid="{A74DF7ED-5C9F-42DC-912A-1FE4AB82585F}"/>
    <cellStyle name="Comma 4 4 2 2 2 2 2" xfId="10711" xr:uid="{D5C9C1A0-0F98-4DD7-9A8F-29213E91A98B}"/>
    <cellStyle name="Comma 4 4 2 2 2 2 2 2" xfId="15424" xr:uid="{45EC3C83-7794-4934-8FEA-08B322BE6CFD}"/>
    <cellStyle name="Comma 4 4 2 2 2 2 3" xfId="13977" xr:uid="{90111EB0-75F1-4BFE-A673-D40EADFBD7FC}"/>
    <cellStyle name="Comma 4 4 2 2 2 3" xfId="6839" xr:uid="{BE2CE3D7-59F5-4066-8E43-393968345EA2}"/>
    <cellStyle name="Comma 4 4 2 2 2 3 2" xfId="12127" xr:uid="{857CFEB6-574B-4A74-958D-95EE89CC758C}"/>
    <cellStyle name="Comma 4 4 2 2 2 3 3" xfId="14710" xr:uid="{18F33C69-72E6-453C-973E-1BC72A6D1313}"/>
    <cellStyle name="Comma 4 4 2 2 2 4" xfId="10192" xr:uid="{F3AE999E-DD7D-4B11-92E8-B093E67013C7}"/>
    <cellStyle name="Comma 4 4 2 2 2 5" xfId="7899" xr:uid="{438CFFF5-07DB-4D0C-A68F-54D1CD23AB56}"/>
    <cellStyle name="Comma 4 4 2 2 2 6" xfId="13263" xr:uid="{A8003D5F-91F5-46C4-83F7-2A7401318BC4}"/>
    <cellStyle name="Comma 4 4 2 2 3" xfId="4982" xr:uid="{903CE2F6-1C7A-421F-838F-8B6BFB895A36}"/>
    <cellStyle name="Comma 4 4 2 2 3 2" xfId="7169" xr:uid="{64DA1A83-6B44-49DD-AA3E-952C2851E996}"/>
    <cellStyle name="Comma 4 4 2 2 3 2 2" xfId="12455" xr:uid="{EA284B04-2CE9-45B6-9D8A-9CA1AB084F00}"/>
    <cellStyle name="Comma 4 4 2 2 3 2 3" xfId="15082" xr:uid="{2761864E-7844-4B2C-857A-F9CAD9B33D01}"/>
    <cellStyle name="Comma 4 4 2 2 3 3" xfId="8312" xr:uid="{B43BBBAB-697D-4870-AC52-FFB3741D34B8}"/>
    <cellStyle name="Comma 4 4 2 2 3 4" xfId="13635" xr:uid="{CC7899E1-69AF-4EA6-9B0A-13FF6029976A}"/>
    <cellStyle name="Comma 4 4 2 2 4" xfId="4209" xr:uid="{9DC16C92-DC15-43AC-8590-028F4197BE16}"/>
    <cellStyle name="Comma 4 4 2 2 4 2" xfId="9801" xr:uid="{DFC3922E-D81C-4EE6-A94E-2F9C91C8F256}"/>
    <cellStyle name="Comma 4 4 2 2 4 3" xfId="14370" xr:uid="{FE3599B6-0349-49B9-AE53-9804E7F50C94}"/>
    <cellStyle name="Comma 4 4 2 2 5" xfId="6223" xr:uid="{7C3C39DD-76E8-4802-8395-3F0F16AC0EF5}"/>
    <cellStyle name="Comma 4 4 2 2 5 2" xfId="11518" xr:uid="{9BC65A72-2A8D-4DC6-A61D-7A95DEB11744}"/>
    <cellStyle name="Comma 4 4 2 2 6" xfId="6524" xr:uid="{7948A02F-F772-4C75-ABFE-201E60DB615A}"/>
    <cellStyle name="Comma 4 4 2 2 6 2" xfId="11812" xr:uid="{5BBAAD1A-48FD-4859-B789-BF0F89AFF48A}"/>
    <cellStyle name="Comma 4 4 2 2 7" xfId="7552" xr:uid="{F46C4E0C-E298-4B22-8005-710B76D42852}"/>
    <cellStyle name="Comma 4 4 2 2 8" xfId="12916" xr:uid="{E369319B-3762-42E8-A9AC-B4E35889E0CF}"/>
    <cellStyle name="Comma 4 4 2 2 9" xfId="2824" xr:uid="{31444FE6-D8E1-466A-BF65-6CCD929256F5}"/>
    <cellStyle name="Comma 4 4 2 3" xfId="1040" xr:uid="{00000000-0005-0000-0000-00000F040000}"/>
    <cellStyle name="Comma 4 4 2 3 2" xfId="5159" xr:uid="{D5573106-2036-4551-87D6-9C16ED4F75F8}"/>
    <cellStyle name="Comma 4 4 2 3 2 2" xfId="10551" xr:uid="{868EAE54-977A-49AD-AAA4-1A49F7151FED}"/>
    <cellStyle name="Comma 4 4 2 3 2 2 2" xfId="15264" xr:uid="{C6E55A5C-69EA-48C7-AF0A-3D5062326638}"/>
    <cellStyle name="Comma 4 4 2 3 2 3" xfId="13817" xr:uid="{D9DD072F-A986-4E2E-9391-80C40D2CFAFE}"/>
    <cellStyle name="Comma 4 4 2 3 3" xfId="4494" xr:uid="{2F8A52F9-0551-419B-99B1-DA0435642D4B}"/>
    <cellStyle name="Comma 4 4 2 3 3 2" xfId="10053" xr:uid="{46ABA7F2-2832-4496-A218-566F01F8BF4D}"/>
    <cellStyle name="Comma 4 4 2 3 3 3" xfId="14550" xr:uid="{8680F971-3488-405A-B77B-B59A21158655}"/>
    <cellStyle name="Comma 4 4 2 3 4" xfId="6686" xr:uid="{2EA56F9B-BB3C-4193-887C-655984D22761}"/>
    <cellStyle name="Comma 4 4 2 3 4 2" xfId="11974" xr:uid="{27345A68-779D-48B4-8EA4-BE1D83162FA0}"/>
    <cellStyle name="Comma 4 4 2 3 5" xfId="8712" xr:uid="{543487E6-1E1C-45E9-96A7-5ECA43CD42D3}"/>
    <cellStyle name="Comma 4 4 2 3 6" xfId="7739" xr:uid="{6806532F-84DE-4633-9A57-1C827D78C3FB}"/>
    <cellStyle name="Comma 4 4 2 3 7" xfId="13103" xr:uid="{5EF21093-0946-4BB3-9903-1302BF7808B4}"/>
    <cellStyle name="Comma 4 4 2 3 8" xfId="3014" xr:uid="{095ED893-F494-4E7C-91CB-B98B60252B45}"/>
    <cellStyle name="Comma 4 4 2 4" xfId="1041" xr:uid="{00000000-0005-0000-0000-000010040000}"/>
    <cellStyle name="Comma 4 4 2 4 2" xfId="4828" xr:uid="{43971123-90A9-4635-8C0B-EDA58B6D8C80}"/>
    <cellStyle name="Comma 4 4 2 4 2 2" xfId="10379" xr:uid="{2E701052-7E83-4012-B775-2928BCDF0DC6}"/>
    <cellStyle name="Comma 4 4 2 4 2 3" xfId="14922" xr:uid="{92532C12-A399-4EB1-87F8-96F3BEC12D4D}"/>
    <cellStyle name="Comma 4 4 2 4 3" xfId="7010" xr:uid="{607A9971-072F-4A19-A23D-1B9E62FFDDA0}"/>
    <cellStyle name="Comma 4 4 2 4 3 2" xfId="12296" xr:uid="{B4795EBF-F20F-4C2E-9089-0AFAAAD7E978}"/>
    <cellStyle name="Comma 4 4 2 4 4" xfId="9065" xr:uid="{87AD4A5D-15F6-46B6-9CB6-BED6ADCA59FF}"/>
    <cellStyle name="Comma 4 4 2 4 4 2" xfId="20238" xr:uid="{2E1610DD-7C39-4425-8FFD-1C3EC3FA9FAB}"/>
    <cellStyle name="Comma 4 4 2 4 4 3" xfId="27168" xr:uid="{3DD449AF-ABAA-4E36-BC0E-F606025D8C1B}"/>
    <cellStyle name="Comma 4 4 2 4 4 4" xfId="42047" xr:uid="{A6CFEB7B-6730-4B36-B8E5-18FF6505503A}"/>
    <cellStyle name="Comma 4 4 2 4 5" xfId="8147" xr:uid="{345F55B7-D1F7-4CFC-B5CC-EE596D36765D}"/>
    <cellStyle name="Comma 4 4 2 4 6" xfId="13475" xr:uid="{38046E06-286C-4DAE-BD46-31CEB9128567}"/>
    <cellStyle name="Comma 4 4 2 4 7" xfId="3419" xr:uid="{E7CF0684-B1D9-4488-8C56-107898E82B1F}"/>
    <cellStyle name="Comma 4 4 2 4 7 2" xfId="17543" xr:uid="{9FA6B8D2-75C2-42E6-8C81-F054C0A83FCE}"/>
    <cellStyle name="Comma 4 4 2 4 7 3" xfId="24548" xr:uid="{4C1ECA07-E32A-45B7-BFEA-0EC98C369CDA}"/>
    <cellStyle name="Comma 4 4 2 4 7 4" xfId="39427" xr:uid="{624C0986-4BEE-4541-B741-C4B2D03D2C25}"/>
    <cellStyle name="Comma 4 4 2 4 8" xfId="16359" xr:uid="{04D0E5B3-E775-4E97-8D12-D3EBAA62A682}"/>
    <cellStyle name="Comma 4 4 2 5" xfId="3985" xr:uid="{08837C5A-1E5A-4FA4-9345-FF2812737406}"/>
    <cellStyle name="Comma 4 4 2 5 2" xfId="9596" xr:uid="{0C0DA52C-4153-44AE-A0B2-C883809BAA71}"/>
    <cellStyle name="Comma 4 4 2 5 3" xfId="14211" xr:uid="{29464747-4055-4061-B173-536CAB17E507}"/>
    <cellStyle name="Comma 4 4 2 6" xfId="5898" xr:uid="{9F67BBF1-AF6E-4A82-8469-A8A82082920F}"/>
    <cellStyle name="Comma 4 4 2 6 2" xfId="11194" xr:uid="{3D7CB1F3-5A4A-45C2-B547-697033F2837E}"/>
    <cellStyle name="Comma 4 4 2 7" xfId="6389" xr:uid="{9DFCFA1B-4A44-4E24-B522-D7E9CA9FA1C9}"/>
    <cellStyle name="Comma 4 4 2 7 2" xfId="11677" xr:uid="{DAA49D33-8795-4643-B800-D90A80386DC5}"/>
    <cellStyle name="Comma 4 4 2 8" xfId="7392" xr:uid="{7C0F4756-FA0D-4F42-8FEB-CE19A53A8110}"/>
    <cellStyle name="Comma 4 4 2 9" xfId="12756" xr:uid="{3AC1002C-A36B-423B-9079-3C87947C8CAF}"/>
    <cellStyle name="Comma 4 4 3" xfId="1042" xr:uid="{00000000-0005-0000-0000-000011040000}"/>
    <cellStyle name="Comma 4 4 3 10" xfId="33374" xr:uid="{F57D2B12-C9EF-4F6D-853D-1E7CCCD64713}"/>
    <cellStyle name="Comma 4 4 3 2" xfId="1043" xr:uid="{00000000-0005-0000-0000-000012040000}"/>
    <cellStyle name="Comma 4 4 3 2 2" xfId="5238" xr:uid="{BCFDFB30-65EA-4863-9661-9EE5CADF3620}"/>
    <cellStyle name="Comma 4 4 3 2 2 2" xfId="10630" xr:uid="{6F88BAE4-F182-49E6-B91F-16FF8085D9FF}"/>
    <cellStyle name="Comma 4 4 3 2 2 2 2" xfId="15343" xr:uid="{34D2ED02-CCF0-4FCA-90F0-C421F1A4A25A}"/>
    <cellStyle name="Comma 4 4 3 2 2 3" xfId="13896" xr:uid="{847E617C-9465-4DDB-ACFE-AD424BF0869F}"/>
    <cellStyle name="Comma 4 4 3 2 3" xfId="4561" xr:uid="{F92E9656-1F36-4B48-B1A4-45558F9DDB26}"/>
    <cellStyle name="Comma 4 4 3 2 3 2" xfId="10119" xr:uid="{E4E7F429-395C-4828-B98C-142C78CA8C38}"/>
    <cellStyle name="Comma 4 4 3 2 3 3" xfId="14629" xr:uid="{90DAD650-CCAC-460F-BC5E-41CCDF31B8B3}"/>
    <cellStyle name="Comma 4 4 3 2 4" xfId="6760" xr:uid="{2955BE8E-814F-4080-8D09-C996F0AA4BE7}"/>
    <cellStyle name="Comma 4 4 3 2 4 2" xfId="12048" xr:uid="{0FFF7BF6-1A42-4BD5-BA76-20D7A6850FC1}"/>
    <cellStyle name="Comma 4 4 3 2 5" xfId="9183" xr:uid="{37F034FC-0003-4517-ADFA-EB5ABE2D838F}"/>
    <cellStyle name="Comma 4 4 3 2 6" xfId="7818" xr:uid="{FA42E343-FFF9-4FBE-8392-F738EE2DC956}"/>
    <cellStyle name="Comma 4 4 3 2 7" xfId="13182" xr:uid="{34AB4BC9-DD7D-400D-B0FB-A72F0A42366C}"/>
    <cellStyle name="Comma 4 4 3 2 8" xfId="3534" xr:uid="{B3D43AC7-0810-4A30-82FF-75FB0BF55B4C}"/>
    <cellStyle name="Comma 4 4 3 3" xfId="4905" xr:uid="{44290B3F-CC77-45B4-91CF-6585853CBDFF}"/>
    <cellStyle name="Comma 4 4 3 3 2" xfId="7088" xr:uid="{0CDFDE2B-FEE4-4294-885D-DD2B2C1EDDF5}"/>
    <cellStyle name="Comma 4 4 3 3 2 2" xfId="12374" xr:uid="{D1705A8C-93EB-4792-97E8-46F6E87ED26D}"/>
    <cellStyle name="Comma 4 4 3 3 2 3" xfId="15001" xr:uid="{135EF362-74E5-49D2-AD55-908A2CFF37FE}"/>
    <cellStyle name="Comma 4 4 3 3 3" xfId="8231" xr:uid="{721DB856-B01D-4C78-95B9-5F7A892EA100}"/>
    <cellStyle name="Comma 4 4 3 3 4" xfId="13554" xr:uid="{F5A1578D-08A6-4AAD-A664-02591EAF2A07}"/>
    <cellStyle name="Comma 4 4 3 4" xfId="4101" xr:uid="{3E28C390-F7A0-44FF-8249-30C95424B5C8}"/>
    <cellStyle name="Comma 4 4 3 4 2" xfId="9710" xr:uid="{4690FA5E-E593-45F5-903F-03941D577220}"/>
    <cellStyle name="Comma 4 4 3 4 3" xfId="14289" xr:uid="{78168E2C-A377-428D-AEDE-7073440261D9}"/>
    <cellStyle name="Comma 4 4 3 5" xfId="6072" xr:uid="{DA0E10F3-9702-4B7A-B250-0FA7CAEA3843}"/>
    <cellStyle name="Comma 4 4 3 5 2" xfId="11368" xr:uid="{DE208E69-7B48-4639-A7F4-96304FC9EB33}"/>
    <cellStyle name="Comma 4 4 3 6" xfId="6452" xr:uid="{497160E3-21EC-4E38-94F2-8E8585DE6221}"/>
    <cellStyle name="Comma 4 4 3 6 2" xfId="11740" xr:uid="{A24B60C0-8244-4202-9C06-7DE0F201FAF2}"/>
    <cellStyle name="Comma 4 4 3 7" xfId="7471" xr:uid="{C9E532FD-1A00-4684-BA80-6004F0396126}"/>
    <cellStyle name="Comma 4 4 3 8" xfId="12835" xr:uid="{F510E9A7-7C75-4A67-B41D-8701A04EE247}"/>
    <cellStyle name="Comma 4 4 3 9" xfId="2743" xr:uid="{80930DF8-90A8-43C6-9F23-B663C95791BE}"/>
    <cellStyle name="Comma 4 4 4" xfId="1044" xr:uid="{00000000-0005-0000-0000-000013040000}"/>
    <cellStyle name="Comma 4 4 4 2" xfId="1045" xr:uid="{00000000-0005-0000-0000-000014040000}"/>
    <cellStyle name="Comma 4 4 4 2 2" xfId="5405" xr:uid="{CAC4E3AF-DD68-426F-8D03-85AA6BC66679}"/>
    <cellStyle name="Comma 4 4 4 2 2 2" xfId="10797" xr:uid="{AAA84492-B887-43BD-90D8-5E6D0CE57AA8}"/>
    <cellStyle name="Comma 4 4 4 2 2 2 2" xfId="15510" xr:uid="{3EC0CB60-B56C-4C9C-B56E-E2FF18643F6D}"/>
    <cellStyle name="Comma 4 4 4 2 2 3" xfId="14063" xr:uid="{A831B13B-B121-48A7-B6A7-F7BF3704906E}"/>
    <cellStyle name="Comma 4 4 4 2 3" xfId="4709" xr:uid="{24E207DE-4409-4521-B802-10F4F1A1B6F1}"/>
    <cellStyle name="Comma 4 4 4 2 3 2" xfId="10267" xr:uid="{67E036A9-0C0F-4ED3-92CE-73786A3F7B27}"/>
    <cellStyle name="Comma 4 4 4 2 3 3" xfId="14796" xr:uid="{36A47777-34CE-4ED9-9F49-F41E28C94C57}"/>
    <cellStyle name="Comma 4 4 4 2 4" xfId="6917" xr:uid="{ECAA2389-F787-4FD3-8D13-8FD0297BBA35}"/>
    <cellStyle name="Comma 4 4 4 2 4 2" xfId="12205" xr:uid="{BD0F876E-8D41-4121-B794-0E80A57CBE80}"/>
    <cellStyle name="Comma 4 4 4 2 5" xfId="8866" xr:uid="{8EC0232D-0E84-4D4A-9DC3-BA93BFD4093E}"/>
    <cellStyle name="Comma 4 4 4 2 6" xfId="7985" xr:uid="{11CA98B8-A355-4381-91A6-BA7EA6AF4F2C}"/>
    <cellStyle name="Comma 4 4 4 2 7" xfId="13349" xr:uid="{0D5B352E-A729-490E-AA59-2FFB8E4EECD0}"/>
    <cellStyle name="Comma 4 4 4 2 8" xfId="3212" xr:uid="{749F7AF9-D75D-4978-B035-8FE8A4D2838B}"/>
    <cellStyle name="Comma 4 4 4 3" xfId="1046" xr:uid="{00000000-0005-0000-0000-000015040000}"/>
    <cellStyle name="Comma 4 4 4 3 2" xfId="5065" xr:uid="{FC4A37B4-4179-4366-BE70-B17A25ACA01C}"/>
    <cellStyle name="Comma 4 4 4 3 2 2" xfId="10461" xr:uid="{8C130C9B-8A58-4D6D-92CC-42C755233BBA}"/>
    <cellStyle name="Comma 4 4 4 3 2 3" xfId="15168" xr:uid="{2E9EF97D-AA9E-4DEE-8DAA-92517FF927ED}"/>
    <cellStyle name="Comma 4 4 4 3 3" xfId="7252" xr:uid="{4809D2EB-8C54-45EA-9AD8-23D58CFC7DC7}"/>
    <cellStyle name="Comma 4 4 4 3 3 2" xfId="12538" xr:uid="{2A40ED4D-80A6-409A-A300-A4FE53701C04}"/>
    <cellStyle name="Comma 4 4 4 3 4" xfId="9225" xr:uid="{E4955C5B-70DA-4CA8-955B-C21D25B96605}"/>
    <cellStyle name="Comma 4 4 4 3 5" xfId="8401" xr:uid="{A1C84140-1C93-4651-B026-DE89C62305BA}"/>
    <cellStyle name="Comma 4 4 4 3 6" xfId="13721" xr:uid="{CEF9FC38-6BDD-4238-94B2-AE763B700AD1}"/>
    <cellStyle name="Comma 4 4 4 3 7" xfId="3579" xr:uid="{DCA857F6-4813-424D-AA3B-C37F65165FAE}"/>
    <cellStyle name="Comma 4 4 4 4" xfId="4358" xr:uid="{81DAFBEA-2BBB-4B34-8DE4-DEFDCA333867}"/>
    <cellStyle name="Comma 4 4 4 4 2" xfId="9946" xr:uid="{12EFD6D1-19E1-46FE-8C12-26A1FD26462A}"/>
    <cellStyle name="Comma 4 4 4 4 3" xfId="14454" xr:uid="{8F8AAE64-FA0C-4ED5-9F0B-6D9D4007C4AC}"/>
    <cellStyle name="Comma 4 4 4 5" xfId="6593" xr:uid="{79AEC4D9-5283-474B-BECA-6DEC88343461}"/>
    <cellStyle name="Comma 4 4 4 5 2" xfId="11881" xr:uid="{29E29A61-562B-4889-A93C-9E09A348C233}"/>
    <cellStyle name="Comma 4 4 4 6" xfId="7638" xr:uid="{4A01C806-467D-4AF4-A58E-662B4C87A0E6}"/>
    <cellStyle name="Comma 4 4 4 7" xfId="13002" xr:uid="{BB40392A-E3F2-42BC-A91F-596DA5708CB8}"/>
    <cellStyle name="Comma 4 4 4 8" xfId="2966" xr:uid="{812AF0A0-B8C5-421F-92F8-5C4FD95C6F7D}"/>
    <cellStyle name="Comma 4 4 4 9" xfId="33916" xr:uid="{3D29C1E6-80B2-4BBA-93D6-B4F7D4D36CCD}"/>
    <cellStyle name="Comma 4 4 5" xfId="1047" xr:uid="{00000000-0005-0000-0000-000016040000}"/>
    <cellStyle name="Comma 4 4 5 2" xfId="5080" xr:uid="{D6E8994E-B982-4352-89E7-2A32B5DB2668}"/>
    <cellStyle name="Comma 4 4 5 2 2" xfId="10472" xr:uid="{A8A52932-E5CD-4EC2-AF6E-B4B73816A368}"/>
    <cellStyle name="Comma 4 4 5 2 2 2" xfId="15184" xr:uid="{ECF58091-AFD8-42BA-9162-19934B3564C3}"/>
    <cellStyle name="Comma 4 4 5 2 3" xfId="13737" xr:uid="{D58C7BE1-5F10-4E93-A9B4-3469428F1524}"/>
    <cellStyle name="Comma 4 4 5 3" xfId="4423" xr:uid="{F668FC0C-734A-4DE2-8A3D-8B29733C8C3B}"/>
    <cellStyle name="Comma 4 4 5 3 2" xfId="9988" xr:uid="{2D39EE16-0B42-4194-8016-05EDF520A580}"/>
    <cellStyle name="Comma 4 4 5 3 3" xfId="14470" xr:uid="{F263BD1B-6BEC-4613-8037-FF562727F3DA}"/>
    <cellStyle name="Comma 4 4 5 4" xfId="6617" xr:uid="{94C19ED5-FD63-4E8F-B600-54121933778A}"/>
    <cellStyle name="Comma 4 4 5 4 2" xfId="11905" xr:uid="{C776AC04-20C9-488C-BAAE-33BAF15A59E7}"/>
    <cellStyle name="Comma 4 4 5 5" xfId="9026" xr:uid="{8AFF6BB4-0563-405F-B49C-175F2061C6E9}"/>
    <cellStyle name="Comma 4 4 5 6" xfId="7668" xr:uid="{1860D313-BECD-427F-BD15-773401CBE00C}"/>
    <cellStyle name="Comma 4 4 5 7" xfId="13022" xr:uid="{3C16AE73-D4AC-46BE-8555-699B72456C50}"/>
    <cellStyle name="Comma 4 4 5 8" xfId="3379" xr:uid="{B41BAFD1-DC3D-4DC1-B72A-D4AC0B10AEDE}"/>
    <cellStyle name="Comma 4 4 6" xfId="4378" xr:uid="{88B6A2A5-E2F5-496E-9EFF-AC50CF0E7F30}"/>
    <cellStyle name="Comma 4 4 6 2" xfId="4753" xr:uid="{DAFB3EFC-04A5-413C-A90F-A3EECB2DAEF5}"/>
    <cellStyle name="Comma 4 4 6 2 2" xfId="10311" xr:uid="{10221E87-F6EC-4D1B-AB38-975A5268009C}"/>
    <cellStyle name="Comma 4 4 6 2 2 2" xfId="14845" xr:uid="{F62E3FEC-A592-41A4-81A1-3BE2D0DFE482}"/>
    <cellStyle name="Comma 4 4 6 2 3" xfId="13398" xr:uid="{C0B4A937-D426-49E0-B4C8-8C4905B0FCE3}"/>
    <cellStyle name="Comma 4 4 6 3" xfId="6940" xr:uid="{E080333B-280B-49E7-9F30-537379831A01}"/>
    <cellStyle name="Comma 4 4 6 3 2" xfId="12226" xr:uid="{044D3D2E-D08A-46DA-AD86-30EB8838EAAE}"/>
    <cellStyle name="Comma 4 4 6 3 3" xfId="14134" xr:uid="{B1A442DC-3B72-4A55-B82E-8D9C8C6722C8}"/>
    <cellStyle name="Comma 4 4 6 4" xfId="8040" xr:uid="{F6E6EBBA-5264-429D-8836-7BDB73AC6E72}"/>
    <cellStyle name="Comma 4 4 6 5" xfId="12668" xr:uid="{EFE39F73-B29A-4632-B657-73D149FD98AC}"/>
    <cellStyle name="Comma 4 4 7" xfId="4728" xr:uid="{A088773E-4AFB-4471-BF06-4E1775C00E48}"/>
    <cellStyle name="Comma 4 4 7 2" xfId="10286" xr:uid="{E3947EE3-1E5F-4201-B63C-00EE0703D577}"/>
    <cellStyle name="Comma 4 4 7 2 2" xfId="14817" xr:uid="{DB88090C-23BB-4E9A-B482-0327A18AD4D8}"/>
    <cellStyle name="Comma 4 4 7 3" xfId="13370" xr:uid="{36383D12-7497-49D8-BCE7-B925E1285278}"/>
    <cellStyle name="Comma 4 4 8" xfId="3827" xr:uid="{D524B911-118A-42A4-9438-606E4A00FB58}"/>
    <cellStyle name="Comma 4 4 8 2" xfId="9448" xr:uid="{B431CF8A-9EB4-423E-A3F2-B8C8EEF7EBED}"/>
    <cellStyle name="Comma 4 4 8 3" xfId="14108" xr:uid="{E6B82177-68E5-492A-9CB8-30F6831A5FBA}"/>
    <cellStyle name="Comma 4 4 9" xfId="5729" xr:uid="{766005EE-A577-44E3-8613-F73098A5D474}"/>
    <cellStyle name="Comma 4 4 9 2" xfId="11031" xr:uid="{B9A0BC44-B4D0-462C-B0E5-167033EC1667}"/>
    <cellStyle name="Comma 4 5" xfId="1048" xr:uid="{00000000-0005-0000-0000-000017040000}"/>
    <cellStyle name="Comma 4 5 10" xfId="5733" xr:uid="{9E5C312B-4255-4E9D-B6AA-F3AE92490812}"/>
    <cellStyle name="Comma 4 5 10 2" xfId="11035" xr:uid="{FFA56F67-FB49-46F2-82F3-059DD2536D59}"/>
    <cellStyle name="Comma 4 5 11" xfId="5645" xr:uid="{258AB290-F69E-4923-A60F-6187CC463885}"/>
    <cellStyle name="Comma 4 5 11 2" xfId="10960" xr:uid="{2602CB67-95FC-413C-B40F-2CF3CB16CD9F}"/>
    <cellStyle name="Comma 4 5 11 2 2" xfId="21237" xr:uid="{13E5301B-E912-472C-A8D1-1A16CB64AE73}"/>
    <cellStyle name="Comma 4 5 11 2 3" xfId="28135" xr:uid="{8E8E3371-C41E-4D3D-8714-6AFED0417FC6}"/>
    <cellStyle name="Comma 4 5 11 2 4" xfId="43023" xr:uid="{F1C2B169-901C-4014-B87D-53B276E24FE6}"/>
    <cellStyle name="Comma 4 5 11 3" xfId="18578" xr:uid="{5DB0B375-4CC1-4A79-A502-0419AE07078D}"/>
    <cellStyle name="Comma 4 5 11 4" xfId="25548" xr:uid="{27CFEF65-F1E5-4ECF-B484-47A934C64B7B}"/>
    <cellStyle name="Comma 4 5 11 5" xfId="40427" xr:uid="{C7E5F60D-6FCD-4E4F-BFCC-17D657BAF058}"/>
    <cellStyle name="Comma 4 5 12" xfId="7319" xr:uid="{2A3B1E34-4292-40E7-A9EC-2CAC4A8E5C6A}"/>
    <cellStyle name="Comma 4 5 12 2" xfId="19357" xr:uid="{DD07DAC0-E51E-4D9C-9837-8987483F63B9}"/>
    <cellStyle name="Comma 4 5 12 3" xfId="26306" xr:uid="{23C84D23-45A8-459F-9F7A-AA9300A6B24D}"/>
    <cellStyle name="Comma 4 5 12 4" xfId="41181" xr:uid="{936ABCC8-3902-49D0-8A64-5671026C79A5}"/>
    <cellStyle name="Comma 4 5 13" xfId="12651" xr:uid="{4C6BC4C6-9754-43AA-9AF5-BA36A8B4149E}"/>
    <cellStyle name="Comma 4 5 14" xfId="2477" xr:uid="{D76F54DF-1DD7-412E-BD65-AFB7C79FC3F1}"/>
    <cellStyle name="Comma 4 5 14 2" xfId="15682" xr:uid="{EFB412CB-28AF-49D0-BD4F-08D6B1362113}"/>
    <cellStyle name="Comma 4 5 14 3" xfId="16948" xr:uid="{B7FC6142-7435-45E6-9567-E05AFEDB4475}"/>
    <cellStyle name="Comma 4 5 14 4" xfId="23956" xr:uid="{94F3FD12-CC56-4CF1-BAFA-965E4F528833}"/>
    <cellStyle name="Comma 4 5 14 5" xfId="38836" xr:uid="{168337D3-DED1-45B8-91F7-A58F05ADCC2A}"/>
    <cellStyle name="Comma 4 5 15" xfId="16360" xr:uid="{8E46243F-3ABD-468E-A45B-BF2D240323DB}"/>
    <cellStyle name="Comma 4 5 2" xfId="1049" xr:uid="{00000000-0005-0000-0000-000018040000}"/>
    <cellStyle name="Comma 4 5 2 10" xfId="6394" xr:uid="{FABA985E-BD64-416F-8023-29F461F7997F}"/>
    <cellStyle name="Comma 4 5 2 10 2" xfId="11682" xr:uid="{642FD06B-5DDB-43FE-B626-BDD6A06EE796}"/>
    <cellStyle name="Comma 4 5 2 10 2 2" xfId="21658" xr:uid="{0EF11A95-F1EB-4373-86F1-D9542CB72AC0}"/>
    <cellStyle name="Comma 4 5 2 10 2 3" xfId="28553" xr:uid="{E3F92C06-86F0-4ED2-8CC8-0E1D2C9BBA97}"/>
    <cellStyle name="Comma 4 5 2 10 2 4" xfId="43441" xr:uid="{C7DA2440-C95D-4AA9-B858-3528EB98019B}"/>
    <cellStyle name="Comma 4 5 2 10 3" xfId="19014" xr:uid="{47DD7F2D-CF98-4E53-BC21-779301376FF3}"/>
    <cellStyle name="Comma 4 5 2 10 4" xfId="25969" xr:uid="{3AD96F95-C4B0-440F-8147-0062A184D4F2}"/>
    <cellStyle name="Comma 4 5 2 10 5" xfId="40846" xr:uid="{EDCD814B-3E95-45E5-9915-0D58198ED7BE}"/>
    <cellStyle name="Comma 4 5 2 11" xfId="7399" xr:uid="{419C194C-4CB4-4F7C-87CF-2742A0128E41}"/>
    <cellStyle name="Comma 4 5 2 11 2" xfId="19393" xr:uid="{7FF32A9F-CCD8-4D4A-AF64-E0837848FD49}"/>
    <cellStyle name="Comma 4 5 2 11 3" xfId="26340" xr:uid="{EE3FD245-2444-4A63-BC7D-43529F863AA8}"/>
    <cellStyle name="Comma 4 5 2 11 4" xfId="41215" xr:uid="{426FCBEF-A6BB-47C2-9B58-BFE3354DCE01}"/>
    <cellStyle name="Comma 4 5 2 12" xfId="12763" xr:uid="{E6B2734A-DA6C-4D6B-BD08-E46D9D5DF313}"/>
    <cellStyle name="Comma 4 5 2 12 2" xfId="22085" xr:uid="{36E1A595-D4B7-4BB1-AA8C-B655DE8EF25D}"/>
    <cellStyle name="Comma 4 5 2 12 3" xfId="28959" xr:uid="{4CA5F66E-3C91-40C6-BA33-9B3564A11400}"/>
    <cellStyle name="Comma 4 5 2 12 4" xfId="43847" xr:uid="{DBD9836C-9D6A-4D27-8757-2AD3F730998F}"/>
    <cellStyle name="Comma 4 5 2 13" xfId="2512" xr:uid="{C6CAB594-59EA-4A22-8C0C-94D4753F7D6C}"/>
    <cellStyle name="Comma 4 5 2 13 2" xfId="15769" xr:uid="{DE1E0DE6-7BD1-41EC-97A7-1A89F13DCB8C}"/>
    <cellStyle name="Comma 4 5 2 13 3" xfId="16979" xr:uid="{FE7C9E4D-B742-4A95-A6FB-6F660D7F9BC0}"/>
    <cellStyle name="Comma 4 5 2 13 4" xfId="23987" xr:uid="{51614DA0-76AA-4B8A-9E93-3002DEE556C6}"/>
    <cellStyle name="Comma 4 5 2 13 5" xfId="38867" xr:uid="{8A522EC4-0429-459A-99BF-EE4981959274}"/>
    <cellStyle name="Comma 4 5 2 14" xfId="16361" xr:uid="{C5232ED7-60AD-4D95-A9B0-E38E52F9B014}"/>
    <cellStyle name="Comma 4 5 2 15" xfId="30196" xr:uid="{2D5A0ADF-BE15-470A-95BD-E8470A333D91}"/>
    <cellStyle name="Comma 4 5 2 2" xfId="1050" xr:uid="{00000000-0005-0000-0000-000019040000}"/>
    <cellStyle name="Comma 4 5 2 2 10" xfId="16362" xr:uid="{9A9F89AD-7423-4948-9862-3C8F71F12D9B}"/>
    <cellStyle name="Comma 4 5 2 2 11" xfId="30972" xr:uid="{9EFDBBD4-2292-457C-A42D-5C047A80725C}"/>
    <cellStyle name="Comma 4 5 2 2 2" xfId="1051" xr:uid="{00000000-0005-0000-0000-00001A040000}"/>
    <cellStyle name="Comma 4 5 2 2 2 2" xfId="5326" xr:uid="{4806692B-AF3A-4A6E-8D6F-F19729AA5E4E}"/>
    <cellStyle name="Comma 4 5 2 2 2 2 2" xfId="10718" xr:uid="{C9E0B705-EDAF-4D6F-BFA8-DD1D49B28774}"/>
    <cellStyle name="Comma 4 5 2 2 2 2 2 2" xfId="15431" xr:uid="{95AB2D88-7CAE-4371-970A-8A2A9F8516B4}"/>
    <cellStyle name="Comma 4 5 2 2 2 2 2 2 2" xfId="23127" xr:uid="{D4DB1D88-FE40-4AEC-BD6D-FE29BB03AE57}"/>
    <cellStyle name="Comma 4 5 2 2 2 2 2 2 3" xfId="29981" xr:uid="{8096098D-7572-4A60-B39A-B6AF3942D64F}"/>
    <cellStyle name="Comma 4 5 2 2 2 2 2 2 4" xfId="44865" xr:uid="{AE9AEB90-EC2A-49F1-9A0C-45CFEBA1D313}"/>
    <cellStyle name="Comma 4 5 2 2 2 2 2 3" xfId="21078" xr:uid="{B024EC43-F278-467E-BF53-11E1B089F526}"/>
    <cellStyle name="Comma 4 5 2 2 2 2 2 4" xfId="27976" xr:uid="{FA66A3C8-0A1D-45B2-BA3D-98D155C098F3}"/>
    <cellStyle name="Comma 4 5 2 2 2 2 2 5" xfId="42864" xr:uid="{D6BA9399-0FCD-4E9D-A562-691F5F8D9748}"/>
    <cellStyle name="Comma 4 5 2 2 2 2 3" xfId="13984" xr:uid="{C83301B1-791D-4B7B-B483-F618BE1A852B}"/>
    <cellStyle name="Comma 4 5 2 2 2 2 3 2" xfId="22569" xr:uid="{FBBF8FDF-98CD-4BD6-AA33-3267901B2A65}"/>
    <cellStyle name="Comma 4 5 2 2 2 2 3 3" xfId="29434" xr:uid="{AB44290A-2CE6-4CE1-8A13-A8310D154F76}"/>
    <cellStyle name="Comma 4 5 2 2 2 2 3 4" xfId="44319" xr:uid="{0D1FA885-1827-4B8B-9D96-47D772BF389D}"/>
    <cellStyle name="Comma 4 5 2 2 2 2 4" xfId="18422" xr:uid="{87AD10FF-534C-4997-BC73-52D151CE78E4}"/>
    <cellStyle name="Comma 4 5 2 2 2 2 5" xfId="25398" xr:uid="{2B8602C6-42F8-4128-B55B-9A10FCE808FF}"/>
    <cellStyle name="Comma 4 5 2 2 2 2 6" xfId="40276" xr:uid="{1946A0C2-BD94-41A2-9E0A-7F15AC3A4D2F}"/>
    <cellStyle name="Comma 4 5 2 2 2 3" xfId="4640" xr:uid="{D05C776E-CA0E-47A7-AB54-3B31A4D8BCF0}"/>
    <cellStyle name="Comma 4 5 2 2 2 3 2" xfId="10198" xr:uid="{7176C40F-AB88-459F-95AC-1B2787786B1E}"/>
    <cellStyle name="Comma 4 5 2 2 2 3 2 2" xfId="20858" xr:uid="{468AD0BB-CA30-4E4F-9B3D-135B6E88FAB8}"/>
    <cellStyle name="Comma 4 5 2 2 2 3 2 3" xfId="27764" xr:uid="{C59C07C4-7B03-4228-84A2-A9925ED243D3}"/>
    <cellStyle name="Comma 4 5 2 2 2 3 2 4" xfId="42651" xr:uid="{A6171052-4407-4704-940E-5AB46DA15F66}"/>
    <cellStyle name="Comma 4 5 2 2 2 3 3" xfId="14717" xr:uid="{E01BB4AB-9685-4FF7-B794-AB0DD86B5464}"/>
    <cellStyle name="Comma 4 5 2 2 2 3 3 2" xfId="22846" xr:uid="{D790A5EB-A18B-4433-9A50-B27B8A47D4B1}"/>
    <cellStyle name="Comma 4 5 2 2 2 3 3 3" xfId="29708" xr:uid="{995BC97E-02FA-43EB-96DC-A6B9664E6AAD}"/>
    <cellStyle name="Comma 4 5 2 2 2 3 3 4" xfId="44591" xr:uid="{1A800FC2-0267-4817-9409-50F6E0F0760E}"/>
    <cellStyle name="Comma 4 5 2 2 2 3 4" xfId="18154" xr:uid="{2E587C35-DC90-4877-8B05-FBD055167A71}"/>
    <cellStyle name="Comma 4 5 2 2 2 3 5" xfId="25134" xr:uid="{CEE87D8C-0AAF-40B2-9D07-0791035C8EC8}"/>
    <cellStyle name="Comma 4 5 2 2 2 3 6" xfId="40013" xr:uid="{59C58317-D2F6-44D4-BCCC-2F5EB86940BA}"/>
    <cellStyle name="Comma 4 5 2 2 2 4" xfId="6845" xr:uid="{82F747E3-F8AB-4C37-97D4-28B10FA61663}"/>
    <cellStyle name="Comma 4 5 2 2 2 4 2" xfId="12133" xr:uid="{94D882B0-93D3-49B8-9CBD-F6BB1313DE7E}"/>
    <cellStyle name="Comma 4 5 2 2 2 4 2 2" xfId="21812" xr:uid="{55D2923D-1D02-404E-96E6-7021F42F78FF}"/>
    <cellStyle name="Comma 4 5 2 2 2 4 2 3" xfId="28703" xr:uid="{4991F119-9902-48EA-B8A4-C6D3C6985845}"/>
    <cellStyle name="Comma 4 5 2 2 2 4 2 4" xfId="43590" xr:uid="{E0E09FCB-1CEA-415E-B29E-3B5C2F08C4E3}"/>
    <cellStyle name="Comma 4 5 2 2 2 4 3" xfId="19165" xr:uid="{C2B425FA-4CA3-42CF-AA20-B4B0030E491F}"/>
    <cellStyle name="Comma 4 5 2 2 2 4 4" xfId="26118" xr:uid="{BFEFED05-199E-4C24-B67D-2B739DF53FE3}"/>
    <cellStyle name="Comma 4 5 2 2 2 4 5" xfId="40994" xr:uid="{810727AE-C3C8-4A1C-B34D-042DACDBB84D}"/>
    <cellStyle name="Comma 4 5 2 2 2 5" xfId="8838" xr:uid="{CAC07D11-D145-4E64-8617-DD095EEBDA14}"/>
    <cellStyle name="Comma 4 5 2 2 2 5 2" xfId="20055" xr:uid="{CCE71AD6-1DD6-4E5E-91A6-0AFF3A9A3000}"/>
    <cellStyle name="Comma 4 5 2 2 2 5 3" xfId="26985" xr:uid="{50F07317-4E93-4F60-8428-F17A0A805F7E}"/>
    <cellStyle name="Comma 4 5 2 2 2 5 4" xfId="41864" xr:uid="{4322EB4A-B079-4538-977E-861BA5B9FFED}"/>
    <cellStyle name="Comma 4 5 2 2 2 6" xfId="7906" xr:uid="{4FF13769-970D-4415-8082-880A047E44E9}"/>
    <cellStyle name="Comma 4 5 2 2 2 6 2" xfId="19585" xr:uid="{EA1FDC97-2E01-4DC0-8862-56FD629251BE}"/>
    <cellStyle name="Comma 4 5 2 2 2 6 3" xfId="26529" xr:uid="{27E846D1-1549-4206-B861-E37FBBA55544}"/>
    <cellStyle name="Comma 4 5 2 2 2 6 4" xfId="41405" xr:uid="{AFEF872F-3820-4E18-AD47-25EFC47DEBB0}"/>
    <cellStyle name="Comma 4 5 2 2 2 7" xfId="13270" xr:uid="{FAF33985-20B3-4B71-82DB-1B53471A2906}"/>
    <cellStyle name="Comma 4 5 2 2 2 7 2" xfId="22286" xr:uid="{1F8AE490-9B70-48B3-BE7A-E84CF90303D0}"/>
    <cellStyle name="Comma 4 5 2 2 2 7 3" xfId="29158" xr:uid="{3D0F9095-6A02-487F-A59E-424B0777D4DA}"/>
    <cellStyle name="Comma 4 5 2 2 2 7 4" xfId="44044" xr:uid="{9AE68C4E-3F48-429D-ACBD-1B5FD7D047B3}"/>
    <cellStyle name="Comma 4 5 2 2 2 8" xfId="3178" xr:uid="{4DD8C606-9957-4FEB-9E4D-0C376B3C43B5}"/>
    <cellStyle name="Comma 4 5 2 2 2 8 2" xfId="17349" xr:uid="{93F15E6E-E7DF-481F-8F9A-F21542D238D5}"/>
    <cellStyle name="Comma 4 5 2 2 2 8 3" xfId="24356" xr:uid="{8FA0FAB5-3325-4EE2-963A-A2DFA2888B3A}"/>
    <cellStyle name="Comma 4 5 2 2 2 8 4" xfId="39235" xr:uid="{49DD43D6-0A24-46D6-8465-F5E9184E5958}"/>
    <cellStyle name="Comma 4 5 2 2 2 9" xfId="16363" xr:uid="{BC2CD499-49BF-44E8-81B6-763680FB7A9F}"/>
    <cellStyle name="Comma 4 5 2 2 3" xfId="4989" xr:uid="{7E9191B5-DB2E-4DAB-8EEE-D4E2752BD683}"/>
    <cellStyle name="Comma 4 5 2 2 3 2" xfId="7176" xr:uid="{4B062BE0-B6CE-4668-A0C2-CB6AF7891635}"/>
    <cellStyle name="Comma 4 5 2 2 3 2 2" xfId="12462" xr:uid="{B25A6955-9901-4A50-BABB-CAA78D15EC68}"/>
    <cellStyle name="Comma 4 5 2 2 3 2 2 2" xfId="21938" xr:uid="{84B41733-9D8D-4F3D-B7E2-758AFF99AAAE}"/>
    <cellStyle name="Comma 4 5 2 2 3 2 2 3" xfId="28822" xr:uid="{51DB7592-4BAA-4D7F-BD15-3053A811E30C}"/>
    <cellStyle name="Comma 4 5 2 2 3 2 2 4" xfId="43710" xr:uid="{5065912A-EB66-4BC8-BD0D-8B77FAA5233F}"/>
    <cellStyle name="Comma 4 5 2 2 3 2 3" xfId="15089" xr:uid="{CC3D69C8-4D01-4DBD-B482-A4CF10C1C045}"/>
    <cellStyle name="Comma 4 5 2 2 3 2 3 2" xfId="22990" xr:uid="{C9AF6647-3317-4604-BD8B-0F06BBD416FC}"/>
    <cellStyle name="Comma 4 5 2 2 3 2 3 3" xfId="29846" xr:uid="{B0D8E232-5548-43EC-9AB1-916178FD9D20}"/>
    <cellStyle name="Comma 4 5 2 2 3 2 3 4" xfId="44729" xr:uid="{23DFFA21-E013-4566-AD74-9B98E9954DDE}"/>
    <cellStyle name="Comma 4 5 2 2 3 2 4" xfId="19287" xr:uid="{F660B290-8745-46D1-A032-10A7606A2254}"/>
    <cellStyle name="Comma 4 5 2 2 3 2 5" xfId="26238" xr:uid="{E0231BA8-D677-415C-BC3C-10D8AF296F61}"/>
    <cellStyle name="Comma 4 5 2 2 3 2 6" xfId="41113" xr:uid="{D8D1668B-E19D-41F9-A5F9-3522A01D5ECD}"/>
    <cellStyle name="Comma 4 5 2 2 3 3" xfId="8319" xr:uid="{6377A4FC-2216-4132-8DAB-3447DF6C1EEB}"/>
    <cellStyle name="Comma 4 5 2 2 3 3 2" xfId="19752" xr:uid="{C3F76513-78B2-465C-8C1C-F5EDE6D3C04F}"/>
    <cellStyle name="Comma 4 5 2 2 3 3 3" xfId="26690" xr:uid="{A72AD8CF-2B49-49A1-BB4D-3A24CD89ABCC}"/>
    <cellStyle name="Comma 4 5 2 2 3 3 4" xfId="41566" xr:uid="{8EE5A130-5774-4334-85E8-33850590A17E}"/>
    <cellStyle name="Comma 4 5 2 2 3 4" xfId="13642" xr:uid="{774D8EF1-40DA-45AC-B0C9-D18E4D90FBF3}"/>
    <cellStyle name="Comma 4 5 2 2 3 4 2" xfId="22430" xr:uid="{72F1C608-026C-475C-AC8F-3B063B34C4ED}"/>
    <cellStyle name="Comma 4 5 2 2 3 4 3" xfId="29298" xr:uid="{88E7145D-1DAF-41D6-A19D-ABC941D0F985}"/>
    <cellStyle name="Comma 4 5 2 2 3 4 4" xfId="44182" xr:uid="{6D595D41-2BE9-4B59-B744-424EDD767A76}"/>
    <cellStyle name="Comma 4 5 2 2 3 5" xfId="18288" xr:uid="{0A5DC0C8-2D76-4445-B891-C5CD892128AE}"/>
    <cellStyle name="Comma 4 5 2 2 3 6" xfId="25264" xr:uid="{68084B82-7719-428F-83D3-9EDF4B242F28}"/>
    <cellStyle name="Comma 4 5 2 2 3 7" xfId="40143" xr:uid="{E87E0BAC-0127-4DFB-B6DB-1AFF86FF120A}"/>
    <cellStyle name="Comma 4 5 2 2 4" xfId="4216" xr:uid="{25A1F211-E89B-469D-A6D0-CA85BC1C7B59}"/>
    <cellStyle name="Comma 4 5 2 2 4 2" xfId="9808" xr:uid="{810D58A5-6F01-4FC5-AE0C-DCA6C64F657D}"/>
    <cellStyle name="Comma 4 5 2 2 4 2 2" xfId="20697" xr:uid="{91E42926-2881-474E-8118-A26AFD3487B7}"/>
    <cellStyle name="Comma 4 5 2 2 4 2 3" xfId="27611" xr:uid="{AF295BDB-247F-4824-B901-B3FFDC089601}"/>
    <cellStyle name="Comma 4 5 2 2 4 2 4" xfId="42498" xr:uid="{231469A2-DCD6-4D8B-A2EB-7DBE52D6DA27}"/>
    <cellStyle name="Comma 4 5 2 2 4 3" xfId="14377" xr:uid="{E932D944-BAA9-480E-99FA-4455966BC25A}"/>
    <cellStyle name="Comma 4 5 2 2 4 3 2" xfId="22712" xr:uid="{09C263E8-1D7D-40B7-ACEA-5CF06F7F30D0}"/>
    <cellStyle name="Comma 4 5 2 2 4 3 3" xfId="29573" xr:uid="{6AEC091A-49A6-4096-BF05-11AE027D8FEC}"/>
    <cellStyle name="Comma 4 5 2 2 4 3 4" xfId="44457" xr:uid="{C8C67627-B63A-47D0-B717-BCD8E85E937C}"/>
    <cellStyle name="Comma 4 5 2 2 4 4" xfId="17987" xr:uid="{F9E6AABF-ABC1-40EF-BAA5-3C4319DF4E49}"/>
    <cellStyle name="Comma 4 5 2 2 4 5" xfId="24980" xr:uid="{5EE91E4D-0007-42B5-8E19-86378B1F99A4}"/>
    <cellStyle name="Comma 4 5 2 2 4 6" xfId="39859" xr:uid="{0E524564-8753-48F8-B227-BF8E9D9EAA20}"/>
    <cellStyle name="Comma 4 5 2 2 5" xfId="6227" xr:uid="{B938B72F-5FB4-4017-B70F-6F4BA12A6DD3}"/>
    <cellStyle name="Comma 4 5 2 2 5 2" xfId="11522" xr:uid="{E9D42C37-FCD2-4AC5-BAB7-785540956EF3}"/>
    <cellStyle name="Comma 4 5 2 2 6" xfId="6529" xr:uid="{9FF98858-0389-433F-8E9C-B4ED40C880F4}"/>
    <cellStyle name="Comma 4 5 2 2 6 2" xfId="11817" xr:uid="{12F38ABE-B3B3-4001-AE24-A1D6FBC22C79}"/>
    <cellStyle name="Comma 4 5 2 2 6 2 2" xfId="21701" xr:uid="{588EB85E-3A7C-4ECA-A1BF-991CCAFD676E}"/>
    <cellStyle name="Comma 4 5 2 2 6 2 3" xfId="28592" xr:uid="{4733DB75-043D-4631-87F2-C5C42E365C3C}"/>
    <cellStyle name="Comma 4 5 2 2 6 2 4" xfId="43479" xr:uid="{B456ABFF-64BD-46D4-B822-71AD87DA824D}"/>
    <cellStyle name="Comma 4 5 2 2 6 3" xfId="19053" xr:uid="{37AB4643-7687-4C0A-8464-D7FEF601F80B}"/>
    <cellStyle name="Comma 4 5 2 2 6 4" xfId="26007" xr:uid="{37302759-1B8D-49F5-B11C-8949A67A822B}"/>
    <cellStyle name="Comma 4 5 2 2 6 5" xfId="40884" xr:uid="{E85E3604-E747-4A6F-9D52-E7DF50FDE1E6}"/>
    <cellStyle name="Comma 4 5 2 2 7" xfId="7559" xr:uid="{BC7EAF0E-3567-4F41-91C9-E2D48465E876}"/>
    <cellStyle name="Comma 4 5 2 2 7 2" xfId="19453" xr:uid="{2FAF7739-1611-49B9-9777-2E0058B40B9C}"/>
    <cellStyle name="Comma 4 5 2 2 7 3" xfId="26398" xr:uid="{E6CA31EB-979A-4487-A5DE-06E2048A67E0}"/>
    <cellStyle name="Comma 4 5 2 2 7 4" xfId="41273" xr:uid="{47428706-E3F5-4578-B017-77ADEE9EDD34}"/>
    <cellStyle name="Comma 4 5 2 2 8" xfId="12923" xr:uid="{1B4D9831-E455-4EC4-A3B3-2AB34D732DAB}"/>
    <cellStyle name="Comma 4 5 2 2 8 2" xfId="22144" xr:uid="{BDE18D5F-71A2-4DFB-908E-1A13EC4E1D6D}"/>
    <cellStyle name="Comma 4 5 2 2 8 3" xfId="29017" xr:uid="{D5E85640-0510-4A4C-A0CA-FEE807711575}"/>
    <cellStyle name="Comma 4 5 2 2 8 4" xfId="43905" xr:uid="{E3DEAF3E-D921-44C2-847D-46DA4E947834}"/>
    <cellStyle name="Comma 4 5 2 2 9" xfId="2831" xr:uid="{22FE8546-7A99-4615-A0C3-123A37050D5C}"/>
    <cellStyle name="Comma 4 5 2 2 9 2" xfId="17138" xr:uid="{B660736C-FACC-49CE-89F3-4C6579FE7A5E}"/>
    <cellStyle name="Comma 4 5 2 2 9 3" xfId="24145" xr:uid="{80D4BF7D-CFF8-4D36-9639-041923369235}"/>
    <cellStyle name="Comma 4 5 2 2 9 4" xfId="39025" xr:uid="{17BF68D9-BE2B-4A52-90F1-89076C02505C}"/>
    <cellStyle name="Comma 4 5 2 3" xfId="1052" xr:uid="{00000000-0005-0000-0000-00001B040000}"/>
    <cellStyle name="Comma 4 5 2 3 10" xfId="30971" xr:uid="{65B9E6E3-3274-4A5D-81E4-40D73F64BCE4}"/>
    <cellStyle name="Comma 4 5 2 3 2" xfId="5166" xr:uid="{0C01367E-1C5D-4AE7-8143-648D3D3C1124}"/>
    <cellStyle name="Comma 4 5 2 3 2 2" xfId="10558" xr:uid="{47EDFE35-0A28-4657-AD37-474FB97C0493}"/>
    <cellStyle name="Comma 4 5 2 3 2 2 2" xfId="15271" xr:uid="{0C17DE76-7092-419F-A2AB-649B70348236}"/>
    <cellStyle name="Comma 4 5 2 3 2 2 2 2" xfId="23068" xr:uid="{1996D495-BA76-4907-A154-8FFA4A93BE1B}"/>
    <cellStyle name="Comma 4 5 2 3 2 2 2 3" xfId="29923" xr:uid="{B08E7879-8991-40B1-A1E1-766383416C7C}"/>
    <cellStyle name="Comma 4 5 2 3 2 2 2 4" xfId="44807" xr:uid="{F221F1F6-C01A-4636-B393-B534530E305C}"/>
    <cellStyle name="Comma 4 5 2 3 2 2 3" xfId="21019" xr:uid="{EE601DF0-53F7-492D-BB0E-EFD869A9B26C}"/>
    <cellStyle name="Comma 4 5 2 3 2 2 4" xfId="27918" xr:uid="{FECAA98E-B1F2-4437-B1CD-400B76721A7B}"/>
    <cellStyle name="Comma 4 5 2 3 2 2 5" xfId="42806" xr:uid="{46AB5057-81F3-4469-B102-72C669833F90}"/>
    <cellStyle name="Comma 4 5 2 3 2 3" xfId="13824" xr:uid="{A8256555-B376-4300-BA4F-598FEA956886}"/>
    <cellStyle name="Comma 4 5 2 3 2 3 2" xfId="22510" xr:uid="{0C6EF451-057C-482A-9273-4E0031619081}"/>
    <cellStyle name="Comma 4 5 2 3 2 3 3" xfId="29376" xr:uid="{71CF3A58-E30F-4319-ADC3-758105696690}"/>
    <cellStyle name="Comma 4 5 2 3 2 3 4" xfId="44261" xr:uid="{44159C8D-239D-43E7-B9EE-695C7044353A}"/>
    <cellStyle name="Comma 4 5 2 3 2 4" xfId="18362" xr:uid="{C688FAEF-E50A-4B57-8ED7-19D284315455}"/>
    <cellStyle name="Comma 4 5 2 3 2 5" xfId="25339" xr:uid="{EB011D13-B035-4CF4-BE6E-663F38FC517C}"/>
    <cellStyle name="Comma 4 5 2 3 2 6" xfId="40218" xr:uid="{DE01BC79-5495-4F73-987C-7025CB8729EE}"/>
    <cellStyle name="Comma 4 5 2 3 3" xfId="4499" xr:uid="{C4557643-EB06-4B77-B2C5-C0715883E944}"/>
    <cellStyle name="Comma 4 5 2 3 3 2" xfId="10058" xr:uid="{3FC5A552-D6F9-4C9D-A1CE-1B2EF97947C2}"/>
    <cellStyle name="Comma 4 5 2 3 3 2 2" xfId="20804" xr:uid="{D4588E1B-4711-4779-A74C-1BCE4CFEB493}"/>
    <cellStyle name="Comma 4 5 2 3 3 2 3" xfId="27713" xr:uid="{BBE66788-4B16-449F-8E60-F7737A1C70D0}"/>
    <cellStyle name="Comma 4 5 2 3 3 2 4" xfId="42600" xr:uid="{74A14594-3F3F-45FB-8A41-114F3D683010}"/>
    <cellStyle name="Comma 4 5 2 3 3 3" xfId="14557" xr:uid="{9762F5B8-0210-43F2-B2C3-AD0632FB5996}"/>
    <cellStyle name="Comma 4 5 2 3 3 3 2" xfId="22788" xr:uid="{9DFDA420-C535-4E41-BD19-9BA069D3F8DD}"/>
    <cellStyle name="Comma 4 5 2 3 3 3 3" xfId="29648" xr:uid="{5861E330-A8BD-46A6-AF0D-31A8FD3B44A6}"/>
    <cellStyle name="Comma 4 5 2 3 3 3 4" xfId="44533" xr:uid="{AB3DE325-F20A-41A3-80AC-136AFEB56236}"/>
    <cellStyle name="Comma 4 5 2 3 3 4" xfId="18100" xr:uid="{54DBC5F4-E38A-4E05-9FC8-B0CA5AB42E9F}"/>
    <cellStyle name="Comma 4 5 2 3 3 5" xfId="25083" xr:uid="{888F1990-D1AB-4AC0-8E44-73565DEAA67F}"/>
    <cellStyle name="Comma 4 5 2 3 3 6" xfId="39961" xr:uid="{F6A66E92-84B3-492B-A4C1-96766B4F4135}"/>
    <cellStyle name="Comma 4 5 2 3 4" xfId="6692" xr:uid="{7E71DD05-E1A6-404A-8D20-4225AE0F76DF}"/>
    <cellStyle name="Comma 4 5 2 3 4 2" xfId="11980" xr:uid="{1103F7FE-349E-4DDB-ABA1-148DC349AEEA}"/>
    <cellStyle name="Comma 4 5 2 3 4 2 2" xfId="21760" xr:uid="{467260CE-A6DF-4143-940B-AC3FFDB23546}"/>
    <cellStyle name="Comma 4 5 2 3 4 2 3" xfId="28650" xr:uid="{1E1B3521-B363-4821-899A-8A2F9E45423D}"/>
    <cellStyle name="Comma 4 5 2 3 4 2 4" xfId="43538" xr:uid="{69C8C413-5D90-4FCE-BCF0-FFC6CBF4E7EC}"/>
    <cellStyle name="Comma 4 5 2 3 4 3" xfId="19112" xr:uid="{08ED934B-4B83-4E16-B9FE-A8A99898933B}"/>
    <cellStyle name="Comma 4 5 2 3 4 4" xfId="26065" xr:uid="{25A4076B-25FB-483D-A7F4-66A09524BE2F}"/>
    <cellStyle name="Comma 4 5 2 3 4 5" xfId="40942" xr:uid="{3F0D4CC6-8546-40F1-BAFE-6B1333748C24}"/>
    <cellStyle name="Comma 4 5 2 3 5" xfId="8617" xr:uid="{4F29735F-32AF-4B60-9172-E7946435AA24}"/>
    <cellStyle name="Comma 4 5 2 3 5 2" xfId="19912" xr:uid="{F81EDD90-A34C-4BDB-96E9-81F9FC2E9661}"/>
    <cellStyle name="Comma 4 5 2 3 5 3" xfId="26846" xr:uid="{9AF48535-DFE9-4E5F-B503-CE4735DACC91}"/>
    <cellStyle name="Comma 4 5 2 3 5 4" xfId="41725" xr:uid="{46311F06-B568-4617-BF0F-1FC84E549B39}"/>
    <cellStyle name="Comma 4 5 2 3 6" xfId="7746" xr:uid="{8A056722-28FA-476C-B2D4-5A0AAA8745DB}"/>
    <cellStyle name="Comma 4 5 2 3 6 2" xfId="19526" xr:uid="{4CE6A9E0-2DC0-4C90-A866-77C6F2877EDC}"/>
    <cellStyle name="Comma 4 5 2 3 6 3" xfId="26471" xr:uid="{5D82925C-B97B-4DEF-A1CD-E2C45E56D437}"/>
    <cellStyle name="Comma 4 5 2 3 6 4" xfId="41347" xr:uid="{CDE66E9C-4081-4092-8CE7-78BBE5808395}"/>
    <cellStyle name="Comma 4 5 2 3 7" xfId="13110" xr:uid="{B75816DF-404A-4954-AEF5-0CF805F8D11C}"/>
    <cellStyle name="Comma 4 5 2 3 7 2" xfId="22228" xr:uid="{9189CBDC-F40A-4CAB-8426-87F430AA195E}"/>
    <cellStyle name="Comma 4 5 2 3 7 3" xfId="29099" xr:uid="{6F5D49DA-211F-4FDB-8D81-2607ACA3D524}"/>
    <cellStyle name="Comma 4 5 2 3 7 4" xfId="43986" xr:uid="{B46D019E-4D7C-4BF0-9ECD-EA46FD393282}"/>
    <cellStyle name="Comma 4 5 2 3 8" xfId="2671" xr:uid="{8B527327-1D9C-416E-B55A-51CB039464FC}"/>
    <cellStyle name="Comma 4 5 2 3 8 2" xfId="17077" xr:uid="{65F67605-80F3-4308-BA4D-3AE0249B2CA8}"/>
    <cellStyle name="Comma 4 5 2 3 8 3" xfId="24086" xr:uid="{A91AB877-881C-4BDA-9F11-BF0449B77F51}"/>
    <cellStyle name="Comma 4 5 2 3 8 4" xfId="38966" xr:uid="{D9855959-E891-4762-BF8B-9EE15C739E7F}"/>
    <cellStyle name="Comma 4 5 2 3 9" xfId="16364" xr:uid="{FA3660A6-A1F3-40C6-8D4B-8FC66AB22139}"/>
    <cellStyle name="Comma 4 5 2 4" xfId="1053" xr:uid="{00000000-0005-0000-0000-00001C040000}"/>
    <cellStyle name="Comma 4 5 2 4 2" xfId="4835" xr:uid="{91EFF0FD-8C61-4EC5-98F6-4936E0721D12}"/>
    <cellStyle name="Comma 4 5 2 4 2 2" xfId="10386" xr:uid="{F34775E8-552C-447A-85F1-A6A44B17D69F}"/>
    <cellStyle name="Comma 4 5 2 4 2 2 2" xfId="20934" xr:uid="{F766739F-DF04-44FD-A2B8-23380B26DE1A}"/>
    <cellStyle name="Comma 4 5 2 4 2 2 3" xfId="27836" xr:uid="{2A5DEDF4-359B-4782-ABAD-E71FDDB58586}"/>
    <cellStyle name="Comma 4 5 2 4 2 2 4" xfId="42723" xr:uid="{335F99BB-7D82-403E-8A3B-0CB7DC3E0C39}"/>
    <cellStyle name="Comma 4 5 2 4 2 3" xfId="14929" xr:uid="{05E41516-D64A-404F-9FF1-69B01AE1C9AD}"/>
    <cellStyle name="Comma 4 5 2 4 2 3 2" xfId="22927" xr:uid="{EBBFABA6-DED3-4129-A8ED-5F4736708423}"/>
    <cellStyle name="Comma 4 5 2 4 2 3 3" xfId="29788" xr:uid="{37D5CEF5-062B-4824-8882-FF912C9D7AF8}"/>
    <cellStyle name="Comma 4 5 2 4 2 3 4" xfId="44671" xr:uid="{546953AB-42EC-48E2-AEE1-53E4292949F9}"/>
    <cellStyle name="Comma 4 5 2 4 2 4" xfId="18230" xr:uid="{E5C31E19-BC6F-440E-B973-83BF9AF2CC72}"/>
    <cellStyle name="Comma 4 5 2 4 2 5" xfId="25206" xr:uid="{DB27B56B-5ACC-4CD7-BA2E-0E5B59A58941}"/>
    <cellStyle name="Comma 4 5 2 4 2 6" xfId="40085" xr:uid="{31E2423D-D75B-41C2-A302-A9F375058DE6}"/>
    <cellStyle name="Comma 4 5 2 4 3" xfId="7017" xr:uid="{7518F754-03DD-449E-BD9B-0A16100E8999}"/>
    <cellStyle name="Comma 4 5 2 4 3 2" xfId="12303" xr:uid="{3E69E7EE-D455-4783-9130-C660870AC349}"/>
    <cellStyle name="Comma 4 5 2 4 3 2 2" xfId="21877" xr:uid="{7F02FFA0-B35A-4BF2-AFF8-23D837982D8D}"/>
    <cellStyle name="Comma 4 5 2 4 3 2 3" xfId="28764" xr:uid="{C50D124C-E43F-400D-B854-0F8CFB60454C}"/>
    <cellStyle name="Comma 4 5 2 4 3 2 4" xfId="43652" xr:uid="{1396CB51-ADAA-4B5F-95CE-46AF28FE168A}"/>
    <cellStyle name="Comma 4 5 2 4 3 3" xfId="19228" xr:uid="{697FAE1B-11EC-4690-9FBD-6F1771A4D56F}"/>
    <cellStyle name="Comma 4 5 2 4 3 4" xfId="26179" xr:uid="{8057A657-046E-4C35-9229-73CEDA7084AE}"/>
    <cellStyle name="Comma 4 5 2 4 3 5" xfId="41055" xr:uid="{918DF258-8111-46C7-927C-D06FF5C82497}"/>
    <cellStyle name="Comma 4 5 2 4 4" xfId="8154" xr:uid="{49F6005E-9282-4821-8639-B01ECD8E02EA}"/>
    <cellStyle name="Comma 4 5 2 4 4 2" xfId="19689" xr:uid="{0483D535-0A1B-445A-AAED-A965EB626939}"/>
    <cellStyle name="Comma 4 5 2 4 4 3" xfId="26630" xr:uid="{150AEDED-3F9D-4B1F-AA00-8A006A4B5653}"/>
    <cellStyle name="Comma 4 5 2 4 4 4" xfId="41507" xr:uid="{E186891B-5D31-4935-8FB4-B6337ECFDA67}"/>
    <cellStyle name="Comma 4 5 2 4 5" xfId="13482" xr:uid="{15C9CFAC-9D81-4E97-BAF8-B8CDAB6C8744}"/>
    <cellStyle name="Comma 4 5 2 4 5 2" xfId="22368" xr:uid="{62807EE5-1C7B-4B15-870E-F1FD5A7242C9}"/>
    <cellStyle name="Comma 4 5 2 4 5 3" xfId="29239" xr:uid="{6BAC282A-7598-4BF9-BD15-DF1C3056713E}"/>
    <cellStyle name="Comma 4 5 2 4 5 4" xfId="44124" xr:uid="{8658945A-B7DE-4A7E-A225-F4FE1A4B4805}"/>
    <cellStyle name="Comma 4 5 2 4 6" xfId="3012" xr:uid="{EAFF5D4A-9CDC-4D3C-ABD9-A2AE1F807972}"/>
    <cellStyle name="Comma 4 5 2 4 6 2" xfId="17203" xr:uid="{3DB12DE7-B0FC-4059-9889-EBDBF4D9A715}"/>
    <cellStyle name="Comma 4 5 2 4 6 3" xfId="24210" xr:uid="{F595B6B3-48F9-4611-91A0-8B0A6EB11082}"/>
    <cellStyle name="Comma 4 5 2 4 6 4" xfId="39089" xr:uid="{8BB37CFB-B80D-486A-81B3-CFA87328B626}"/>
    <cellStyle name="Comma 4 5 2 4 7" xfId="16365" xr:uid="{38EBF444-3FC0-4680-82BE-863A06D0417E}"/>
    <cellStyle name="Comma 4 5 2 4 8" xfId="32279" xr:uid="{FECE3C23-B78A-4D9A-B6BA-1D11ED3766DE}"/>
    <cellStyle name="Comma 4 5 2 5" xfId="1054" xr:uid="{00000000-0005-0000-0000-00001D040000}"/>
    <cellStyle name="Comma 4 5 2 5 2" xfId="8798" xr:uid="{4BC64A55-CF3F-4B78-847B-7C6D23641CCD}"/>
    <cellStyle name="Comma 4 5 2 5 2 2" xfId="20015" xr:uid="{C00434CE-7F94-4957-B5D6-E96E17F28A53}"/>
    <cellStyle name="Comma 4 5 2 5 2 3" xfId="26945" xr:uid="{FAFE8D13-ACDD-41F4-A02F-51D64224EB1B}"/>
    <cellStyle name="Comma 4 5 2 5 2 4" xfId="41824" xr:uid="{5D21011A-E7B9-4893-A6FC-7727A462478E}"/>
    <cellStyle name="Comma 4 5 2 5 3" xfId="14218" xr:uid="{6AA7C23B-3B13-4905-962E-4873F73B6FB6}"/>
    <cellStyle name="Comma 4 5 2 5 3 2" xfId="22655" xr:uid="{4EE69D6F-711E-448F-B913-1AF550CC53EE}"/>
    <cellStyle name="Comma 4 5 2 5 3 3" xfId="29516" xr:uid="{7F20EB3E-B573-4468-B2DC-2A5E45AB6C6F}"/>
    <cellStyle name="Comma 4 5 2 5 3 4" xfId="44400" xr:uid="{7EA110F9-9D13-4278-80C9-141A6662CAA9}"/>
    <cellStyle name="Comma 4 5 2 5 4" xfId="3119" xr:uid="{EA887A28-9E0A-4CB0-BFE6-3305F1B73174}"/>
    <cellStyle name="Comma 4 5 2 5 4 2" xfId="17290" xr:uid="{D1FD7F72-24C7-4DC8-BF20-06C26E6398E3}"/>
    <cellStyle name="Comma 4 5 2 5 4 3" xfId="24297" xr:uid="{B7EE0092-1E83-487E-930C-F4C85FC3D766}"/>
    <cellStyle name="Comma 4 5 2 5 4 4" xfId="39176" xr:uid="{844ED804-9E02-4E32-9552-1C50FD53A27A}"/>
    <cellStyle name="Comma 4 5 2 5 5" xfId="16366" xr:uid="{11106C48-B226-4A8E-A44D-37D858C64477}"/>
    <cellStyle name="Comma 4 5 2 6" xfId="1055" xr:uid="{00000000-0005-0000-0000-00001E040000}"/>
    <cellStyle name="Comma 4 5 2 6 2" xfId="8952" xr:uid="{059E2AE6-85E0-4713-B251-D9714178272D}"/>
    <cellStyle name="Comma 4 5 2 6 2 2" xfId="20163" xr:uid="{3CC07FBB-E60F-466A-B63D-CCA6FE9251B4}"/>
    <cellStyle name="Comma 4 5 2 6 2 3" xfId="27093" xr:uid="{9068FFAF-B845-4DAE-8DEF-DDA2E52B2405}"/>
    <cellStyle name="Comma 4 5 2 6 2 4" xfId="41972" xr:uid="{F8FF71C0-9F93-4FE0-87A5-0E919C08E222}"/>
    <cellStyle name="Comma 4 5 2 6 3" xfId="3303" xr:uid="{378EBA4A-53D1-4777-9EF9-7ADCCE4FA879}"/>
    <cellStyle name="Comma 4 5 2 6 3 2" xfId="17467" xr:uid="{16256FD2-9054-4D9A-8849-5CBFC1B7AA97}"/>
    <cellStyle name="Comma 4 5 2 6 3 3" xfId="24473" xr:uid="{052DF8B5-E474-4279-8E0F-C75FCE41D6A6}"/>
    <cellStyle name="Comma 4 5 2 6 3 4" xfId="39352" xr:uid="{C543C277-34D0-4F12-BF29-C5874DBCE172}"/>
    <cellStyle name="Comma 4 5 2 6 4" xfId="16367" xr:uid="{0093BFC2-B20A-4A53-A483-DB1163D4717E}"/>
    <cellStyle name="Comma 4 5 2 7" xfId="1056" xr:uid="{00000000-0005-0000-0000-00001F040000}"/>
    <cellStyle name="Comma 4 5 2 7 2" xfId="9229" xr:uid="{DDF77563-2A4B-4EB1-ABAE-85FBEAD1CF9E}"/>
    <cellStyle name="Comma 4 5 2 7 3" xfId="3583" xr:uid="{74288EC2-3C86-4C50-81F6-D13CFC5ABCC1}"/>
    <cellStyle name="Comma 4 5 2 8" xfId="3989" xr:uid="{66B32501-3594-4230-88F5-19182F359D08}"/>
    <cellStyle name="Comma 4 5 2 8 2" xfId="9600" xr:uid="{DCF64F06-F5EE-49A5-8360-22DF2AAC41A5}"/>
    <cellStyle name="Comma 4 5 2 9" xfId="5902" xr:uid="{C068598F-BCD2-4AAC-B7B3-35921ABB63B2}"/>
    <cellStyle name="Comma 4 5 2 9 2" xfId="11198" xr:uid="{80D9487E-3DBF-47A9-AFD6-C8948F6FFBE1}"/>
    <cellStyle name="Comma 4 5 3" xfId="1057" xr:uid="{00000000-0005-0000-0000-000020040000}"/>
    <cellStyle name="Comma 4 5 3 10" xfId="16368" xr:uid="{049D2732-072A-475F-88F9-28F145EE0EAB}"/>
    <cellStyle name="Comma 4 5 3 11" xfId="30973" xr:uid="{5DFCAE9C-A779-482B-B8A5-C8DC3FADC2BA}"/>
    <cellStyle name="Comma 4 5 3 2" xfId="1058" xr:uid="{00000000-0005-0000-0000-000021040000}"/>
    <cellStyle name="Comma 4 5 3 2 2" xfId="5245" xr:uid="{21DE2E7E-A36C-483C-8634-5CF010D26A92}"/>
    <cellStyle name="Comma 4 5 3 2 2 2" xfId="10637" xr:uid="{815E3444-57A7-4486-A94D-81C54CDBBD22}"/>
    <cellStyle name="Comma 4 5 3 2 2 2 2" xfId="15350" xr:uid="{1ABB1641-5DA9-49D7-8BB5-C3CEB452E95C}"/>
    <cellStyle name="Comma 4 5 3 2 2 2 2 2" xfId="23096" xr:uid="{586E178E-4D16-4CD8-9E07-998164B9DB12}"/>
    <cellStyle name="Comma 4 5 3 2 2 2 2 3" xfId="29951" xr:uid="{773B59B9-EC7F-4543-9A46-1902A083525F}"/>
    <cellStyle name="Comma 4 5 3 2 2 2 2 4" xfId="44835" xr:uid="{CC7CB134-56BC-49CF-8D6A-4EBF86068B90}"/>
    <cellStyle name="Comma 4 5 3 2 2 2 3" xfId="21048" xr:uid="{2062B15F-961D-4331-8800-5FFC4AB3017A}"/>
    <cellStyle name="Comma 4 5 3 2 2 2 4" xfId="27946" xr:uid="{D9276ED2-F778-472E-AFFC-0948A6BE8B82}"/>
    <cellStyle name="Comma 4 5 3 2 2 2 5" xfId="42834" xr:uid="{A59DEFEC-B1BD-4861-8813-6A2EBF15B0A0}"/>
    <cellStyle name="Comma 4 5 3 2 2 3" xfId="13903" xr:uid="{4C403C05-9A1D-4C20-AED9-4F91EE93A1F2}"/>
    <cellStyle name="Comma 4 5 3 2 2 3 2" xfId="22538" xr:uid="{90F7582E-943B-499B-AEAA-7131FD00D4BF}"/>
    <cellStyle name="Comma 4 5 3 2 2 3 3" xfId="29404" xr:uid="{D805F5B7-6B66-4708-9527-6EB8A03B5E94}"/>
    <cellStyle name="Comma 4 5 3 2 2 3 4" xfId="44289" xr:uid="{3D3B9E7F-FB3B-42B4-ABBA-0F438DB8184D}"/>
    <cellStyle name="Comma 4 5 3 2 2 4" xfId="18391" xr:uid="{74CAB4BE-DCF0-4864-8370-6C5D8B0FDF5F}"/>
    <cellStyle name="Comma 4 5 3 2 2 5" xfId="25367" xr:uid="{F93BFBBF-3996-4DED-85CB-5FEB9450AB77}"/>
    <cellStyle name="Comma 4 5 3 2 2 6" xfId="40246" xr:uid="{FE2EB0BD-BA0F-4B7B-85F4-1EF826217976}"/>
    <cellStyle name="Comma 4 5 3 2 3" xfId="4568" xr:uid="{BA6ACD8A-8231-4504-A34E-95BC93E46C9B}"/>
    <cellStyle name="Comma 4 5 3 2 3 2" xfId="10126" xr:uid="{5CF8C86C-F8C1-4210-96BD-DFBF60B0B9D3}"/>
    <cellStyle name="Comma 4 5 3 2 3 2 2" xfId="20828" xr:uid="{9B101753-35DF-4515-95DF-B4E48457C218}"/>
    <cellStyle name="Comma 4 5 3 2 3 2 3" xfId="27737" xr:uid="{2F2D7840-BBCD-4F3E-BE13-457F5CA62D2E}"/>
    <cellStyle name="Comma 4 5 3 2 3 2 4" xfId="42624" xr:uid="{896F9B90-C82E-4CEF-9BAB-583A29FC7F22}"/>
    <cellStyle name="Comma 4 5 3 2 3 3" xfId="14636" xr:uid="{0E40C15C-9063-4451-B0A8-69A15C28FD1C}"/>
    <cellStyle name="Comma 4 5 3 2 3 3 2" xfId="22816" xr:uid="{884DBA57-8915-49B1-87E9-86747F9B3D07}"/>
    <cellStyle name="Comma 4 5 3 2 3 3 3" xfId="29678" xr:uid="{79C7F5D4-F83C-4877-A2BC-7B9A65DF2F4E}"/>
    <cellStyle name="Comma 4 5 3 2 3 3 4" xfId="44561" xr:uid="{C019016D-E347-4DA6-9470-5E531CC90FC1}"/>
    <cellStyle name="Comma 4 5 3 2 3 4" xfId="18126" xr:uid="{68F256F6-251A-436E-83A5-235BB864DF9C}"/>
    <cellStyle name="Comma 4 5 3 2 3 5" xfId="25107" xr:uid="{A0B25302-579A-48F8-8277-E632E1C359B7}"/>
    <cellStyle name="Comma 4 5 3 2 3 6" xfId="39985" xr:uid="{2A4FC70B-0DA6-4219-A887-187E774DB598}"/>
    <cellStyle name="Comma 4 5 3 2 4" xfId="6767" xr:uid="{69818883-9C0C-4309-B525-27F865710796}"/>
    <cellStyle name="Comma 4 5 3 2 4 2" xfId="12055" xr:uid="{4961DFEE-7348-4E84-942A-975B43339D18}"/>
    <cellStyle name="Comma 4 5 3 2 4 2 2" xfId="21784" xr:uid="{F7225D99-4C93-40A5-80F2-510AFF831D54}"/>
    <cellStyle name="Comma 4 5 3 2 4 2 3" xfId="28674" xr:uid="{99B8A321-590A-4517-A6CF-AF7A1C3D0695}"/>
    <cellStyle name="Comma 4 5 3 2 4 2 4" xfId="43562" xr:uid="{74C8B217-557F-43E3-B002-881BE1DB08ED}"/>
    <cellStyle name="Comma 4 5 3 2 4 3" xfId="19137" xr:uid="{D9B4254F-AD3E-47F4-AF24-99C82D2BF0A8}"/>
    <cellStyle name="Comma 4 5 3 2 4 4" xfId="26090" xr:uid="{A7436208-681E-44FF-B1B6-DE4BAEED5491}"/>
    <cellStyle name="Comma 4 5 3 2 4 5" xfId="40966" xr:uid="{99F522C0-5E3F-4F83-8C37-77F3E1310E2C}"/>
    <cellStyle name="Comma 4 5 3 2 5" xfId="8811" xr:uid="{131C8846-DFC8-4B11-BA11-A260F61C714E}"/>
    <cellStyle name="Comma 4 5 3 2 5 2" xfId="20028" xr:uid="{5ACA0006-2A55-425B-9EFC-48C6FBD5B063}"/>
    <cellStyle name="Comma 4 5 3 2 5 3" xfId="26958" xr:uid="{08B4DCF3-6039-476E-B391-1F446E9F62CA}"/>
    <cellStyle name="Comma 4 5 3 2 5 4" xfId="41837" xr:uid="{81DD34F5-C007-40F1-A938-3DFB9E691622}"/>
    <cellStyle name="Comma 4 5 3 2 6" xfId="7825" xr:uid="{B90B4625-2D41-41F5-9604-49EB548ACE95}"/>
    <cellStyle name="Comma 4 5 3 2 6 2" xfId="19554" xr:uid="{2BE0522A-19C1-49A4-90EE-63A29F5C103F}"/>
    <cellStyle name="Comma 4 5 3 2 6 3" xfId="26499" xr:uid="{99976E17-D84D-4D75-BCEE-6793A1BFA00F}"/>
    <cellStyle name="Comma 4 5 3 2 6 4" xfId="41375" xr:uid="{2FA19FCE-3697-41A7-A851-A0B81293AD06}"/>
    <cellStyle name="Comma 4 5 3 2 7" xfId="13189" xr:uid="{CEBB00D3-86EA-4D36-A98B-7D118D3FABFA}"/>
    <cellStyle name="Comma 4 5 3 2 7 2" xfId="22256" xr:uid="{5D300AD1-B987-4152-98AF-C28C16ABB3EE}"/>
    <cellStyle name="Comma 4 5 3 2 7 3" xfId="29128" xr:uid="{9561AC18-9E87-4606-9862-1173EB0576BD}"/>
    <cellStyle name="Comma 4 5 3 2 7 4" xfId="44014" xr:uid="{58D8B612-3CE2-4DB1-B714-681188138283}"/>
    <cellStyle name="Comma 4 5 3 2 8" xfId="3148" xr:uid="{06B58AFB-3DF4-43CB-B8CF-C49DAC6571DD}"/>
    <cellStyle name="Comma 4 5 3 2 8 2" xfId="17319" xr:uid="{B06F8D58-79CA-4ADB-A849-C6BBFD05996F}"/>
    <cellStyle name="Comma 4 5 3 2 8 3" xfId="24326" xr:uid="{EAE66087-2F4B-4ABE-9574-E6FB21A153D0}"/>
    <cellStyle name="Comma 4 5 3 2 8 4" xfId="39205" xr:uid="{43F33DA3-B121-4ED4-8A65-70AF5D988D06}"/>
    <cellStyle name="Comma 4 5 3 2 9" xfId="16369" xr:uid="{EB2288BD-BA6F-47A8-A21B-24283CCD8599}"/>
    <cellStyle name="Comma 4 5 3 3" xfId="4911" xr:uid="{8F41446A-9835-451C-BF4C-9A7FAAE987F4}"/>
    <cellStyle name="Comma 4 5 3 3 2" xfId="7095" xr:uid="{2230105D-425F-4DF0-87C3-3140C5C5A905}"/>
    <cellStyle name="Comma 4 5 3 3 2 2" xfId="12381" xr:uid="{D6E2ACF1-A346-41D3-812F-18090B07CFDD}"/>
    <cellStyle name="Comma 4 5 3 3 2 2 2" xfId="21907" xr:uid="{AD86C4FD-19E8-458C-8A35-2D1C8DCE2864}"/>
    <cellStyle name="Comma 4 5 3 3 2 2 3" xfId="28792" xr:uid="{8A11BC47-8A1B-44C4-B7E5-C8B3CF567824}"/>
    <cellStyle name="Comma 4 5 3 3 2 2 4" xfId="43680" xr:uid="{64EA96C4-015E-4BC9-AD7E-CE59FE23D418}"/>
    <cellStyle name="Comma 4 5 3 3 2 3" xfId="15008" xr:uid="{8EBA41EA-5F53-43A1-8A27-7B4D425F388A}"/>
    <cellStyle name="Comma 4 5 3 3 2 3 2" xfId="22958" xr:uid="{EE960DBB-A159-4C16-87C6-67BF37A6B164}"/>
    <cellStyle name="Comma 4 5 3 3 2 3 3" xfId="29816" xr:uid="{70D538B1-7F07-416F-A9E1-C807ABB65CC2}"/>
    <cellStyle name="Comma 4 5 3 3 2 3 4" xfId="44699" xr:uid="{3CC51DDE-DCA3-4522-B841-493ADB0991A1}"/>
    <cellStyle name="Comma 4 5 3 3 2 4" xfId="19256" xr:uid="{A5401DD0-CEEE-4E6C-8787-5812DA7CD746}"/>
    <cellStyle name="Comma 4 5 3 3 2 5" xfId="26208" xr:uid="{98BD3A28-6929-419A-980C-A4290AC0709F}"/>
    <cellStyle name="Comma 4 5 3 3 2 6" xfId="41083" xr:uid="{42B539B8-F513-4538-B17B-30EDD7E7282D}"/>
    <cellStyle name="Comma 4 5 3 3 3" xfId="8238" xr:uid="{CE292B96-CA78-40D9-ACD5-8640A578A106}"/>
    <cellStyle name="Comma 4 5 3 3 3 2" xfId="19721" xr:uid="{03A4C317-808F-458F-8429-5E882E7EBBB5}"/>
    <cellStyle name="Comma 4 5 3 3 3 3" xfId="26659" xr:uid="{A9556DF5-B7DE-46CF-B3DA-511570B1A632}"/>
    <cellStyle name="Comma 4 5 3 3 3 4" xfId="41536" xr:uid="{F439E07E-9363-46F7-A37D-C5257EE6AEAD}"/>
    <cellStyle name="Comma 4 5 3 3 4" xfId="13561" xr:uid="{F02DB6E0-DC4F-4B75-A41A-6E7D865937CB}"/>
    <cellStyle name="Comma 4 5 3 3 4 2" xfId="22397" xr:uid="{5D485A18-85E4-4926-8A6B-1F93D576372C}"/>
    <cellStyle name="Comma 4 5 3 3 4 3" xfId="29267" xr:uid="{4D3766F8-CABC-4A3F-9738-BDF3126919FB}"/>
    <cellStyle name="Comma 4 5 3 3 4 4" xfId="44152" xr:uid="{C4308F45-E250-4BE1-BA88-EACFB458049E}"/>
    <cellStyle name="Comma 4 5 3 3 5" xfId="18258" xr:uid="{8976851E-F905-4D58-8BC8-42D15C572D3D}"/>
    <cellStyle name="Comma 4 5 3 3 6" xfId="25234" xr:uid="{DD360378-7ADC-4141-8567-C91A68F89287}"/>
    <cellStyle name="Comma 4 5 3 3 7" xfId="40113" xr:uid="{BAD27316-5D67-400C-8394-E140713724B1}"/>
    <cellStyle name="Comma 4 5 3 4" xfId="4110" xr:uid="{7FA9FEDD-F942-46E7-BA97-7858E0205065}"/>
    <cellStyle name="Comma 4 5 3 4 2" xfId="9719" xr:uid="{9983B01E-C7CA-4BE2-86CF-99E2AE2A5242}"/>
    <cellStyle name="Comma 4 5 3 4 2 2" xfId="20659" xr:uid="{81F8796D-75F0-4C80-9C34-5DD766843CE4}"/>
    <cellStyle name="Comma 4 5 3 4 2 3" xfId="27575" xr:uid="{8DD50108-EF06-45D8-9753-605EB56BB0BE}"/>
    <cellStyle name="Comma 4 5 3 4 2 4" xfId="42462" xr:uid="{1A89EBED-5BD9-4851-8017-EB4232F0596C}"/>
    <cellStyle name="Comma 4 5 3 4 3" xfId="14296" xr:uid="{A3312846-D706-4F12-955E-895978F83BC1}"/>
    <cellStyle name="Comma 4 5 3 4 3 2" xfId="22682" xr:uid="{6C7152B7-8E70-4DE5-A383-CAE34AC27FF3}"/>
    <cellStyle name="Comma 4 5 3 4 3 3" xfId="29543" xr:uid="{3AAE22E0-0FD4-47B1-930F-89CAFEC8EAB5}"/>
    <cellStyle name="Comma 4 5 3 4 3 4" xfId="44427" xr:uid="{E9D28413-4D93-4254-A0F0-4FE73CF894A5}"/>
    <cellStyle name="Comma 4 5 3 4 4" xfId="17947" xr:uid="{E78D8653-AA50-47AA-874C-1811360E38B9}"/>
    <cellStyle name="Comma 4 5 3 4 5" xfId="24944" xr:uid="{8A39E0D2-66AB-4F1E-847F-675FCE7AC82F}"/>
    <cellStyle name="Comma 4 5 3 4 6" xfId="39823" xr:uid="{9D5A110F-3976-4D48-B591-B8294FF1DEF5}"/>
    <cellStyle name="Comma 4 5 3 5" xfId="6076" xr:uid="{E2538DEC-169D-4CD8-B247-3B8E9E73DBF3}"/>
    <cellStyle name="Comma 4 5 3 5 2" xfId="11372" xr:uid="{2141765A-E4B1-4FFE-A371-90E7D174E79A}"/>
    <cellStyle name="Comma 4 5 3 6" xfId="6458" xr:uid="{E5D31F90-F918-4879-8D1B-121A86E41B63}"/>
    <cellStyle name="Comma 4 5 3 6 2" xfId="11746" xr:uid="{7D2F655B-BB65-4960-B8B5-EE12F9ABD93C}"/>
    <cellStyle name="Comma 4 5 3 6 2 2" xfId="21678" xr:uid="{2D69388D-018F-47A4-BCB0-1EDBE4A785FD}"/>
    <cellStyle name="Comma 4 5 3 6 2 3" xfId="28570" xr:uid="{393C6EE4-DAB4-4D71-B9F8-0BBA88D09C46}"/>
    <cellStyle name="Comma 4 5 3 6 2 4" xfId="43457" xr:uid="{BB9EBBB4-33CF-4B6D-B86C-562F4E063D43}"/>
    <cellStyle name="Comma 4 5 3 6 3" xfId="19031" xr:uid="{92F9C011-A3AF-446A-BD98-A7FE95E3CB46}"/>
    <cellStyle name="Comma 4 5 3 6 4" xfId="25985" xr:uid="{1440DC3A-0E19-4EE2-875D-6AB9728E9B59}"/>
    <cellStyle name="Comma 4 5 3 6 5" xfId="40862" xr:uid="{3F19D475-A65C-48A5-AA86-97C4158C9065}"/>
    <cellStyle name="Comma 4 5 3 7" xfId="7478" xr:uid="{E4220769-3735-4CF8-B74A-1F175454CA2E}"/>
    <cellStyle name="Comma 4 5 3 7 2" xfId="19422" xr:uid="{61579B84-02CC-4279-93D2-6684ADBC9910}"/>
    <cellStyle name="Comma 4 5 3 7 3" xfId="26368" xr:uid="{C806041E-44FE-41EA-80D2-A8E93DB2863C}"/>
    <cellStyle name="Comma 4 5 3 7 4" xfId="41243" xr:uid="{BE32BA9C-467D-4AD4-9A3B-207FE8E113A8}"/>
    <cellStyle name="Comma 4 5 3 8" xfId="12842" xr:uid="{75DB12EA-9F26-43CA-9A88-57BDB6D7AEBC}"/>
    <cellStyle name="Comma 4 5 3 8 2" xfId="22113" xr:uid="{64ED681B-84E5-4ACE-96FE-EC29B71AAA4A}"/>
    <cellStyle name="Comma 4 5 3 8 3" xfId="28987" xr:uid="{AB477BA1-6C32-41D5-845E-533997634C7E}"/>
    <cellStyle name="Comma 4 5 3 8 4" xfId="43875" xr:uid="{ADD79B08-BD59-4DD9-A582-E96B7A99F41B}"/>
    <cellStyle name="Comma 4 5 3 9" xfId="2750" xr:uid="{D18DBCF1-CF87-4EA6-AEB0-0721718A64C3}"/>
    <cellStyle name="Comma 4 5 3 9 2" xfId="17106" xr:uid="{C02DD224-FEB8-4F44-B769-22D3AAA00056}"/>
    <cellStyle name="Comma 4 5 3 9 3" xfId="24114" xr:uid="{46F79E51-1A51-4480-9DD4-680B95162E28}"/>
    <cellStyle name="Comma 4 5 3 9 4" xfId="38995" xr:uid="{1D63C9AC-6011-4B18-9F1F-D8407A0BF6BD}"/>
    <cellStyle name="Comma 4 5 4" xfId="1059" xr:uid="{00000000-0005-0000-0000-000022040000}"/>
    <cellStyle name="Comma 4 5 4 10" xfId="32263" xr:uid="{BE864523-1DA0-4EAC-9413-3AB0F1A750BA}"/>
    <cellStyle name="Comma 4 5 4 2" xfId="5091" xr:uid="{88DB591C-EFA0-47EB-BCDF-7C841089AAA5}"/>
    <cellStyle name="Comma 4 5 4 2 2" xfId="10483" xr:uid="{5B640D21-5D1D-445F-B0F3-A93203482EE7}"/>
    <cellStyle name="Comma 4 5 4 2 2 2" xfId="15196" xr:uid="{BAD226BD-994C-406E-8BA3-DE0D708DA054}"/>
    <cellStyle name="Comma 4 5 4 2 2 2 2" xfId="23038" xr:uid="{F02C72BE-6811-42D4-9B8B-19BB898AD13F}"/>
    <cellStyle name="Comma 4 5 4 2 2 2 3" xfId="29893" xr:uid="{59FECD00-3EBB-471B-9E88-D8DC54C36877}"/>
    <cellStyle name="Comma 4 5 4 2 2 2 4" xfId="44776" xr:uid="{858A6B60-146C-46D7-8BC1-15E9F1D4753D}"/>
    <cellStyle name="Comma 4 5 4 2 2 3" xfId="20987" xr:uid="{3B488647-D0E8-4C5B-8FA2-F9EB41473703}"/>
    <cellStyle name="Comma 4 5 4 2 2 4" xfId="27888" xr:uid="{746F8C86-D48E-49C1-8329-76CCD24D464B}"/>
    <cellStyle name="Comma 4 5 4 2 2 5" xfId="42775" xr:uid="{B1B2D8B4-6E47-469F-9B4A-AC32EAA90E11}"/>
    <cellStyle name="Comma 4 5 4 2 3" xfId="13749" xr:uid="{34006667-77DF-4B15-AD69-F256A0951310}"/>
    <cellStyle name="Comma 4 5 4 2 3 2" xfId="22477" xr:uid="{1E0A91E2-8F37-4A23-8FA8-833A903AB05C}"/>
    <cellStyle name="Comma 4 5 4 2 3 3" xfId="29345" xr:uid="{500A2536-60EC-483D-9B7D-78AA0479A200}"/>
    <cellStyle name="Comma 4 5 4 2 3 4" xfId="44231" xr:uid="{90D73A0A-F282-4078-BD31-8E21BAFAFD99}"/>
    <cellStyle name="Comma 4 5 4 2 4" xfId="18332" xr:uid="{21288ECA-C5A6-4CE5-8A74-F1460D78BA3F}"/>
    <cellStyle name="Comma 4 5 4 2 5" xfId="25309" xr:uid="{66441AAF-226F-40F5-A781-51C3B3ED79AD}"/>
    <cellStyle name="Comma 4 5 4 2 6" xfId="40187" xr:uid="{DB4759A9-5015-4F53-93F5-87B4FD3A7920}"/>
    <cellStyle name="Comma 4 5 4 3" xfId="4436" xr:uid="{06196049-C8A6-4C7D-8666-DD7AD5150C54}"/>
    <cellStyle name="Comma 4 5 4 3 2" xfId="10000" xr:uid="{575F0ABB-A989-4155-A208-A85683DCD33E}"/>
    <cellStyle name="Comma 4 5 4 3 2 2" xfId="20780" xr:uid="{DA64FA01-1D15-4598-9916-369F07D67A99}"/>
    <cellStyle name="Comma 4 5 4 3 2 3" xfId="27690" xr:uid="{C93584F7-0AC9-42AF-8C88-CD7FE73F6926}"/>
    <cellStyle name="Comma 4 5 4 3 2 4" xfId="42577" xr:uid="{D1B68E2A-8F60-4DA3-A38A-FA050021FFB1}"/>
    <cellStyle name="Comma 4 5 4 3 3" xfId="14482" xr:uid="{F89BDF19-7E6D-4BF3-96B0-A31436812ADC}"/>
    <cellStyle name="Comma 4 5 4 3 3 2" xfId="22758" xr:uid="{184769CB-B353-4403-8E55-83AEDBB955B9}"/>
    <cellStyle name="Comma 4 5 4 3 3 3" xfId="29618" xr:uid="{6883DFAF-F761-4F40-8291-CE9FB90941A1}"/>
    <cellStyle name="Comma 4 5 4 3 3 4" xfId="44502" xr:uid="{9B473B82-5C8E-4152-9887-3920B5C462BE}"/>
    <cellStyle name="Comma 4 5 4 3 4" xfId="18076" xr:uid="{5EBA6BBE-FB86-4EF2-BC1B-0EAB2B12AEF4}"/>
    <cellStyle name="Comma 4 5 4 3 5" xfId="25060" xr:uid="{C4B9BE8E-8366-42C0-A917-2EA36A08A1D8}"/>
    <cellStyle name="Comma 4 5 4 3 6" xfId="39938" xr:uid="{A26476E5-2BFA-4838-A75E-51104A711526}"/>
    <cellStyle name="Comma 4 5 4 4" xfId="6622" xr:uid="{3D21194E-F515-4D05-9E87-50C0B471A7C8}"/>
    <cellStyle name="Comma 4 5 4 4 2" xfId="11910" xr:uid="{7FB8BCCF-0F2F-4CF7-91C9-E06AE3D54497}"/>
    <cellStyle name="Comma 4 5 4 4 2 2" xfId="21733" xr:uid="{617882F9-98E9-4F3D-9A28-3DC88841F5E3}"/>
    <cellStyle name="Comma 4 5 4 4 2 3" xfId="28624" xr:uid="{33C6245D-173E-4F89-B2E0-38713F1BBA69}"/>
    <cellStyle name="Comma 4 5 4 4 2 4" xfId="43512" xr:uid="{2F7DA8E7-7E3B-49C9-9EFA-FA68C9B18AA9}"/>
    <cellStyle name="Comma 4 5 4 4 3" xfId="19085" xr:uid="{76A80700-768A-4728-96CF-2915CDCC283F}"/>
    <cellStyle name="Comma 4 5 4 4 4" xfId="26039" xr:uid="{7D9D56D6-77EC-4E13-8F92-4FF90B8BE8BD}"/>
    <cellStyle name="Comma 4 5 4 4 5" xfId="40916" xr:uid="{5C4D32B2-3ABC-4CCC-AE5A-4E17C928706C}"/>
    <cellStyle name="Comma 4 5 4 5" xfId="8574" xr:uid="{C281BC85-B07F-44B5-A8EC-263A0538FF2F}"/>
    <cellStyle name="Comma 4 5 4 5 2" xfId="19886" xr:uid="{0CE55CC4-62B6-4E1E-8F95-6884A6D06105}"/>
    <cellStyle name="Comma 4 5 4 5 3" xfId="26820" xr:uid="{00888BBD-3E0A-43FD-931E-EB65F506293D}"/>
    <cellStyle name="Comma 4 5 4 5 4" xfId="41699" xr:uid="{9AED3512-D1B0-49D9-AAD8-2A1E9B2C2EAC}"/>
    <cellStyle name="Comma 4 5 4 6" xfId="7673" xr:uid="{92FEDA71-30E7-47D1-BD76-2588F7DEBF71}"/>
    <cellStyle name="Comma 4 5 4 6 2" xfId="19498" xr:uid="{C02757B8-08AD-45A4-8D9A-87ACE78C4FEE}"/>
    <cellStyle name="Comma 4 5 4 6 3" xfId="26443" xr:uid="{6EDE20E4-58A7-4478-9C13-A1F78A5A6965}"/>
    <cellStyle name="Comma 4 5 4 6 4" xfId="41318" xr:uid="{07F68B1F-33D0-4722-A77F-68DA12933E50}"/>
    <cellStyle name="Comma 4 5 4 7" xfId="13035" xr:uid="{9D29A686-F925-42F2-9176-62A8D1A23DA4}"/>
    <cellStyle name="Comma 4 5 4 7 2" xfId="22196" xr:uid="{C028F644-08A3-474B-A4AC-4E6EB5899C84}"/>
    <cellStyle name="Comma 4 5 4 7 3" xfId="29068" xr:uid="{A5741695-73C1-40C3-B1C4-D5F744D9B21D}"/>
    <cellStyle name="Comma 4 5 4 7 4" xfId="43956" xr:uid="{CD78727A-8B19-4A74-988E-7ACDBBB64768}"/>
    <cellStyle name="Comma 4 5 4 8" xfId="2586" xr:uid="{3CDD53C4-8C63-43F5-8B5C-9FD5FFF9F980}"/>
    <cellStyle name="Comma 4 5 4 8 2" xfId="17038" xr:uid="{882727EA-6567-4E31-9AA4-58F8E00276E8}"/>
    <cellStyle name="Comma 4 5 4 8 3" xfId="24046" xr:uid="{3EBF21E0-C5E2-4D73-B461-D2DDBE5A515A}"/>
    <cellStyle name="Comma 4 5 4 8 4" xfId="38926" xr:uid="{A2B370E2-84BA-4C08-B7D8-25710D4D7711}"/>
    <cellStyle name="Comma 4 5 4 9" xfId="16370" xr:uid="{F49D642E-A39D-44D9-89E9-5413B32D3D13}"/>
    <cellStyle name="Comma 4 5 5" xfId="1060" xr:uid="{00000000-0005-0000-0000-000023040000}"/>
    <cellStyle name="Comma 4 5 5 2" xfId="4759" xr:uid="{70539496-9C7B-4F4D-82D7-45B7D51FA8A3}"/>
    <cellStyle name="Comma 4 5 5 2 2" xfId="10317" xr:uid="{B117F9B5-D576-460F-8105-BCD978967320}"/>
    <cellStyle name="Comma 4 5 5 2 2 2" xfId="14852" xr:uid="{0697AC99-8C1A-40CC-BBE4-87C7A25358E8}"/>
    <cellStyle name="Comma 4 5 5 2 2 2 2" xfId="22897" xr:uid="{4D6FC161-7B1F-4055-BED1-D29B59D2D3EC}"/>
    <cellStyle name="Comma 4 5 5 2 2 2 3" xfId="29758" xr:uid="{71FCB2B8-65FD-43E2-BC94-9A72018A95C9}"/>
    <cellStyle name="Comma 4 5 5 2 2 2 4" xfId="44641" xr:uid="{22BADFB9-217D-46D3-AD8C-8E27CBF2119C}"/>
    <cellStyle name="Comma 4 5 5 2 2 3" xfId="20902" xr:uid="{991665A2-D403-46F6-A5DD-B47EBDF2126C}"/>
    <cellStyle name="Comma 4 5 5 2 2 4" xfId="27806" xr:uid="{1EAB813B-3B8B-4919-89D2-83C708979925}"/>
    <cellStyle name="Comma 4 5 5 2 2 5" xfId="42693" xr:uid="{52EA07D0-D67D-42DE-8C68-A69F12B7E7FA}"/>
    <cellStyle name="Comma 4 5 5 2 3" xfId="13405" xr:uid="{9E7766A5-D115-4850-93CA-60755332AFE6}"/>
    <cellStyle name="Comma 4 5 5 2 3 2" xfId="22337" xr:uid="{F10B8E5C-E152-40C1-BE98-C101B0A5DF4D}"/>
    <cellStyle name="Comma 4 5 5 2 3 3" xfId="29208" xr:uid="{D427F6E4-8FCB-44AD-A7CD-22C8E481A57B}"/>
    <cellStyle name="Comma 4 5 5 2 3 4" xfId="44094" xr:uid="{DE1FE730-A354-4DF2-85A5-6315F8335CB2}"/>
    <cellStyle name="Comma 4 5 5 2 4" xfId="18199" xr:uid="{C49419A0-7D8A-4D25-9A6C-2CE2533AB54D}"/>
    <cellStyle name="Comma 4 5 5 2 5" xfId="25176" xr:uid="{D5A4AAF2-6069-4EF7-A93F-C55C2BC99675}"/>
    <cellStyle name="Comma 4 5 5 2 6" xfId="40055" xr:uid="{067FD9D6-389C-4AEB-AF9C-ED737EAEB616}"/>
    <cellStyle name="Comma 4 5 5 3" xfId="4383" xr:uid="{59BA325C-853C-4778-BDF7-B3C14939844C}"/>
    <cellStyle name="Comma 4 5 5 3 2" xfId="9966" xr:uid="{8D881C53-391C-4785-AA88-13AB80EB5C12}"/>
    <cellStyle name="Comma 4 5 5 3 2 2" xfId="20764" xr:uid="{30C8E06D-8B26-4CC5-9D3B-96FBBAEC3FBC}"/>
    <cellStyle name="Comma 4 5 5 3 2 3" xfId="27676" xr:uid="{F9CC98CA-D06F-4B45-BD69-EB065CAF8F34}"/>
    <cellStyle name="Comma 4 5 5 3 2 4" xfId="42563" xr:uid="{D3EA4050-101C-4B80-91C9-AB6BE4D954B8}"/>
    <cellStyle name="Comma 4 5 5 3 3" xfId="14141" xr:uid="{C95D000C-0CDA-4EDF-A8DB-43AB8D024C3C}"/>
    <cellStyle name="Comma 4 5 5 3 3 2" xfId="22623" xr:uid="{CB85811F-6543-4003-A413-415482B872D9}"/>
    <cellStyle name="Comma 4 5 5 3 3 3" xfId="29485" xr:uid="{E2A4F0AC-0970-4DAE-BD3A-A66204358077}"/>
    <cellStyle name="Comma 4 5 5 3 3 4" xfId="44370" xr:uid="{E8F62D54-CFD6-44D6-84A9-66F56FF84B96}"/>
    <cellStyle name="Comma 4 5 5 3 4" xfId="18057" xr:uid="{EAB8B3BF-4FDC-4785-89B2-39D0D750F328}"/>
    <cellStyle name="Comma 4 5 5 3 5" xfId="25046" xr:uid="{BC66B061-602E-41F5-9312-44774A55C191}"/>
    <cellStyle name="Comma 4 5 5 3 6" xfId="39924" xr:uid="{7C75B9BA-1B01-40B6-B7FB-0833EACFC883}"/>
    <cellStyle name="Comma 4 5 5 4" xfId="6945" xr:uid="{F919469F-8B60-4F84-8B40-5F2AF5043A04}"/>
    <cellStyle name="Comma 4 5 5 4 2" xfId="12231" xr:uid="{DDBB77F7-5B2B-471A-9099-8832DD8DD71F}"/>
    <cellStyle name="Comma 4 5 5 4 2 2" xfId="21849" xr:uid="{DF85636B-95B8-4D89-A82A-837B3FF6301C}"/>
    <cellStyle name="Comma 4 5 5 4 2 3" xfId="28737" xr:uid="{0E8EB647-288D-43AE-BADA-BCAE58B47991}"/>
    <cellStyle name="Comma 4 5 5 4 2 4" xfId="43625" xr:uid="{42109876-E439-43B2-A9B6-8B6FEC939B63}"/>
    <cellStyle name="Comma 4 5 5 4 3" xfId="19201" xr:uid="{12454688-EB7D-43C9-A359-F3CBCA13A40C}"/>
    <cellStyle name="Comma 4 5 5 4 4" xfId="26152" xr:uid="{FB7B75C9-5077-424F-9A67-816CC40112D6}"/>
    <cellStyle name="Comma 4 5 5 4 5" xfId="41028" xr:uid="{CB073E29-29AF-475B-AE7F-6062E52796C8}"/>
    <cellStyle name="Comma 4 5 5 5" xfId="8047" xr:uid="{251945FB-3D73-471C-A74D-5DEFF2D3E8C8}"/>
    <cellStyle name="Comma 4 5 5 5 2" xfId="19638" xr:uid="{6CCA9C68-2A6C-4682-8E4F-24CB5520B85E}"/>
    <cellStyle name="Comma 4 5 5 5 3" xfId="26582" xr:uid="{90770454-6AF0-476F-AC55-BD932B013170}"/>
    <cellStyle name="Comma 4 5 5 5 4" xfId="41458" xr:uid="{B7B4A648-1374-4325-90A3-E4E591CD3ECA}"/>
    <cellStyle name="Comma 4 5 5 6" xfId="12676" xr:uid="{95F3B65C-2A94-4637-828A-7EF4FD53D77A}"/>
    <cellStyle name="Comma 4 5 5 6 2" xfId="22046" xr:uid="{D9E32047-F5F0-45A6-B93E-54A6359E9F16}"/>
    <cellStyle name="Comma 4 5 5 6 3" xfId="28923" xr:uid="{513B7049-E11E-4BF0-A419-737C5E97C944}"/>
    <cellStyle name="Comma 4 5 5 6 4" xfId="43812" xr:uid="{F7F60A43-DE15-478A-9E33-99A284E9F427}"/>
    <cellStyle name="Comma 4 5 5 7" xfId="2899" xr:uid="{98F5502A-5624-42A0-A26F-00D725481932}"/>
    <cellStyle name="Comma 4 5 5 7 2" xfId="17160" xr:uid="{033CB8BA-13A5-4C1A-9D83-2458AE93AAA6}"/>
    <cellStyle name="Comma 4 5 5 7 3" xfId="24166" xr:uid="{926302B7-B26D-49DC-927B-43A941CA1E13}"/>
    <cellStyle name="Comma 4 5 5 7 4" xfId="39046" xr:uid="{7EAE594D-32CF-4645-9218-6E967E656BFF}"/>
    <cellStyle name="Comma 4 5 5 8" xfId="16371" xr:uid="{DF33D687-FAE5-449F-86A2-5303E2511BB9}"/>
    <cellStyle name="Comma 4 5 6" xfId="1061" xr:uid="{00000000-0005-0000-0000-000024040000}"/>
    <cellStyle name="Comma 4 5 6 2" xfId="4744" xr:uid="{109CBEB5-F3CA-46D8-B9F1-F9AA713CDE2D}"/>
    <cellStyle name="Comma 4 5 6 2 2" xfId="10302" xr:uid="{48AEF960-BB5F-4C17-A88E-662B98C86A03}"/>
    <cellStyle name="Comma 4 5 6 2 3" xfId="14834" xr:uid="{86400659-53F8-47EB-ABF3-970F8D67D9A9}"/>
    <cellStyle name="Comma 4 5 6 3" xfId="8769" xr:uid="{ED73302F-C815-4B98-8E04-8EB49B1127E1}"/>
    <cellStyle name="Comma 4 5 6 3 2" xfId="19986" xr:uid="{A3AABD70-9910-470D-BFE7-90F69408A01D}"/>
    <cellStyle name="Comma 4 5 6 3 3" xfId="26916" xr:uid="{473F1EA2-B1F9-4F7E-8AAE-6882D5E64A45}"/>
    <cellStyle name="Comma 4 5 6 3 4" xfId="41795" xr:uid="{681F02C7-846D-4C95-B1C1-8C94551E3C2B}"/>
    <cellStyle name="Comma 4 5 6 4" xfId="13387" xr:uid="{C5BE1F8F-C4F2-4062-9938-FF452F927675}"/>
    <cellStyle name="Comma 4 5 6 5" xfId="3081" xr:uid="{9D09A519-2147-4869-B068-F9186E798F58}"/>
    <cellStyle name="Comma 4 5 6 5 2" xfId="17252" xr:uid="{56597FB9-0B25-4114-A123-A97F770F40C0}"/>
    <cellStyle name="Comma 4 5 6 5 3" xfId="24259" xr:uid="{A49AF1FB-C18F-4A5C-80D2-8C45F9F9CA38}"/>
    <cellStyle name="Comma 4 5 6 5 4" xfId="39138" xr:uid="{93EA023D-6804-41F8-9419-3EB04A88A7F4}"/>
    <cellStyle name="Comma 4 5 6 6" xfId="16372" xr:uid="{9B43822A-BFBE-4D40-8370-328EF0035D81}"/>
    <cellStyle name="Comma 4 5 7" xfId="1062" xr:uid="{00000000-0005-0000-0000-000025040000}"/>
    <cellStyle name="Comma 4 5 7 2" xfId="4372" xr:uid="{D5E0C73D-99D2-4798-86BA-66E73496125A}"/>
    <cellStyle name="Comma 4 5 7 2 2" xfId="9958" xr:uid="{11A6E1FE-1C77-4156-A2BA-CB89AC737490}"/>
    <cellStyle name="Comma 4 5 7 2 3" xfId="14124" xr:uid="{CD078767-3027-497B-97BA-3415CF42309A}"/>
    <cellStyle name="Comma 4 5 7 3" xfId="8913" xr:uid="{F19C788F-6359-4AE5-9CA9-3D1A999AAE3B}"/>
    <cellStyle name="Comma 4 5 7 3 2" xfId="20124" xr:uid="{57F3DF1B-6EF6-4B23-81E5-09B8C4640C7C}"/>
    <cellStyle name="Comma 4 5 7 3 3" xfId="27054" xr:uid="{4F6913CF-854D-48A7-9BB2-3FB5C03583E6}"/>
    <cellStyle name="Comma 4 5 7 3 4" xfId="41933" xr:uid="{9E95C557-CC64-4305-8E5C-C6D4597C6910}"/>
    <cellStyle name="Comma 4 5 7 4" xfId="14085" xr:uid="{A4344BDA-7204-40C8-A4E2-7FD306616AE7}"/>
    <cellStyle name="Comma 4 5 7 5" xfId="3264" xr:uid="{0747485B-82B3-45E3-88FF-50B02B2ED73E}"/>
    <cellStyle name="Comma 4 5 7 5 2" xfId="17428" xr:uid="{72BD36F9-5364-4118-AF61-54146AC1B659}"/>
    <cellStyle name="Comma 4 5 7 5 3" xfId="24434" xr:uid="{77C7A1F2-A616-487D-AD6A-547862161D29}"/>
    <cellStyle name="Comma 4 5 7 5 4" xfId="39313" xr:uid="{5A09F05C-0C16-4041-B0CE-414BC49278C1}"/>
    <cellStyle name="Comma 4 5 7 6" xfId="16373" xr:uid="{E60122C8-6EB4-46D4-A29B-419218FB3612}"/>
    <cellStyle name="Comma 4 5 8" xfId="1063" xr:uid="{00000000-0005-0000-0000-000026040000}"/>
    <cellStyle name="Comma 4 5 8 2" xfId="9006" xr:uid="{96A98376-403A-4357-808E-FF231761391B}"/>
    <cellStyle name="Comma 4 5 8 3" xfId="3358" xr:uid="{9670BDCB-D517-4999-A070-A4AB584E3C10}"/>
    <cellStyle name="Comma 4 5 9" xfId="3831" xr:uid="{401708C6-E564-4599-8A4D-F332C28F6444}"/>
    <cellStyle name="Comma 4 5 9 2" xfId="9452" xr:uid="{45603435-3525-404A-80B5-C1D727D3F330}"/>
    <cellStyle name="Comma 4 6" xfId="1064" xr:uid="{00000000-0005-0000-0000-000027040000}"/>
    <cellStyle name="Comma 4 6 10" xfId="7353" xr:uid="{65D1C454-42E0-4307-B11F-260A5A22346A}"/>
    <cellStyle name="Comma 4 6 11" xfId="12715" xr:uid="{213647A0-AAFA-409B-91D9-955B301173A2}"/>
    <cellStyle name="Comma 4 6 12" xfId="2498" xr:uid="{E8B7081E-6B8C-450D-BA51-BDD1A1923D82}"/>
    <cellStyle name="Comma 4 6 12 2" xfId="16967" xr:uid="{EBA2534C-B9C6-4126-B2E1-AB41C7D94D11}"/>
    <cellStyle name="Comma 4 6 12 3" xfId="23975" xr:uid="{D701D91F-F263-44C0-9E9B-B97C03515CAC}"/>
    <cellStyle name="Comma 4 6 12 4" xfId="38855" xr:uid="{CD5CED54-5B7E-46CB-AB0A-FEAA8C073F45}"/>
    <cellStyle name="Comma 4 6 13" xfId="16374" xr:uid="{5F97B7C4-502A-409C-B30D-B916BE24D287}"/>
    <cellStyle name="Comma 4 6 14" xfId="30974" xr:uid="{30601C9A-4453-4DAF-9AF8-9931D5A59894}"/>
    <cellStyle name="Comma 4 6 2" xfId="1065" xr:uid="{00000000-0005-0000-0000-000028040000}"/>
    <cellStyle name="Comma 4 6 2 10" xfId="2708" xr:uid="{5271D6E1-B180-463F-8E95-6016CB38E228}"/>
    <cellStyle name="Comma 4 6 2 10 2" xfId="15554" xr:uid="{1E4BCF85-450A-457D-9EDE-279D5BDECF8F}"/>
    <cellStyle name="Comma 4 6 2 10 2 2" xfId="23172" xr:uid="{C21BB7C5-573E-48B6-ABDC-11DC4926650E}"/>
    <cellStyle name="Comma 4 6 2 10 2 3" xfId="30025" xr:uid="{879FB239-B8D4-4710-A8B9-E92245886472}"/>
    <cellStyle name="Comma 4 6 2 10 2 4" xfId="44908" xr:uid="{B14F1647-B08C-4DBE-AA04-24CFA1616370}"/>
    <cellStyle name="Comma 4 6 2 11" xfId="30975" xr:uid="{226352F3-30A8-4313-9C0E-407567BB1F04}"/>
    <cellStyle name="Comma 4 6 2 2" xfId="1066" xr:uid="{00000000-0005-0000-0000-000029040000}"/>
    <cellStyle name="Comma 4 6 2 2 2" xfId="4672" xr:uid="{D299D9FA-6B19-4C2D-88F8-03AEDBC04BB4}"/>
    <cellStyle name="Comma 4 6 2 2 2 2" xfId="5363" xr:uid="{9A2FE657-CC0B-4D3E-878A-68EE9E4874AD}"/>
    <cellStyle name="Comma 4 6 2 2 2 2 2" xfId="10755" xr:uid="{1F39DF5F-62AE-4AFD-A24C-B095388622B5}"/>
    <cellStyle name="Comma 4 6 2 2 2 2 2 2" xfId="15468" xr:uid="{6059CE72-91EB-42B7-AAE6-2D1786DF9268}"/>
    <cellStyle name="Comma 4 6 2 2 2 2 3" xfId="14021" xr:uid="{2D74DC0D-944C-4833-902F-43AC0ADEBFC0}"/>
    <cellStyle name="Comma 4 6 2 2 2 3" xfId="6880" xr:uid="{68E6F81B-30B4-4E7B-BC45-70C07AEA0EF7}"/>
    <cellStyle name="Comma 4 6 2 2 2 3 2" xfId="12168" xr:uid="{DB657C79-C8F8-4E36-AE69-3EC3E6E8C518}"/>
    <cellStyle name="Comma 4 6 2 2 2 3 3" xfId="14754" xr:uid="{2C9313C6-9FA5-42ED-8967-835558E3865A}"/>
    <cellStyle name="Comma 4 6 2 2 2 4" xfId="10230" xr:uid="{C63CA89E-4F35-4175-8554-51F942BD046D}"/>
    <cellStyle name="Comma 4 6 2 2 2 5" xfId="7943" xr:uid="{816DA5F0-E8E3-4FCC-BDE1-378A5AC2BA40}"/>
    <cellStyle name="Comma 4 6 2 2 2 6" xfId="13307" xr:uid="{58777256-A844-4B1F-8465-BEA3AC5F83B5}"/>
    <cellStyle name="Comma 4 6 2 2 3" xfId="5025" xr:uid="{AF38D916-603E-42C2-8A34-71BFA9974A36}"/>
    <cellStyle name="Comma 4 6 2 2 3 2" xfId="7213" xr:uid="{519F0C3E-3C70-4E9A-A273-2E8E132B3920}"/>
    <cellStyle name="Comma 4 6 2 2 3 2 2" xfId="12499" xr:uid="{ED05CCBB-422B-4443-8F8A-79499C9AE67D}"/>
    <cellStyle name="Comma 4 6 2 2 3 2 3" xfId="15126" xr:uid="{BBF806EF-062B-4E56-A039-A32A107A9044}"/>
    <cellStyle name="Comma 4 6 2 2 3 3" xfId="8356" xr:uid="{E459CFE9-91B3-4024-953B-59205ED424F2}"/>
    <cellStyle name="Comma 4 6 2 2 3 4" xfId="13679" xr:uid="{8DFEA8BE-C325-46A1-893A-D71079E68D28}"/>
    <cellStyle name="Comma 4 6 2 2 4" xfId="4253" xr:uid="{AE850837-5949-4824-A443-A808354DA6D3}"/>
    <cellStyle name="Comma 4 6 2 2 4 2" xfId="9845" xr:uid="{3E0CCE36-F22A-4BC6-818E-1FD382884C95}"/>
    <cellStyle name="Comma 4 6 2 2 4 3" xfId="14414" xr:uid="{A522C3F5-F278-4BBC-AA9B-93C8B84C03E6}"/>
    <cellStyle name="Comma 4 6 2 2 5" xfId="6282" xr:uid="{FF43EC63-5B7E-44A9-98A0-20523744B680}"/>
    <cellStyle name="Comma 4 6 2 2 5 2" xfId="11577" xr:uid="{331F3450-3A2B-421A-A663-EACF65E52322}"/>
    <cellStyle name="Comma 4 6 2 2 5 2 2" xfId="21607" xr:uid="{8D47E8E6-6216-43F3-8BC9-F74640D3F521}"/>
    <cellStyle name="Comma 4 6 2 2 5 2 3" xfId="28502" xr:uid="{DA1D1F69-2C25-4F4E-8711-A0CD752C4162}"/>
    <cellStyle name="Comma 4 6 2 2 5 2 4" xfId="43390" xr:uid="{4577AC92-F248-412B-923C-021C9E76A868}"/>
    <cellStyle name="Comma 4 6 2 2 5 3" xfId="18962" xr:uid="{0C8E38BB-84B8-44B4-810F-1788C165F15C}"/>
    <cellStyle name="Comma 4 6 2 2 5 4" xfId="25918" xr:uid="{EC7817E7-55C9-4850-8D26-D22570595223}"/>
    <cellStyle name="Comma 4 6 2 2 5 5" xfId="40795" xr:uid="{C3F0A016-A73A-45F9-A15D-3FA2FC6AAE45}"/>
    <cellStyle name="Comma 4 6 2 2 6" xfId="6558" xr:uid="{3FC8F877-581F-4431-8455-77DA910655A5}"/>
    <cellStyle name="Comma 4 6 2 2 6 2" xfId="11846" xr:uid="{7B6CA56A-36BD-4D71-B1A6-1A7928E918DD}"/>
    <cellStyle name="Comma 4 6 2 2 7" xfId="7596" xr:uid="{1ACE8F66-E8D0-4267-9248-A04430002257}"/>
    <cellStyle name="Comma 4 6 2 2 8" xfId="12960" xr:uid="{CCCF7016-BE09-4F09-B980-A8D710A5E279}"/>
    <cellStyle name="Comma 4 6 2 2 9" xfId="2868" xr:uid="{C0D5FF92-E5C8-4870-A738-038D046E0FD9}"/>
    <cellStyle name="Comma 4 6 2 3" xfId="1067" xr:uid="{00000000-0005-0000-0000-00002A040000}"/>
    <cellStyle name="Comma 4 6 2 3 2" xfId="5203" xr:uid="{1CF1128A-511E-4445-B676-35361F6E8209}"/>
    <cellStyle name="Comma 4 6 2 3 2 2" xfId="10595" xr:uid="{2A614669-D6EE-40C2-82FF-803FE505670F}"/>
    <cellStyle name="Comma 4 6 2 3 2 2 2" xfId="15308" xr:uid="{B6259DE7-FFCB-489C-A36A-17482B6751B2}"/>
    <cellStyle name="Comma 4 6 2 3 2 3" xfId="13861" xr:uid="{DA878158-8892-48A1-ADA1-B6CFDC891160}"/>
    <cellStyle name="Comma 4 6 2 3 3" xfId="4529" xr:uid="{F10406F6-7B56-4E40-ADAF-8326DD874AB2}"/>
    <cellStyle name="Comma 4 6 2 3 3 2" xfId="10088" xr:uid="{F71C1932-3E93-4BA6-A15B-5D4C82F4C527}"/>
    <cellStyle name="Comma 4 6 2 3 3 3" xfId="14594" xr:uid="{66890DEF-812C-4F81-B90F-BE05CE0059CE}"/>
    <cellStyle name="Comma 4 6 2 3 4" xfId="6727" xr:uid="{9D3559C5-C217-4F36-8339-FB9B601FB744}"/>
    <cellStyle name="Comma 4 6 2 3 4 2" xfId="12015" xr:uid="{FDD71FC9-582D-4367-A21E-086A80E4902F}"/>
    <cellStyle name="Comma 4 6 2 3 5" xfId="8578" xr:uid="{B1147708-6514-4F31-A17C-35CCACAA36A0}"/>
    <cellStyle name="Comma 4 6 2 3 6" xfId="7783" xr:uid="{EC6CBE7D-B5BA-47F2-A12C-AD30ED39FEFE}"/>
    <cellStyle name="Comma 4 6 2 3 7" xfId="13147" xr:uid="{9E45C0AA-CDC7-40F8-A7D8-CF228E7E3C6B}"/>
    <cellStyle name="Comma 4 6 2 3 8" xfId="2590" xr:uid="{05A5D68D-C9D6-4459-9BC7-970D0F3B4E34}"/>
    <cellStyle name="Comma 4 6 2 4" xfId="1068" xr:uid="{00000000-0005-0000-0000-00002B040000}"/>
    <cellStyle name="Comma 4 6 2 4 2" xfId="4872" xr:uid="{0D439623-6AE6-41D0-B110-FE4CBE874CFE}"/>
    <cellStyle name="Comma 4 6 2 4 2 2" xfId="10417" xr:uid="{2894413C-E005-41F2-A035-A5FE4C77F78F}"/>
    <cellStyle name="Comma 4 6 2 4 2 3" xfId="14966" xr:uid="{6AFADD0F-6EFA-4CB5-A99D-A1F79A282A8A}"/>
    <cellStyle name="Comma 4 6 2 4 3" xfId="7054" xr:uid="{B90D3AD8-1A93-4DAF-89B0-768D6E7E929F}"/>
    <cellStyle name="Comma 4 6 2 4 3 2" xfId="12340" xr:uid="{D3D51901-FA5D-4D34-8903-1E147F06EF62}"/>
    <cellStyle name="Comma 4 6 2 4 4" xfId="9277" xr:uid="{EB082D84-3982-4AC9-8FE0-31E2E74F0284}"/>
    <cellStyle name="Comma 4 6 2 4 4 2" xfId="20368" xr:uid="{8E4C1B25-805E-4709-9948-EF495D803EFC}"/>
    <cellStyle name="Comma 4 6 2 4 4 3" xfId="27295" xr:uid="{25315E1C-A3D5-43B3-96BD-17E6A7998DC4}"/>
    <cellStyle name="Comma 4 6 2 4 4 4" xfId="42177" xr:uid="{AE7EE6F7-A214-48F9-9AE9-057CF025055C}"/>
    <cellStyle name="Comma 4 6 2 4 5" xfId="8195" xr:uid="{C9A91C05-F47C-4CD4-91F3-8375D65A230C}"/>
    <cellStyle name="Comma 4 6 2 4 6" xfId="13519" xr:uid="{CC87C0C3-CE69-4D86-B47F-22A690909EB5}"/>
    <cellStyle name="Comma 4 6 2 4 7" xfId="3634" xr:uid="{B123DFBA-0A58-4CB1-A5D7-5C2CF9733278}"/>
    <cellStyle name="Comma 4 6 2 4 7 2" xfId="17675" xr:uid="{24CC67BE-ADDF-4764-B2F7-65B27B6E4D28}"/>
    <cellStyle name="Comma 4 6 2 4 7 3" xfId="24680" xr:uid="{DAE0AD4E-0085-450C-B2F6-AF7692EFCE75}"/>
    <cellStyle name="Comma 4 6 2 4 7 4" xfId="39559" xr:uid="{26BF1F87-597A-4A0B-8D8E-97773612E759}"/>
    <cellStyle name="Comma 4 6 2 4 8" xfId="16375" xr:uid="{30CAAB3B-B0A3-46DC-822C-60C8040AD742}"/>
    <cellStyle name="Comma 4 6 2 5" xfId="4043" xr:uid="{077027F2-615E-4574-892F-EF846CF273C6}"/>
    <cellStyle name="Comma 4 6 2 5 2" xfId="9654" xr:uid="{094AE195-3B45-4811-B5F0-5AF3D23B4A96}"/>
    <cellStyle name="Comma 4 6 2 5 2 2" xfId="20604" xr:uid="{2A053BAE-EA8E-4827-8B85-3C46C62BD1E5}"/>
    <cellStyle name="Comma 4 6 2 5 2 3" xfId="27522" xr:uid="{02C36F27-FC96-4AA4-B5C0-683ADAC6FAA8}"/>
    <cellStyle name="Comma 4 6 2 5 2 4" xfId="42409" xr:uid="{C262221F-466E-44FC-A7BF-19361995CB5F}"/>
    <cellStyle name="Comma 4 6 2 5 3" xfId="14255" xr:uid="{C2680858-32C2-452A-891D-2C5EF06DB20A}"/>
    <cellStyle name="Comma 4 6 2 5 4" xfId="17893" xr:uid="{AEE2B591-6C9D-4C97-91C3-F3C1ADE06A4B}"/>
    <cellStyle name="Comma 4 6 2 5 5" xfId="24892" xr:uid="{FDFA2AE9-1344-4E46-8439-949BFC36B729}"/>
    <cellStyle name="Comma 4 6 2 5 6" xfId="39771" xr:uid="{F941559B-999E-4CA8-B92D-6C134A046DA8}"/>
    <cellStyle name="Comma 4 6 2 6" xfId="5957" xr:uid="{32CB7F3C-4207-412E-B5E9-0DA61B64BACE}"/>
    <cellStyle name="Comma 4 6 2 6 2" xfId="11253" xr:uid="{0A817132-4A0D-468D-832A-3D6020E15737}"/>
    <cellStyle name="Comma 4 6 2 6 2 2" xfId="21407" xr:uid="{BF7657C2-173D-4435-8ED7-B48F8A4DD020}"/>
    <cellStyle name="Comma 4 6 2 6 2 3" xfId="28304" xr:uid="{7B51CBCD-C606-4B1F-B3C7-53A7EF9EF1CF}"/>
    <cellStyle name="Comma 4 6 2 6 2 4" xfId="43193" xr:uid="{42786AE6-E573-4206-8090-0CF457BC1DB0}"/>
    <cellStyle name="Comma 4 6 2 6 3" xfId="18760" xr:uid="{CD0BBB9C-E810-4497-BBAC-196189BF2A5B}"/>
    <cellStyle name="Comma 4 6 2 6 4" xfId="25719" xr:uid="{B67377A5-CC63-4920-90CA-22E7B18EB61A}"/>
    <cellStyle name="Comma 4 6 2 6 5" xfId="40596" xr:uid="{AB922C3B-0A64-4153-8405-3A52D029EEBA}"/>
    <cellStyle name="Comma 4 6 2 7" xfId="6421" xr:uid="{F814CA56-C0B7-4D6B-B56F-A0663A6A9B75}"/>
    <cellStyle name="Comma 4 6 2 7 2" xfId="11709" xr:uid="{0A348B6D-5955-4B46-955A-1328851DB43E}"/>
    <cellStyle name="Comma 4 6 2 8" xfId="7436" xr:uid="{007012F2-DC22-4621-AF91-1C0DD786681E}"/>
    <cellStyle name="Comma 4 6 2 9" xfId="12800" xr:uid="{C8434715-7A14-47ED-82D3-F69E27CCFAD1}"/>
    <cellStyle name="Comma 4 6 3" xfId="1069" xr:uid="{00000000-0005-0000-0000-00002C040000}"/>
    <cellStyle name="Comma 4 6 3 2" xfId="4600" xr:uid="{C2307DC5-DFF2-4A2D-ACD7-FC88A06B333D}"/>
    <cellStyle name="Comma 4 6 3 2 2" xfId="1070" xr:uid="{00000000-0005-0000-0000-00002D040000}"/>
    <cellStyle name="Comma 4 6 3 2 2 10" xfId="7345" xr:uid="{DCEF61FC-DA38-44EE-8343-E4C017F8DA7C}"/>
    <cellStyle name="Comma 4 6 3 2 2 10 2" xfId="19375" xr:uid="{C22EE747-D542-4BBF-B146-C0439CA9DBCC}"/>
    <cellStyle name="Comma 4 6 3 2 2 10 3" xfId="26322" xr:uid="{A1B544B2-E104-4375-B576-3E359D88967C}"/>
    <cellStyle name="Comma 4 6 3 2 2 10 4" xfId="41197" xr:uid="{812999AA-CA99-4977-9094-C5F4D475E138}"/>
    <cellStyle name="Comma 4 6 3 2 2 11" xfId="12707" xr:uid="{9ED93168-9AA7-43EC-8E3F-7DBB3ECC34EB}"/>
    <cellStyle name="Comma 4 6 3 2 2 11 2" xfId="22067" xr:uid="{646FF8F2-80B0-4C06-A9EE-8243521ABB91}"/>
    <cellStyle name="Comma 4 6 3 2 2 11 3" xfId="28941" xr:uid="{1D4FC943-1BCC-4583-9B8A-A39395B23606}"/>
    <cellStyle name="Comma 4 6 3 2 2 11 4" xfId="43830" xr:uid="{A3066B21-065A-4840-9DEA-4307E31C7D4A}"/>
    <cellStyle name="Comma 4 6 3 2 2 12" xfId="2540" xr:uid="{ECB9BF12-EB4F-483B-B7A9-B3884E97062A}"/>
    <cellStyle name="Comma 4 6 3 2 2 12 2" xfId="16997" xr:uid="{A9A714CF-6593-4A89-BDB2-BC0C6D31E900}"/>
    <cellStyle name="Comma 4 6 3 2 2 12 3" xfId="24005" xr:uid="{BA2AFCCB-1E98-4133-A913-C19BE97E222A}"/>
    <cellStyle name="Comma 4 6 3 2 2 12 4" xfId="38885" xr:uid="{0A88335A-B57B-48E8-9EA8-088EA9DA4804}"/>
    <cellStyle name="Comma 4 6 3 2 2 13" xfId="16376" xr:uid="{4BF8C01B-7EFC-4C51-AC06-DB4F1D72B6F7}"/>
    <cellStyle name="Comma 4 6 3 2 2 2" xfId="1071" xr:uid="{00000000-0005-0000-0000-00002E040000}"/>
    <cellStyle name="Comma 4 6 3 2 2 2 10" xfId="2697" xr:uid="{AD7FEB48-66E0-4BFB-AF06-CE16EC0F863F}"/>
    <cellStyle name="Comma 4 6 3 2 2 2 10 2" xfId="17093" xr:uid="{D2266F80-1711-4515-824A-AED44F41F544}"/>
    <cellStyle name="Comma 4 6 3 2 2 2 10 3" xfId="24102" xr:uid="{5F555AB7-B5ED-4E52-A79F-47CB01151766}"/>
    <cellStyle name="Comma 4 6 3 2 2 2 10 4" xfId="38982" xr:uid="{F5E4D5C9-E948-4182-8D1C-F6C5C0C57652}"/>
    <cellStyle name="Comma 4 6 3 2 2 2 11" xfId="16377" xr:uid="{85819CB7-8A7D-44D8-9BDF-4A0FCFC7A586}"/>
    <cellStyle name="Comma 4 6 3 2 2 2 2" xfId="1072" xr:uid="{00000000-0005-0000-0000-00002F040000}"/>
    <cellStyle name="Comma 4 6 3 2 2 2 2 2" xfId="1073" xr:uid="{00000000-0005-0000-0000-000030040000}"/>
    <cellStyle name="Comma 4 6 3 2 2 2 2 2 2" xfId="5352" xr:uid="{C9E699A5-7FDE-4199-8224-5596679B8258}"/>
    <cellStyle name="Comma 4 6 3 2 2 2 2 2 2 2" xfId="10744" xr:uid="{A9F2812B-ABA4-4B0C-8CAA-2FF40CFCBC45}"/>
    <cellStyle name="Comma 4 6 3 2 2 2 2 2 2 2 2" xfId="15457" xr:uid="{D84C27A8-0B77-4B38-9C8D-493256A3B770}"/>
    <cellStyle name="Comma 4 6 3 2 2 2 2 2 2 2 2 2" xfId="23143" xr:uid="{43A4EDED-B6EB-4A95-BFBA-671D9FA66947}"/>
    <cellStyle name="Comma 4 6 3 2 2 2 2 2 2 2 2 3" xfId="29997" xr:uid="{AD92002A-ED4D-4B81-8702-3E0DA1543FE2}"/>
    <cellStyle name="Comma 4 6 3 2 2 2 2 2 2 2 2 4" xfId="44881" xr:uid="{287D8AA7-E0E7-4EE3-A81E-6E0C0CE54573}"/>
    <cellStyle name="Comma 4 6 3 2 2 2 2 2 2 2 3" xfId="21094" xr:uid="{06021242-B909-40F1-B0ED-5A9D1C9F065E}"/>
    <cellStyle name="Comma 4 6 3 2 2 2 2 2 2 2 4" xfId="27992" xr:uid="{605E29C8-E6DC-4D87-834B-9D6235A8E447}"/>
    <cellStyle name="Comma 4 6 3 2 2 2 2 2 2 2 5" xfId="42880" xr:uid="{D17F65ED-EB22-429F-BCB1-23411E175F37}"/>
    <cellStyle name="Comma 4 6 3 2 2 2 2 2 2 3" xfId="14010" xr:uid="{75186B28-67C4-49B8-97D8-ABA958F450B1}"/>
    <cellStyle name="Comma 4 6 3 2 2 2 2 2 2 3 2" xfId="22585" xr:uid="{3BAA4C4F-2112-45E2-96B1-9278C480B6D5}"/>
    <cellStyle name="Comma 4 6 3 2 2 2 2 2 2 3 3" xfId="29450" xr:uid="{217895E1-DBAD-41EB-850D-4943A526820B}"/>
    <cellStyle name="Comma 4 6 3 2 2 2 2 2 2 3 4" xfId="44335" xr:uid="{26A89691-F27C-434A-896E-73C0572BC8C5}"/>
    <cellStyle name="Comma 4 6 3 2 2 2 2 2 2 4" xfId="18438" xr:uid="{7B283961-3634-4CA7-B3F4-D2E62D94173C}"/>
    <cellStyle name="Comma 4 6 3 2 2 2 2 2 2 5" xfId="25414" xr:uid="{5FA6A241-D2C4-40FE-B0F9-BFB3CB8C9B6B}"/>
    <cellStyle name="Comma 4 6 3 2 2 2 2 2 2 6" xfId="40292" xr:uid="{9E56B6EF-E808-4AE6-986E-A68916E6F89F}"/>
    <cellStyle name="Comma 4 6 3 2 2 2 2 2 3" xfId="4663" xr:uid="{B792AC66-9734-4F83-95CC-32C68CF76B2E}"/>
    <cellStyle name="Comma 4 6 3 2 2 2 2 2 3 2" xfId="10221" xr:uid="{06A4F518-58B0-417F-97E0-271B1138BD06}"/>
    <cellStyle name="Comma 4 6 3 2 2 2 2 2 3 2 2" xfId="20873" xr:uid="{A82A1B11-8FE2-4D9A-90E1-8B3F1C0B4051}"/>
    <cellStyle name="Comma 4 6 3 2 2 2 2 2 3 2 3" xfId="27779" xr:uid="{C6CC4ACE-68D7-426E-B028-6AE3928A8379}"/>
    <cellStyle name="Comma 4 6 3 2 2 2 2 2 3 2 4" xfId="42666" xr:uid="{313F4AAD-9CC0-45AE-AAA6-BCCE55AFC5FC}"/>
    <cellStyle name="Comma 4 6 3 2 2 2 2 2 3 3" xfId="14743" xr:uid="{2FCD7443-AEA7-41A0-BAD9-059A9BDCD6D4}"/>
    <cellStyle name="Comma 4 6 3 2 2 2 2 2 3 3 2" xfId="22862" xr:uid="{A06CAED0-12FF-4C97-B552-220E9B7E6ADF}"/>
    <cellStyle name="Comma 4 6 3 2 2 2 2 2 3 3 3" xfId="29724" xr:uid="{A7D955A8-9E47-4F91-8476-E39AD5E82581}"/>
    <cellStyle name="Comma 4 6 3 2 2 2 2 2 3 3 4" xfId="44607" xr:uid="{BD619C6E-9EB1-466D-8E5E-62D188E80D5E}"/>
    <cellStyle name="Comma 4 6 3 2 2 2 2 2 3 4" xfId="18169" xr:uid="{8C02A629-D0F6-4D4E-AA9A-2D3CE5B241DB}"/>
    <cellStyle name="Comma 4 6 3 2 2 2 2 2 3 5" xfId="25149" xr:uid="{35E5AC09-FF01-41AA-99E2-72E6CE248682}"/>
    <cellStyle name="Comma 4 6 3 2 2 2 2 2 3 6" xfId="40028" xr:uid="{2F3877B6-2549-466C-8C75-EDC6D19530F2}"/>
    <cellStyle name="Comma 4 6 3 2 2 2 2 2 4" xfId="6870" xr:uid="{300F7AE8-F99D-46BA-AE11-F4B607E742AF}"/>
    <cellStyle name="Comma 4 6 3 2 2 2 2 2 4 2" xfId="12158" xr:uid="{05F8E9C2-30A0-4BE8-95B2-8FF538488E82}"/>
    <cellStyle name="Comma 4 6 3 2 2 2 2 2 4 2 2" xfId="21827" xr:uid="{32647B58-B64D-440E-A338-050ADCB45CE8}"/>
    <cellStyle name="Comma 4 6 3 2 2 2 2 2 4 2 3" xfId="28718" xr:uid="{E164A539-D844-4447-9B39-4FB7B98F5C76}"/>
    <cellStyle name="Comma 4 6 3 2 2 2 2 2 4 2 4" xfId="43605" xr:uid="{A629F134-C9D4-45B5-A959-270DC8D92893}"/>
    <cellStyle name="Comma 4 6 3 2 2 2 2 2 4 3" xfId="19181" xr:uid="{1E34A490-5CD2-4A4B-80BE-4283843635B8}"/>
    <cellStyle name="Comma 4 6 3 2 2 2 2 2 4 4" xfId="26133" xr:uid="{3D92794B-D7B8-4A5E-8327-03D1B9AE5821}"/>
    <cellStyle name="Comma 4 6 3 2 2 2 2 2 4 5" xfId="41009" xr:uid="{0A70312A-F947-4BB2-999E-F923C5A2D237}"/>
    <cellStyle name="Comma 4 6 3 2 2 2 2 2 5" xfId="8853" xr:uid="{44C8B065-29F5-48B2-BA73-6FEF47854E7D}"/>
    <cellStyle name="Comma 4 6 3 2 2 2 2 2 5 2" xfId="20070" xr:uid="{9F924707-0CC0-4F46-8EFC-92AD1721121F}"/>
    <cellStyle name="Comma 4 6 3 2 2 2 2 2 5 3" xfId="27000" xr:uid="{38DDE007-0EF4-4884-AAA1-9B683E100D61}"/>
    <cellStyle name="Comma 4 6 3 2 2 2 2 2 5 4" xfId="41879" xr:uid="{D099D6F3-6364-416E-843F-DE7011E31308}"/>
    <cellStyle name="Comma 4 6 3 2 2 2 2 2 6" xfId="7932" xr:uid="{5AF6F910-F1E8-4861-AEFA-79498DDB5ACF}"/>
    <cellStyle name="Comma 4 6 3 2 2 2 2 2 6 2" xfId="19601" xr:uid="{CF905964-5830-420D-911C-6ABFF41627DA}"/>
    <cellStyle name="Comma 4 6 3 2 2 2 2 2 6 3" xfId="26546" xr:uid="{5F01C455-E099-48FA-A5F6-7D2A714C752C}"/>
    <cellStyle name="Comma 4 6 3 2 2 2 2 2 6 4" xfId="41421" xr:uid="{EE81E546-5522-434F-99AA-5D5E15C79672}"/>
    <cellStyle name="Comma 4 6 3 2 2 2 2 2 7" xfId="13296" xr:uid="{9AA66C67-F4AE-4F24-88AD-224ACDA9C8F2}"/>
    <cellStyle name="Comma 4 6 3 2 2 2 2 2 7 2" xfId="22302" xr:uid="{30AD602F-AD59-4734-8EEE-A49047B3310B}"/>
    <cellStyle name="Comma 4 6 3 2 2 2 2 2 7 3" xfId="29174" xr:uid="{4B933F9E-8CD1-44D7-9CBF-960819A1C026}"/>
    <cellStyle name="Comma 4 6 3 2 2 2 2 2 7 4" xfId="44060" xr:uid="{B84C3B98-7C17-4E0E-BB34-1047D5CE7634}"/>
    <cellStyle name="Comma 4 6 3 2 2 2 2 2 8" xfId="3194" xr:uid="{850E71F1-CEE5-401E-AB5C-361079E1D7BC}"/>
    <cellStyle name="Comma 4 6 3 2 2 2 2 2 8 2" xfId="17365" xr:uid="{4AE668D5-D0F5-47DF-B858-310BEA1B7B93}"/>
    <cellStyle name="Comma 4 6 3 2 2 2 2 2 8 3" xfId="24372" xr:uid="{566FF597-79FA-43C7-8C3A-0DA67A6BEB9A}"/>
    <cellStyle name="Comma 4 6 3 2 2 2 2 2 8 4" xfId="39251" xr:uid="{58B5AD37-0652-490F-AE00-F66854BD705C}"/>
    <cellStyle name="Comma 4 6 3 2 2 2 2 2 9" xfId="16379" xr:uid="{2DF016D4-0A23-4AB8-962E-38784DFCB517}"/>
    <cellStyle name="Comma 4 6 3 2 2 2 2 3" xfId="5015" xr:uid="{221944B6-6104-484F-ABFB-E527F3543F05}"/>
    <cellStyle name="Comma 4 6 3 2 2 2 2 3 2" xfId="7202" xr:uid="{E8FD754D-D94C-4847-BFDF-4D683DA4AB09}"/>
    <cellStyle name="Comma 4 6 3 2 2 2 2 3 2 2" xfId="12488" xr:uid="{755E48D1-84E9-4DA3-9E8E-DBE429375166}"/>
    <cellStyle name="Comma 4 6 3 2 2 2 2 3 2 2 2" xfId="21954" xr:uid="{6CE82292-645F-4FF6-B470-574931A8AE11}"/>
    <cellStyle name="Comma 4 6 3 2 2 2 2 3 2 2 3" xfId="28838" xr:uid="{143DE68C-742E-4975-BA21-5BCC22157D45}"/>
    <cellStyle name="Comma 4 6 3 2 2 2 2 3 2 2 4" xfId="43726" xr:uid="{2DA17CCA-15A4-488E-B882-FCD973DB0CE8}"/>
    <cellStyle name="Comma 4 6 3 2 2 2 2 3 2 3" xfId="15115" xr:uid="{62CAEC62-65D6-440C-96B8-A04B712A7592}"/>
    <cellStyle name="Comma 4 6 3 2 2 2 2 3 2 3 2" xfId="23007" xr:uid="{F9D1CF06-FF0A-4E36-AD18-01C25DF72874}"/>
    <cellStyle name="Comma 4 6 3 2 2 2 2 3 2 3 3" xfId="29862" xr:uid="{F5FCC114-203B-4A71-AB19-5FEBEBD7978B}"/>
    <cellStyle name="Comma 4 6 3 2 2 2 2 3 2 3 4" xfId="44745" xr:uid="{C9D78D66-BD9B-4E81-A3E4-58DF32FCB884}"/>
    <cellStyle name="Comma 4 6 3 2 2 2 2 3 2 4" xfId="19303" xr:uid="{2ADBFC5B-CAFE-4176-AC94-6F818E4E150D}"/>
    <cellStyle name="Comma 4 6 3 2 2 2 2 3 2 5" xfId="26254" xr:uid="{28AF3A26-0373-4384-9293-4CBC92491030}"/>
    <cellStyle name="Comma 4 6 3 2 2 2 2 3 2 6" xfId="41129" xr:uid="{4B8D5344-3F05-40F6-B286-6C7871FDEC0B}"/>
    <cellStyle name="Comma 4 6 3 2 2 2 2 3 3" xfId="8345" xr:uid="{E500388E-B910-4BFB-BB33-1DC2C9CF8A3A}"/>
    <cellStyle name="Comma 4 6 3 2 2 2 2 3 3 2" xfId="19768" xr:uid="{6B0A92C9-31CA-4428-82D3-0550BDC064AD}"/>
    <cellStyle name="Comma 4 6 3 2 2 2 2 3 3 3" xfId="26706" xr:uid="{853045E6-5DD9-4E5B-B3BF-4D1F2FB3D8AD}"/>
    <cellStyle name="Comma 4 6 3 2 2 2 2 3 3 4" xfId="41582" xr:uid="{2B7A5D3E-AFCE-4E0A-908D-DCA2EB05F4BC}"/>
    <cellStyle name="Comma 4 6 3 2 2 2 2 3 4" xfId="13668" xr:uid="{38AF3930-DC26-4C9F-AAB5-A77DFE39A998}"/>
    <cellStyle name="Comma 4 6 3 2 2 2 2 3 4 2" xfId="22446" xr:uid="{B07C453D-FC54-4E55-94BE-1A150BD69ABD}"/>
    <cellStyle name="Comma 4 6 3 2 2 2 2 3 4 3" xfId="29314" xr:uid="{91DB7EEF-3D3E-47D4-8543-08A8B62E5CFB}"/>
    <cellStyle name="Comma 4 6 3 2 2 2 2 3 4 4" xfId="44198" xr:uid="{BA111546-F4D8-4DFA-978F-E7CDDAC0310D}"/>
    <cellStyle name="Comma 4 6 3 2 2 2 2 3 5" xfId="18304" xr:uid="{EFB62C26-4FA6-4A14-AB01-5D2AEBCE4F9C}"/>
    <cellStyle name="Comma 4 6 3 2 2 2 2 3 6" xfId="25281" xr:uid="{3EF56838-102D-432C-8D7B-FD805B4C8D13}"/>
    <cellStyle name="Comma 4 6 3 2 2 2 2 3 7" xfId="40159" xr:uid="{FC44A0EE-250A-4891-9E17-D92E1E3B6400}"/>
    <cellStyle name="Comma 4 6 3 2 2 2 2 4" xfId="4337" xr:uid="{11460E32-10B9-437F-8B52-AB82BF648EB7}"/>
    <cellStyle name="Comma 4 6 3 2 2 2 2 4 2" xfId="9926" xr:uid="{8A1D35C0-E56B-4477-B80E-C69E560D2588}"/>
    <cellStyle name="Comma 4 6 3 2 2 2 2 4 2 2" xfId="20742" xr:uid="{866D9D1C-235B-4DF0-A95E-1AD4C869987A}"/>
    <cellStyle name="Comma 4 6 3 2 2 2 2 4 2 3" xfId="27656" xr:uid="{61A7B2C5-0464-44F7-B8F5-8B74D2DD595A}"/>
    <cellStyle name="Comma 4 6 3 2 2 2 2 4 2 4" xfId="42543" xr:uid="{0A988C21-3A57-4F58-B6B3-CF021AA401DA}"/>
    <cellStyle name="Comma 4 6 3 2 2 2 2 4 3" xfId="14403" xr:uid="{366F7DF7-7FF4-4C4F-B295-F425718A0E60}"/>
    <cellStyle name="Comma 4 6 3 2 2 2 2 4 3 2" xfId="22728" xr:uid="{59EFBE5B-F2C5-45AD-BA31-87E22FEED602}"/>
    <cellStyle name="Comma 4 6 3 2 2 2 2 4 3 3" xfId="29589" xr:uid="{FC98F52F-84FD-4586-AC19-7525569BB7CC}"/>
    <cellStyle name="Comma 4 6 3 2 2 2 2 4 3 4" xfId="44473" xr:uid="{17DAB796-70C3-4996-BB17-FD1E77D65638}"/>
    <cellStyle name="Comma 4 6 3 2 2 2 2 4 4" xfId="18034" xr:uid="{218E5777-D1D9-45C5-95D3-E94737B8A6F4}"/>
    <cellStyle name="Comma 4 6 3 2 2 2 2 4 5" xfId="25026" xr:uid="{8A5D7C82-AEF6-4A54-8C17-13243F91BE8B}"/>
    <cellStyle name="Comma 4 6 3 2 2 2 2 4 6" xfId="39904" xr:uid="{5585B5B7-9DE9-4815-B86C-1FE213B99528}"/>
    <cellStyle name="Comma 4 6 3 2 2 2 2 5" xfId="6549" xr:uid="{45C47886-7A93-4CF0-86C9-A72712B9231A}"/>
    <cellStyle name="Comma 4 6 3 2 2 2 2 5 2" xfId="11837" xr:uid="{9E0270A7-2DFB-40A1-B5B9-757CF5E1CDA1}"/>
    <cellStyle name="Comma 4 6 3 2 2 2 2 5 2 2" xfId="21711" xr:uid="{26A54FAF-29D1-4584-B734-9DE9BC1B7F79}"/>
    <cellStyle name="Comma 4 6 3 2 2 2 2 5 2 3" xfId="28602" xr:uid="{B4E1D9F1-6971-4075-BD66-6584CF2B16D3}"/>
    <cellStyle name="Comma 4 6 3 2 2 2 2 5 2 4" xfId="43489" xr:uid="{4E332432-9D29-46DD-BE43-02547A5DA4B3}"/>
    <cellStyle name="Comma 4 6 3 2 2 2 2 5 3" xfId="19063" xr:uid="{325A44C0-3860-4473-AD9B-E16CB04AB5F3}"/>
    <cellStyle name="Comma 4 6 3 2 2 2 2 5 4" xfId="26017" xr:uid="{9FF31259-C276-48CE-AE3F-34E8A5D60EA4}"/>
    <cellStyle name="Comma 4 6 3 2 2 2 2 5 5" xfId="40894" xr:uid="{B0256BA4-2120-4F53-878F-C8121F0B6333}"/>
    <cellStyle name="Comma 4 6 3 2 2 2 2 6" xfId="7585" xr:uid="{A7AC4665-1521-48E6-8096-BA72D43BF78F}"/>
    <cellStyle name="Comma 4 6 3 2 2 2 2 6 2" xfId="19469" xr:uid="{5FDB09FD-315D-4F7B-ADAA-4A1B2B7739B8}"/>
    <cellStyle name="Comma 4 6 3 2 2 2 2 6 3" xfId="26415" xr:uid="{60279613-2387-4B26-B9A5-763316BD36C0}"/>
    <cellStyle name="Comma 4 6 3 2 2 2 2 6 4" xfId="41289" xr:uid="{DDD0CA00-3C18-4399-AC2D-2427455B5090}"/>
    <cellStyle name="Comma 4 6 3 2 2 2 2 7" xfId="12949" xr:uid="{3092C83F-420B-456A-8718-63141EBCFD87}"/>
    <cellStyle name="Comma 4 6 3 2 2 2 2 7 2" xfId="22160" xr:uid="{761DCF9A-C5AB-4F18-BA43-7367DD13791A}"/>
    <cellStyle name="Comma 4 6 3 2 2 2 2 7 3" xfId="29033" xr:uid="{92BB3C85-135B-4828-843C-942593FF511F}"/>
    <cellStyle name="Comma 4 6 3 2 2 2 2 7 4" xfId="43921" xr:uid="{2BEA3BCE-004A-4DB8-95B2-4BF80787DD41}"/>
    <cellStyle name="Comma 4 6 3 2 2 2 2 8" xfId="2857" xr:uid="{BD9A940D-35A0-414D-B704-A37A2F4C1E38}"/>
    <cellStyle name="Comma 4 6 3 2 2 2 2 8 2" xfId="17154" xr:uid="{5246DC07-3BA2-417E-896A-6C57A47FBDDB}"/>
    <cellStyle name="Comma 4 6 3 2 2 2 2 8 3" xfId="24161" xr:uid="{2B29893D-D688-4FF5-8ABB-97B82F994498}"/>
    <cellStyle name="Comma 4 6 3 2 2 2 2 8 4" xfId="39041" xr:uid="{F06E65A9-09D8-493D-9818-2B41B3ED8172}"/>
    <cellStyle name="Comma 4 6 3 2 2 2 2 9" xfId="16378" xr:uid="{4A2BA514-D595-4011-B2ED-3A9F0578F3BF}"/>
    <cellStyle name="Comma 4 6 3 2 2 2 3" xfId="1074" xr:uid="{00000000-0005-0000-0000-000031040000}"/>
    <cellStyle name="Comma 4 6 3 2 2 2 3 2" xfId="5192" xr:uid="{4FB6A0C7-FDD8-43D0-BE11-B4A845D38238}"/>
    <cellStyle name="Comma 4 6 3 2 2 2 3 2 2" xfId="10584" xr:uid="{AC4009B5-E622-4C1F-8E46-39D6F50C97BF}"/>
    <cellStyle name="Comma 4 6 3 2 2 2 3 2 2 2" xfId="15297" xr:uid="{52BB61A3-D003-4AD3-8A0C-8CA6DB58EB3A}"/>
    <cellStyle name="Comma 4 6 3 2 2 2 3 2 2 2 2" xfId="23084" xr:uid="{E7565C8F-9ABC-48CE-BC4C-8DF6B098527D}"/>
    <cellStyle name="Comma 4 6 3 2 2 2 3 2 2 2 3" xfId="29939" xr:uid="{15962D1E-5C40-4586-9AB6-95D26C7C6D77}"/>
    <cellStyle name="Comma 4 6 3 2 2 2 3 2 2 2 4" xfId="44823" xr:uid="{22260803-DFE3-4D0E-B83C-6A690634FB11}"/>
    <cellStyle name="Comma 4 6 3 2 2 2 3 2 2 3" xfId="21035" xr:uid="{DA48D31C-039E-46F6-9E8C-CC8C4D21B591}"/>
    <cellStyle name="Comma 4 6 3 2 2 2 3 2 2 4" xfId="27934" xr:uid="{C0AC0290-7710-4792-A79C-A7DD37DB348C}"/>
    <cellStyle name="Comma 4 6 3 2 2 2 3 2 2 5" xfId="42822" xr:uid="{D21EE5C3-4A6B-4742-8407-19B9F1965207}"/>
    <cellStyle name="Comma 4 6 3 2 2 2 3 2 3" xfId="13850" xr:uid="{D262A141-FB5F-4E54-882D-F401427FAFAF}"/>
    <cellStyle name="Comma 4 6 3 2 2 2 3 2 3 2" xfId="22526" xr:uid="{01ADE5E0-3117-4A06-8BDE-154D507C841C}"/>
    <cellStyle name="Comma 4 6 3 2 2 2 3 2 3 3" xfId="29392" xr:uid="{F7AF9B16-B015-47A1-850B-177A199876D1}"/>
    <cellStyle name="Comma 4 6 3 2 2 2 3 2 3 4" xfId="44277" xr:uid="{2F4A3811-E920-49D8-82EB-FDB582120402}"/>
    <cellStyle name="Comma 4 6 3 2 2 2 3 2 4" xfId="18378" xr:uid="{26A7E2EC-42C3-4E95-8F26-31A925951976}"/>
    <cellStyle name="Comma 4 6 3 2 2 2 3 2 5" xfId="25355" xr:uid="{A6656B6A-BCBD-44F4-A4D2-2BE88FE82B04}"/>
    <cellStyle name="Comma 4 6 3 2 2 2 3 2 6" xfId="40234" xr:uid="{EA1933A8-2A3A-4A1C-986A-2FC2F4143FB3}"/>
    <cellStyle name="Comma 4 6 3 2 2 2 3 3" xfId="4521" xr:uid="{74CE14DB-B871-4954-AEF6-0DD06C65B512}"/>
    <cellStyle name="Comma 4 6 3 2 2 2 3 3 2" xfId="10080" xr:uid="{CFFB3A1C-F553-4F47-914C-4B4D186CC396}"/>
    <cellStyle name="Comma 4 6 3 2 2 2 3 3 2 2" xfId="20818" xr:uid="{7556FA43-7CD4-4DEC-8E50-518935C86EAE}"/>
    <cellStyle name="Comma 4 6 3 2 2 2 3 3 2 3" xfId="27727" xr:uid="{07716F2A-49FC-4633-A6D3-33B67488F73D}"/>
    <cellStyle name="Comma 4 6 3 2 2 2 3 3 2 4" xfId="42614" xr:uid="{4CF58042-4CC2-4440-BA6F-76F4C57C09D9}"/>
    <cellStyle name="Comma 4 6 3 2 2 2 3 3 3" xfId="14583" xr:uid="{81B59EFB-A14A-483E-8C56-68D4CAC77AE8}"/>
    <cellStyle name="Comma 4 6 3 2 2 2 3 3 3 2" xfId="22804" xr:uid="{0E9DF128-BBFA-4B63-A462-B07CD519AB1C}"/>
    <cellStyle name="Comma 4 6 3 2 2 2 3 3 3 3" xfId="29664" xr:uid="{1E49333B-07C2-4E53-BEAA-F0716655661F}"/>
    <cellStyle name="Comma 4 6 3 2 2 2 3 3 3 4" xfId="44549" xr:uid="{5BAE6390-A906-4C3A-877A-4A97831EA0DD}"/>
    <cellStyle name="Comma 4 6 3 2 2 2 3 3 4" xfId="18115" xr:uid="{FEC5BE68-A33F-44CA-A7FF-B9C5A6F9ED81}"/>
    <cellStyle name="Comma 4 6 3 2 2 2 3 3 5" xfId="25097" xr:uid="{D556C583-CD0B-4326-AB73-2985BC4FBD90}"/>
    <cellStyle name="Comma 4 6 3 2 2 2 3 3 6" xfId="39975" xr:uid="{DC34F08D-1DBE-40DB-9A3F-2C0BA32C03D7}"/>
    <cellStyle name="Comma 4 6 3 2 2 2 3 4" xfId="6717" xr:uid="{B8745116-C302-4196-AD29-EA67C9094866}"/>
    <cellStyle name="Comma 4 6 3 2 2 2 3 4 2" xfId="12005" xr:uid="{D3953FC8-7F10-446E-80C8-0BAB82FDB682}"/>
    <cellStyle name="Comma 4 6 3 2 2 2 3 4 2 2" xfId="21775" xr:uid="{5D1B29C8-85CA-4C8A-9F1B-3E5441508EBB}"/>
    <cellStyle name="Comma 4 6 3 2 2 2 3 4 2 3" xfId="28665" xr:uid="{EFAB9105-4E2C-4D9B-9A25-9A27BC67BFA9}"/>
    <cellStyle name="Comma 4 6 3 2 2 2 3 4 2 4" xfId="43553" xr:uid="{5ECC3CBA-8A15-498E-8D3B-CC52B5F94B15}"/>
    <cellStyle name="Comma 4 6 3 2 2 2 3 4 3" xfId="19127" xr:uid="{104A6C73-0B1A-4B62-8609-AD90228D804A}"/>
    <cellStyle name="Comma 4 6 3 2 2 2 3 4 4" xfId="26080" xr:uid="{3BD45233-4F3D-425B-9FB4-5471E77D2562}"/>
    <cellStyle name="Comma 4 6 3 2 2 2 3 4 5" xfId="40957" xr:uid="{81864602-C6BF-4F67-A57D-A34BCAFAD262}"/>
    <cellStyle name="Comma 4 6 3 2 2 2 3 5" xfId="8711" xr:uid="{3164A60D-B9AE-4B84-80E6-8D8438C90812}"/>
    <cellStyle name="Comma 4 6 3 2 2 2 3 5 2" xfId="19945" xr:uid="{EF849903-6F50-40FF-815A-0B2F7732BBEA}"/>
    <cellStyle name="Comma 4 6 3 2 2 2 3 5 3" xfId="26875" xr:uid="{A7DB663D-ED91-45B3-AFE6-FA6D7D957EBF}"/>
    <cellStyle name="Comma 4 6 3 2 2 2 3 5 4" xfId="41754" xr:uid="{CB06436B-869D-40B8-B087-AE53C465941E}"/>
    <cellStyle name="Comma 4 6 3 2 2 2 3 6" xfId="7772" xr:uid="{38F6163D-80DD-423E-B737-6967DD67D102}"/>
    <cellStyle name="Comma 4 6 3 2 2 2 3 6 2" xfId="19542" xr:uid="{75EA76DD-ACC8-4509-B41A-53D147EAA587}"/>
    <cellStyle name="Comma 4 6 3 2 2 2 3 6 3" xfId="26487" xr:uid="{D97BD0DF-A5D3-4BF5-88DF-DB70C94AAF93}"/>
    <cellStyle name="Comma 4 6 3 2 2 2 3 6 4" xfId="41363" xr:uid="{FDADB19D-9D22-4728-A82C-0A76D0F16CAE}"/>
    <cellStyle name="Comma 4 6 3 2 2 2 3 7" xfId="13136" xr:uid="{F4C7B786-6A3F-41D8-ADAC-FC5979BD8542}"/>
    <cellStyle name="Comma 4 6 3 2 2 2 3 7 2" xfId="22244" xr:uid="{EBAE329E-5A6A-45AE-A583-CCDAE70E5CCE}"/>
    <cellStyle name="Comma 4 6 3 2 2 2 3 7 3" xfId="29115" xr:uid="{5DDA7D66-DFAE-47B1-B223-C82DAF56612D}"/>
    <cellStyle name="Comma 4 6 3 2 2 2 3 7 4" xfId="44002" xr:uid="{CD0AB5CA-7EF8-470E-9273-5D935C566673}"/>
    <cellStyle name="Comma 4 6 3 2 2 2 3 8" xfId="3009" xr:uid="{43174B8E-D471-4A39-90EB-BE3B05004086}"/>
    <cellStyle name="Comma 4 6 3 2 2 2 3 8 2" xfId="17201" xr:uid="{6FD0E947-4BC5-4F9A-B3E1-0936E3780309}"/>
    <cellStyle name="Comma 4 6 3 2 2 2 3 8 3" xfId="24208" xr:uid="{2C677A12-CAAC-4A51-92E4-6BFE1152E530}"/>
    <cellStyle name="Comma 4 6 3 2 2 2 3 8 4" xfId="39087" xr:uid="{CEE18E13-A451-4D87-9F7D-EAEFA0BE2465}"/>
    <cellStyle name="Comma 4 6 3 2 2 2 3 9" xfId="16380" xr:uid="{865CF318-587B-43E8-9067-6D17FAE9DE79}"/>
    <cellStyle name="Comma 4 6 3 2 2 2 4" xfId="1075" xr:uid="{00000000-0005-0000-0000-000032040000}"/>
    <cellStyle name="Comma 4 6 3 2 2 2 4 2" xfId="4861" xr:uid="{FF43262F-103A-4D26-A430-DE7C98706F84}"/>
    <cellStyle name="Comma 4 6 3 2 2 2 4 2 2" xfId="10407" xr:uid="{09DB96C0-BAFE-41F4-82B6-E890ED10ACF9}"/>
    <cellStyle name="Comma 4 6 3 2 2 2 4 2 2 2" xfId="20950" xr:uid="{B6412786-711A-4F44-930A-2303D44C4E06}"/>
    <cellStyle name="Comma 4 6 3 2 2 2 4 2 2 3" xfId="27852" xr:uid="{805C4369-5A09-4F24-B1F8-4AF1BA2EAF2E}"/>
    <cellStyle name="Comma 4 6 3 2 2 2 4 2 2 4" xfId="42739" xr:uid="{63415752-1E45-4323-A326-FCD45EACC4BE}"/>
    <cellStyle name="Comma 4 6 3 2 2 2 4 2 3" xfId="14955" xr:uid="{0B040008-0FAA-4615-A9DE-1701D0410E45}"/>
    <cellStyle name="Comma 4 6 3 2 2 2 4 2 3 2" xfId="22943" xr:uid="{8D88E6D1-B552-4FA0-A0EC-5462B15EDF0C}"/>
    <cellStyle name="Comma 4 6 3 2 2 2 4 2 3 3" xfId="29804" xr:uid="{DCB6FDC2-8213-40F4-9185-3F0F28F63B8E}"/>
    <cellStyle name="Comma 4 6 3 2 2 2 4 2 3 4" xfId="44687" xr:uid="{C4867E50-2744-4B2F-902F-DB30E752D360}"/>
    <cellStyle name="Comma 4 6 3 2 2 2 4 2 4" xfId="18246" xr:uid="{E52F374B-CC7F-4227-B0D0-60032D2C0564}"/>
    <cellStyle name="Comma 4 6 3 2 2 2 4 2 5" xfId="25222" xr:uid="{7DD4A2D5-6E5F-40B3-AA7C-D57C2C75BD4D}"/>
    <cellStyle name="Comma 4 6 3 2 2 2 4 2 6" xfId="40101" xr:uid="{784CA988-7297-4ADF-A773-FDD1C0514E60}"/>
    <cellStyle name="Comma 4 6 3 2 2 2 4 3" xfId="7043" xr:uid="{53C56FCC-915C-41B8-9F05-4774A7DCF677}"/>
    <cellStyle name="Comma 4 6 3 2 2 2 4 3 2" xfId="12329" xr:uid="{1C8AD93F-B7F5-4C2B-A259-92194EBAA244}"/>
    <cellStyle name="Comma 4 6 3 2 2 2 4 3 2 2" xfId="21893" xr:uid="{92FBBFD7-9262-476A-B7EE-16657371DC22}"/>
    <cellStyle name="Comma 4 6 3 2 2 2 4 3 2 3" xfId="28780" xr:uid="{880EAD13-0329-4E2B-8DC2-41706DDEE960}"/>
    <cellStyle name="Comma 4 6 3 2 2 2 4 3 2 4" xfId="43668" xr:uid="{42AADA8D-67A8-435C-9B07-16EFDF23BCC9}"/>
    <cellStyle name="Comma 4 6 3 2 2 2 4 3 3" xfId="19244" xr:uid="{F99A6E77-4B70-42DC-8BF2-99BCC6A9F230}"/>
    <cellStyle name="Comma 4 6 3 2 2 2 4 3 4" xfId="26195" xr:uid="{8CFACD55-D186-4D72-9479-94FB8C2ECC2D}"/>
    <cellStyle name="Comma 4 6 3 2 2 2 4 3 5" xfId="41071" xr:uid="{FC7A0862-FA05-40A1-986E-9ECDF986FEF7}"/>
    <cellStyle name="Comma 4 6 3 2 2 2 4 4" xfId="8180" xr:uid="{1FA67F61-9E14-404D-825A-DFCF3FA8CDF1}"/>
    <cellStyle name="Comma 4 6 3 2 2 2 4 4 2" xfId="19706" xr:uid="{575BBDF4-DC27-406C-8281-0A8EB4FD2797}"/>
    <cellStyle name="Comma 4 6 3 2 2 2 4 4 3" xfId="26646" xr:uid="{5B2CCC0E-C3F2-451E-87B3-B766B7CEDEF3}"/>
    <cellStyle name="Comma 4 6 3 2 2 2 4 4 4" xfId="41523" xr:uid="{BF00E59D-C319-4DF6-AA07-8E7E13D060A9}"/>
    <cellStyle name="Comma 4 6 3 2 2 2 4 5" xfId="13508" xr:uid="{3A2AEAF4-53E5-44D0-9B1F-C5DE062F6A99}"/>
    <cellStyle name="Comma 4 6 3 2 2 2 4 5 2" xfId="22385" xr:uid="{59A1703B-5E38-48AC-A8F2-6D607B50F72F}"/>
    <cellStyle name="Comma 4 6 3 2 2 2 4 5 3" xfId="29255" xr:uid="{8D6DEF51-34AD-4F18-8B34-A708C17AE613}"/>
    <cellStyle name="Comma 4 6 3 2 2 2 4 5 4" xfId="44140" xr:uid="{F8C6753A-3C8A-461A-862B-11A23F55A84B}"/>
    <cellStyle name="Comma 4 6 3 2 2 2 4 6" xfId="3135" xr:uid="{1AEA672F-D97C-4A01-8C14-81E61FC141E5}"/>
    <cellStyle name="Comma 4 6 3 2 2 2 4 6 2" xfId="17306" xr:uid="{4E8A7C89-2594-4493-A736-3C008B7EDC29}"/>
    <cellStyle name="Comma 4 6 3 2 2 2 4 6 3" xfId="24313" xr:uid="{53569E4B-E805-4D45-8E5C-CB48900146E8}"/>
    <cellStyle name="Comma 4 6 3 2 2 2 4 6 4" xfId="39192" xr:uid="{68A57BD0-EF52-46EF-B065-7199001D76DE}"/>
    <cellStyle name="Comma 4 6 3 2 2 2 4 7" xfId="16381" xr:uid="{0DE083B6-5BA4-4F39-9D17-C701D7B89518}"/>
    <cellStyle name="Comma 4 6 3 2 2 2 5" xfId="1076" xr:uid="{00000000-0005-0000-0000-000033040000}"/>
    <cellStyle name="Comma 4 6 3 2 2 2 5 2" xfId="8968" xr:uid="{CDD5483C-5B3F-4D86-B060-F47D57FFB6CB}"/>
    <cellStyle name="Comma 4 6 3 2 2 2 5 2 2" xfId="20179" xr:uid="{0A56A6D8-7C32-497F-B59E-5BD7552A0B07}"/>
    <cellStyle name="Comma 4 6 3 2 2 2 5 2 3" xfId="27109" xr:uid="{19F0B9D1-43D3-4A55-BF2A-F6C7919C5895}"/>
    <cellStyle name="Comma 4 6 3 2 2 2 5 2 4" xfId="41988" xr:uid="{958CFC0C-C049-4D53-ACBB-688EB949BB6B}"/>
    <cellStyle name="Comma 4 6 3 2 2 2 5 3" xfId="14244" xr:uid="{802E4713-DCB6-4A70-AA17-F56FC8DD1268}"/>
    <cellStyle name="Comma 4 6 3 2 2 2 5 3 2" xfId="22671" xr:uid="{B1C62F57-1E95-4CBF-BD91-56C808AA3289}"/>
    <cellStyle name="Comma 4 6 3 2 2 2 5 3 3" xfId="29532" xr:uid="{43198831-C0DD-4231-9B8D-2D53DF54BED2}"/>
    <cellStyle name="Comma 4 6 3 2 2 2 5 3 4" xfId="44416" xr:uid="{4AF10E16-98BE-4665-8FA3-52E42E46DA76}"/>
    <cellStyle name="Comma 4 6 3 2 2 2 5 4" xfId="3319" xr:uid="{97C75BA5-6B7F-4B08-A1E1-64FCE078A510}"/>
    <cellStyle name="Comma 4 6 3 2 2 2 5 4 2" xfId="17483" xr:uid="{2EEECB98-198C-4FB9-9AF7-0DCA551F42C6}"/>
    <cellStyle name="Comma 4 6 3 2 2 2 5 4 3" xfId="24489" xr:uid="{B731A532-80A1-4458-814F-A1B14B6F59C2}"/>
    <cellStyle name="Comma 4 6 3 2 2 2 5 4 4" xfId="39368" xr:uid="{73006B09-3640-4A76-99C0-3DE36182F1CD}"/>
    <cellStyle name="Comma 4 6 3 2 2 2 5 5" xfId="16382" xr:uid="{8E83B7C7-04A9-4859-BEFA-8F6FB5299536}"/>
    <cellStyle name="Comma 4 6 3 2 2 2 6" xfId="4242" xr:uid="{269673AD-EDEF-4861-90E3-AF09EBEE7249}"/>
    <cellStyle name="Comma 4 6 3 2 2 2 6 2" xfId="9834" xr:uid="{18BCCA12-A10E-4D2C-8B82-3D850E0FFFE1}"/>
    <cellStyle name="Comma 4 6 3 2 2 2 6 2 2" xfId="20713" xr:uid="{B54A62F1-00E7-47F1-87C3-CB79BC0562EC}"/>
    <cellStyle name="Comma 4 6 3 2 2 2 6 2 3" xfId="27627" xr:uid="{269F6AFA-1512-4B2D-BE4A-07A376100A67}"/>
    <cellStyle name="Comma 4 6 3 2 2 2 6 2 4" xfId="42514" xr:uid="{CEB13697-A140-46AF-A89C-3D22204FAC1F}"/>
    <cellStyle name="Comma 4 6 3 2 2 2 6 3" xfId="18003" xr:uid="{6F87C2E0-12DE-4B41-B88E-C069162A20DD}"/>
    <cellStyle name="Comma 4 6 3 2 2 2 6 4" xfId="24996" xr:uid="{16DDBF3B-E376-49B9-8471-B956D8FAB0FE}"/>
    <cellStyle name="Comma 4 6 3 2 2 2 6 5" xfId="39875" xr:uid="{02451A6D-51AF-4307-A449-F72A76756B89}"/>
    <cellStyle name="Comma 4 6 3 2 2 2 7" xfId="6412" xr:uid="{0319496A-C5F8-4283-9DCA-D766C3985F65}"/>
    <cellStyle name="Comma 4 6 3 2 2 2 7 2" xfId="11700" xr:uid="{1031A6F5-0FF9-4E2D-8B8B-9D44FF1C9BDD}"/>
    <cellStyle name="Comma 4 6 3 2 2 2 7 2 2" xfId="21668" xr:uid="{3F3F9AC3-00F0-4556-99CD-8BB186FB0D49}"/>
    <cellStyle name="Comma 4 6 3 2 2 2 7 2 3" xfId="28562" xr:uid="{0703A9AA-8C02-43FD-A263-AF05E6EAC084}"/>
    <cellStyle name="Comma 4 6 3 2 2 2 7 2 4" xfId="43449" xr:uid="{16F2EFD8-7E28-4802-858C-8C30EA4CA805}"/>
    <cellStyle name="Comma 4 6 3 2 2 2 7 3" xfId="19023" xr:uid="{1E4B9BC6-D5FC-4693-84F9-F1FBD987D7C3}"/>
    <cellStyle name="Comma 4 6 3 2 2 2 7 4" xfId="25977" xr:uid="{A49B9D70-57D0-416A-B34B-F59FAB858F76}"/>
    <cellStyle name="Comma 4 6 3 2 2 2 7 5" xfId="40854" xr:uid="{80BEE4DD-503D-46FC-AC2F-C79EE0883E6E}"/>
    <cellStyle name="Comma 4 6 3 2 2 2 8" xfId="7425" xr:uid="{3F36508B-077B-4B59-8E21-501B0D19A09A}"/>
    <cellStyle name="Comma 4 6 3 2 2 2 8 2" xfId="19409" xr:uid="{F11EB94B-5024-4683-80D7-D32A62826486}"/>
    <cellStyle name="Comma 4 6 3 2 2 2 8 3" xfId="26356" xr:uid="{F8BC59DA-BD04-4290-8E6D-60014297FAC2}"/>
    <cellStyle name="Comma 4 6 3 2 2 2 8 4" xfId="41231" xr:uid="{03759111-6E3B-4FAC-A706-1116B52838F7}"/>
    <cellStyle name="Comma 4 6 3 2 2 2 9" xfId="12789" xr:uid="{641D17BB-BC41-4124-A7D2-1826BAF1BB55}"/>
    <cellStyle name="Comma 4 6 3 2 2 2 9 2" xfId="22101" xr:uid="{B3E31D7A-3AB7-4BC5-83DF-D3C3BA244EC0}"/>
    <cellStyle name="Comma 4 6 3 2 2 2 9 3" xfId="28975" xr:uid="{27B31719-E63C-41D1-B599-A22001902522}"/>
    <cellStyle name="Comma 4 6 3 2 2 2 9 4" xfId="43863" xr:uid="{67AD44EA-6B2B-45E4-BE83-4E84B822B137}"/>
    <cellStyle name="Comma 4 6 3 2 2 3" xfId="1077" xr:uid="{00000000-0005-0000-0000-000034040000}"/>
    <cellStyle name="Comma 4 6 3 2 2 3 2" xfId="1078" xr:uid="{00000000-0005-0000-0000-000035040000}"/>
    <cellStyle name="Comma 4 6 3 2 2 3 2 2" xfId="5271" xr:uid="{720B2DAA-0AB3-4A67-BDA1-0FFE979458DA}"/>
    <cellStyle name="Comma 4 6 3 2 2 3 2 2 2" xfId="10663" xr:uid="{C8266D53-169D-45CB-9AA1-0828E1AD8DE6}"/>
    <cellStyle name="Comma 4 6 3 2 2 3 2 2 2 2" xfId="15376" xr:uid="{C1838D77-DB53-4CC7-869B-5A20DFC5C60E}"/>
    <cellStyle name="Comma 4 6 3 2 2 3 2 2 2 2 2" xfId="23112" xr:uid="{8B64B734-1297-4BDA-A588-BC49D0A0574E}"/>
    <cellStyle name="Comma 4 6 3 2 2 3 2 2 2 2 3" xfId="29967" xr:uid="{2EC52C1A-C910-4F11-920A-69F883A1152B}"/>
    <cellStyle name="Comma 4 6 3 2 2 3 2 2 2 2 4" xfId="44851" xr:uid="{377B0336-D657-4EBF-81D4-8DB96A614D35}"/>
    <cellStyle name="Comma 4 6 3 2 2 3 2 2 2 3" xfId="21064" xr:uid="{C16EF30D-4D9A-4900-BAB2-77FAF9495504}"/>
    <cellStyle name="Comma 4 6 3 2 2 3 2 2 2 4" xfId="27962" xr:uid="{E6DF91FB-98E5-4B28-9CBF-937F37924215}"/>
    <cellStyle name="Comma 4 6 3 2 2 3 2 2 2 5" xfId="42850" xr:uid="{68D41241-4760-435A-8C64-300150017F9C}"/>
    <cellStyle name="Comma 4 6 3 2 2 3 2 2 3" xfId="13929" xr:uid="{3DB4B0F5-0D6F-4BFC-A687-7B8EDBB5AA2A}"/>
    <cellStyle name="Comma 4 6 3 2 2 3 2 2 3 2" xfId="22554" xr:uid="{2784029E-2C3E-49C7-819A-F79ECFEA4680}"/>
    <cellStyle name="Comma 4 6 3 2 2 3 2 2 3 3" xfId="29420" xr:uid="{30DB775C-396A-4466-8EBE-0D94483D593A}"/>
    <cellStyle name="Comma 4 6 3 2 2 3 2 2 3 4" xfId="44305" xr:uid="{50BEAB36-EFF4-4B09-9465-C021236E5AEC}"/>
    <cellStyle name="Comma 4 6 3 2 2 3 2 2 4" xfId="18407" xr:uid="{4AB666D6-FEE2-4BBC-8D53-D082AA9B6467}"/>
    <cellStyle name="Comma 4 6 3 2 2 3 2 2 5" xfId="25384" xr:uid="{9667D5DB-C463-4A4F-A9D6-70B95050C6AD}"/>
    <cellStyle name="Comma 4 6 3 2 2 3 2 2 6" xfId="40262" xr:uid="{6A1470EC-5E65-4E69-A75A-060B75694288}"/>
    <cellStyle name="Comma 4 6 3 2 2 3 2 3" xfId="4590" xr:uid="{FC4FF367-9C38-4B36-9F79-070B9C9161C3}"/>
    <cellStyle name="Comma 4 6 3 2 2 3 2 3 2" xfId="10148" xr:uid="{A8185D9C-19AE-4E62-9F5F-3AA10B6D4D6F}"/>
    <cellStyle name="Comma 4 6 3 2 2 3 2 3 2 2" xfId="20842" xr:uid="{F6604719-DD79-40D9-A962-85754D3556AB}"/>
    <cellStyle name="Comma 4 6 3 2 2 3 2 3 2 3" xfId="27750" xr:uid="{B07DFABD-95DF-486F-93DB-21C5A53A7755}"/>
    <cellStyle name="Comma 4 6 3 2 2 3 2 3 2 4" xfId="42637" xr:uid="{B1BBD630-5025-4242-8489-B65C033B4754}"/>
    <cellStyle name="Comma 4 6 3 2 2 3 2 3 3" xfId="14662" xr:uid="{3296A567-8813-466E-B044-5CC8CDFF3D07}"/>
    <cellStyle name="Comma 4 6 3 2 2 3 2 3 3 2" xfId="22832" xr:uid="{933E8085-6CE3-4327-9E95-3DEDC683B221}"/>
    <cellStyle name="Comma 4 6 3 2 2 3 2 3 3 3" xfId="29694" xr:uid="{B6F1F850-7B0C-4EB2-AA57-C38477F8B48F}"/>
    <cellStyle name="Comma 4 6 3 2 2 3 2 3 3 4" xfId="44577" xr:uid="{322D85F1-1789-46E9-BDE0-FFE94F5192B2}"/>
    <cellStyle name="Comma 4 6 3 2 2 3 2 3 4" xfId="18139" xr:uid="{3ECA4E6F-DAA4-424C-B300-A561E58FABAB}"/>
    <cellStyle name="Comma 4 6 3 2 2 3 2 3 5" xfId="25120" xr:uid="{109DDD0F-423F-412C-87A2-0B87238FE1ED}"/>
    <cellStyle name="Comma 4 6 3 2 2 3 2 3 6" xfId="39998" xr:uid="{03DBD688-61F0-43BD-BAD2-B267BD286205}"/>
    <cellStyle name="Comma 4 6 3 2 2 3 2 4" xfId="6793" xr:uid="{5269DE29-35AF-4FD6-9408-BF7D30DB5B56}"/>
    <cellStyle name="Comma 4 6 3 2 2 3 2 4 2" xfId="12081" xr:uid="{FB7AB885-1583-496E-90E0-94754FEBFFFA}"/>
    <cellStyle name="Comma 4 6 3 2 2 3 2 4 2 2" xfId="21800" xr:uid="{0E5ADA5E-9A62-4484-8DD1-CFE995D01EDA}"/>
    <cellStyle name="Comma 4 6 3 2 2 3 2 4 2 3" xfId="28690" xr:uid="{608E9BCB-5615-471C-9CCF-62CBA56960A5}"/>
    <cellStyle name="Comma 4 6 3 2 2 3 2 4 2 4" xfId="43578" xr:uid="{C557298B-2213-4C82-8890-108563CDF92B}"/>
    <cellStyle name="Comma 4 6 3 2 2 3 2 4 3" xfId="19153" xr:uid="{3A624762-14DA-4DA7-B704-7648DD3504C8}"/>
    <cellStyle name="Comma 4 6 3 2 2 3 2 4 4" xfId="26106" xr:uid="{F0EA14BA-65D2-445D-BEF8-F9FEC641042A}"/>
    <cellStyle name="Comma 4 6 3 2 2 3 2 4 5" xfId="40982" xr:uid="{E94299BA-7B0A-448C-A6F1-75BF9B6B5D15}"/>
    <cellStyle name="Comma 4 6 3 2 2 3 2 5" xfId="8826" xr:uid="{3B31C009-7E71-4C1E-A700-D30A027E968A}"/>
    <cellStyle name="Comma 4 6 3 2 2 3 2 5 2" xfId="20043" xr:uid="{FB26BADC-D6A1-477B-8636-006A44421AE3}"/>
    <cellStyle name="Comma 4 6 3 2 2 3 2 5 3" xfId="26973" xr:uid="{795A6C03-1E3D-48DB-B0CB-F1AE0EC0C77B}"/>
    <cellStyle name="Comma 4 6 3 2 2 3 2 5 4" xfId="41852" xr:uid="{37875CFF-6DEC-47FA-A834-3F17A602008A}"/>
    <cellStyle name="Comma 4 6 3 2 2 3 2 6" xfId="7851" xr:uid="{3B32CA00-DA40-4546-BEE7-3A6F43E4565E}"/>
    <cellStyle name="Comma 4 6 3 2 2 3 2 6 2" xfId="19570" xr:uid="{112E2F7D-482B-4E3D-B1B8-F191CF939266}"/>
    <cellStyle name="Comma 4 6 3 2 2 3 2 6 3" xfId="26515" xr:uid="{A01CC0AD-D4EC-41F5-9C17-3B52E11C8A90}"/>
    <cellStyle name="Comma 4 6 3 2 2 3 2 6 4" xfId="41391" xr:uid="{7C8B4121-4FED-4C50-8C50-98DCD639B608}"/>
    <cellStyle name="Comma 4 6 3 2 2 3 2 7" xfId="13215" xr:uid="{7A89AC18-5144-4C51-BD92-5F21B8A39B8C}"/>
    <cellStyle name="Comma 4 6 3 2 2 3 2 7 2" xfId="22272" xr:uid="{4EA199F9-0C10-4CDD-8B11-D4048132C366}"/>
    <cellStyle name="Comma 4 6 3 2 2 3 2 7 3" xfId="29144" xr:uid="{30B53152-AB8A-4A28-9E0B-5426DB95C4E6}"/>
    <cellStyle name="Comma 4 6 3 2 2 3 2 7 4" xfId="44030" xr:uid="{AC3403C8-3316-4431-A095-703D96756BEB}"/>
    <cellStyle name="Comma 4 6 3 2 2 3 2 8" xfId="3164" xr:uid="{E733B3C2-1BE4-4FF2-B8C3-0B7CEFE66C9D}"/>
    <cellStyle name="Comma 4 6 3 2 2 3 2 8 2" xfId="17335" xr:uid="{6ABED785-5AE4-4818-9C96-93E9C041CA1F}"/>
    <cellStyle name="Comma 4 6 3 2 2 3 2 8 3" xfId="24342" xr:uid="{152A47A6-7AE9-4B42-A4F1-ABB03FA00D02}"/>
    <cellStyle name="Comma 4 6 3 2 2 3 2 8 4" xfId="39221" xr:uid="{D653948A-B5C5-435A-9A26-A66DB380C7A7}"/>
    <cellStyle name="Comma 4 6 3 2 2 3 2 9" xfId="16384" xr:uid="{F1487FCE-11B9-4E82-B592-D12336E3EE14}"/>
    <cellStyle name="Comma 4 6 3 2 2 3 3" xfId="4936" xr:uid="{ADFA2015-6FFE-41C5-B13A-40A4B628CF68}"/>
    <cellStyle name="Comma 4 6 3 2 2 3 3 2" xfId="7121" xr:uid="{F8F25552-535B-46CD-BA27-7A7632FC5DD0}"/>
    <cellStyle name="Comma 4 6 3 2 2 3 3 2 2" xfId="12407" xr:uid="{F823EB99-A1E7-4B2B-BB12-9A9566E7BF0B}"/>
    <cellStyle name="Comma 4 6 3 2 2 3 3 2 2 2" xfId="21923" xr:uid="{C515C51A-D830-45F8-82B5-87F8E9200E9C}"/>
    <cellStyle name="Comma 4 6 3 2 2 3 3 2 2 3" xfId="28808" xr:uid="{56139FE0-FBE8-4ED3-97F9-A4E8C6E38D17}"/>
    <cellStyle name="Comma 4 6 3 2 2 3 3 2 2 4" xfId="43696" xr:uid="{97AF367D-7A90-453F-A865-05326E02B295}"/>
    <cellStyle name="Comma 4 6 3 2 2 3 3 2 3" xfId="15034" xr:uid="{EC5E0DD5-2BFA-452C-ABB1-D15EA0B2E439}"/>
    <cellStyle name="Comma 4 6 3 2 2 3 3 2 3 2" xfId="22974" xr:uid="{EF8E6204-021C-4FF5-90FD-A37A90BD5F1E}"/>
    <cellStyle name="Comma 4 6 3 2 2 3 3 2 3 3" xfId="29832" xr:uid="{A5231DAC-722C-4F01-83AA-C8C18AED7638}"/>
    <cellStyle name="Comma 4 6 3 2 2 3 3 2 3 4" xfId="44715" xr:uid="{61EA0325-8C7A-4392-A1B0-5D7FC7664927}"/>
    <cellStyle name="Comma 4 6 3 2 2 3 3 2 4" xfId="19273" xr:uid="{3923EFB3-9B1D-4D57-9E56-7300CBEB402A}"/>
    <cellStyle name="Comma 4 6 3 2 2 3 3 2 5" xfId="26224" xr:uid="{ED8C8451-333E-47F9-9D96-924D35012718}"/>
    <cellStyle name="Comma 4 6 3 2 2 3 3 2 6" xfId="41099" xr:uid="{2A5AF9A4-52EA-4FD5-937A-A0266AE98309}"/>
    <cellStyle name="Comma 4 6 3 2 2 3 3 3" xfId="8264" xr:uid="{189B55F0-40FE-42F4-880D-19A615DC7E0B}"/>
    <cellStyle name="Comma 4 6 3 2 2 3 3 3 2" xfId="19737" xr:uid="{14D87AFB-CDF5-456B-9414-565B0917B264}"/>
    <cellStyle name="Comma 4 6 3 2 2 3 3 3 3" xfId="26675" xr:uid="{2DAA905C-8495-4C53-883A-550B8861FD6B}"/>
    <cellStyle name="Comma 4 6 3 2 2 3 3 3 4" xfId="41552" xr:uid="{C4F3BAE7-37F5-4E08-AD36-6E7DE8E847EF}"/>
    <cellStyle name="Comma 4 6 3 2 2 3 3 4" xfId="13587" xr:uid="{7FD7547D-E90B-4971-A383-A171FC2A18C5}"/>
    <cellStyle name="Comma 4 6 3 2 2 3 3 4 2" xfId="22415" xr:uid="{70F5C8AD-E81E-4123-A189-6F35A36B429B}"/>
    <cellStyle name="Comma 4 6 3 2 2 3 3 4 3" xfId="29283" xr:uid="{A7882207-0C42-40B9-B43C-0933E2D1E860}"/>
    <cellStyle name="Comma 4 6 3 2 2 3 3 4 4" xfId="44168" xr:uid="{A9CFB919-FCFC-43C8-931B-20AC2A2B1D97}"/>
    <cellStyle name="Comma 4 6 3 2 2 3 3 5" xfId="18274" xr:uid="{2AF9FD1F-F031-4926-8B97-B33BB4782A39}"/>
    <cellStyle name="Comma 4 6 3 2 2 3 3 6" xfId="25250" xr:uid="{D409001A-73C8-4B9B-BFBC-8101DDC6A542}"/>
    <cellStyle name="Comma 4 6 3 2 2 3 3 7" xfId="40129" xr:uid="{3DB2B951-184A-4B9A-95DA-47579FEE78F3}"/>
    <cellStyle name="Comma 4 6 3 2 2 3 4" xfId="4306" xr:uid="{0DC2AF55-F7F7-49B8-ADF5-C94BDB2F0ADA}"/>
    <cellStyle name="Comma 4 6 3 2 2 3 4 2" xfId="9896" xr:uid="{7A4BC2E7-4CC6-49DE-B63C-55DDD5EEF06D}"/>
    <cellStyle name="Comma 4 6 3 2 2 3 4 2 2" xfId="20729" xr:uid="{2F7C469A-0A48-400E-AB3C-0EFA2CE6A3A2}"/>
    <cellStyle name="Comma 4 6 3 2 2 3 4 2 3" xfId="27643" xr:uid="{F714A901-6168-4493-AAB0-FD8D33533B47}"/>
    <cellStyle name="Comma 4 6 3 2 2 3 4 2 4" xfId="42530" xr:uid="{92E9D823-C686-4B24-A6B9-43EE55E1EB74}"/>
    <cellStyle name="Comma 4 6 3 2 2 3 4 3" xfId="14322" xr:uid="{22C07193-898B-4AC1-B8F4-A9A928E1C111}"/>
    <cellStyle name="Comma 4 6 3 2 2 3 4 3 2" xfId="22698" xr:uid="{B0C9008E-7CE4-4C0E-B60E-53452CCB3831}"/>
    <cellStyle name="Comma 4 6 3 2 2 3 4 3 3" xfId="29559" xr:uid="{035A5AF1-BF1E-47D9-8F2D-1BE36FEB151C}"/>
    <cellStyle name="Comma 4 6 3 2 2 3 4 3 4" xfId="44443" xr:uid="{663870AC-EA77-40F3-8FEF-CE13ECD0078F}"/>
    <cellStyle name="Comma 4 6 3 2 2 3 4 4" xfId="18021" xr:uid="{DE879DFF-3383-4BE4-B207-B3E87686BC1C}"/>
    <cellStyle name="Comma 4 6 3 2 2 3 4 5" xfId="25013" xr:uid="{80D72CA4-3D06-4FF9-A9D6-02A60D1E2FCF}"/>
    <cellStyle name="Comma 4 6 3 2 2 3 4 6" xfId="39891" xr:uid="{1AEEF9BD-9452-481D-83C7-875C927507E7}"/>
    <cellStyle name="Comma 4 6 3 2 2 3 5" xfId="6479" xr:uid="{168876CB-DD3D-4F21-B79E-53C8EC01CF94}"/>
    <cellStyle name="Comma 4 6 3 2 2 3 5 2" xfId="11767" xr:uid="{288FB0E3-086B-44F4-B6C2-C6C6F4386A29}"/>
    <cellStyle name="Comma 4 6 3 2 2 3 5 2 2" xfId="21689" xr:uid="{A913CEFF-BDE7-4EDB-9938-BB180400D46E}"/>
    <cellStyle name="Comma 4 6 3 2 2 3 5 2 3" xfId="28581" xr:uid="{1C1728AE-FD74-4314-92B8-9DDBB669D47D}"/>
    <cellStyle name="Comma 4 6 3 2 2 3 5 2 4" xfId="43468" xr:uid="{02199146-56E9-48DA-9E48-C0510622CFEE}"/>
    <cellStyle name="Comma 4 6 3 2 2 3 5 3" xfId="19042" xr:uid="{D9A140A5-B6BD-4730-8B5E-5914B9490A11}"/>
    <cellStyle name="Comma 4 6 3 2 2 3 5 4" xfId="25996" xr:uid="{BE45704C-AB1A-4EBD-82B9-7180AE549026}"/>
    <cellStyle name="Comma 4 6 3 2 2 3 5 5" xfId="40873" xr:uid="{D58E35E6-51E1-43BC-94A5-C8A6822FC5CE}"/>
    <cellStyle name="Comma 4 6 3 2 2 3 6" xfId="7504" xr:uid="{132EE14D-8649-470F-9B6E-F4665B7CB11C}"/>
    <cellStyle name="Comma 4 6 3 2 2 3 6 2" xfId="19438" xr:uid="{8E699CC0-6BF4-4776-81B9-B4003173E2A0}"/>
    <cellStyle name="Comma 4 6 3 2 2 3 6 3" xfId="26384" xr:uid="{F120C641-86CB-489B-AFD2-92BEDF3FC0A6}"/>
    <cellStyle name="Comma 4 6 3 2 2 3 6 4" xfId="41259" xr:uid="{6A5AB28C-C971-42C2-95BB-2212F3A6D106}"/>
    <cellStyle name="Comma 4 6 3 2 2 3 7" xfId="12868" xr:uid="{3999A42C-96A8-42E4-9FB4-9919DEDC082F}"/>
    <cellStyle name="Comma 4 6 3 2 2 3 7 2" xfId="22129" xr:uid="{E84CF66A-E2CE-458A-B1A4-C1296ABF58AA}"/>
    <cellStyle name="Comma 4 6 3 2 2 3 7 3" xfId="29003" xr:uid="{E921718A-0CE5-42F1-9152-0BD35C771CB6}"/>
    <cellStyle name="Comma 4 6 3 2 2 3 7 4" xfId="43891" xr:uid="{5CDD5358-E522-4825-963A-2DB069AFBE3E}"/>
    <cellStyle name="Comma 4 6 3 2 2 3 8" xfId="2776" xr:uid="{8A295366-0156-4164-A77B-72186B1D504A}"/>
    <cellStyle name="Comma 4 6 3 2 2 3 8 2" xfId="17122" xr:uid="{D91026DD-2A0D-49D4-A93F-F0A621B34746}"/>
    <cellStyle name="Comma 4 6 3 2 2 3 8 3" xfId="24130" xr:uid="{46830A90-329D-45FC-97EC-901DC789DC8B}"/>
    <cellStyle name="Comma 4 6 3 2 2 3 8 4" xfId="39011" xr:uid="{24B7B1A9-2EE1-4D70-B479-6CAFC6FD8712}"/>
    <cellStyle name="Comma 4 6 3 2 2 3 9" xfId="16383" xr:uid="{F6747893-5C44-4669-998B-9D5B16BF3436}"/>
    <cellStyle name="Comma 4 6 3 2 2 4" xfId="1079" xr:uid="{00000000-0005-0000-0000-000036040000}"/>
    <cellStyle name="Comma 4 6 3 2 2 4 2" xfId="5116" xr:uid="{024B07A3-D523-465F-AAE2-E9A3C754F363}"/>
    <cellStyle name="Comma 4 6 3 2 2 4 2 2" xfId="10508" xr:uid="{CC2CED23-574D-4C58-AFB5-5C705E528717}"/>
    <cellStyle name="Comma 4 6 3 2 2 4 2 2 2" xfId="15221" xr:uid="{D7308EE0-E0D2-45D0-8358-183A39A3A295}"/>
    <cellStyle name="Comma 4 6 3 2 2 4 2 2 2 2" xfId="23054" xr:uid="{EE5E93F8-CC09-4E05-8EAD-7C094A1294CD}"/>
    <cellStyle name="Comma 4 6 3 2 2 4 2 2 2 3" xfId="29909" xr:uid="{8C33FC50-5A57-4361-B865-87EAA79C679A}"/>
    <cellStyle name="Comma 4 6 3 2 2 4 2 2 2 4" xfId="44792" xr:uid="{BD09E989-F086-4573-8972-633A7DC8FF1E}"/>
    <cellStyle name="Comma 4 6 3 2 2 4 2 2 3" xfId="21003" xr:uid="{C89691DA-05E2-400C-8532-0C891D625B22}"/>
    <cellStyle name="Comma 4 6 3 2 2 4 2 2 4" xfId="27904" xr:uid="{E551787F-D846-4729-B3EF-328F440BD51C}"/>
    <cellStyle name="Comma 4 6 3 2 2 4 2 2 5" xfId="42791" xr:uid="{86C6B935-9DA4-4053-B71B-A0F6DE75CF03}"/>
    <cellStyle name="Comma 4 6 3 2 2 4 2 3" xfId="13774" xr:uid="{80C5A27B-4C0F-4748-B02E-1063796450E1}"/>
    <cellStyle name="Comma 4 6 3 2 2 4 2 3 2" xfId="22493" xr:uid="{D4E50DC6-2F79-4CFE-B45F-752021D61AFB}"/>
    <cellStyle name="Comma 4 6 3 2 2 4 2 3 3" xfId="29362" xr:uid="{91C2601E-A15D-4901-B6F0-EA0C3C5BC8AC}"/>
    <cellStyle name="Comma 4 6 3 2 2 4 2 3 4" xfId="44247" xr:uid="{80839814-0033-4C13-904C-54C859E6B4C2}"/>
    <cellStyle name="Comma 4 6 3 2 2 4 2 4" xfId="18348" xr:uid="{DDBE8743-9582-4E3B-9C64-70FBEAF7247D}"/>
    <cellStyle name="Comma 4 6 3 2 2 4 2 5" xfId="25325" xr:uid="{38F83D77-F9CE-4E38-9AFA-9FD010DEEE94}"/>
    <cellStyle name="Comma 4 6 3 2 2 4 2 6" xfId="40203" xr:uid="{31651F52-C47E-4960-AD51-3241162F79F4}"/>
    <cellStyle name="Comma 4 6 3 2 2 4 3" xfId="4457" xr:uid="{1F5A0360-DDAC-4ED9-B4C1-DA280EBA7F3C}"/>
    <cellStyle name="Comma 4 6 3 2 2 4 3 2" xfId="10019" xr:uid="{C1392041-D94C-453D-B682-922DE931F356}"/>
    <cellStyle name="Comma 4 6 3 2 2 4 3 2 2" xfId="20792" xr:uid="{59BBB35B-3A17-41C4-ADF2-A61B8E3A9821}"/>
    <cellStyle name="Comma 4 6 3 2 2 4 3 2 3" xfId="27702" xr:uid="{2CB85092-098B-4F99-A444-6866C8A3D964}"/>
    <cellStyle name="Comma 4 6 3 2 2 4 3 2 4" xfId="42589" xr:uid="{D4F248B6-61C7-446E-AEE8-3328419104F2}"/>
    <cellStyle name="Comma 4 6 3 2 2 4 3 3" xfId="14507" xr:uid="{21F3F243-73E5-4BBB-95CB-57069E691555}"/>
    <cellStyle name="Comma 4 6 3 2 2 4 3 3 2" xfId="22774" xr:uid="{547CCFC9-762C-4E24-ADBE-B659135AB4FB}"/>
    <cellStyle name="Comma 4 6 3 2 2 4 3 3 3" xfId="29634" xr:uid="{2D87358F-0C3B-4E9F-8FE7-F785F4DC9186}"/>
    <cellStyle name="Comma 4 6 3 2 2 4 3 3 4" xfId="44518" xr:uid="{A4AE9442-F8CF-43B9-82E5-96191F46145D}"/>
    <cellStyle name="Comma 4 6 3 2 2 4 3 4" xfId="18089" xr:uid="{C19DB54C-C655-4B39-B70F-C3B9F7BF7307}"/>
    <cellStyle name="Comma 4 6 3 2 2 4 3 5" xfId="25072" xr:uid="{7F399E7A-FFC5-40E6-99EA-DED2FB10DD32}"/>
    <cellStyle name="Comma 4 6 3 2 2 4 3 6" xfId="39950" xr:uid="{02C2D03F-ADE8-40AA-9E1C-7EAEF62401F6}"/>
    <cellStyle name="Comma 4 6 3 2 2 4 4" xfId="6645" xr:uid="{A2E48E31-E78C-4539-B4E7-E2AF8A0335BB}"/>
    <cellStyle name="Comma 4 6 3 2 2 4 4 2" xfId="11933" xr:uid="{7FCC0F26-D485-4E96-9A11-102B8A70078D}"/>
    <cellStyle name="Comma 4 6 3 2 2 4 4 2 2" xfId="21748" xr:uid="{481F662D-626B-4783-A47D-D6D43DE864B4}"/>
    <cellStyle name="Comma 4 6 3 2 2 4 4 2 3" xfId="28638" xr:uid="{65552950-F16E-4503-BAD6-92D84CEEA6BA}"/>
    <cellStyle name="Comma 4 6 3 2 2 4 4 2 4" xfId="43526" xr:uid="{61E4200C-EF55-4B17-9732-1BEA5705B372}"/>
    <cellStyle name="Comma 4 6 3 2 2 4 4 3" xfId="19099" xr:uid="{58AA5B87-9C6A-420E-A9F2-4D2E85012C6B}"/>
    <cellStyle name="Comma 4 6 3 2 2 4 4 4" xfId="26053" xr:uid="{8875E229-BB93-4F34-B48B-85AF21875373}"/>
    <cellStyle name="Comma 4 6 3 2 2 4 4 5" xfId="40930" xr:uid="{2E45FDAB-1F0D-483B-A230-649BA85D910F}"/>
    <cellStyle name="Comma 4 6 3 2 2 4 5" xfId="8599" xr:uid="{7E0B9E6A-229A-4D6D-B2AE-3A19A35253FB}"/>
    <cellStyle name="Comma 4 6 3 2 2 4 5 2" xfId="19906" xr:uid="{30293BF7-CA9A-444C-972B-46B348D3588D}"/>
    <cellStyle name="Comma 4 6 3 2 2 4 5 3" xfId="26840" xr:uid="{3F0DF519-B788-481D-A0F7-50B2A67B54E8}"/>
    <cellStyle name="Comma 4 6 3 2 2 4 5 4" xfId="41719" xr:uid="{5FE5854A-1548-4D05-9F6B-F15CEF8883DB}"/>
    <cellStyle name="Comma 4 6 3 2 2 4 6" xfId="7696" xr:uid="{7F116220-355A-4790-97EA-699A2F075A9C}"/>
    <cellStyle name="Comma 4 6 3 2 2 4 6 2" xfId="19512" xr:uid="{CC2D754F-8ABB-408D-98D4-6E6A17DD6A28}"/>
    <cellStyle name="Comma 4 6 3 2 2 4 6 3" xfId="26457" xr:uid="{3589FFA4-F2B4-42F2-9B22-92D34ACD42AD}"/>
    <cellStyle name="Comma 4 6 3 2 2 4 6 4" xfId="41333" xr:uid="{299D12AB-0C9A-4934-9C95-79C21D8D47AB}"/>
    <cellStyle name="Comma 4 6 3 2 2 4 7" xfId="13060" xr:uid="{663FCEFE-C523-4498-B177-3EFA2A7841C7}"/>
    <cellStyle name="Comma 4 6 3 2 2 4 7 2" xfId="22213" xr:uid="{07C02C09-399A-4E38-8820-6EB2C941CAC9}"/>
    <cellStyle name="Comma 4 6 3 2 2 4 7 3" xfId="29084" xr:uid="{D177E41A-2257-408E-A3FA-50A06B72CACE}"/>
    <cellStyle name="Comma 4 6 3 2 2 4 7 4" xfId="43972" xr:uid="{B501B3CF-C769-44C0-8713-14139F4ABD5E}"/>
    <cellStyle name="Comma 4 6 3 2 2 4 8" xfId="2613" xr:uid="{FC5A1476-221E-4232-8285-FF56E886446E}"/>
    <cellStyle name="Comma 4 6 3 2 2 4 8 2" xfId="17059" xr:uid="{C80B7EB7-AE3A-4AD9-BC17-4D60C2A73F06}"/>
    <cellStyle name="Comma 4 6 3 2 2 4 8 3" xfId="24067" xr:uid="{0655892C-9157-499E-BA51-6755E0A3BF67}"/>
    <cellStyle name="Comma 4 6 3 2 2 4 8 4" xfId="38947" xr:uid="{03ED4474-736D-4607-8262-F592ED4AE058}"/>
    <cellStyle name="Comma 4 6 3 2 2 4 9" xfId="16385" xr:uid="{634A1BE6-1F3A-46BA-B0F4-873A8C425723}"/>
    <cellStyle name="Comma 4 6 3 2 2 5" xfId="1080" xr:uid="{00000000-0005-0000-0000-000037040000}"/>
    <cellStyle name="Comma 4 6 3 2 2 5 2" xfId="4785" xr:uid="{30569591-0D31-4092-B874-A1706FA67E64}"/>
    <cellStyle name="Comma 4 6 3 2 2 5 2 2" xfId="10338" xr:uid="{9DBB8777-7545-4737-9DFC-36E333FB85DB}"/>
    <cellStyle name="Comma 4 6 3 2 2 5 2 2 2" xfId="20919" xr:uid="{A3D20C97-3B28-4EA3-8A46-FBD06E39768B}"/>
    <cellStyle name="Comma 4 6 3 2 2 5 2 2 3" xfId="27822" xr:uid="{AE7592C1-3EF4-4602-983B-952BB3ABF10C}"/>
    <cellStyle name="Comma 4 6 3 2 2 5 2 2 4" xfId="42709" xr:uid="{035DFF45-EC2B-4A67-951A-D336CB77F01A}"/>
    <cellStyle name="Comma 4 6 3 2 2 5 2 3" xfId="14878" xr:uid="{55A74ECD-9CA3-4D29-8E0F-308F18347F8D}"/>
    <cellStyle name="Comma 4 6 3 2 2 5 2 3 2" xfId="22913" xr:uid="{6C641B1E-0DD7-4B87-9859-2E5278B7A9A8}"/>
    <cellStyle name="Comma 4 6 3 2 2 5 2 3 3" xfId="29774" xr:uid="{21B679D7-57AF-42AC-9014-893E20B9DAC9}"/>
    <cellStyle name="Comma 4 6 3 2 2 5 2 3 4" xfId="44657" xr:uid="{816693D5-2881-4ADB-BF4C-4D88A1CC1C5E}"/>
    <cellStyle name="Comma 4 6 3 2 2 5 2 4" xfId="18215" xr:uid="{0447D1D3-F856-4B9E-9FC9-A1AEB3A252D8}"/>
    <cellStyle name="Comma 4 6 3 2 2 5 2 5" xfId="25192" xr:uid="{5C9383BD-B741-4349-9ECE-3F8B94A2FAEF}"/>
    <cellStyle name="Comma 4 6 3 2 2 5 2 6" xfId="40071" xr:uid="{1FFD3437-8F5E-4BD4-AF34-49683F2626B1}"/>
    <cellStyle name="Comma 4 6 3 2 2 5 3" xfId="6968" xr:uid="{836A4E4B-4B71-4A67-905E-9D61F9A6123A}"/>
    <cellStyle name="Comma 4 6 3 2 2 5 3 2" xfId="12254" xr:uid="{36D493E6-CE33-4C40-9CA3-847623B7BCF2}"/>
    <cellStyle name="Comma 4 6 3 2 2 5 3 2 2" xfId="21863" xr:uid="{890A66FC-E32C-40DC-BF78-91CB5F3F2595}"/>
    <cellStyle name="Comma 4 6 3 2 2 5 3 2 3" xfId="28751" xr:uid="{352292AE-3EA0-4972-A88B-427291620927}"/>
    <cellStyle name="Comma 4 6 3 2 2 5 3 2 4" xfId="43639" xr:uid="{F88B177B-77B5-46F9-B921-163F7B676E3B}"/>
    <cellStyle name="Comma 4 6 3 2 2 5 3 3" xfId="19215" xr:uid="{6AFB29EF-8618-4213-878C-35240148B401}"/>
    <cellStyle name="Comma 4 6 3 2 2 5 3 4" xfId="26166" xr:uid="{E2F21909-CEE9-42AE-81A9-6F66816C10FA}"/>
    <cellStyle name="Comma 4 6 3 2 2 5 3 5" xfId="41042" xr:uid="{E676DD79-DB86-4D66-9559-CCC3E182F715}"/>
    <cellStyle name="Comma 4 6 3 2 2 5 4" xfId="8081" xr:uid="{F7409219-43E8-47AC-BF34-1F0BC8658CD0}"/>
    <cellStyle name="Comma 4 6 3 2 2 5 4 2" xfId="19661" xr:uid="{4CA54B6C-0BB5-42CD-8247-444042E09BCF}"/>
    <cellStyle name="Comma 4 6 3 2 2 5 4 3" xfId="26604" xr:uid="{FAC9BD66-BEB9-4BAB-BE10-52352CB76698}"/>
    <cellStyle name="Comma 4 6 3 2 2 5 4 4" xfId="41480" xr:uid="{2F656130-CB3A-4F4D-A7BF-EF9B9B18CF04}"/>
    <cellStyle name="Comma 4 6 3 2 2 5 5" xfId="13431" xr:uid="{9E335A7D-9F5B-41B5-BB01-9A549E2961A0}"/>
    <cellStyle name="Comma 4 6 3 2 2 5 5 2" xfId="22353" xr:uid="{B32DC4CC-D7F4-4698-AE19-E0C6AFADEE5E}"/>
    <cellStyle name="Comma 4 6 3 2 2 5 5 3" xfId="29224" xr:uid="{A455D331-1A4A-4D8E-AF5D-DA6DDA304331}"/>
    <cellStyle name="Comma 4 6 3 2 2 5 5 4" xfId="44110" xr:uid="{00CDD2F2-1D7C-45AC-9B8E-807DA1BEEAB7}"/>
    <cellStyle name="Comma 4 6 3 2 2 5 6" xfId="2900" xr:uid="{8E8F6069-D01D-4487-9676-756281DD8BA2}"/>
    <cellStyle name="Comma 4 6 3 2 2 5 6 2" xfId="17161" xr:uid="{EDDEECBD-1BE4-45D0-8C39-7DC49BD5EB98}"/>
    <cellStyle name="Comma 4 6 3 2 2 5 6 3" xfId="24167" xr:uid="{F91CF5CF-A137-4B86-A2B0-10D6AC23AC50}"/>
    <cellStyle name="Comma 4 6 3 2 2 5 6 4" xfId="39047" xr:uid="{3BF06DBC-A35A-4276-AE0C-47E3E3A7A1A1}"/>
    <cellStyle name="Comma 4 6 3 2 2 5 7" xfId="16386" xr:uid="{6F424C0B-BBCF-44F0-B5E1-42F388042C0B}"/>
    <cellStyle name="Comma 4 6 3 2 2 6" xfId="1081" xr:uid="{00000000-0005-0000-0000-000038040000}"/>
    <cellStyle name="Comma 4 6 3 2 2 6 2" xfId="8786" xr:uid="{70AA2416-16BD-4C2A-83CB-590ECC1A507B}"/>
    <cellStyle name="Comma 4 6 3 2 2 6 2 2" xfId="20003" xr:uid="{657EF76F-A09A-45EA-9B9E-2FD10F38A61E}"/>
    <cellStyle name="Comma 4 6 3 2 2 6 2 3" xfId="26933" xr:uid="{36D8DD7E-1BA0-4A2A-8BA8-C5A6CDCD7730}"/>
    <cellStyle name="Comma 4 6 3 2 2 6 2 4" xfId="41812" xr:uid="{D69D9DA4-2E2C-4836-B195-9168A0134886}"/>
    <cellStyle name="Comma 4 6 3 2 2 6 3" xfId="14167" xr:uid="{5EF6F544-1D0C-4878-9EAB-F1A8ECC4623B}"/>
    <cellStyle name="Comma 4 6 3 2 2 6 3 2" xfId="22639" xr:uid="{B9D24557-7D3E-4DB8-9ED5-01BD1121182B}"/>
    <cellStyle name="Comma 4 6 3 2 2 6 3 3" xfId="29501" xr:uid="{D5D22F68-249B-4637-A96C-66BB4D5D124B}"/>
    <cellStyle name="Comma 4 6 3 2 2 6 3 4" xfId="44386" xr:uid="{E8A5CE7F-D18A-46B0-A1EF-108A3CC6BF87}"/>
    <cellStyle name="Comma 4 6 3 2 2 6 4" xfId="3099" xr:uid="{E4815399-0244-4C58-9084-718889F250F5}"/>
    <cellStyle name="Comma 4 6 3 2 2 6 4 2" xfId="17270" xr:uid="{95CF81F0-04B8-4320-B521-20705671EAA4}"/>
    <cellStyle name="Comma 4 6 3 2 2 6 4 3" xfId="24277" xr:uid="{CBE145D9-C9FD-4342-8787-2DC925231DCB}"/>
    <cellStyle name="Comma 4 6 3 2 2 6 4 4" xfId="39156" xr:uid="{EB3A6E7F-B23F-4282-AF5D-37A14D447A51}"/>
    <cellStyle name="Comma 4 6 3 2 2 6 5" xfId="16387" xr:uid="{E34A8A3A-2C58-472F-BED0-F9597A14539C}"/>
    <cellStyle name="Comma 4 6 3 2 2 7" xfId="1082" xr:uid="{00000000-0005-0000-0000-000039040000}"/>
    <cellStyle name="Comma 4 6 3 2 2 7 2" xfId="8932" xr:uid="{B64A003D-C1C4-44A5-A551-9F22D8F9276C}"/>
    <cellStyle name="Comma 4 6 3 2 2 7 2 2" xfId="20143" xr:uid="{49EEE4FC-96D8-4CFA-9AE5-AF643E6A4DC1}"/>
    <cellStyle name="Comma 4 6 3 2 2 7 2 3" xfId="27073" xr:uid="{1DD98C39-EE35-4784-8BBE-343902FF45D6}"/>
    <cellStyle name="Comma 4 6 3 2 2 7 2 4" xfId="41952" xr:uid="{1242AF1C-E2C8-4C80-8772-5539D42E49F3}"/>
    <cellStyle name="Comma 4 6 3 2 2 7 3" xfId="3283" xr:uid="{579A5A9A-8E5F-408A-A283-6B0B62A1E4A2}"/>
    <cellStyle name="Comma 4 6 3 2 2 7 3 2" xfId="17447" xr:uid="{1C13ABB5-F0E5-4641-95E4-69037D0A930C}"/>
    <cellStyle name="Comma 4 6 3 2 2 7 3 3" xfId="24453" xr:uid="{629A8358-240B-4A3E-B1A3-1EF323D80C81}"/>
    <cellStyle name="Comma 4 6 3 2 2 7 3 4" xfId="39332" xr:uid="{34A0200F-3640-414A-9699-E56547BB4E3F}"/>
    <cellStyle name="Comma 4 6 3 2 2 7 4" xfId="16388" xr:uid="{47F395C6-0EE7-445D-B1A5-0046C9F581CC}"/>
    <cellStyle name="Comma 4 6 3 2 2 8" xfId="4150" xr:uid="{3EDD5A53-28AF-499C-A1AA-EBF24ED927FC}"/>
    <cellStyle name="Comma 4 6 3 2 2 8 2" xfId="9750" xr:uid="{BD1432BC-1121-4FFC-8031-E5C3FE7EA5E9}"/>
    <cellStyle name="Comma 4 6 3 2 2 8 2 2" xfId="20680" xr:uid="{BECAFB12-8C3C-4AD4-8114-08104573A01F}"/>
    <cellStyle name="Comma 4 6 3 2 2 8 2 3" xfId="27594" xr:uid="{3A9EF7C9-B9F4-4B31-AC55-48A98C3C3BCD}"/>
    <cellStyle name="Comma 4 6 3 2 2 8 2 4" xfId="42481" xr:uid="{DD7B6E8A-21B9-4BC8-BB7C-10569D481B5C}"/>
    <cellStyle name="Comma 4 6 3 2 2 8 3" xfId="17969" xr:uid="{A6269D12-A1B4-493F-84AA-377DBBBC5C19}"/>
    <cellStyle name="Comma 4 6 3 2 2 8 4" xfId="24963" xr:uid="{A0F3F9B3-F25F-42C2-B251-8F54F41A9CA7}"/>
    <cellStyle name="Comma 4 6 3 2 2 8 5" xfId="39842" xr:uid="{20A35C02-FC65-4B01-8909-B72F9F2B518B}"/>
    <cellStyle name="Comma 4 6 3 2 2 9" xfId="5680" xr:uid="{FF6AD2CC-0F2D-4A4E-8962-027A58C9B629}"/>
    <cellStyle name="Comma 4 6 3 2 2 9 2" xfId="10988" xr:uid="{FFE82BEB-6FEB-41D2-8652-A9CE436D104A}"/>
    <cellStyle name="Comma 4 6 3 2 2 9 2 2" xfId="21254" xr:uid="{BDD0C2D9-1FF2-4896-B2DA-A3F56F0F8FD6}"/>
    <cellStyle name="Comma 4 6 3 2 2 9 2 3" xfId="28152" xr:uid="{E8E9E4C8-6B98-4C7A-A90B-862F6614BD61}"/>
    <cellStyle name="Comma 4 6 3 2 2 9 2 4" xfId="43040" xr:uid="{DE1824B1-F1DB-447A-99E6-C147598A5349}"/>
    <cellStyle name="Comma 4 6 3 2 2 9 3" xfId="18598" xr:uid="{25731DD9-C767-4CCF-B4DF-0E74FB6FE989}"/>
    <cellStyle name="Comma 4 6 3 2 2 9 4" xfId="25565" xr:uid="{EF0E2008-E779-49BF-9D44-A45C47DCD4E4}"/>
    <cellStyle name="Comma 4 6 3 2 2 9 5" xfId="40444" xr:uid="{347E3E7C-1E28-4AA2-870B-3DDA9E44E0AD}"/>
    <cellStyle name="Comma 4 6 3 2 3" xfId="5282" xr:uid="{BBE5791D-11E5-4A4D-8084-95ABD749C745}"/>
    <cellStyle name="Comma 4 6 3 2 3 2" xfId="10674" xr:uid="{58D444E1-72DF-4D88-9406-DCBC6CD06631}"/>
    <cellStyle name="Comma 4 6 3 2 3 2 2" xfId="15387" xr:uid="{38C586CE-67A9-49A4-B6CB-508ED57757D1}"/>
    <cellStyle name="Comma 4 6 3 2 3 3" xfId="13940" xr:uid="{93A8CF5C-3482-4A77-95BF-70DE53DA4803}"/>
    <cellStyle name="Comma 4 6 3 2 4" xfId="6803" xr:uid="{3A6227F8-B313-442A-B765-FE3A5E6CF25D}"/>
    <cellStyle name="Comma 4 6 3 2 4 2" xfId="12091" xr:uid="{7C7562F9-00A3-4344-9D37-73EDB644E756}"/>
    <cellStyle name="Comma 4 6 3 2 4 3" xfId="14673" xr:uid="{8F663C4E-9392-407A-9ADB-9C0B8A42A58C}"/>
    <cellStyle name="Comma 4 6 3 2 5" xfId="10158" xr:uid="{F65801D9-A271-4173-B5C3-2B53BF92E2FA}"/>
    <cellStyle name="Comma 4 6 3 2 6" xfId="7862" xr:uid="{EC38CB20-B6F6-4A89-9FBA-35B5C5DB3E6E}"/>
    <cellStyle name="Comma 4 6 3 2 7" xfId="13226" xr:uid="{E5EA713F-E91F-4BC9-8102-9C8E11BE674A}"/>
    <cellStyle name="Comma 4 6 3 3" xfId="4946" xr:uid="{347A3CAC-DC04-4DF5-ABE8-2A95397668B4}"/>
    <cellStyle name="Comma 4 6 3 3 2" xfId="7132" xr:uid="{1EF517EA-22F6-49CD-ABF4-8650E777661F}"/>
    <cellStyle name="Comma 4 6 3 3 2 2" xfId="12418" xr:uid="{E0A3D645-25B6-45EE-9BEA-9BABA3B5A354}"/>
    <cellStyle name="Comma 4 6 3 3 2 3" xfId="15045" xr:uid="{FC29E6D5-641F-4858-850B-CEC65AA16F00}"/>
    <cellStyle name="Comma 4 6 3 3 3" xfId="8275" xr:uid="{9E86B169-C802-4D2A-A01C-A25E3638AA12}"/>
    <cellStyle name="Comma 4 6 3 3 4" xfId="13598" xr:uid="{230508C4-F8F8-403D-81D9-607C5D893587}"/>
    <cellStyle name="Comma 4 6 3 4" xfId="4165" xr:uid="{61C9E053-B221-4927-8E21-C196CB9A7935}"/>
    <cellStyle name="Comma 4 6 3 4 2" xfId="9763" xr:uid="{D6918C3B-DA2C-4CEA-A6CA-D4A9174E9232}"/>
    <cellStyle name="Comma 4 6 3 4 3" xfId="14333" xr:uid="{4D2C5A27-C89E-4FC1-8511-86FE40C93782}"/>
    <cellStyle name="Comma 4 6 3 5" xfId="6131" xr:uid="{5530E033-518E-4F55-96DE-6E4CF6CDA0A3}"/>
    <cellStyle name="Comma 4 6 3 5 2" xfId="11427" xr:uid="{7862CB88-F103-4843-B9D4-DC948C38A276}"/>
    <cellStyle name="Comma 4 6 3 5 2 2" xfId="21515" xr:uid="{CC2524EE-567E-48A3-9CC3-46400E7E0940}"/>
    <cellStyle name="Comma 4 6 3 5 2 3" xfId="28411" xr:uid="{E5D0B778-B2BB-48A8-81C0-DE1BAE141EAC}"/>
    <cellStyle name="Comma 4 6 3 5 2 4" xfId="43300" xr:uid="{77EE0B65-CF66-478D-B315-F7E476E3389D}"/>
    <cellStyle name="Comma 4 6 3 5 3" xfId="18868" xr:uid="{82EBA0A2-5A1F-4E00-955E-C218342496EE}"/>
    <cellStyle name="Comma 4 6 3 5 4" xfId="25826" xr:uid="{E066C881-2D29-46EF-A529-90AA405BC989}"/>
    <cellStyle name="Comma 4 6 3 5 5" xfId="40703" xr:uid="{BD3D586A-7088-4268-ABE9-01540AF379AE}"/>
    <cellStyle name="Comma 4 6 3 6" xfId="6489" xr:uid="{E1745E79-F65D-4D63-810A-D2586EA7AF2B}"/>
    <cellStyle name="Comma 4 6 3 6 2" xfId="11777" xr:uid="{03970B53-55CD-40A7-9A53-CD727F029092}"/>
    <cellStyle name="Comma 4 6 3 7" xfId="7515" xr:uid="{93F53DBF-E2B6-424B-80C0-A48266905374}"/>
    <cellStyle name="Comma 4 6 3 8" xfId="12879" xr:uid="{E498ACE9-83BC-420E-B6F6-0D38FE8ECFA3}"/>
    <cellStyle name="Comma 4 6 3 9" xfId="2787" xr:uid="{487D7A76-567F-4B8F-9396-857A9A07A5AB}"/>
    <cellStyle name="Comma 4 6 4" xfId="1083" xr:uid="{00000000-0005-0000-0000-00003A040000}"/>
    <cellStyle name="Comma 4 6 4 2" xfId="5123" xr:uid="{DAA0F76F-1370-4499-8D43-EA22A1F88D30}"/>
    <cellStyle name="Comma 4 6 4 2 2" xfId="10515" xr:uid="{D9D3B494-65A3-47E1-B032-A2AEB33D36B5}"/>
    <cellStyle name="Comma 4 6 4 2 2 2" xfId="15228" xr:uid="{3E847462-24DF-4E7E-AC59-7842415519A7}"/>
    <cellStyle name="Comma 4 6 4 2 3" xfId="13781" xr:uid="{A8DF4A7C-13ED-4F31-8AA6-6F80C9C6005E}"/>
    <cellStyle name="Comma 4 6 4 3" xfId="4463" xr:uid="{725BC80A-39E2-4DED-AC9F-A4FDA0C024A9}"/>
    <cellStyle name="Comma 4 6 4 3 2" xfId="10025" xr:uid="{153B38C2-D994-4E68-ACB2-16B74159236B}"/>
    <cellStyle name="Comma 4 6 4 3 3" xfId="14514" xr:uid="{9C361AE1-4D97-455A-9701-0066397D5CCF}"/>
    <cellStyle name="Comma 4 6 4 4" xfId="6650" xr:uid="{BEBDFB70-8975-4ECE-8B9E-C3130FC57FED}"/>
    <cellStyle name="Comma 4 6 4 4 2" xfId="11938" xr:uid="{9DA4EA24-715D-4391-8EF4-232F7299A497}"/>
    <cellStyle name="Comma 4 6 4 5" xfId="8605" xr:uid="{86D246D0-659D-4ECF-8F8B-D85F7B05FACC}"/>
    <cellStyle name="Comma 4 6 4 6" xfId="7702" xr:uid="{8AEEDD13-3BFE-43F5-8925-6C18D8649888}"/>
    <cellStyle name="Comma 4 6 4 7" xfId="13067" xr:uid="{4F6ACD48-D747-49BB-8B35-30AFBEB1355B}"/>
    <cellStyle name="Comma 4 6 4 8" xfId="2622" xr:uid="{1FC2FBB4-E797-44DD-A9B3-C03B21DA43F6}"/>
    <cellStyle name="Comma 4 6 5" xfId="1084" xr:uid="{00000000-0005-0000-0000-00003B040000}"/>
    <cellStyle name="Comma 4 6 5 2" xfId="4792" xr:uid="{3E5D4BF1-7C8A-4FE4-A06C-6631642E8349}"/>
    <cellStyle name="Comma 4 6 5 2 2" xfId="10345" xr:uid="{735A61FB-10A8-482C-B498-7E241AEE0CA4}"/>
    <cellStyle name="Comma 4 6 5 2 3" xfId="14885" xr:uid="{7E7CBEBF-6988-4875-85F4-05A8AED1BE95}"/>
    <cellStyle name="Comma 4 6 5 3" xfId="6974" xr:uid="{8A3E50AC-630E-481B-943A-B4BA21DD2F41}"/>
    <cellStyle name="Comma 4 6 5 3 2" xfId="12260" xr:uid="{89A87F54-579C-4976-A3AF-91EA4CD6DB04}"/>
    <cellStyle name="Comma 4 6 5 4" xfId="8094" xr:uid="{133743DE-D207-4F3A-A445-63BDF70181E6}"/>
    <cellStyle name="Comma 4 6 5 5" xfId="13438" xr:uid="{EB2ECE02-1521-450D-9697-DD933EC1ACF5}"/>
    <cellStyle name="Comma 4 6 5 6" xfId="2996" xr:uid="{883EAF9E-4A0C-41A9-A112-BFFE3DE67B92}"/>
    <cellStyle name="Comma 4 6 6" xfId="1085" xr:uid="{00000000-0005-0000-0000-00003C040000}"/>
    <cellStyle name="Comma 4 6 6 2" xfId="9103" xr:uid="{4A984C4B-CE64-4607-B221-B76F075AEA69}"/>
    <cellStyle name="Comma 4 6 6 3" xfId="14174" xr:uid="{A42D48DD-7548-4CA7-AE05-381573BFEFB4}"/>
    <cellStyle name="Comma 4 6 6 4" xfId="3455" xr:uid="{B2BE6537-AB1C-4614-8ABC-5655B83774F5}"/>
    <cellStyle name="Comma 4 6 7" xfId="3893" xr:uid="{DC86BE26-E785-4BE0-93FB-094DDD555955}"/>
    <cellStyle name="Comma 4 6 7 2" xfId="9511" xr:uid="{AD55964B-7539-43E8-BB0F-3E43DC35FB03}"/>
    <cellStyle name="Comma 4 6 7 2 2" xfId="20517" xr:uid="{012CB0F4-D462-43F2-9706-A0E5ED7F689E}"/>
    <cellStyle name="Comma 4 6 7 2 3" xfId="27434" xr:uid="{60B274B3-29E3-4E9E-B884-0A4EA63C6710}"/>
    <cellStyle name="Comma 4 6 7 2 4" xfId="42322" xr:uid="{69251863-991F-4B8C-B554-5B3862073E1C}"/>
    <cellStyle name="Comma 4 6 7 3" xfId="17806" xr:uid="{C15BE9A8-BE97-4C2E-B9BA-BC078663F16F}"/>
    <cellStyle name="Comma 4 6 7 4" xfId="24805" xr:uid="{33B88737-D70C-4173-8599-E7D6EE0F9CCB}"/>
    <cellStyle name="Comma 4 6 7 5" xfId="39684" xr:uid="{8BAFCC19-6958-4123-84C4-8294DB3B9FC1}"/>
    <cellStyle name="Comma 4 6 8" xfId="5798" xr:uid="{AC8835DB-A37F-4828-A71A-C5B152E14D7C}"/>
    <cellStyle name="Comma 4 6 8 2" xfId="11096" xr:uid="{88B67E54-7AFA-408F-87C8-3DA073867F8D}"/>
    <cellStyle name="Comma 4 6 8 2 2" xfId="21311" xr:uid="{90DA1356-386B-4C9D-8597-3E7D5B1B99D2}"/>
    <cellStyle name="Comma 4 6 8 2 3" xfId="28208" xr:uid="{DBA2E23B-2B32-43AE-9748-F3F9099BEE1A}"/>
    <cellStyle name="Comma 4 6 8 2 4" xfId="43097" xr:uid="{308BED3D-DE02-4E36-B6C1-054830B80C14}"/>
    <cellStyle name="Comma 4 6 8 3" xfId="18663" xr:uid="{95701B25-95EB-4905-8E33-6308A063CD80}"/>
    <cellStyle name="Comma 4 6 8 4" xfId="25622" xr:uid="{9B5073CA-7DA5-4D42-885B-669A6DC82510}"/>
    <cellStyle name="Comma 4 6 8 5" xfId="40500" xr:uid="{781A8C3B-F97B-4133-BFF8-14041196C7C3}"/>
    <cellStyle name="Comma 4 6 9" xfId="6352" xr:uid="{B17639E1-22CA-4474-8E49-DB7AC376B2E8}"/>
    <cellStyle name="Comma 4 6 9 2" xfId="11641" xr:uid="{B4CD7057-DA49-41F7-AF84-BCD52E8C3D4F}"/>
    <cellStyle name="Comma 4 7" xfId="1086" xr:uid="{00000000-0005-0000-0000-00003D040000}"/>
    <cellStyle name="Comma 4 7 10" xfId="12727" xr:uid="{A905F95F-9A27-4036-A219-43ECFE165AEC}"/>
    <cellStyle name="Comma 4 7 11" xfId="2637" xr:uid="{A55961B4-1F3D-4AD8-BCD3-6F3406AEE883}"/>
    <cellStyle name="Comma 4 7 11 2" xfId="15642" xr:uid="{837C27E3-71AD-4BAE-B90E-E5C06C06AE4B}"/>
    <cellStyle name="Comma 4 7 11 2 2" xfId="23213" xr:uid="{3FF3F007-6EFC-4A1F-8923-1F27B48B6613}"/>
    <cellStyle name="Comma 4 7 11 2 3" xfId="30049" xr:uid="{6A1698D6-9AB3-4195-8729-972E426262E0}"/>
    <cellStyle name="Comma 4 7 11 2 4" xfId="44932" xr:uid="{649D4FC2-9647-4369-8ECE-66D7882F923F}"/>
    <cellStyle name="Comma 4 7 12" xfId="30976" xr:uid="{E5D7E788-5CC7-422B-BABC-5376B115613A}"/>
    <cellStyle name="Comma 4 7 2" xfId="1087" xr:uid="{00000000-0005-0000-0000-00003E040000}"/>
    <cellStyle name="Comma 4 7 2 10" xfId="2720" xr:uid="{63249844-749E-478B-A493-BC34F18E0672}"/>
    <cellStyle name="Comma 4 7 2 10 2" xfId="15705" xr:uid="{CCCD9CD8-645F-4E7C-9197-78C1597F3183}"/>
    <cellStyle name="Comma 4 7 2 10 2 2" xfId="23249" xr:uid="{53D5BF68-3D3F-4384-BF5A-81A794E4300A}"/>
    <cellStyle name="Comma 4 7 2 10 2 3" xfId="30080" xr:uid="{6850A68D-6ED7-4E46-B802-F1331EBD57AD}"/>
    <cellStyle name="Comma 4 7 2 10 2 4" xfId="44963" xr:uid="{D980EC39-38B6-406E-B1B6-A64A31AF6C21}"/>
    <cellStyle name="Comma 4 7 2 11" xfId="30977" xr:uid="{704E319A-E14B-4ADF-9FF9-CAE5683D55BF}"/>
    <cellStyle name="Comma 4 7 2 2" xfId="1088" xr:uid="{00000000-0005-0000-0000-00003F040000}"/>
    <cellStyle name="Comma 4 7 2 2 2" xfId="4682" xr:uid="{10E6CF0D-0475-443A-BBD0-0D1241C72087}"/>
    <cellStyle name="Comma 4 7 2 2 2 2" xfId="5375" xr:uid="{839C0F51-ED5D-4AC7-894E-EA224C6F0E13}"/>
    <cellStyle name="Comma 4 7 2 2 2 2 2" xfId="10767" xr:uid="{246B2AC8-437C-4A49-8180-914631A90384}"/>
    <cellStyle name="Comma 4 7 2 2 2 2 2 2" xfId="15480" xr:uid="{BCCA1DCF-0614-4F1E-8A71-871C85AB4941}"/>
    <cellStyle name="Comma 4 7 2 2 2 2 3" xfId="14033" xr:uid="{080990C9-3A34-4B43-9F98-C70AC1735866}"/>
    <cellStyle name="Comma 4 7 2 2 2 3" xfId="6892" xr:uid="{212C6631-E7C5-4AB9-9A0C-45BA3AB997EE}"/>
    <cellStyle name="Comma 4 7 2 2 2 3 2" xfId="12180" xr:uid="{7E6A9AC2-368E-4392-9FEF-DFA0B4386E22}"/>
    <cellStyle name="Comma 4 7 2 2 2 3 3" xfId="14766" xr:uid="{3276D552-66D4-4CB3-89EB-0E032A1CEA8F}"/>
    <cellStyle name="Comma 4 7 2 2 2 4" xfId="10240" xr:uid="{E151631D-53E7-432B-B714-B9676719E048}"/>
    <cellStyle name="Comma 4 7 2 2 2 5" xfId="7955" xr:uid="{D49F99F8-D463-4B44-9506-478382C6D4FF}"/>
    <cellStyle name="Comma 4 7 2 2 2 6" xfId="13319" xr:uid="{745EDC5B-1F9D-4C58-A6A2-A208C60F9ACD}"/>
    <cellStyle name="Comma 4 7 2 2 3" xfId="5037" xr:uid="{F14E58DD-E226-4BFC-BDF2-83C94F3AE89B}"/>
    <cellStyle name="Comma 4 7 2 2 3 2" xfId="7225" xr:uid="{5F16AF95-3DC3-432B-906F-9A0E7743C31C}"/>
    <cellStyle name="Comma 4 7 2 2 3 2 2" xfId="12511" xr:uid="{60065C35-A74E-4E4F-81AB-3F851A26C47F}"/>
    <cellStyle name="Comma 4 7 2 2 3 2 3" xfId="15138" xr:uid="{A48FEAD5-BE79-4080-BB55-462D1472D977}"/>
    <cellStyle name="Comma 4 7 2 2 3 3" xfId="8368" xr:uid="{66DE6640-DB9B-413D-AE94-C602A6CECDAA}"/>
    <cellStyle name="Comma 4 7 2 2 3 4" xfId="13691" xr:uid="{DE27F19F-F6E6-4116-B78D-58A3F21AC54F}"/>
    <cellStyle name="Comma 4 7 2 2 4" xfId="4265" xr:uid="{91C5911D-06B5-468B-A9B0-8FCC3A2CE031}"/>
    <cellStyle name="Comma 4 7 2 2 4 2" xfId="9857" xr:uid="{1CDBCAC8-DDC3-4743-91A1-1CBA17D7427A}"/>
    <cellStyle name="Comma 4 7 2 2 4 3" xfId="14426" xr:uid="{453DFF61-CB68-4F49-962A-026B95CC1D73}"/>
    <cellStyle name="Comma 4 7 2 2 5" xfId="6301" xr:uid="{A0BC2959-0523-4DC4-BA8A-603AE3A434B1}"/>
    <cellStyle name="Comma 4 7 2 2 5 2" xfId="11596" xr:uid="{1F277536-3671-491C-ABC8-72482C82FBB1}"/>
    <cellStyle name="Comma 4 7 2 2 5 2 2" xfId="21620" xr:uid="{CDF9FF77-7B2C-4BBF-A0E0-B43CF4F8BBBB}"/>
    <cellStyle name="Comma 4 7 2 2 5 2 3" xfId="28515" xr:uid="{207F3798-7E4A-4FE4-AF55-E8789B04668D}"/>
    <cellStyle name="Comma 4 7 2 2 5 2 4" xfId="43403" xr:uid="{00663E0F-FC2A-495B-A30D-E02F32C0957A}"/>
    <cellStyle name="Comma 4 7 2 2 5 3" xfId="18975" xr:uid="{13BA16EA-7D3B-40DF-BECF-D3FC6BF95E7E}"/>
    <cellStyle name="Comma 4 7 2 2 5 4" xfId="25931" xr:uid="{41A09FF5-D98F-4DF0-9595-7545EA0E9457}"/>
    <cellStyle name="Comma 4 7 2 2 5 5" xfId="40808" xr:uid="{816AE63C-3FA2-4EC3-82F4-6CB11EA4D5DF}"/>
    <cellStyle name="Comma 4 7 2 2 6" xfId="6570" xr:uid="{9ADFA9C9-4F50-4AE8-838A-A078BC6D5CA6}"/>
    <cellStyle name="Comma 4 7 2 2 6 2" xfId="11858" xr:uid="{0777463D-6137-4CA4-A517-B5BE792DA2D9}"/>
    <cellStyle name="Comma 4 7 2 2 7" xfId="7608" xr:uid="{5BAC6F55-3031-41AE-98F7-C123E42C45E3}"/>
    <cellStyle name="Comma 4 7 2 2 8" xfId="12972" xr:uid="{9844582C-D18A-4369-A4EE-AA7DBCB25CD7}"/>
    <cellStyle name="Comma 4 7 2 2 9" xfId="2880" xr:uid="{35866F26-9BCD-4696-B71D-0D3E124C3834}"/>
    <cellStyle name="Comma 4 7 2 3" xfId="1089" xr:uid="{00000000-0005-0000-0000-000040040000}"/>
    <cellStyle name="Comma 4 7 2 3 2" xfId="5215" xr:uid="{76351AE9-F3DB-45F5-AF2C-C5F6B0908DA9}"/>
    <cellStyle name="Comma 4 7 2 3 2 2" xfId="10607" xr:uid="{3FA75C4D-FA72-496F-A061-FE863385A474}"/>
    <cellStyle name="Comma 4 7 2 3 2 2 2" xfId="15320" xr:uid="{E1621DDD-D414-4584-8C82-E1E7F4F040B2}"/>
    <cellStyle name="Comma 4 7 2 3 2 3" xfId="13873" xr:uid="{F48C0BB9-8BD5-40AD-BC8A-44141AA61D50}"/>
    <cellStyle name="Comma 4 7 2 3 3" xfId="4539" xr:uid="{8109FA47-5BF3-4BAD-8872-0BD4499E7215}"/>
    <cellStyle name="Comma 4 7 2 3 3 2" xfId="10098" xr:uid="{EB4606EE-FA3B-4E79-A979-3A51797CC46A}"/>
    <cellStyle name="Comma 4 7 2 3 3 3" xfId="14606" xr:uid="{98A995CB-22BA-449B-BF12-79E21F2E876B}"/>
    <cellStyle name="Comma 4 7 2 3 4" xfId="6739" xr:uid="{95EDE3C2-6BC6-4EBA-A4FE-8523721CD893}"/>
    <cellStyle name="Comma 4 7 2 3 4 2" xfId="12027" xr:uid="{0538C93C-952E-498D-ADB5-AAA6198AF930}"/>
    <cellStyle name="Comma 4 7 2 3 5" xfId="8681" xr:uid="{2AF50084-7481-4505-9372-A42352FCF831}"/>
    <cellStyle name="Comma 4 7 2 3 6" xfId="7795" xr:uid="{CF70305E-BBCC-48C3-943E-898B27C4CDBB}"/>
    <cellStyle name="Comma 4 7 2 3 7" xfId="13159" xr:uid="{EC4C27C0-32E8-4963-AEB2-1FCAAEC5EE6F}"/>
    <cellStyle name="Comma 4 7 2 3 8" xfId="2964" xr:uid="{8EBF7A36-E851-4313-A608-557DBAC38D0C}"/>
    <cellStyle name="Comma 4 7 2 4" xfId="4884" xr:uid="{39FAB52A-70F3-4D66-A10F-E7C7D0EB8FE2}"/>
    <cellStyle name="Comma 4 7 2 4 2" xfId="7066" xr:uid="{AC3CBD05-9B82-46F7-BB78-B870AEA2B538}"/>
    <cellStyle name="Comma 4 7 2 4 2 2" xfId="12352" xr:uid="{47FCBB46-8D42-4AE9-837C-34FE11DAAA5A}"/>
    <cellStyle name="Comma 4 7 2 4 2 3" xfId="14978" xr:uid="{111FAC8C-C3A4-47C8-BBA4-11DA712FAA5D}"/>
    <cellStyle name="Comma 4 7 2 4 3" xfId="8208" xr:uid="{0500B452-51FE-451C-90C0-7540099649EB}"/>
    <cellStyle name="Comma 4 7 2 4 4" xfId="13531" xr:uid="{1D5E8BFD-372D-4C30-8F9E-2842D62D99B5}"/>
    <cellStyle name="Comma 4 7 2 5" xfId="4062" xr:uid="{26B6D987-B406-42FC-84F8-A6565F54EF55}"/>
    <cellStyle name="Comma 4 7 2 5 2" xfId="9673" xr:uid="{BBBD5F0E-7B49-428A-9D2E-19103AD4AA4B}"/>
    <cellStyle name="Comma 4 7 2 5 2 2" xfId="20617" xr:uid="{06420C12-AE36-41F9-9F44-C7B8DA8E7BF0}"/>
    <cellStyle name="Comma 4 7 2 5 2 3" xfId="27535" xr:uid="{955A6919-320B-46CF-A578-09ECF2BC47CC}"/>
    <cellStyle name="Comma 4 7 2 5 2 4" xfId="42422" xr:uid="{9ED10731-F1AA-4FC8-A1C3-2914FA865C2F}"/>
    <cellStyle name="Comma 4 7 2 5 3" xfId="14267" xr:uid="{F671698D-55AE-481F-BDB3-DB7E25B52B04}"/>
    <cellStyle name="Comma 4 7 2 5 4" xfId="17906" xr:uid="{3AAEE0BD-DCF4-4679-8CDD-0C3E01DB6945}"/>
    <cellStyle name="Comma 4 7 2 5 5" xfId="24905" xr:uid="{EE16C427-7907-4AB1-8A1F-CC3F8E7FE262}"/>
    <cellStyle name="Comma 4 7 2 5 6" xfId="39784" xr:uid="{FADC9C6E-8BA5-4531-99EE-66002B1AEB5C}"/>
    <cellStyle name="Comma 4 7 2 6" xfId="5976" xr:uid="{2457344B-2C96-421B-84AA-F2FAA4A3BE2E}"/>
    <cellStyle name="Comma 4 7 2 6 2" xfId="11272" xr:uid="{4209738D-9523-44BE-A1BF-866864916B90}"/>
    <cellStyle name="Comma 4 7 2 6 2 2" xfId="21420" xr:uid="{1888CE6B-DCCF-4C93-AFCA-5C34D6491114}"/>
    <cellStyle name="Comma 4 7 2 6 2 3" xfId="28317" xr:uid="{4479A3D6-739E-494C-9CB1-A92B51BE4339}"/>
    <cellStyle name="Comma 4 7 2 6 2 4" xfId="43206" xr:uid="{EDF72110-D523-4C79-AD2E-0B0B592FD4A7}"/>
    <cellStyle name="Comma 4 7 2 6 3" xfId="18773" xr:uid="{DEA1D65C-DB16-4187-81A9-E1148C35B6BC}"/>
    <cellStyle name="Comma 4 7 2 6 4" xfId="25732" xr:uid="{1C67FDF3-3F27-424A-8DAA-8D5B9BF82619}"/>
    <cellStyle name="Comma 4 7 2 6 5" xfId="40609" xr:uid="{1838A4AD-739A-4DEF-A47A-53351F6F482B}"/>
    <cellStyle name="Comma 4 7 2 7" xfId="6433" xr:uid="{BE347731-AEAB-461E-B41E-632CBD3E34BD}"/>
    <cellStyle name="Comma 4 7 2 7 2" xfId="11721" xr:uid="{31B36AE5-85A8-4972-92DB-B6E09E11243D}"/>
    <cellStyle name="Comma 4 7 2 8" xfId="7448" xr:uid="{050CAC29-EAE0-4E19-8BF6-1FEC2D82919F}"/>
    <cellStyle name="Comma 4 7 2 9" xfId="12812" xr:uid="{3E5EE5EA-6877-4163-ADB7-ADA896A5A65C}"/>
    <cellStyle name="Comma 4 7 3" xfId="1090" xr:uid="{00000000-0005-0000-0000-000041040000}"/>
    <cellStyle name="Comma 4 7 3 2" xfId="4610" xr:uid="{66D60FFB-2D7D-443B-BEA4-A4096F9C569A}"/>
    <cellStyle name="Comma 4 7 3 2 2" xfId="5294" xr:uid="{BB29E490-FF3A-4FF9-AE74-FD633F60AB92}"/>
    <cellStyle name="Comma 4 7 3 2 2 2" xfId="10686" xr:uid="{F18C245B-6BC4-494F-A560-6E4D8CEAC74B}"/>
    <cellStyle name="Comma 4 7 3 2 2 2 2" xfId="15399" xr:uid="{39CEA440-BDBF-4703-A318-88C1384239A0}"/>
    <cellStyle name="Comma 4 7 3 2 2 3" xfId="13952" xr:uid="{59DB2EB2-BADB-4094-9A65-2DBBCA5CB8D5}"/>
    <cellStyle name="Comma 4 7 3 2 3" xfId="6815" xr:uid="{7C3C18B2-BD12-47A7-8399-00F44F3D8F44}"/>
    <cellStyle name="Comma 4 7 3 2 3 2" xfId="12103" xr:uid="{2F51EC35-3216-4AE9-B4E7-9E5B05A2EB72}"/>
    <cellStyle name="Comma 4 7 3 2 3 3" xfId="14685" xr:uid="{E6DECF0C-308C-4255-A0AB-E539892C76E7}"/>
    <cellStyle name="Comma 4 7 3 2 4" xfId="10168" xr:uid="{FBD3E6FE-6306-49EC-A1E9-803E82083DE6}"/>
    <cellStyle name="Comma 4 7 3 2 5" xfId="7874" xr:uid="{B4FB623B-0243-401E-9CC1-70206CC9528C}"/>
    <cellStyle name="Comma 4 7 3 2 6" xfId="13238" xr:uid="{6A7D53FB-859F-44E0-B518-2813B1054EB2}"/>
    <cellStyle name="Comma 4 7 3 3" xfId="4957" xr:uid="{6EF946A0-C320-4130-9FA4-07095C61EF5A}"/>
    <cellStyle name="Comma 4 7 3 3 2" xfId="7144" xr:uid="{A7CCB62A-D996-4466-B602-A04FFDF85D73}"/>
    <cellStyle name="Comma 4 7 3 3 2 2" xfId="12430" xr:uid="{F28DC041-8E99-4A14-867A-9BB630D5ADE8}"/>
    <cellStyle name="Comma 4 7 3 3 2 3" xfId="15057" xr:uid="{8936003E-9FEF-47A3-8C46-FCCF27679310}"/>
    <cellStyle name="Comma 4 7 3 3 3" xfId="8287" xr:uid="{B6AAA3CC-6877-4029-B31E-F6C0F3DA1862}"/>
    <cellStyle name="Comma 4 7 3 3 4" xfId="13610" xr:uid="{4235C343-9620-46A1-A504-07C00CF78F72}"/>
    <cellStyle name="Comma 4 7 3 4" xfId="4182" xr:uid="{F9AE2304-04D0-45AA-9B70-8F391ABE6C60}"/>
    <cellStyle name="Comma 4 7 3 4 2" xfId="9775" xr:uid="{B9980A2D-D12C-4AB7-BF56-F1A283DC9399}"/>
    <cellStyle name="Comma 4 7 3 4 3" xfId="14345" xr:uid="{93F98554-E702-4123-A49E-41C2D2A788DA}"/>
    <cellStyle name="Comma 4 7 3 5" xfId="6150" xr:uid="{FC819971-3B70-4969-96D1-85BD11ECBBD0}"/>
    <cellStyle name="Comma 4 7 3 5 2" xfId="11446" xr:uid="{4C2A435B-2968-46E9-A29F-C6687ECDA57A}"/>
    <cellStyle name="Comma 4 7 3 5 2 2" xfId="21529" xr:uid="{4ED8F8EF-A009-4194-8FB5-2280187CBAC1}"/>
    <cellStyle name="Comma 4 7 3 5 2 3" xfId="28424" xr:uid="{394E1F69-7A20-4C78-8CBB-F57E3BB92316}"/>
    <cellStyle name="Comma 4 7 3 5 2 4" xfId="43313" xr:uid="{3280485A-8124-4C5A-9471-D22F15F91AE0}"/>
    <cellStyle name="Comma 4 7 3 5 3" xfId="18881" xr:uid="{5583D949-E436-4848-B846-BF24CDB318AF}"/>
    <cellStyle name="Comma 4 7 3 5 4" xfId="25840" xr:uid="{8C6CB5A8-1ADC-4756-AB57-ACCE29B66C8B}"/>
    <cellStyle name="Comma 4 7 3 5 5" xfId="40717" xr:uid="{5E285BF7-1E9C-4A08-B5F5-33F5F8C66EAA}"/>
    <cellStyle name="Comma 4 7 3 6" xfId="6501" xr:uid="{12E57DC2-8C5C-4D95-BD9D-7F0D502CA08D}"/>
    <cellStyle name="Comma 4 7 3 6 2" xfId="11789" xr:uid="{0024F592-B291-458D-A2CB-61368928A2BB}"/>
    <cellStyle name="Comma 4 7 3 7" xfId="7527" xr:uid="{95382466-620E-4B59-8AE6-A1C8A48ABC18}"/>
    <cellStyle name="Comma 4 7 3 8" xfId="12891" xr:uid="{625510DB-5631-4FD4-BE1D-2F1C5C4EB2D0}"/>
    <cellStyle name="Comma 4 7 3 9" xfId="2799" xr:uid="{32CB418E-AFEB-4517-8420-6CDC567712DA}"/>
    <cellStyle name="Comma 4 7 4" xfId="1091" xr:uid="{00000000-0005-0000-0000-000042040000}"/>
    <cellStyle name="Comma 4 7 4 2" xfId="5134" xr:uid="{FFAEF0E2-1B61-4AD3-A840-BD8C62863525}"/>
    <cellStyle name="Comma 4 7 4 2 2" xfId="10526" xr:uid="{541B5A25-3139-419D-8586-0AF1CF07C9D7}"/>
    <cellStyle name="Comma 4 7 4 2 2 2" xfId="15239" xr:uid="{9A5B7226-1A13-48E9-AA9F-E7A5AA8CD4DB}"/>
    <cellStyle name="Comma 4 7 4 2 3" xfId="13792" xr:uid="{579729B0-9314-4F46-A546-D011AE31A7AA}"/>
    <cellStyle name="Comma 4 7 4 3" xfId="4472" xr:uid="{5281CF63-04B5-4651-97F0-A45ED0F0D188}"/>
    <cellStyle name="Comma 4 7 4 3 2" xfId="10032" xr:uid="{BF0F4AD8-6B87-4B69-8817-23B3D488467C}"/>
    <cellStyle name="Comma 4 7 4 3 3" xfId="14525" xr:uid="{40952EA9-5C60-40C4-92E0-6E843FB77A74}"/>
    <cellStyle name="Comma 4 7 4 4" xfId="6662" xr:uid="{5C1923A2-76AF-492C-9073-2571FABCCB0C}"/>
    <cellStyle name="Comma 4 7 4 4 2" xfId="11950" xr:uid="{D4CBDCA0-8A5E-43B2-8DC2-D73159AB9CFD}"/>
    <cellStyle name="Comma 4 7 4 5" xfId="8664" xr:uid="{DEFC3136-D955-4F5D-89C6-7D058DEFF04B}"/>
    <cellStyle name="Comma 4 7 4 6" xfId="7714" xr:uid="{B8C395E0-D763-4913-9EB7-221433E520C9}"/>
    <cellStyle name="Comma 4 7 4 7" xfId="13078" xr:uid="{1BCFAA15-B090-4CA9-B603-7EEC6239D6BB}"/>
    <cellStyle name="Comma 4 7 4 8" xfId="2945" xr:uid="{39F8165C-7C08-4347-9877-C407DE30E6DA}"/>
    <cellStyle name="Comma 4 7 5" xfId="1092" xr:uid="{00000000-0005-0000-0000-000043040000}"/>
    <cellStyle name="Comma 4 7 5 2" xfId="4803" xr:uid="{36728565-AC58-47E4-9B36-0E31D95707DF}"/>
    <cellStyle name="Comma 4 7 5 2 2" xfId="10355" xr:uid="{791E5512-E164-433B-AD0B-BAA578F4423F}"/>
    <cellStyle name="Comma 4 7 5 2 3" xfId="14897" xr:uid="{FF60A507-2C5C-48F4-9D10-C8D9B6DD2B75}"/>
    <cellStyle name="Comma 4 7 5 3" xfId="6986" xr:uid="{B673B88C-1AE8-4F9E-9B9C-FD00D778F3ED}"/>
    <cellStyle name="Comma 4 7 5 3 2" xfId="12272" xr:uid="{901AE574-80AA-4EB7-9784-5F0F161C43D0}"/>
    <cellStyle name="Comma 4 7 5 4" xfId="9291" xr:uid="{CFC43A84-1FF2-4830-9A60-30AA4CC36741}"/>
    <cellStyle name="Comma 4 7 5 4 2" xfId="20377" xr:uid="{5C8C1E0E-897C-44DC-A22E-8D3CDDEB0129}"/>
    <cellStyle name="Comma 4 7 5 4 3" xfId="27304" xr:uid="{8C9AAA38-605C-413E-9ACC-9350F072F223}"/>
    <cellStyle name="Comma 4 7 5 4 4" xfId="42186" xr:uid="{55581AA2-0AD4-480C-9636-851A64EA4E6E}"/>
    <cellStyle name="Comma 4 7 5 5" xfId="8120" xr:uid="{824B61C1-EE36-4316-8EC8-D6CB5ADA6FE4}"/>
    <cellStyle name="Comma 4 7 5 6" xfId="13450" xr:uid="{8E48C9DE-A99E-45C0-9C3B-DC955AD687DF}"/>
    <cellStyle name="Comma 4 7 5 7" xfId="3649" xr:uid="{EC4C519C-9189-40BA-B181-8C59B8475E3A}"/>
    <cellStyle name="Comma 4 7 5 7 2" xfId="17684" xr:uid="{FAF42508-5D83-4840-8115-040A6C29335C}"/>
    <cellStyle name="Comma 4 7 5 7 3" xfId="24690" xr:uid="{9B35975E-8F44-49F0-91EE-E8D684789AFD}"/>
    <cellStyle name="Comma 4 7 5 7 4" xfId="39568" xr:uid="{168E8379-4C7F-4D7A-965B-8BAED4113055}"/>
    <cellStyle name="Comma 4 7 5 8" xfId="16390" xr:uid="{4B9A44D7-E2B8-41EF-82C7-03D9F0CA303D}"/>
    <cellStyle name="Comma 4 7 6" xfId="3914" xr:uid="{47C0E626-699E-4E98-B39A-0D54E0038E69}"/>
    <cellStyle name="Comma 4 7 6 2" xfId="9531" xr:uid="{69AE40D4-8349-4F0F-9524-DE8DD8CC614A}"/>
    <cellStyle name="Comma 4 7 6 2 2" xfId="20531" xr:uid="{F9C32603-805E-4EE9-8A01-3739D7BC8D72}"/>
    <cellStyle name="Comma 4 7 6 2 3" xfId="27449" xr:uid="{39104921-518A-441B-8A82-E19FE39AFBB2}"/>
    <cellStyle name="Comma 4 7 6 2 4" xfId="42336" xr:uid="{47D515AF-9E00-42BD-ADEC-7220B1E908FF}"/>
    <cellStyle name="Comma 4 7 6 3" xfId="14186" xr:uid="{BAFBFB39-526B-4926-892B-0846B14EDFCB}"/>
    <cellStyle name="Comma 4 7 6 4" xfId="17820" xr:uid="{014E8601-FFDE-461B-B9FE-46C94CE87D27}"/>
    <cellStyle name="Comma 4 7 6 5" xfId="24819" xr:uid="{DC965ECF-9ED9-4F9B-B129-66FB6EB19645}"/>
    <cellStyle name="Comma 4 7 6 6" xfId="39698" xr:uid="{D7589103-B13F-44A7-99C7-1F0033784FDF}"/>
    <cellStyle name="Comma 4 7 7" xfId="5822" xr:uid="{856082A0-A6D5-45D3-B2B3-21C8B9845757}"/>
    <cellStyle name="Comma 4 7 7 2" xfId="11119" xr:uid="{4A0E73E3-2CD7-49B4-92CE-DBAE8F2029FB}"/>
    <cellStyle name="Comma 4 7 7 2 2" xfId="21327" xr:uid="{83CE1724-1BFA-48B8-9F0C-F7C17490841B}"/>
    <cellStyle name="Comma 4 7 7 2 3" xfId="28224" xr:uid="{DB856DA8-4F2C-4FC7-A8DF-0E758CAE3CBE}"/>
    <cellStyle name="Comma 4 7 7 2 4" xfId="43113" xr:uid="{C197D31C-3B9E-4B84-9645-6CC282F8C089}"/>
    <cellStyle name="Comma 4 7 7 3" xfId="18680" xr:uid="{67CD6918-153E-44CA-AFFB-6FB9C9511242}"/>
    <cellStyle name="Comma 4 7 7 4" xfId="25638" xr:uid="{37127E41-11C7-4141-B33D-2383D7C7B969}"/>
    <cellStyle name="Comma 4 7 7 5" xfId="40516" xr:uid="{044C818A-FCEC-40FD-8C39-75A204587B24}"/>
    <cellStyle name="Comma 4 7 8" xfId="6364" xr:uid="{D60A1257-AA22-4C4F-8D55-57A5B7AAF18F}"/>
    <cellStyle name="Comma 4 7 8 2" xfId="11653" xr:uid="{BB6D979D-DB4A-4903-A09A-5283132A49BE}"/>
    <cellStyle name="Comma 4 7 9" xfId="7365" xr:uid="{5FE47B15-0262-4E60-B63D-39449C07F2E8}"/>
    <cellStyle name="Comma 4 8" xfId="1093" xr:uid="{00000000-0005-0000-0000-000044040000}"/>
    <cellStyle name="Comma 4 8 10" xfId="12739" xr:uid="{43444CE5-78A4-4710-8762-68D3B40883B5}"/>
    <cellStyle name="Comma 4 8 11" xfId="2649" xr:uid="{C76BD09D-DCEB-4068-8C47-BB3B6782ECEA}"/>
    <cellStyle name="Comma 4 8 11 2" xfId="15601" xr:uid="{F8EDC69B-3C83-46BA-8497-001151E1D019}"/>
    <cellStyle name="Comma 4 8 11 2 2" xfId="23194" xr:uid="{93020DED-BC89-499B-9C96-C09C05E2F09D}"/>
    <cellStyle name="Comma 4 8 11 2 3" xfId="30031" xr:uid="{9F6F5352-408F-47CA-B129-E5F53A20D291}"/>
    <cellStyle name="Comma 4 8 11 2 4" xfId="44914" xr:uid="{3923A677-9734-4C0E-9573-202F4C9024A3}"/>
    <cellStyle name="Comma 4 8 12" xfId="30978" xr:uid="{6372DC2D-4970-4FB3-8759-A0210DAA28A4}"/>
    <cellStyle name="Comma 4 8 2" xfId="1094" xr:uid="{00000000-0005-0000-0000-000045040000}"/>
    <cellStyle name="Comma 4 8 2 10" xfId="2732" xr:uid="{FAAA6D65-F8AA-4D50-A7B7-3F8B4939DF5A}"/>
    <cellStyle name="Comma 4 8 2 11" xfId="30979" xr:uid="{40A14C1B-4190-4D60-9FD9-7935E252876E}"/>
    <cellStyle name="Comma 4 8 2 2" xfId="1095" xr:uid="{00000000-0005-0000-0000-000046040000}"/>
    <cellStyle name="Comma 4 8 2 2 2" xfId="4694" xr:uid="{4BC36793-A8DB-4FD7-972A-702EBB2C4424}"/>
    <cellStyle name="Comma 4 8 2 2 2 2" xfId="5387" xr:uid="{9511B8D1-6BBA-43D7-A55F-DFC295DE0893}"/>
    <cellStyle name="Comma 4 8 2 2 2 2 2" xfId="10779" xr:uid="{8842D67C-1643-41A1-8EA6-8C88D47648B5}"/>
    <cellStyle name="Comma 4 8 2 2 2 2 2 2" xfId="15492" xr:uid="{FE2823FB-4818-46C2-8455-DB47FA01667C}"/>
    <cellStyle name="Comma 4 8 2 2 2 2 3" xfId="14045" xr:uid="{B5047CF1-14A4-4DD9-A796-6B530754FD62}"/>
    <cellStyle name="Comma 4 8 2 2 2 3" xfId="6904" xr:uid="{BA83A61A-8639-425B-A3F1-9FFB4264C20E}"/>
    <cellStyle name="Comma 4 8 2 2 2 3 2" xfId="12192" xr:uid="{6942434D-57A9-4B10-A2BF-6E51B40D7065}"/>
    <cellStyle name="Comma 4 8 2 2 2 3 3" xfId="14778" xr:uid="{1A545206-11A8-4B84-A51D-F402C7F9CB44}"/>
    <cellStyle name="Comma 4 8 2 2 2 4" xfId="10252" xr:uid="{087B6F8D-B3C3-44ED-8980-63C621382FC7}"/>
    <cellStyle name="Comma 4 8 2 2 2 5" xfId="7967" xr:uid="{EF72F526-24E8-46D8-B7FA-906BF8E6D3FB}"/>
    <cellStyle name="Comma 4 8 2 2 2 6" xfId="13331" xr:uid="{4B160314-45B9-4EA6-9440-C24D2A4AE03E}"/>
    <cellStyle name="Comma 4 8 2 2 3" xfId="5049" xr:uid="{7DB6D0EB-7450-4400-A28A-38BA8F9D5B3A}"/>
    <cellStyle name="Comma 4 8 2 2 3 2" xfId="7237" xr:uid="{39C30F85-1541-439B-874D-6DE4C70E2965}"/>
    <cellStyle name="Comma 4 8 2 2 3 2 2" xfId="12523" xr:uid="{46CF720B-C962-4079-8B43-ADF5D86A67B5}"/>
    <cellStyle name="Comma 4 8 2 2 3 2 3" xfId="15150" xr:uid="{1AB5D9B0-BBBB-44CC-B113-76C8FA01D6B5}"/>
    <cellStyle name="Comma 4 8 2 2 3 3" xfId="8380" xr:uid="{EEFE138A-80F3-4712-916C-3F3A7998F74C}"/>
    <cellStyle name="Comma 4 8 2 2 3 4" xfId="13703" xr:uid="{C032DD2F-62F6-4CE0-9637-26E56387A6DF}"/>
    <cellStyle name="Comma 4 8 2 2 4" xfId="4348" xr:uid="{6138DB46-FA32-4196-8F7C-4BCA45D0914F}"/>
    <cellStyle name="Comma 4 8 2 2 4 2" xfId="9937" xr:uid="{5DCFEF2D-DE51-49C5-918C-2A05D0597E6A}"/>
    <cellStyle name="Comma 4 8 2 2 4 3" xfId="14437" xr:uid="{3EC8458C-0057-447B-A753-BEC06B72A8F6}"/>
    <cellStyle name="Comma 4 8 2 2 5" xfId="6310" xr:uid="{D133DCDD-4CAF-48A7-8FC2-C86BA744BC04}"/>
    <cellStyle name="Comma 4 8 2 2 5 2" xfId="11605" xr:uid="{B2423781-E333-4657-A5CF-81661D3510DB}"/>
    <cellStyle name="Comma 4 8 2 2 5 2 2" xfId="21629" xr:uid="{9CF2901F-1F7E-463B-AAAD-F8DDCE297F2C}"/>
    <cellStyle name="Comma 4 8 2 2 5 2 3" xfId="28524" xr:uid="{E2AD3D8B-0965-4F1C-947F-48510DB23785}"/>
    <cellStyle name="Comma 4 8 2 2 5 2 4" xfId="43412" xr:uid="{2A8F4AEF-078A-4029-945B-58F65656BC86}"/>
    <cellStyle name="Comma 4 8 2 2 5 3" xfId="18984" xr:uid="{96FC75EB-D354-4C48-94E9-3D4CB527BB1C}"/>
    <cellStyle name="Comma 4 8 2 2 5 4" xfId="25940" xr:uid="{6B7D4C35-9A9C-43B1-AA1B-B2E030476FDE}"/>
    <cellStyle name="Comma 4 8 2 2 5 5" xfId="40817" xr:uid="{1A46591C-9BD7-4105-830D-C21F3F3FA6BE}"/>
    <cellStyle name="Comma 4 8 2 2 6" xfId="6581" xr:uid="{2C67D63C-1236-49F7-A003-542790272B36}"/>
    <cellStyle name="Comma 4 8 2 2 6 2" xfId="11869" xr:uid="{949E19F4-9BA3-4A33-A009-CE26B82EC6C8}"/>
    <cellStyle name="Comma 4 8 2 2 7" xfId="7620" xr:uid="{344D5669-8E19-421D-B816-C1F95085E8EC}"/>
    <cellStyle name="Comma 4 8 2 2 8" xfId="12984" xr:uid="{0E5F1B1F-DDA1-4336-BBBE-FD149D0CB3FF}"/>
    <cellStyle name="Comma 4 8 2 2 9" xfId="2892" xr:uid="{FB018ADD-D5AE-4F51-9484-2607564AB9CC}"/>
    <cellStyle name="Comma 4 8 2 3" xfId="1096" xr:uid="{00000000-0005-0000-0000-000047040000}"/>
    <cellStyle name="Comma 4 8 2 3 2" xfId="5227" xr:uid="{F0CCCD6D-BFC4-415F-A5FF-ACFFC9144C92}"/>
    <cellStyle name="Comma 4 8 2 3 2 2" xfId="10619" xr:uid="{313F0B59-EFF5-4CB7-A546-F9DF634EEC26}"/>
    <cellStyle name="Comma 4 8 2 3 2 2 2" xfId="15332" xr:uid="{FA2A9EF1-CFE0-41E2-AC49-C73C9451012D}"/>
    <cellStyle name="Comma 4 8 2 3 2 3" xfId="13885" xr:uid="{58460886-B3F6-4E5A-843A-4DEBA809E9B1}"/>
    <cellStyle name="Comma 4 8 2 3 3" xfId="4551" xr:uid="{11FBCDDA-4080-40B4-802D-D3523BCBCAE0}"/>
    <cellStyle name="Comma 4 8 2 3 3 2" xfId="10110" xr:uid="{8E04CECC-541F-4E7C-8F66-AB8B85E92992}"/>
    <cellStyle name="Comma 4 8 2 3 3 3" xfId="14618" xr:uid="{998D8A28-7DF1-4C3E-BD0C-A29C61E9A08D}"/>
    <cellStyle name="Comma 4 8 2 3 4" xfId="6751" xr:uid="{88BC34DA-3A5F-4C09-9043-ED7B76C6A3C9}"/>
    <cellStyle name="Comma 4 8 2 3 4 2" xfId="12039" xr:uid="{33A433EB-D933-40DA-848A-313585C049EC}"/>
    <cellStyle name="Comma 4 8 2 3 5" xfId="8649" xr:uid="{93ABC0F0-4E7A-43A9-8EBB-22DB02E9B20C}"/>
    <cellStyle name="Comma 4 8 2 3 6" xfId="7807" xr:uid="{20051E3C-1C4A-4FB5-91CC-A99C2CF0181D}"/>
    <cellStyle name="Comma 4 8 2 3 7" xfId="13171" xr:uid="{63DEC6D5-BFA4-4675-86A9-BF8709E6F5EA}"/>
    <cellStyle name="Comma 4 8 2 3 8" xfId="2925" xr:uid="{6E6461D2-EE38-42B5-B329-0226B6A60D9E}"/>
    <cellStyle name="Comma 4 8 2 4" xfId="4896" xr:uid="{77E462EE-57C4-4AD1-95BE-E09817C688B4}"/>
    <cellStyle name="Comma 4 8 2 4 2" xfId="7078" xr:uid="{C07278A2-635C-4760-BE09-9460BA8A32CE}"/>
    <cellStyle name="Comma 4 8 2 4 2 2" xfId="12364" xr:uid="{CAEC4F01-C18D-46DA-B0C7-2E23E9B72781}"/>
    <cellStyle name="Comma 4 8 2 4 2 3" xfId="14990" xr:uid="{9102F230-839F-4449-A174-D877F8C9A9C6}"/>
    <cellStyle name="Comma 4 8 2 4 3" xfId="8220" xr:uid="{489384C9-CC38-48DC-A2A5-7266279AA92D}"/>
    <cellStyle name="Comma 4 8 2 4 4" xfId="13543" xr:uid="{44124D7B-81B0-4E6C-A38E-4A59A4A8D40A}"/>
    <cellStyle name="Comma 4 8 2 5" xfId="4277" xr:uid="{AEBAC938-3F21-4D9A-8FD3-6DA045E035E9}"/>
    <cellStyle name="Comma 4 8 2 5 2" xfId="9869" xr:uid="{541D73CD-3326-4A43-AFCE-C5C4C0ACBFB6}"/>
    <cellStyle name="Comma 4 8 2 5 3" xfId="14278" xr:uid="{27D5B1B4-F43B-481C-A62F-132961553702}"/>
    <cellStyle name="Comma 4 8 2 6" xfId="5985" xr:uid="{9F85CAD9-3F33-4CBD-97E6-64BE98EE0C75}"/>
    <cellStyle name="Comma 4 8 2 6 2" xfId="11281" xr:uid="{35F9EF3A-E8C3-43AD-BE72-A902F6EB596C}"/>
    <cellStyle name="Comma 4 8 2 6 2 2" xfId="21429" xr:uid="{9E644367-A9CF-4FA9-8D40-E6AD904828A6}"/>
    <cellStyle name="Comma 4 8 2 6 2 3" xfId="28326" xr:uid="{5F879B5D-A6F9-49FF-9AC5-618DABF32810}"/>
    <cellStyle name="Comma 4 8 2 6 2 4" xfId="43215" xr:uid="{4230F6D8-C276-4C62-ADC4-5C5AB031AB68}"/>
    <cellStyle name="Comma 4 8 2 6 3" xfId="18782" xr:uid="{97E21EF2-2B5B-4B9E-86BB-C2A0FFA0C1ED}"/>
    <cellStyle name="Comma 4 8 2 6 4" xfId="25741" xr:uid="{D4644D7A-B442-41AB-93CB-98AF0C3838D3}"/>
    <cellStyle name="Comma 4 8 2 6 5" xfId="40618" xr:uid="{AEAEC91F-03BF-400B-A8B2-C6FAB577ABCC}"/>
    <cellStyle name="Comma 4 8 2 7" xfId="6444" xr:uid="{2CF26D50-5EBE-44C9-8F5D-0F3D7437379C}"/>
    <cellStyle name="Comma 4 8 2 7 2" xfId="11732" xr:uid="{8A7C9C6D-511C-46AA-B2A4-6A1FB7D712D7}"/>
    <cellStyle name="Comma 4 8 2 8" xfId="7460" xr:uid="{4B0C125F-E9F9-4D44-872E-4FDFD54E2D25}"/>
    <cellStyle name="Comma 4 8 2 9" xfId="12824" xr:uid="{1F990FD0-9DB9-4316-B0B0-9CC3F3CF2FF6}"/>
    <cellStyle name="Comma 4 8 3" xfId="1097" xr:uid="{00000000-0005-0000-0000-000048040000}"/>
    <cellStyle name="Comma 4 8 3 2" xfId="4622" xr:uid="{FF890B1C-D8C7-4BA3-AEF4-2641BFFDF3FE}"/>
    <cellStyle name="Comma 4 8 3 2 2" xfId="5306" xr:uid="{2A2F1EB3-4E7B-4EAA-A0EF-B75F09049D36}"/>
    <cellStyle name="Comma 4 8 3 2 2 2" xfId="10698" xr:uid="{362C516B-66DE-463B-B587-DA3922727E31}"/>
    <cellStyle name="Comma 4 8 3 2 2 2 2" xfId="15411" xr:uid="{37125D1D-F996-4030-B07B-C3F109A2C80D}"/>
    <cellStyle name="Comma 4 8 3 2 2 3" xfId="13964" xr:uid="{10B7EE65-6F84-408B-B506-D02C001BF76A}"/>
    <cellStyle name="Comma 4 8 3 2 3" xfId="6827" xr:uid="{3443A99A-B6A6-4571-8060-A9E559CBFB46}"/>
    <cellStyle name="Comma 4 8 3 2 3 2" xfId="12115" xr:uid="{E105A020-18C5-4473-A717-FEAFC8AD9B18}"/>
    <cellStyle name="Comma 4 8 3 2 3 3" xfId="14697" xr:uid="{D656E85B-A33A-4A4C-9668-ACEC6C6640AA}"/>
    <cellStyle name="Comma 4 8 3 2 4" xfId="10180" xr:uid="{5E160CB4-8535-4765-972E-B4DDC8E543B2}"/>
    <cellStyle name="Comma 4 8 3 2 5" xfId="7886" xr:uid="{0920CCE3-B3DB-4AA9-9539-A519779A7374}"/>
    <cellStyle name="Comma 4 8 3 2 6" xfId="13250" xr:uid="{BB202F48-12F5-496E-BCA8-81654D36B74A}"/>
    <cellStyle name="Comma 4 8 3 3" xfId="4969" xr:uid="{45E50906-F330-4839-B237-0F2BE0D50607}"/>
    <cellStyle name="Comma 4 8 3 3 2" xfId="7156" xr:uid="{C4BEFA0C-992A-4916-B481-A7BFD56B16A3}"/>
    <cellStyle name="Comma 4 8 3 3 2 2" xfId="12442" xr:uid="{E9914265-05E6-438C-93AA-38BC59601F28}"/>
    <cellStyle name="Comma 4 8 3 3 2 3" xfId="15069" xr:uid="{140F4A81-E0C8-4FCA-9441-E51C92AE4FB0}"/>
    <cellStyle name="Comma 4 8 3 3 3" xfId="8299" xr:uid="{6FF568EB-CDF0-4225-9A4E-54B7E0CDBAB9}"/>
    <cellStyle name="Comma 4 8 3 3 4" xfId="13622" xr:uid="{2C8F9C54-2821-40B7-83B1-D94B37D89C7D}"/>
    <cellStyle name="Comma 4 8 3 4" xfId="4194" xr:uid="{03BE49BF-ED35-403C-9463-C99FC54F6965}"/>
    <cellStyle name="Comma 4 8 3 4 2" xfId="9787" xr:uid="{6CC75864-A883-4637-BC52-E2D3CDC161BF}"/>
    <cellStyle name="Comma 4 8 3 4 3" xfId="14357" xr:uid="{18142DC2-70AE-4DC5-9FA4-C792A908D12E}"/>
    <cellStyle name="Comma 4 8 3 5" xfId="6159" xr:uid="{59EFEE4B-4479-4219-A39F-7EB26FB4EF00}"/>
    <cellStyle name="Comma 4 8 3 5 2" xfId="11455" xr:uid="{E8CFD88A-2EAB-4FCF-9A29-18D20F882978}"/>
    <cellStyle name="Comma 4 8 3 5 2 2" xfId="21538" xr:uid="{29EE1297-341A-4B02-A945-48566B48B46F}"/>
    <cellStyle name="Comma 4 8 3 5 2 3" xfId="28433" xr:uid="{2A35B439-C2FC-4AD9-AEC0-32F10113914C}"/>
    <cellStyle name="Comma 4 8 3 5 2 4" xfId="43322" xr:uid="{AB130A25-6DE5-421C-9EC6-6B456E98DBD5}"/>
    <cellStyle name="Comma 4 8 3 5 3" xfId="18890" xr:uid="{FB4AF6D9-127F-41A0-8B02-6A7B3292DE81}"/>
    <cellStyle name="Comma 4 8 3 5 4" xfId="25849" xr:uid="{F876E306-FFA2-4583-84EC-DBB64CECF3C8}"/>
    <cellStyle name="Comma 4 8 3 5 5" xfId="40726" xr:uid="{964EC8B6-0F02-4326-A124-C7BE4C55A976}"/>
    <cellStyle name="Comma 4 8 3 6" xfId="6512" xr:uid="{F5C14570-0E8F-4019-A992-2DD99FFE111D}"/>
    <cellStyle name="Comma 4 8 3 6 2" xfId="11800" xr:uid="{7B6DC02E-3E70-46A4-B39F-6B13E794C643}"/>
    <cellStyle name="Comma 4 8 3 7" xfId="7539" xr:uid="{1A3F4135-E019-4E3A-826A-03EF428EAB85}"/>
    <cellStyle name="Comma 4 8 3 8" xfId="12903" xr:uid="{407DDC49-019B-4622-A661-9FCCA82B2732}"/>
    <cellStyle name="Comma 4 8 3 9" xfId="2811" xr:uid="{CB3BC451-06D6-4EDD-83CB-D5ABD4CF87D8}"/>
    <cellStyle name="Comma 4 8 4" xfId="1098" xr:uid="{00000000-0005-0000-0000-000049040000}"/>
    <cellStyle name="Comma 4 8 4 2" xfId="5146" xr:uid="{D7C827C9-584C-4463-9342-081ACB9B58E8}"/>
    <cellStyle name="Comma 4 8 4 2 2" xfId="10538" xr:uid="{D649CEB9-FFAB-41B0-9024-7A65F05E2056}"/>
    <cellStyle name="Comma 4 8 4 2 2 2" xfId="15251" xr:uid="{6383E8F1-78FB-4894-9C25-17E1682142E5}"/>
    <cellStyle name="Comma 4 8 4 2 3" xfId="13804" xr:uid="{471A20A7-11DC-423C-B329-C30401DAB3A4}"/>
    <cellStyle name="Comma 4 8 4 3" xfId="4484" xr:uid="{C7DBD2E5-70E7-4748-8DA0-D23DCB089CAB}"/>
    <cellStyle name="Comma 4 8 4 3 2" xfId="10044" xr:uid="{748CF21A-0154-4EB9-A8AE-B12D8685225A}"/>
    <cellStyle name="Comma 4 8 4 3 3" xfId="14537" xr:uid="{7AFEC04F-421D-4594-9D88-5BAF6BC64652}"/>
    <cellStyle name="Comma 4 8 4 4" xfId="6674" xr:uid="{7C63853E-1364-4ABA-82EF-82AE7269E4B8}"/>
    <cellStyle name="Comma 4 8 4 4 2" xfId="11962" xr:uid="{05547705-7DBB-4DE7-B58C-0BBD0A1CB760}"/>
    <cellStyle name="Comma 4 8 4 5" xfId="8682" xr:uid="{1F6E9A5D-D0BE-49CE-A7D9-47932345D060}"/>
    <cellStyle name="Comma 4 8 4 6" xfId="7726" xr:uid="{D6FAB873-8236-49DB-B148-B35ECED6F605}"/>
    <cellStyle name="Comma 4 8 4 7" xfId="13090" xr:uid="{3B0267F2-E5F3-4FDD-B880-E27CEC674C92}"/>
    <cellStyle name="Comma 4 8 4 8" xfId="2965" xr:uid="{D12AA579-E235-4259-9D56-1296827774E5}"/>
    <cellStyle name="Comma 4 8 5" xfId="1099" xr:uid="{00000000-0005-0000-0000-00004A040000}"/>
    <cellStyle name="Comma 4 8 5 2" xfId="4815" xr:uid="{6F20541B-A1C3-422E-B86A-FB86E805A642}"/>
    <cellStyle name="Comma 4 8 5 2 2" xfId="10366" xr:uid="{00DED025-2950-49DE-BF7B-993C58DA638C}"/>
    <cellStyle name="Comma 4 8 5 2 3" xfId="14909" xr:uid="{01B46084-F1EA-43C2-ADBF-78BAE0CB9455}"/>
    <cellStyle name="Comma 4 8 5 3" xfId="6998" xr:uid="{C1CE6300-955E-4E01-8EDC-6FF1DA6818DC}"/>
    <cellStyle name="Comma 4 8 5 3 2" xfId="12284" xr:uid="{D4915DB5-632B-42DF-9444-C946F0BE35E8}"/>
    <cellStyle name="Comma 4 8 5 4" xfId="9199" xr:uid="{9DFB2339-283A-49AD-8A55-A21B5E52615A}"/>
    <cellStyle name="Comma 4 8 5 5" xfId="8132" xr:uid="{74234B59-864F-4B91-88C6-9F1B0F1E52CD}"/>
    <cellStyle name="Comma 4 8 5 6" xfId="13462" xr:uid="{BE055383-4C42-498A-8DF4-EF48377B0BD1}"/>
    <cellStyle name="Comma 4 8 5 7" xfId="3549" xr:uid="{365FA3E8-BB5A-44F9-ADBA-CC3444E393D1}"/>
    <cellStyle name="Comma 4 8 5 8" xfId="16391" xr:uid="{CC55E667-A758-4D7F-95F0-31FDF240C7B2}"/>
    <cellStyle name="Comma 4 8 6" xfId="3924" xr:uid="{100E015E-9DDB-4BCD-A913-11D9B8EC143F}"/>
    <cellStyle name="Comma 4 8 6 2" xfId="9540" xr:uid="{8293FE99-233E-4519-B17F-22C5087E8450}"/>
    <cellStyle name="Comma 4 8 6 2 2" xfId="20540" xr:uid="{79A9A15A-9430-4369-A412-333D18DD093B}"/>
    <cellStyle name="Comma 4 8 6 2 3" xfId="27458" xr:uid="{AA4B9B16-F548-42A3-830D-DCF8711ECD65}"/>
    <cellStyle name="Comma 4 8 6 2 4" xfId="42345" xr:uid="{1CDB417D-BA2D-4A01-B651-2467E92FA964}"/>
    <cellStyle name="Comma 4 8 6 3" xfId="14198" xr:uid="{9D53E51B-03EA-4FC9-B06B-2453F0CDE785}"/>
    <cellStyle name="Comma 4 8 6 4" xfId="17829" xr:uid="{6FC2EE35-3366-46DC-87B6-4F7DFCEC2771}"/>
    <cellStyle name="Comma 4 8 6 5" xfId="24828" xr:uid="{69C1523D-2B73-442D-A1D2-B079E5D5B84B}"/>
    <cellStyle name="Comma 4 8 6 6" xfId="39707" xr:uid="{21892800-F459-4DFF-9E57-8CD09700BA69}"/>
    <cellStyle name="Comma 4 8 7" xfId="5832" xr:uid="{4A623F0A-6DD2-48DE-A529-A5DD18310D23}"/>
    <cellStyle name="Comma 4 8 7 2" xfId="11129" xr:uid="{62406ECC-AD78-40B7-AAAE-377B89E01057}"/>
    <cellStyle name="Comma 4 8 7 2 2" xfId="21337" xr:uid="{1F5D04B8-C90F-4E81-A476-949EFDE8D4D7}"/>
    <cellStyle name="Comma 4 8 7 2 3" xfId="28234" xr:uid="{9CC76DA2-E786-4F38-A9D4-572C1B8CF494}"/>
    <cellStyle name="Comma 4 8 7 2 4" xfId="43123" xr:uid="{410B0AF6-DA0D-4317-AAE2-EC06B4DD45E8}"/>
    <cellStyle name="Comma 4 8 7 3" xfId="18690" xr:uid="{91FDACD6-D637-4619-8AF5-76E248C00F47}"/>
    <cellStyle name="Comma 4 8 7 4" xfId="25648" xr:uid="{B87B41E7-0FD8-499E-892E-B726342CA885}"/>
    <cellStyle name="Comma 4 8 7 5" xfId="40526" xr:uid="{98FE8A50-A019-491D-A6A0-FE25BAB6E218}"/>
    <cellStyle name="Comma 4 8 8" xfId="6375" xr:uid="{70CF165A-F82E-44DD-9D65-DF3E902F0D0A}"/>
    <cellStyle name="Comma 4 8 8 2" xfId="11664" xr:uid="{D6194F7F-88D7-4DFE-8AAE-B17B2B4CBD6A}"/>
    <cellStyle name="Comma 4 8 9" xfId="7377" xr:uid="{6A8D13C2-1E07-40CF-A8AD-0B7ACDCF9004}"/>
    <cellStyle name="Comma 4 9" xfId="1100" xr:uid="{00000000-0005-0000-0000-00004B040000}"/>
    <cellStyle name="Comma 4 9 10" xfId="7391" xr:uid="{D0E16DFA-261E-4CBB-BE4A-24BB24067000}"/>
    <cellStyle name="Comma 4 9 10 2" xfId="19387" xr:uid="{522EC2FE-53ED-43A4-84F1-E7DCF20C65FB}"/>
    <cellStyle name="Comma 4 9 10 3" xfId="26334" xr:uid="{51829A40-0927-4138-A4AF-7F056A473615}"/>
    <cellStyle name="Comma 4 9 10 4" xfId="41209" xr:uid="{C49AB103-11A5-4E21-AC5B-417084AB7195}"/>
    <cellStyle name="Comma 4 9 11" xfId="12755" xr:uid="{B52EFE88-CCA6-4043-B10E-9733C27634CE}"/>
    <cellStyle name="Comma 4 9 11 2" xfId="22079" xr:uid="{9F114F28-3E9C-46E1-98A5-6D9EAA7815FC}"/>
    <cellStyle name="Comma 4 9 11 3" xfId="28953" xr:uid="{CA3CB67C-9206-4167-A793-D9DDD26D4D52}"/>
    <cellStyle name="Comma 4 9 11 4" xfId="43841" xr:uid="{0E8DBFFA-CD27-4FA4-8587-E80BC0FA764C}"/>
    <cellStyle name="Comma 4 9 12" xfId="2663" xr:uid="{A678A064-D79C-4D0F-BD9F-609C1F2818C6}"/>
    <cellStyle name="Comma 4 9 12 2" xfId="15721" xr:uid="{EB1EF25B-3F27-4821-8FA9-6C49BFF78350}"/>
    <cellStyle name="Comma 4 9 12 3" xfId="17071" xr:uid="{9F6FEB41-B720-4993-A32D-68CD757E37CA}"/>
    <cellStyle name="Comma 4 9 12 4" xfId="24080" xr:uid="{335F5C48-FA11-454B-B5F0-BFFB59A6B16C}"/>
    <cellStyle name="Comma 4 9 12 5" xfId="38960" xr:uid="{72274DF5-4FE3-4218-BF46-F72155425353}"/>
    <cellStyle name="Comma 4 9 13" xfId="16392" xr:uid="{CF5027FA-D505-4C2A-9889-0F91AF7D53A4}"/>
    <cellStyle name="Comma 4 9 14" xfId="30980" xr:uid="{4EB73B85-235E-4F3B-A13B-E1AFDA48D8F7}"/>
    <cellStyle name="Comma 4 9 2" xfId="1101" xr:uid="{00000000-0005-0000-0000-00004C040000}"/>
    <cellStyle name="Comma 4 9 2 10" xfId="16393" xr:uid="{7AB5E93F-8E03-4AA2-970B-F94A6D972B84}"/>
    <cellStyle name="Comma 4 9 2 11" xfId="30981" xr:uid="{122A3529-1578-4CAE-9738-4E91E94A7C45}"/>
    <cellStyle name="Comma 4 9 2 2" xfId="1102" xr:uid="{00000000-0005-0000-0000-00004D040000}"/>
    <cellStyle name="Comma 4 9 2 2 10" xfId="16394" xr:uid="{CB600C1A-C8D4-49E9-A565-84A47AAA9284}"/>
    <cellStyle name="Comma 4 9 2 2 2" xfId="5318" xr:uid="{101C1660-2D95-4F63-8C94-6A1A84BB8B42}"/>
    <cellStyle name="Comma 4 9 2 2 2 2" xfId="10710" xr:uid="{4D50DEE7-C245-4616-B668-79158BB8F1BB}"/>
    <cellStyle name="Comma 4 9 2 2 2 2 2" xfId="15423" xr:uid="{6C7536DD-39C3-4199-ADC3-8287F6855B52}"/>
    <cellStyle name="Comma 4 9 2 2 2 2 2 2" xfId="23121" xr:uid="{3B682ADB-65C0-4FDF-98A9-4FA234C7A274}"/>
    <cellStyle name="Comma 4 9 2 2 2 2 2 3" xfId="29975" xr:uid="{F81FB42E-0593-40C6-9C17-8D333983B348}"/>
    <cellStyle name="Comma 4 9 2 2 2 2 2 4" xfId="44859" xr:uid="{40C68423-BF6C-4229-84E1-6F54517A5513}"/>
    <cellStyle name="Comma 4 9 2 2 2 2 3" xfId="21072" xr:uid="{D28D51A6-D2CE-4565-953E-0A22DC179B24}"/>
    <cellStyle name="Comma 4 9 2 2 2 2 4" xfId="27970" xr:uid="{36F975D7-C2D2-4B0B-927B-A5E928AFA05A}"/>
    <cellStyle name="Comma 4 9 2 2 2 2 5" xfId="42858" xr:uid="{15797431-B314-47C8-AC0D-4AF313985C07}"/>
    <cellStyle name="Comma 4 9 2 2 2 3" xfId="13976" xr:uid="{8DAD5D50-829C-4DAC-97DF-DC0606ED68C6}"/>
    <cellStyle name="Comma 4 9 2 2 2 3 2" xfId="22563" xr:uid="{4DD09DE4-63EF-4F29-802F-681BD46B2201}"/>
    <cellStyle name="Comma 4 9 2 2 2 3 3" xfId="29428" xr:uid="{32DFD957-E80B-40A2-8F49-73CD47324F90}"/>
    <cellStyle name="Comma 4 9 2 2 2 3 4" xfId="44313" xr:uid="{EDC0A897-19CA-4063-BED2-7B385B6E181E}"/>
    <cellStyle name="Comma 4 9 2 2 2 4" xfId="18415" xr:uid="{B92A165B-18A5-40A5-A73A-C5416504A40A}"/>
    <cellStyle name="Comma 4 9 2 2 2 5" xfId="25392" xr:uid="{FDE816D2-ABA5-4016-A1E8-B27318271C04}"/>
    <cellStyle name="Comma 4 9 2 2 2 6" xfId="40270" xr:uid="{EF73803D-C708-4F2A-9320-079697F8B7B8}"/>
    <cellStyle name="Comma 4 9 2 2 3" xfId="4633" xr:uid="{1397088E-2360-4621-AF8A-B0EF06C89DE5}"/>
    <cellStyle name="Comma 4 9 2 2 3 2" xfId="10191" xr:uid="{F3AFF047-0B67-4312-B7DF-7EE1C068CE13}"/>
    <cellStyle name="Comma 4 9 2 2 3 2 2" xfId="20852" xr:uid="{3739D864-FCCE-442B-ADB4-FCE9E14617B7}"/>
    <cellStyle name="Comma 4 9 2 2 3 2 3" xfId="27758" xr:uid="{55D7BD9E-FC50-465D-A4A5-ECDFC4CF7A88}"/>
    <cellStyle name="Comma 4 9 2 2 3 2 4" xfId="42645" xr:uid="{4BA60839-C023-4531-A5C5-A9813DCE3B47}"/>
    <cellStyle name="Comma 4 9 2 2 3 3" xfId="14709" xr:uid="{FBF5C636-3093-440E-B52C-2B3E70912FFD}"/>
    <cellStyle name="Comma 4 9 2 2 3 3 2" xfId="22840" xr:uid="{6C8D29AD-BDBE-418B-8E29-B75726A71320}"/>
    <cellStyle name="Comma 4 9 2 2 3 3 3" xfId="29702" xr:uid="{EF577683-FD23-4821-8876-CB7B0111E4FE}"/>
    <cellStyle name="Comma 4 9 2 2 3 3 4" xfId="44585" xr:uid="{FB585594-55FA-4B85-8A59-997A24CE5328}"/>
    <cellStyle name="Comma 4 9 2 2 3 4" xfId="18148" xr:uid="{72997BE6-0E07-4740-8DB7-F30D40973504}"/>
    <cellStyle name="Comma 4 9 2 2 3 5" xfId="25128" xr:uid="{D9952005-0BF6-4B33-B3B9-9CF141636D21}"/>
    <cellStyle name="Comma 4 9 2 2 3 6" xfId="40007" xr:uid="{C4E20B19-B6B0-4D76-991F-9F1A8825AF20}"/>
    <cellStyle name="Comma 4 9 2 2 4" xfId="6167" xr:uid="{2AF7C882-6FDC-4015-9ACA-762052DF6198}"/>
    <cellStyle name="Comma 4 9 2 2 4 2" xfId="11462" xr:uid="{19431138-2C2F-431B-9053-4342D661C10A}"/>
    <cellStyle name="Comma 4 9 2 2 5" xfId="6838" xr:uid="{07AED813-FFD0-4631-87CE-5710EF513076}"/>
    <cellStyle name="Comma 4 9 2 2 5 2" xfId="12126" xr:uid="{839359B1-1434-413D-81D2-47C439A0B13C}"/>
    <cellStyle name="Comma 4 9 2 2 5 2 2" xfId="21807" xr:uid="{D8C93B40-79E7-425F-A138-67B5105006B2}"/>
    <cellStyle name="Comma 4 9 2 2 5 2 3" xfId="28698" xr:uid="{69B252E6-61C4-4009-BE6A-D1999BFD2F8B}"/>
    <cellStyle name="Comma 4 9 2 2 5 2 4" xfId="43585" xr:uid="{8CFEBD12-F0DC-41BD-841C-0CF1CB601761}"/>
    <cellStyle name="Comma 4 9 2 2 5 3" xfId="19160" xr:uid="{2F2414F2-6114-4E1F-9F57-158676ED703E}"/>
    <cellStyle name="Comma 4 9 2 2 5 4" xfId="26113" xr:uid="{EAEB45E6-3924-4734-A8CD-87B6F194A335}"/>
    <cellStyle name="Comma 4 9 2 2 5 5" xfId="40989" xr:uid="{7C581EC6-03C5-4359-B8FD-BF751A4189DD}"/>
    <cellStyle name="Comma 4 9 2 2 6" xfId="8832" xr:uid="{93698563-560C-4BEE-877F-163041AF0D2E}"/>
    <cellStyle name="Comma 4 9 2 2 6 2" xfId="20049" xr:uid="{E6BFD0DA-5401-4F2D-8B34-1DC5CFBA971E}"/>
    <cellStyle name="Comma 4 9 2 2 6 3" xfId="26979" xr:uid="{8A21C481-06E5-4FFF-B547-6C421E7B172A}"/>
    <cellStyle name="Comma 4 9 2 2 6 4" xfId="41858" xr:uid="{35A15F9E-2BFD-45E5-B64C-83E661E52B18}"/>
    <cellStyle name="Comma 4 9 2 2 7" xfId="7898" xr:uid="{33D76156-F860-479E-9877-A497F4F0B190}"/>
    <cellStyle name="Comma 4 9 2 2 7 2" xfId="19579" xr:uid="{CCDE2C66-5496-446C-A05F-834249454649}"/>
    <cellStyle name="Comma 4 9 2 2 7 3" xfId="26523" xr:uid="{708997B6-B56E-4A26-B908-386C57785474}"/>
    <cellStyle name="Comma 4 9 2 2 7 4" xfId="41399" xr:uid="{406253C6-3A16-49AA-B3C8-755E43319F1E}"/>
    <cellStyle name="Comma 4 9 2 2 8" xfId="13262" xr:uid="{C9121A04-6424-4A53-8B6A-4C9EE7CA7AE7}"/>
    <cellStyle name="Comma 4 9 2 2 8 2" xfId="22280" xr:uid="{50FC2EF4-2B43-4412-AB17-130FAAD0A6CC}"/>
    <cellStyle name="Comma 4 9 2 2 8 3" xfId="29152" xr:uid="{D8E4362F-70A4-4B61-B4AF-A3C736B7970B}"/>
    <cellStyle name="Comma 4 9 2 2 8 4" xfId="44038" xr:uid="{E4D3A0F2-EAC5-46AE-B22D-7B1832F0164B}"/>
    <cellStyle name="Comma 4 9 2 2 9" xfId="3172" xr:uid="{ACF02A34-34AD-4100-B2A3-EB83424F43B1}"/>
    <cellStyle name="Comma 4 9 2 2 9 2" xfId="17343" xr:uid="{1F317404-4AC2-4C83-BFEE-BE730C7DA507}"/>
    <cellStyle name="Comma 4 9 2 2 9 3" xfId="24350" xr:uid="{E3AE7D6D-B6B6-4CF1-8C80-53DB3A1BC69E}"/>
    <cellStyle name="Comma 4 9 2 2 9 4" xfId="39229" xr:uid="{566884FA-89BF-448B-8330-4E7FAC1530A3}"/>
    <cellStyle name="Comma 4 9 2 3" xfId="4981" xr:uid="{5EA8E82E-96FD-4796-97DD-626DCD15701B}"/>
    <cellStyle name="Comma 4 9 2 3 2" xfId="7168" xr:uid="{CF27FB2D-995B-4E08-A061-78B57F5A574D}"/>
    <cellStyle name="Comma 4 9 2 3 2 2" xfId="12454" xr:uid="{CB4F8E0D-C101-4DA4-A983-9D67388CF556}"/>
    <cellStyle name="Comma 4 9 2 3 2 2 2" xfId="21932" xr:uid="{F4ED7C49-6EAE-42B8-9189-5F080B26CA92}"/>
    <cellStyle name="Comma 4 9 2 3 2 2 3" xfId="28816" xr:uid="{1DC3B9AF-2459-4F59-8E04-C416310D2063}"/>
    <cellStyle name="Comma 4 9 2 3 2 2 4" xfId="43704" xr:uid="{7EB70F60-70D5-4912-AD15-4150BA4EA5AD}"/>
    <cellStyle name="Comma 4 9 2 3 2 3" xfId="15081" xr:uid="{7E97EDE0-AEE0-49D2-B97B-DE381E0D53DB}"/>
    <cellStyle name="Comma 4 9 2 3 2 3 2" xfId="22984" xr:uid="{DFF06F5A-2BCB-488E-B1A3-555C9C35CC24}"/>
    <cellStyle name="Comma 4 9 2 3 2 3 3" xfId="29840" xr:uid="{AD6616D8-39A3-4BC8-8DFE-65352B2A98AB}"/>
    <cellStyle name="Comma 4 9 2 3 2 3 4" xfId="44723" xr:uid="{7F2F44C7-2BAA-4285-A03E-7EB22D1446F8}"/>
    <cellStyle name="Comma 4 9 2 3 2 4" xfId="19281" xr:uid="{ADAF67F6-3A31-468E-B626-CFFD9260675A}"/>
    <cellStyle name="Comma 4 9 2 3 2 5" xfId="26232" xr:uid="{6C10CEFC-00CC-4A07-B072-1079077669B6}"/>
    <cellStyle name="Comma 4 9 2 3 2 6" xfId="41107" xr:uid="{58B613DE-0E8B-4E17-B8D6-AFF4A82F548A}"/>
    <cellStyle name="Comma 4 9 2 3 3" xfId="8311" xr:uid="{5F4FD09D-9174-4D1C-BA0F-C7649418C7CD}"/>
    <cellStyle name="Comma 4 9 2 3 3 2" xfId="19746" xr:uid="{7C510A60-C951-4B45-B888-C96207AE638E}"/>
    <cellStyle name="Comma 4 9 2 3 3 3" xfId="26684" xr:uid="{07AC65FA-0448-409F-B014-8A393839EE80}"/>
    <cellStyle name="Comma 4 9 2 3 3 4" xfId="41560" xr:uid="{9A716685-27EC-422E-8FAC-F91583483CAB}"/>
    <cellStyle name="Comma 4 9 2 3 4" xfId="13634" xr:uid="{CA6CA9AE-59F6-41A6-B21A-89D9E5F93141}"/>
    <cellStyle name="Comma 4 9 2 3 4 2" xfId="22424" xr:uid="{7908DA12-0464-4D65-85F5-523F01A02EF4}"/>
    <cellStyle name="Comma 4 9 2 3 4 3" xfId="29292" xr:uid="{5028716B-5D6B-456C-B515-5D8287A1C656}"/>
    <cellStyle name="Comma 4 9 2 3 4 4" xfId="44176" xr:uid="{5AD1E354-3EF5-4AB6-8B33-FBE5C43AD477}"/>
    <cellStyle name="Comma 4 9 2 3 5" xfId="18282" xr:uid="{F9012FD7-B2F3-40AB-A135-20A2C188653A}"/>
    <cellStyle name="Comma 4 9 2 3 6" xfId="25258" xr:uid="{F6FDBC97-806B-4A28-8D07-22E3628A1AAF}"/>
    <cellStyle name="Comma 4 9 2 3 7" xfId="40137" xr:uid="{F3002C33-8C94-4E67-9D58-5A768FF52F79}"/>
    <cellStyle name="Comma 4 9 2 4" xfId="4208" xr:uid="{32AF406F-4F44-485D-9BB6-929455A26C75}"/>
    <cellStyle name="Comma 4 9 2 4 2" xfId="9800" xr:uid="{741FA94A-2E56-407B-8E66-1533E36AA9B5}"/>
    <cellStyle name="Comma 4 9 2 4 2 2" xfId="20691" xr:uid="{ED6F29D4-A573-4971-8DF9-664AB0E83D64}"/>
    <cellStyle name="Comma 4 9 2 4 2 3" xfId="27605" xr:uid="{DE910823-228B-4A48-9BDA-35B30543C551}"/>
    <cellStyle name="Comma 4 9 2 4 2 4" xfId="42492" xr:uid="{D06F6879-1B26-4D4A-897A-7E602609CE93}"/>
    <cellStyle name="Comma 4 9 2 4 3" xfId="14369" xr:uid="{46AF58DE-EE12-46AB-B347-32EB9A8BBF66}"/>
    <cellStyle name="Comma 4 9 2 4 3 2" xfId="22706" xr:uid="{5BF546CF-5EB0-465B-8890-8502FEE04B48}"/>
    <cellStyle name="Comma 4 9 2 4 3 3" xfId="29567" xr:uid="{82F52C7A-AE92-4CDC-9E7A-E20B4EB266D9}"/>
    <cellStyle name="Comma 4 9 2 4 3 4" xfId="44451" xr:uid="{65CB5B76-9F2A-4B3D-9059-8B92B0ED0E47}"/>
    <cellStyle name="Comma 4 9 2 4 4" xfId="17981" xr:uid="{5D94311A-FF26-439A-BE58-2B4451D10959}"/>
    <cellStyle name="Comma 4 9 2 4 5" xfId="24974" xr:uid="{4D824027-0709-45AB-8E3C-1BABF9707B19}"/>
    <cellStyle name="Comma 4 9 2 4 6" xfId="39853" xr:uid="{4BB1CF1C-CD7F-437D-A345-901BB288972C}"/>
    <cellStyle name="Comma 4 9 2 5" xfId="5841" xr:uid="{A46A2250-C11E-4FDE-9A2A-C41E88864F24}"/>
    <cellStyle name="Comma 4 9 2 5 2" xfId="11138" xr:uid="{32C2009F-11A2-4EE9-8E33-FEFCFEA7176A}"/>
    <cellStyle name="Comma 4 9 2 6" xfId="6523" xr:uid="{D31F340B-B72B-4724-AF58-F08ED9F940E3}"/>
    <cellStyle name="Comma 4 9 2 6 2" xfId="11811" xr:uid="{753C5752-FB51-4E93-B0DF-D7D91948CD38}"/>
    <cellStyle name="Comma 4 9 2 6 2 2" xfId="21697" xr:uid="{D99A2B0E-2B94-400F-9F19-D568D7B9C890}"/>
    <cellStyle name="Comma 4 9 2 6 2 3" xfId="28588" xr:uid="{39B352B3-5842-498D-BC8B-390313EFBCEA}"/>
    <cellStyle name="Comma 4 9 2 6 2 4" xfId="43475" xr:uid="{511EE05C-5CEF-492C-A722-264FE4E9AC60}"/>
    <cellStyle name="Comma 4 9 2 6 3" xfId="19049" xr:uid="{FBB4F6B8-F4BA-465C-8972-D5742C154AFC}"/>
    <cellStyle name="Comma 4 9 2 6 4" xfId="26003" xr:uid="{22C3415E-B414-4C45-BA41-A02C00D3811A}"/>
    <cellStyle name="Comma 4 9 2 6 5" xfId="40880" xr:uid="{F8C8E493-1EC4-4ADE-8BEA-66A04A6CF247}"/>
    <cellStyle name="Comma 4 9 2 7" xfId="7551" xr:uid="{92897305-4811-44FA-B067-5A1125A881E6}"/>
    <cellStyle name="Comma 4 9 2 7 2" xfId="19447" xr:uid="{7CF11055-3CE1-44F4-B179-777DFA356851}"/>
    <cellStyle name="Comma 4 9 2 7 3" xfId="26392" xr:uid="{E4322D2A-5190-4FD8-9236-56A3D0103149}"/>
    <cellStyle name="Comma 4 9 2 7 4" xfId="41267" xr:uid="{74B42B90-FA57-4E63-A8C0-FA4FD6FDD0A4}"/>
    <cellStyle name="Comma 4 9 2 8" xfId="12915" xr:uid="{56BC5BF5-060F-4094-97DB-33528470589D}"/>
    <cellStyle name="Comma 4 9 2 8 2" xfId="22138" xr:uid="{2080F1B5-C215-4F83-951D-67FA4688BBBB}"/>
    <cellStyle name="Comma 4 9 2 8 3" xfId="29011" xr:uid="{CE805B7B-0E05-4573-89F9-99A4F8105111}"/>
    <cellStyle name="Comma 4 9 2 8 4" xfId="43899" xr:uid="{E09904E2-F1E2-433A-BE46-5F34347969C1}"/>
    <cellStyle name="Comma 4 9 2 9" xfId="2823" xr:uid="{1442F4B7-E0F3-44CA-BA96-A2D182DC406F}"/>
    <cellStyle name="Comma 4 9 2 9 2" xfId="17132" xr:uid="{7C5EF3C6-7929-447E-A8E5-DDD83E77D9DE}"/>
    <cellStyle name="Comma 4 9 2 9 3" xfId="24139" xr:uid="{27E42315-A101-4879-819E-C3563E60FA59}"/>
    <cellStyle name="Comma 4 9 2 9 4" xfId="39019" xr:uid="{118DA5FC-29DC-43C1-A43F-88D43D1E9273}"/>
    <cellStyle name="Comma 4 9 3" xfId="1103" xr:uid="{00000000-0005-0000-0000-00004E040000}"/>
    <cellStyle name="Comma 4 9 3 10" xfId="16395" xr:uid="{827C1A80-CD39-4FEC-A68B-7F9438A369B0}"/>
    <cellStyle name="Comma 4 9 3 2" xfId="5158" xr:uid="{49EB5FE7-051B-4948-8943-9601E5B6C49F}"/>
    <cellStyle name="Comma 4 9 3 2 2" xfId="10550" xr:uid="{56E9B1F5-9A1C-4FFF-B116-EA48880DB6AE}"/>
    <cellStyle name="Comma 4 9 3 2 2 2" xfId="15263" xr:uid="{0417E079-A2CC-43F0-A961-FCAD91DF45ED}"/>
    <cellStyle name="Comma 4 9 3 2 2 2 2" xfId="23062" xr:uid="{3D40EF26-D247-44A5-8B98-5E6CC2BFEDDC}"/>
    <cellStyle name="Comma 4 9 3 2 2 2 3" xfId="29917" xr:uid="{B4F1C8BE-348F-48FF-89A9-99FF988863EB}"/>
    <cellStyle name="Comma 4 9 3 2 2 2 4" xfId="44801" xr:uid="{C7EB2BFF-9B43-4FF6-9749-DB804421600D}"/>
    <cellStyle name="Comma 4 9 3 2 2 3" xfId="21013" xr:uid="{DB781F67-E011-4E60-93C7-FE8ECB65C9FB}"/>
    <cellStyle name="Comma 4 9 3 2 2 4" xfId="27912" xr:uid="{410FDBFD-D36A-42FB-825D-A0C6BF0790A6}"/>
    <cellStyle name="Comma 4 9 3 2 2 5" xfId="42800" xr:uid="{FFB3C333-EEB2-424A-8B65-E2CE2DBCD54D}"/>
    <cellStyle name="Comma 4 9 3 2 3" xfId="13816" xr:uid="{EFE609BB-F786-4B0B-9A1F-D0E8DD398349}"/>
    <cellStyle name="Comma 4 9 3 2 3 2" xfId="22504" xr:uid="{A7A30549-E68C-4775-B4E3-EE60DF3F79D4}"/>
    <cellStyle name="Comma 4 9 3 2 3 3" xfId="29370" xr:uid="{A6CA1AA2-FC46-4C9D-B700-C6D02FFB7CA1}"/>
    <cellStyle name="Comma 4 9 3 2 3 4" xfId="44255" xr:uid="{16161386-D1C5-4977-837A-D14C720749D6}"/>
    <cellStyle name="Comma 4 9 3 2 4" xfId="18356" xr:uid="{F92FC58C-F467-40B5-A60C-366F781FEDB5}"/>
    <cellStyle name="Comma 4 9 3 2 5" xfId="25333" xr:uid="{C92D6E96-FB7A-4742-80BE-3E32275E0218}"/>
    <cellStyle name="Comma 4 9 3 2 6" xfId="40212" xr:uid="{0C55AE45-2DF2-471E-BACF-836F6E8ED802}"/>
    <cellStyle name="Comma 4 9 3 3" xfId="4493" xr:uid="{59756D04-9629-4642-9C75-F8DE491B4FE0}"/>
    <cellStyle name="Comma 4 9 3 3 2" xfId="10052" xr:uid="{B8BFEADB-C087-48BB-8D63-60AE4CE43077}"/>
    <cellStyle name="Comma 4 9 3 3 2 2" xfId="20799" xr:uid="{44183DAD-B06B-4B71-A4D8-B2A4BE1F1952}"/>
    <cellStyle name="Comma 4 9 3 3 2 3" xfId="27708" xr:uid="{3B8B53A8-9C7C-41D2-9C63-91DC2FC5DACC}"/>
    <cellStyle name="Comma 4 9 3 3 2 4" xfId="42595" xr:uid="{F2374C28-E9FB-4B9C-B803-F262B4E91869}"/>
    <cellStyle name="Comma 4 9 3 3 3" xfId="14549" xr:uid="{7C6B370F-4671-4269-80F3-C482DD5005BB}"/>
    <cellStyle name="Comma 4 9 3 3 3 2" xfId="22782" xr:uid="{FF0E5F88-474C-401A-9378-7E702B7547F8}"/>
    <cellStyle name="Comma 4 9 3 3 3 3" xfId="29642" xr:uid="{052093CA-BAF0-468C-ADE8-E02795BAE9BF}"/>
    <cellStyle name="Comma 4 9 3 3 3 4" xfId="44527" xr:uid="{0C896339-5C52-4C9E-87A9-000A45055ACF}"/>
    <cellStyle name="Comma 4 9 3 3 4" xfId="18095" xr:uid="{4960B62B-8F54-4570-AC76-2336542C4B00}"/>
    <cellStyle name="Comma 4 9 3 3 5" xfId="25078" xr:uid="{E244EDB0-6ACC-4DF0-9021-8BE1A4282949}"/>
    <cellStyle name="Comma 4 9 3 3 6" xfId="39956" xr:uid="{24275159-88BE-453A-B2D8-415C448DF463}"/>
    <cellStyle name="Comma 4 9 3 4" xfId="6041" xr:uid="{B522C9CE-84E9-4E9E-AAB8-D46EAC66D667}"/>
    <cellStyle name="Comma 4 9 3 4 2" xfId="11337" xr:uid="{119F43F0-95C4-4BF5-A6E9-4A739C2012E5}"/>
    <cellStyle name="Comma 4 9 3 5" xfId="6685" xr:uid="{11E9DD18-FF61-400D-ACE1-E2B04A3EA81E}"/>
    <cellStyle name="Comma 4 9 3 5 2" xfId="11973" xr:uid="{BC78A010-273C-464B-94BF-D39F936DF920}"/>
    <cellStyle name="Comma 4 9 3 5 2 2" xfId="21755" xr:uid="{9A0DE86A-DE48-404E-BE7F-8D71447AF085}"/>
    <cellStyle name="Comma 4 9 3 5 2 3" xfId="28645" xr:uid="{008588F4-D628-4E9D-8281-2C9AAAEF152C}"/>
    <cellStyle name="Comma 4 9 3 5 2 4" xfId="43533" xr:uid="{48F60368-575A-48E1-A874-D4E8DAE97EE3}"/>
    <cellStyle name="Comma 4 9 3 5 3" xfId="19107" xr:uid="{4CC675AD-BA46-4BE5-8011-1681D9F5A545}"/>
    <cellStyle name="Comma 4 9 3 5 4" xfId="26060" xr:uid="{930292C3-3DA8-43BA-AF72-FB51A4D0ED5F}"/>
    <cellStyle name="Comma 4 9 3 5 5" xfId="40937" xr:uid="{99738C30-42E7-4E3E-80D6-1A7DBAFBF350}"/>
    <cellStyle name="Comma 4 9 3 6" xfId="8538" xr:uid="{75D61E13-2F86-479F-9B07-E644A80CB459}"/>
    <cellStyle name="Comma 4 9 3 6 2" xfId="19853" xr:uid="{AEF14166-6628-422D-BF28-5157FBAAD1D2}"/>
    <cellStyle name="Comma 4 9 3 6 3" xfId="26787" xr:uid="{34C70E1C-8F92-4FDF-AB61-0D6DB085A107}"/>
    <cellStyle name="Comma 4 9 3 6 4" xfId="41666" xr:uid="{202E94BC-05DA-4983-B65D-BD464DF566BA}"/>
    <cellStyle name="Comma 4 9 3 7" xfId="7738" xr:uid="{3ABAFD17-248C-4A52-A0B0-21144DE27374}"/>
    <cellStyle name="Comma 4 9 3 7 2" xfId="19520" xr:uid="{2F49751F-2A49-4098-8671-B4EADBCFA6A3}"/>
    <cellStyle name="Comma 4 9 3 7 3" xfId="26465" xr:uid="{88FA5730-9FF5-4076-BAD0-513583886B99}"/>
    <cellStyle name="Comma 4 9 3 7 4" xfId="41341" xr:uid="{F0D2CFE5-5236-42F9-A030-2E1AAC8B76DF}"/>
    <cellStyle name="Comma 4 9 3 8" xfId="13102" xr:uid="{486A6E1E-EE38-42E6-A1F2-1958AB49ED13}"/>
    <cellStyle name="Comma 4 9 3 8 2" xfId="22222" xr:uid="{1FAACF50-E55C-44CD-9C99-454B09440EF9}"/>
    <cellStyle name="Comma 4 9 3 8 3" xfId="29093" xr:uid="{656EFF43-B5B1-4F67-9399-A0528A70CF2C}"/>
    <cellStyle name="Comma 4 9 3 8 4" xfId="43980" xr:uid="{D555A6A2-6ED6-4DBD-8A51-934233375CEB}"/>
    <cellStyle name="Comma 4 9 3 9" xfId="2546" xr:uid="{F6D0DB0F-DCBB-480A-9370-59AFA253C091}"/>
    <cellStyle name="Comma 4 9 3 9 2" xfId="17002" xr:uid="{BB7FF1F5-B7CF-4EF4-AA11-CA56F50DF5EB}"/>
    <cellStyle name="Comma 4 9 3 9 3" xfId="24010" xr:uid="{32D03F3E-74F3-45C1-9D16-ABC648B45682}"/>
    <cellStyle name="Comma 4 9 3 9 4" xfId="38890" xr:uid="{DF9501C1-89F7-414F-85A4-E9F08B07F391}"/>
    <cellStyle name="Comma 4 9 4" xfId="1104" xr:uid="{00000000-0005-0000-0000-00004F040000}"/>
    <cellStyle name="Comma 4 9 4 2" xfId="4827" xr:uid="{C98CEFBD-DD7E-47B9-9A13-0C1959192E2D}"/>
    <cellStyle name="Comma 4 9 4 2 2" xfId="10378" xr:uid="{92E4A973-31A4-4862-873E-62785038DCCF}"/>
    <cellStyle name="Comma 4 9 4 2 2 2" xfId="20928" xr:uid="{ACA72372-45B4-4837-9C35-B192044687F8}"/>
    <cellStyle name="Comma 4 9 4 2 2 3" xfId="27830" xr:uid="{5D9E2F3D-284C-445C-8BB1-BCD9ABE51936}"/>
    <cellStyle name="Comma 4 9 4 2 2 4" xfId="42717" xr:uid="{501230F9-E02E-412B-8BEB-1703D9C29ED5}"/>
    <cellStyle name="Comma 4 9 4 2 3" xfId="14921" xr:uid="{BA9D6B76-4C5D-4160-B79E-95579AD7CDA0}"/>
    <cellStyle name="Comma 4 9 4 2 3 2" xfId="22921" xr:uid="{A034CF4F-64A5-4FC9-A5B2-6E6BC719B49F}"/>
    <cellStyle name="Comma 4 9 4 2 3 3" xfId="29782" xr:uid="{B17D7E14-8CB8-44AB-B8E7-D77AC21D03E7}"/>
    <cellStyle name="Comma 4 9 4 2 3 4" xfId="44665" xr:uid="{E492A3AC-24D9-4255-B276-198590526035}"/>
    <cellStyle name="Comma 4 9 4 2 4" xfId="18224" xr:uid="{7BEC5340-F5E5-4956-B439-B6E155983C22}"/>
    <cellStyle name="Comma 4 9 4 2 5" xfId="25200" xr:uid="{BA22A83F-D2E1-4D23-B299-3E344019E2FD}"/>
    <cellStyle name="Comma 4 9 4 2 6" xfId="40079" xr:uid="{14B029CD-0456-4704-BB8A-9E1978D762B7}"/>
    <cellStyle name="Comma 4 9 4 3" xfId="7009" xr:uid="{7421EB3A-9E6B-4DE7-89EA-CBB928BED89F}"/>
    <cellStyle name="Comma 4 9 4 3 2" xfId="12295" xr:uid="{5EC946E0-B4F7-47CE-ACDC-5C1C176F5AF7}"/>
    <cellStyle name="Comma 4 9 4 3 2 2" xfId="21871" xr:uid="{C4D9CE85-FEE5-4890-89F9-CDCBE0486A47}"/>
    <cellStyle name="Comma 4 9 4 3 2 3" xfId="28758" xr:uid="{F772640D-3792-46F0-AE5D-1C31169781CA}"/>
    <cellStyle name="Comma 4 9 4 3 2 4" xfId="43646" xr:uid="{DEAE1B22-8DA9-4118-AC09-A19263C98C85}"/>
    <cellStyle name="Comma 4 9 4 3 3" xfId="19222" xr:uid="{0E4A0CAD-B26A-4F08-A8AD-C5FF8E82D890}"/>
    <cellStyle name="Comma 4 9 4 3 4" xfId="26173" xr:uid="{FF6CAF9E-0033-44D9-9ECB-350E7307CF80}"/>
    <cellStyle name="Comma 4 9 4 3 5" xfId="41049" xr:uid="{BEE0BF58-E04D-4B8D-A09C-FB7A74EC9547}"/>
    <cellStyle name="Comma 4 9 4 4" xfId="8146" xr:uid="{C307CAC4-DBAF-45C0-8E03-989B45E77549}"/>
    <cellStyle name="Comma 4 9 4 4 2" xfId="19683" xr:uid="{06BE202F-CDA6-4FE2-A7D1-A846FF644625}"/>
    <cellStyle name="Comma 4 9 4 4 3" xfId="26624" xr:uid="{A2FF3DC9-4BE4-4299-9F88-F146F27A1F41}"/>
    <cellStyle name="Comma 4 9 4 4 4" xfId="41501" xr:uid="{E8DFBD59-C574-4DD0-9EF8-CD4BBEED3BB6}"/>
    <cellStyle name="Comma 4 9 4 5" xfId="13474" xr:uid="{80F37D77-68E1-4D41-85D4-B1B2B24AF38D}"/>
    <cellStyle name="Comma 4 9 4 5 2" xfId="22362" xr:uid="{8013032C-B87E-4F9D-B08E-B3B85ADDAA7B}"/>
    <cellStyle name="Comma 4 9 4 5 3" xfId="29233" xr:uid="{1E264AA1-6E74-4B00-BEF9-1641D6D5B659}"/>
    <cellStyle name="Comma 4 9 4 5 4" xfId="44118" xr:uid="{4BC9441C-298B-4021-89D9-B6F1DA649A8B}"/>
    <cellStyle name="Comma 4 9 4 6" xfId="3113" xr:uid="{28C65F75-8864-4F7E-B47B-6B83F5B1A0A5}"/>
    <cellStyle name="Comma 4 9 4 6 2" xfId="17284" xr:uid="{0AE0D06F-5D70-4309-A233-FC2164D0C571}"/>
    <cellStyle name="Comma 4 9 4 6 3" xfId="24291" xr:uid="{B85D793F-FEA3-4F49-A47D-FB2D48ED928B}"/>
    <cellStyle name="Comma 4 9 4 6 4" xfId="39170" xr:uid="{B9B321F6-D1E2-496E-BCAB-97AC79B913DE}"/>
    <cellStyle name="Comma 4 9 4 7" xfId="16396" xr:uid="{6617D49D-0EAE-40FF-9682-0309E9CFA01E}"/>
    <cellStyle name="Comma 4 9 5" xfId="1105" xr:uid="{00000000-0005-0000-0000-000050040000}"/>
    <cellStyle name="Comma 4 9 5 2" xfId="8945" xr:uid="{D11680E6-8288-47AE-82F0-88B088704F82}"/>
    <cellStyle name="Comma 4 9 5 2 2" xfId="20156" xr:uid="{51697F71-7165-4643-97FF-73E78ED5A2D9}"/>
    <cellStyle name="Comma 4 9 5 2 3" xfId="27086" xr:uid="{7B059980-7747-4553-8CD4-3F774F974B3F}"/>
    <cellStyle name="Comma 4 9 5 2 4" xfId="41965" xr:uid="{D1A081C4-AAB8-4CE0-95CA-9E50AAFDED10}"/>
    <cellStyle name="Comma 4 9 5 3" xfId="14210" xr:uid="{EA794829-F1F0-454E-B3B1-550E7C30035B}"/>
    <cellStyle name="Comma 4 9 5 3 2" xfId="22649" xr:uid="{1AFA47FE-B276-45AA-9699-7CE25EB41C06}"/>
    <cellStyle name="Comma 4 9 5 3 3" xfId="29510" xr:uid="{23E32297-916C-4D8B-B4BB-F9B8290CFDA6}"/>
    <cellStyle name="Comma 4 9 5 3 4" xfId="44394" xr:uid="{4C2A9D33-B859-46E4-81AD-DDA1BC6A930E}"/>
    <cellStyle name="Comma 4 9 5 4" xfId="3296" xr:uid="{A399672B-2EAA-4C61-BBF2-F702E828748A}"/>
    <cellStyle name="Comma 4 9 5 4 2" xfId="17460" xr:uid="{0A9D6FD1-70C5-4613-B3F2-A1B8869F0B5A}"/>
    <cellStyle name="Comma 4 9 5 4 3" xfId="24466" xr:uid="{26BDBB88-AE2F-45BB-B953-53EC119FF449}"/>
    <cellStyle name="Comma 4 9 5 4 4" xfId="39345" xr:uid="{5876D247-1F6C-419E-8449-E4056CB360C8}"/>
    <cellStyle name="Comma 4 9 5 5" xfId="16397" xr:uid="{271FD4FD-CA0F-4422-90AB-D33953F6FBE0}"/>
    <cellStyle name="Comma 4 9 6" xfId="1106" xr:uid="{00000000-0005-0000-0000-000051040000}"/>
    <cellStyle name="Comma 4 9 6 2" xfId="9320" xr:uid="{50CF36C0-E4E4-476B-8BC1-FF6719CF4114}"/>
    <cellStyle name="Comma 4 9 6 3" xfId="3684" xr:uid="{B6C8F8CF-BB89-4679-BA23-DC9C1222C9EE}"/>
    <cellStyle name="Comma 4 9 7" xfId="3785" xr:uid="{D2C8C448-34F1-4ABD-A58A-80494D552091}"/>
    <cellStyle name="Comma 4 9 7 2" xfId="9409" xr:uid="{E2005481-C784-4C75-ACA9-22CBDE45845E}"/>
    <cellStyle name="Comma 4 9 8" xfId="5667" xr:uid="{DCCB6AFA-43DE-4C5A-A2BF-84CB80629818}"/>
    <cellStyle name="Comma 4 9 8 2" xfId="10977" xr:uid="{5E23C781-53D5-416A-8336-FEDB4ECAAE3B}"/>
    <cellStyle name="Comma 4 9 9" xfId="6388" xr:uid="{61CDC0B8-A54A-4EA5-96A1-D272A5D24F3A}"/>
    <cellStyle name="Comma 4 9 9 2" xfId="11676" xr:uid="{1B2F5DB6-D1B2-4A03-9AC4-BAD4AB04EB98}"/>
    <cellStyle name="Comma 4 9 9 2 2" xfId="21654" xr:uid="{E7AEC98F-8BC2-4E32-9E24-39744A2FBB46}"/>
    <cellStyle name="Comma 4 9 9 2 3" xfId="28549" xr:uid="{B9593658-78F7-43AD-8BDA-7030C09E0F1E}"/>
    <cellStyle name="Comma 4 9 9 2 4" xfId="43437" xr:uid="{043A103A-5A64-4393-BB64-1CE09DF18CF6}"/>
    <cellStyle name="Comma 4 9 9 3" xfId="19010" xr:uid="{E2BB5080-9EE2-4EF0-8135-076BBAE8BB0D}"/>
    <cellStyle name="Comma 4 9 9 4" xfId="25965" xr:uid="{FE7A7EA0-4211-4354-90F2-58B369CB83EA}"/>
    <cellStyle name="Comma 4 9 9 5" xfId="40842" xr:uid="{4269BFB3-D21E-4C56-A5D7-97E76E20B350}"/>
    <cellStyle name="Comma 40" xfId="1107" xr:uid="{00000000-0005-0000-0000-000052040000}"/>
    <cellStyle name="Comma 40 2" xfId="9361" xr:uid="{C3DD317D-6119-43FF-937A-FDB42F1B5BD7}"/>
    <cellStyle name="Comma 40 2 2" xfId="20421" xr:uid="{05A83A7F-61B1-4AF9-9AAB-D38053E33442}"/>
    <cellStyle name="Comma 40 2 3" xfId="27344" xr:uid="{2C4BE822-463C-4A84-B251-E0C84374F461}"/>
    <cellStyle name="Comma 40 2 4" xfId="30982" xr:uid="{1CB44449-058C-44CD-93F0-1DE2B2FFB096}"/>
    <cellStyle name="Comma 40 2 5" xfId="42232" xr:uid="{07B42728-ACA5-4ABE-AEB2-FAEC4B10BEED}"/>
    <cellStyle name="Comma 40 3" xfId="3720" xr:uid="{933F4819-1BF8-432D-A796-96398D88D7F9}"/>
    <cellStyle name="Comma 40 3 2" xfId="17715" xr:uid="{81159B6B-C62C-4608-9A8C-06D937A17550}"/>
    <cellStyle name="Comma 40 3 3" xfId="24721" xr:uid="{F9BCE8EF-71E2-48EE-8833-2871953DC2B8}"/>
    <cellStyle name="Comma 40 3 4" xfId="39599" xr:uid="{AFCD9353-8018-4AB9-ABBF-68F1FDB02659}"/>
    <cellStyle name="Comma 41" xfId="1108" xr:uid="{00000000-0005-0000-0000-000053040000}"/>
    <cellStyle name="Comma 41 2" xfId="9363" xr:uid="{19D55CE5-466B-4936-B45D-3CDE103072BB}"/>
    <cellStyle name="Comma 41 2 2" xfId="20423" xr:uid="{FFBBD6E8-A4E9-407C-B389-F7AA9FC7D9AC}"/>
    <cellStyle name="Comma 41 2 3" xfId="27346" xr:uid="{F4E28600-9FCF-45BF-92A2-6E684EB6FD76}"/>
    <cellStyle name="Comma 41 2 4" xfId="30983" xr:uid="{2C51C44A-4C69-4605-99A0-638DBD2AA43D}"/>
    <cellStyle name="Comma 41 2 5" xfId="42234" xr:uid="{DDEC2E6C-EB1D-4F50-89D9-BBB56EA256FE}"/>
    <cellStyle name="Comma 41 3" xfId="3723" xr:uid="{1BD6C914-627B-42E8-B981-225A0E5FDA38}"/>
    <cellStyle name="Comma 41 3 2" xfId="17717" xr:uid="{4B84D71B-AC8B-4746-A209-013356422FCA}"/>
    <cellStyle name="Comma 41 3 3" xfId="24723" xr:uid="{35122674-969D-4AC3-9393-80D6595F534E}"/>
    <cellStyle name="Comma 41 3 4" xfId="39601" xr:uid="{5FBFCB60-7056-46D2-B03C-F4367A9DB0FC}"/>
    <cellStyle name="Comma 42" xfId="1109" xr:uid="{00000000-0005-0000-0000-000054040000}"/>
    <cellStyle name="Comma 42 2" xfId="9365" xr:uid="{8E17A606-4BA8-42E2-A6BC-8084039047CD}"/>
    <cellStyle name="Comma 42 2 2" xfId="20425" xr:uid="{213222E4-277D-4826-B4CF-0F45D8C58BD1}"/>
    <cellStyle name="Comma 42 2 3" xfId="27348" xr:uid="{BC0B2A7A-DA11-4AC0-9658-CCA674EC676B}"/>
    <cellStyle name="Comma 42 2 4" xfId="30984" xr:uid="{C1DF5A74-D5C8-4B75-9089-44FFB50B05B5}"/>
    <cellStyle name="Comma 42 2 5" xfId="42236" xr:uid="{342B9CF6-F331-401A-86C9-498F0ECD8281}"/>
    <cellStyle name="Comma 42 3" xfId="3726" xr:uid="{84E67EFD-1A7B-4E9F-A900-B927AE327829}"/>
    <cellStyle name="Comma 42 3 2" xfId="17719" xr:uid="{74D93A54-0E69-4517-B9CA-2FA823B4794D}"/>
    <cellStyle name="Comma 42 3 3" xfId="24725" xr:uid="{4827454B-441F-4F1B-9D1E-CCCFEAE95D4A}"/>
    <cellStyle name="Comma 42 3 4" xfId="39603" xr:uid="{6164F99B-A1AC-47E2-B97B-F483ACD7284F}"/>
    <cellStyle name="Comma 43" xfId="1110" xr:uid="{00000000-0005-0000-0000-000055040000}"/>
    <cellStyle name="Comma 43 2" xfId="9367" xr:uid="{549D3969-1D51-411F-9FFF-D46D0B7BE51C}"/>
    <cellStyle name="Comma 43 2 2" xfId="20427" xr:uid="{0453F124-4E45-4196-9899-C8AC77739ADA}"/>
    <cellStyle name="Comma 43 2 3" xfId="27350" xr:uid="{29064E74-0A2E-455B-B8B1-81A4F5E6F92B}"/>
    <cellStyle name="Comma 43 2 4" xfId="42238" xr:uid="{00603B8B-F830-44FE-BC1D-8D91D23103CB}"/>
    <cellStyle name="Comma 43 3" xfId="3729" xr:uid="{86D13E61-506D-4C6C-B194-46A97CD989B2}"/>
    <cellStyle name="Comma 43 3 2" xfId="17721" xr:uid="{99D6B5F9-2EEF-4CA5-8038-924E2EA00507}"/>
    <cellStyle name="Comma 43 3 3" xfId="24727" xr:uid="{47935587-82D9-4894-9C1B-772DCE1A64F4}"/>
    <cellStyle name="Comma 43 3 4" xfId="39605" xr:uid="{6C35AAB7-4282-4387-B9B4-CAF2293E0706}"/>
    <cellStyle name="Comma 43 4" xfId="30985" xr:uid="{2B4A8BB0-57FD-4754-9BA9-421D5CC20D23}"/>
    <cellStyle name="Comma 44" xfId="1111" xr:uid="{00000000-0005-0000-0000-000056040000}"/>
    <cellStyle name="Comma 44 2" xfId="9370" xr:uid="{63A036E8-98F3-4CFD-9E71-C6C06FF5ABCF}"/>
    <cellStyle name="Comma 44 2 2" xfId="20430" xr:uid="{4970482B-BBF9-4376-9F88-DC21D2CAB294}"/>
    <cellStyle name="Comma 44 2 3" xfId="27353" xr:uid="{17F57022-46A1-4FF0-A9E3-1518BD1F2ADB}"/>
    <cellStyle name="Comma 44 2 4" xfId="42241" xr:uid="{EBF34C71-F7CD-46DD-856A-909D487BA4DE}"/>
    <cellStyle name="Comma 44 3" xfId="3733" xr:uid="{AB098926-42FD-453D-ABA2-E4E56B3315AE}"/>
    <cellStyle name="Comma 44 3 2" xfId="17723" xr:uid="{52DFDB26-3D09-4A28-A6E7-BAB0A9CCEFF3}"/>
    <cellStyle name="Comma 44 3 3" xfId="24729" xr:uid="{DAF07A2E-C0DA-4069-B709-012B44B00D3C}"/>
    <cellStyle name="Comma 44 3 4" xfId="39607" xr:uid="{ED8AE59D-D443-40FA-920F-AD3AA025F673}"/>
    <cellStyle name="Comma 44 4" xfId="30986" xr:uid="{586CD24F-A462-4E1D-ADE7-D54A0A21F308}"/>
    <cellStyle name="Comma 45" xfId="1112" xr:uid="{00000000-0005-0000-0000-000057040000}"/>
    <cellStyle name="Comma 45 2" xfId="9373" xr:uid="{9EC9B37F-CB5B-4797-B706-C344FAE5A250}"/>
    <cellStyle name="Comma 45 2 2" xfId="20433" xr:uid="{418521C3-6601-4C13-95B6-68CDE60C0213}"/>
    <cellStyle name="Comma 45 2 3" xfId="27356" xr:uid="{84FCB1A8-0080-4C73-BB2E-3929D0BB7EDB}"/>
    <cellStyle name="Comma 45 2 4" xfId="42244" xr:uid="{50E24E21-B514-4522-AEFB-C8BE1B137C5F}"/>
    <cellStyle name="Comma 45 3" xfId="3737" xr:uid="{1126CCB8-253D-45D7-9CC1-6704B656AFD6}"/>
    <cellStyle name="Comma 45 3 2" xfId="17725" xr:uid="{A34A4548-DC86-4A27-9FBC-9FAF20A0AF28}"/>
    <cellStyle name="Comma 45 3 3" xfId="24731" xr:uid="{705425A7-9DD8-4CA4-82C8-48E950A199BA}"/>
    <cellStyle name="Comma 45 3 4" xfId="39609" xr:uid="{13278331-1C61-4D53-9756-F2D32F3512CD}"/>
    <cellStyle name="Comma 45 4" xfId="30987" xr:uid="{9D725FFB-1B63-4DA1-95FB-3E9F54F58E0E}"/>
    <cellStyle name="Comma 46" xfId="1113" xr:uid="{00000000-0005-0000-0000-000058040000}"/>
    <cellStyle name="Comma 46 2" xfId="9377" xr:uid="{301509F6-A8D3-4D0A-A65A-D86E0A81927C}"/>
    <cellStyle name="Comma 46 2 2" xfId="20437" xr:uid="{77F2001A-937E-42F9-A1BC-222F63A20B6E}"/>
    <cellStyle name="Comma 46 2 3" xfId="27360" xr:uid="{B36F12E0-6826-4065-8523-3CFB8657BD66}"/>
    <cellStyle name="Comma 46 2 4" xfId="42248" xr:uid="{491371F3-413A-438F-A6DB-D660AD224F9C}"/>
    <cellStyle name="Comma 46 3" xfId="3740" xr:uid="{D31F627D-CA8C-4672-8021-9B5CB31E48EE}"/>
    <cellStyle name="Comma 46 3 2" xfId="17728" xr:uid="{511E873E-DA1A-4530-9970-22E8E19A8755}"/>
    <cellStyle name="Comma 46 3 3" xfId="24734" xr:uid="{BD20DA37-09F6-4F37-B8B0-B4193132CB3A}"/>
    <cellStyle name="Comma 46 3 4" xfId="39612" xr:uid="{5BF721F5-C47B-4AA9-A4EA-CC02BA4C5FEF}"/>
    <cellStyle name="Comma 46 4" xfId="30988" xr:uid="{BE28D4F9-368D-46EB-B9B0-AF87BD9E1D90}"/>
    <cellStyle name="Comma 47" xfId="1114" xr:uid="{00000000-0005-0000-0000-000059040000}"/>
    <cellStyle name="Comma 47 2" xfId="9421" xr:uid="{DD80B9B8-FED4-4646-8E5E-31FFAAC907EF}"/>
    <cellStyle name="Comma 47 2 2" xfId="20469" xr:uid="{AEB95216-CCC7-4ED9-BDF2-F5FA9C46A211}"/>
    <cellStyle name="Comma 47 2 3" xfId="27390" xr:uid="{F89FE284-1359-416A-945E-23114287B0AD}"/>
    <cellStyle name="Comma 47 2 4" xfId="42279" xr:uid="{248301E9-99AB-4624-9428-CE1E146B8325}"/>
    <cellStyle name="Comma 47 3" xfId="3801" xr:uid="{07D5B954-1EF0-4FB1-8D87-F3AF786DB866}"/>
    <cellStyle name="Comma 47 3 2" xfId="17761" xr:uid="{1D92260A-7337-4B24-9B53-EB64C759568B}"/>
    <cellStyle name="Comma 47 3 3" xfId="24764" xr:uid="{582EA0AA-51AB-4107-A369-6E181822178C}"/>
    <cellStyle name="Comma 47 3 4" xfId="39643" xr:uid="{B62B76DA-B96E-4662-B83C-E322E9C49019}"/>
    <cellStyle name="Comma 48" xfId="1115" xr:uid="{00000000-0005-0000-0000-00005A040000}"/>
    <cellStyle name="Comma 48 2" xfId="9419" xr:uid="{1418AF1C-F198-4F75-8D3D-245775462E53}"/>
    <cellStyle name="Comma 48 2 2" xfId="20467" xr:uid="{359872D8-D6D5-4796-9637-FB30CAF2E7FF}"/>
    <cellStyle name="Comma 48 2 3" xfId="27388" xr:uid="{2A28D8FC-CF28-49E9-A697-79BC812F0701}"/>
    <cellStyle name="Comma 48 2 4" xfId="42277" xr:uid="{BBF9DB60-031B-46E4-9F72-8F31C0FB5951}"/>
    <cellStyle name="Comma 48 3" xfId="3796" xr:uid="{B52328BB-AEB2-4AC6-AEC6-FE9FB14CFBF2}"/>
    <cellStyle name="Comma 48 3 2" xfId="17759" xr:uid="{7B624606-1ED8-441E-868B-B462180BBA28}"/>
    <cellStyle name="Comma 48 3 3" xfId="24762" xr:uid="{B9C27E55-D167-490E-8B4F-FD68A4CE9480}"/>
    <cellStyle name="Comma 48 3 4" xfId="39641" xr:uid="{C367FE9D-3B66-4FED-91AC-B2A2FF4BF775}"/>
    <cellStyle name="Comma 49" xfId="1116" xr:uid="{00000000-0005-0000-0000-00005B040000}"/>
    <cellStyle name="Comma 49 2" xfId="9728" xr:uid="{82AE1FCE-B9C6-41A6-8625-E5206AA860BA}"/>
    <cellStyle name="Comma 49 2 2" xfId="20663" xr:uid="{35F4CF6B-3AFE-4158-8B8E-4291DE767BEE}"/>
    <cellStyle name="Comma 49 2 3" xfId="27578" xr:uid="{127E6CE3-8D8D-4511-984D-48E7EEF3AF55}"/>
    <cellStyle name="Comma 49 2 4" xfId="42465" xr:uid="{77685AD0-BF86-453F-8BA5-C342A3084C00}"/>
    <cellStyle name="Comma 49 3" xfId="4121" xr:uid="{C17D683A-A81D-445C-931B-9D3448798743}"/>
    <cellStyle name="Comma 49 3 2" xfId="17952" xr:uid="{2ED94BBD-24F4-440C-BCBB-CA533CD3F19F}"/>
    <cellStyle name="Comma 49 3 3" xfId="24947" xr:uid="{62CAEAF7-E721-40EF-975B-89D28891F9F6}"/>
    <cellStyle name="Comma 49 3 4" xfId="39826" xr:uid="{D997CFAA-9790-4B69-8E91-8D706B7A378F}"/>
    <cellStyle name="Comma 5" xfId="1117" xr:uid="{00000000-0005-0000-0000-00005C040000}"/>
    <cellStyle name="Comma 5 10" xfId="1118" xr:uid="{00000000-0005-0000-0000-00005D040000}"/>
    <cellStyle name="Comma 5 10 10" xfId="32401" xr:uid="{576F8267-5DDC-4E13-859F-AD4ECC801093}"/>
    <cellStyle name="Comma 5 10 2" xfId="4761" xr:uid="{A14C65D5-5FF3-4BF7-A704-1D8BC368B157}"/>
    <cellStyle name="Comma 5 10 2 2" xfId="10319" xr:uid="{D981B717-B9C5-4D54-9D0F-988DA45F0B73}"/>
    <cellStyle name="Comma 5 10 2 2 2" xfId="14854" xr:uid="{28D8EC63-A747-4375-9EE8-D051CA789662}"/>
    <cellStyle name="Comma 5 10 2 3" xfId="13407" xr:uid="{768DAE18-44A5-4ED6-93AA-A0AC65E4DEDE}"/>
    <cellStyle name="Comma 5 10 3" xfId="4385" xr:uid="{7408D3C7-3CFD-4891-AEDF-67183C455DC9}"/>
    <cellStyle name="Comma 5 10 3 2" xfId="9968" xr:uid="{2BB280C7-4EBF-4444-9A5E-24544FD0450A}"/>
    <cellStyle name="Comma 5 10 3 3" xfId="14143" xr:uid="{70F20BD9-8CDB-4893-9632-3A6FE44C06B7}"/>
    <cellStyle name="Comma 5 10 4" xfId="6932" xr:uid="{42594DEF-2CE7-4B2F-A727-BC1AABCE91A3}"/>
    <cellStyle name="Comma 5 10 4 2" xfId="12219" xr:uid="{53904A44-9EDC-41CC-ABA6-FC3039593470}"/>
    <cellStyle name="Comma 5 10 5" xfId="9008" xr:uid="{731F4977-9940-48A2-8E00-975910A1C894}"/>
    <cellStyle name="Comma 5 10 5 2" xfId="20206" xr:uid="{F52AE03E-D74F-46F1-B057-1A9F7D7FDC09}"/>
    <cellStyle name="Comma 5 10 5 3" xfId="27136" xr:uid="{6A228883-E045-46CD-8C4A-74AAF6C41232}"/>
    <cellStyle name="Comma 5 10 5 4" xfId="42015" xr:uid="{93B41CE5-3FE9-4484-9B95-F4567B86717B}"/>
    <cellStyle name="Comma 5 10 6" xfId="8010" xr:uid="{E4BF031E-D6B0-4DA6-A813-D7B7D07A1304}"/>
    <cellStyle name="Comma 5 10 7" xfId="12678" xr:uid="{75138ACF-B1E7-44B8-852D-1D3731EAE9BD}"/>
    <cellStyle name="Comma 5 10 8" xfId="3360" xr:uid="{BE097849-A57F-4347-87E7-1E0E522C05A2}"/>
    <cellStyle name="Comma 5 10 8 2" xfId="17511" xr:uid="{0C9C6A97-3210-49A9-BD98-A11C3B330A5A}"/>
    <cellStyle name="Comma 5 10 8 3" xfId="24516" xr:uid="{1B0A1EDB-51EA-4B6C-914B-C72109DB3A55}"/>
    <cellStyle name="Comma 5 10 8 4" xfId="39395" xr:uid="{B350763F-F197-49EE-B7C2-F7B293046CC8}"/>
    <cellStyle name="Comma 5 10 9" xfId="16399" xr:uid="{901264AE-E539-416F-A2A9-820464068401}"/>
    <cellStyle name="Comma 5 11" xfId="1119" xr:uid="{00000000-0005-0000-0000-00005E040000}"/>
    <cellStyle name="Comma 5 11 2" xfId="5414" xr:uid="{A7A444C9-1E40-4AB9-B11C-33E070F9BAE8}"/>
    <cellStyle name="Comma 5 11 2 2" xfId="10806" xr:uid="{37128AF3-C768-4E9C-906A-688CF5BB5A3F}"/>
    <cellStyle name="Comma 5 11 2 2 2" xfId="15519" xr:uid="{7640A277-B7B4-4D31-B9C2-5E6C3AC6F5AB}"/>
    <cellStyle name="Comma 5 11 2 3" xfId="14072" xr:uid="{D8574D5C-E104-4D8B-85F5-2C9D5AAB2903}"/>
    <cellStyle name="Comma 5 11 3" xfId="4716" xr:uid="{7FE8E52A-D82A-4132-9D10-60AC867ED34B}"/>
    <cellStyle name="Comma 5 11 3 2" xfId="10274" xr:uid="{D22BB5F8-380E-4D2D-9770-031973DCA3CF}"/>
    <cellStyle name="Comma 5 11 3 3" xfId="14805" xr:uid="{573FB5D3-37D1-4AC2-BEFD-F170EB30760D}"/>
    <cellStyle name="Comma 5 11 4" xfId="9355" xr:uid="{78A157ED-7508-482E-8FFA-138FF1E36CCD}"/>
    <cellStyle name="Comma 5 11 4 2" xfId="20415" xr:uid="{B1668473-105F-43D6-95B8-F529BEA246A9}"/>
    <cellStyle name="Comma 5 11 4 3" xfId="27338" xr:uid="{CD59B9EC-73CA-42B9-8FBF-DE06FA04A107}"/>
    <cellStyle name="Comma 5 11 4 4" xfId="42226" xr:uid="{C9E2405F-EE7A-4F89-A470-C6334248410E}"/>
    <cellStyle name="Comma 5 11 5" xfId="13358" xr:uid="{03C522B1-9BB4-448E-8CD8-C73E1B51D0C1}"/>
    <cellStyle name="Comma 5 11 6" xfId="3714" xr:uid="{7F009DEE-D9E6-4066-9A5E-A5287779638D}"/>
    <cellStyle name="Comma 5 11 6 2" xfId="17711" xr:uid="{3C9F11E7-A09A-4875-B031-9CCBABA8CC23}"/>
    <cellStyle name="Comma 5 11 6 3" xfId="24717" xr:uid="{F9A60D74-8E2F-47D7-AA55-0FBB9E0C2AC2}"/>
    <cellStyle name="Comma 5 11 6 4" xfId="39595" xr:uid="{ACA1BFC9-66A4-4AB9-BDD6-5F3EFC885880}"/>
    <cellStyle name="Comma 5 11 7" xfId="33829" xr:uid="{7D4BF413-DA43-4C6E-9EC3-EE799B502550}"/>
    <cellStyle name="Comma 5 12" xfId="3739" xr:uid="{FFC9EDCA-F42C-46F7-A11E-1C93D55C73B5}"/>
    <cellStyle name="Comma 5 12 2" xfId="4735" xr:uid="{0294F1F0-C15B-4F73-8364-DA76978FDD8F}"/>
    <cellStyle name="Comma 5 12 2 2" xfId="10293" xr:uid="{1BE52FA7-BB2D-476C-8470-6FCB425DAE53}"/>
    <cellStyle name="Comma 5 12 2 3" xfId="14824" xr:uid="{AA3283F2-E52D-4271-A1EB-37C6194689BA}"/>
    <cellStyle name="Comma 5 12 3" xfId="9375" xr:uid="{16EB89D7-42A8-4442-A3FA-003D30D3D265}"/>
    <cellStyle name="Comma 5 12 3 2" xfId="20435" xr:uid="{51308FD6-7C3D-47A3-BC92-956449AB9045}"/>
    <cellStyle name="Comma 5 12 3 3" xfId="27358" xr:uid="{1404FC72-077C-46D4-9788-7AB61DFB22CE}"/>
    <cellStyle name="Comma 5 12 3 4" xfId="42246" xr:uid="{D0C853B0-5914-48D4-9541-4DA0E29FE63F}"/>
    <cellStyle name="Comma 5 12 4" xfId="13377" xr:uid="{D31049CB-ECA0-4B48-AC52-16E618703CB2}"/>
    <cellStyle name="Comma 5 12 5" xfId="17727" xr:uid="{80A947EA-7BA4-4758-BBBC-C72EFAEC773E}"/>
    <cellStyle name="Comma 5 12 6" xfId="24733" xr:uid="{EB3233E6-E893-4CE8-9D66-922F8D19802C}"/>
    <cellStyle name="Comma 5 12 7" xfId="39611" xr:uid="{D206B117-3DE5-40E9-8A08-4A48AA731ADA}"/>
    <cellStyle name="Comma 5 13" xfId="3787" xr:uid="{4F5620A6-0462-4374-B192-E91805DD4378}"/>
    <cellStyle name="Comma 5 13 2" xfId="9411" xr:uid="{50078537-2EF3-4592-9797-85E1518ACBF7}"/>
    <cellStyle name="Comma 5 13 3" xfId="14114" xr:uid="{32051758-67AC-4B2C-848B-6464C793BB45}"/>
    <cellStyle name="Comma 5 14" xfId="5507" xr:uid="{37D8E743-4AE0-4940-8268-44DBDDE30A4E}"/>
    <cellStyle name="Comma 5 14 2" xfId="10864" xr:uid="{E8DE18C8-61C0-41A4-A05D-5FBD8C44AE08}"/>
    <cellStyle name="Comma 5 14 2 2" xfId="21157" xr:uid="{EACCEA53-B77C-4D00-950C-F726E3EBAC13}"/>
    <cellStyle name="Comma 5 14 2 3" xfId="28055" xr:uid="{FAC3EE98-9EEF-47D0-A8A1-BB619A080823}"/>
    <cellStyle name="Comma 5 14 2 4" xfId="42943" xr:uid="{9B47512A-5014-41E8-902A-33F5C1C3D85C}"/>
    <cellStyle name="Comma 5 14 3" xfId="18494" xr:uid="{6A5D4309-41A4-466A-8492-19C588AE9D69}"/>
    <cellStyle name="Comma 5 14 4" xfId="25468" xr:uid="{0228FCDF-5446-45D9-9704-D2AADE7228F6}"/>
    <cellStyle name="Comma 5 14 5" xfId="40346" xr:uid="{DAB41328-F16B-47D2-B5EC-C25F0134E0F9}"/>
    <cellStyle name="Comma 5 15" xfId="5570" xr:uid="{39B35B5A-2FAC-4FE4-9482-B63AE385B693}"/>
    <cellStyle name="Comma 5 15 2" xfId="10903" xr:uid="{AD292222-B31B-4A32-A82B-CDFAA129ED49}"/>
    <cellStyle name="Comma 5 15 2 2" xfId="21194" xr:uid="{7BF1CC60-6BA4-48E5-A681-1E7B5EB82F6F}"/>
    <cellStyle name="Comma 5 15 2 3" xfId="28092" xr:uid="{64BC156E-8896-4057-AC54-DA916545C9D0}"/>
    <cellStyle name="Comma 5 15 2 4" xfId="42980" xr:uid="{433A64CD-FD95-406C-8A80-A13CFFA6930D}"/>
    <cellStyle name="Comma 5 15 3" xfId="18532" xr:uid="{3D2E2B63-CAAD-4D32-AD46-90F469817B1B}"/>
    <cellStyle name="Comma 5 15 4" xfId="25505" xr:uid="{B6056AF8-A68E-467C-AB12-1D417579A330}"/>
    <cellStyle name="Comma 5 15 5" xfId="40383" xr:uid="{BF1DB944-5A7F-4FB8-B172-876716C5C640}"/>
    <cellStyle name="Comma 5 16" xfId="5613" xr:uid="{96090CEB-104E-4688-9529-FF3C6AA98042}"/>
    <cellStyle name="Comma 5 16 2" xfId="10932" xr:uid="{FA797461-0BAC-42A3-AFC2-7BF7837F73B7}"/>
    <cellStyle name="Comma 5 16 2 2" xfId="21216" xr:uid="{23561375-9459-41C2-8063-609F13629219}"/>
    <cellStyle name="Comma 5 16 2 3" xfId="28114" xr:uid="{72FCD931-641D-4AEB-AE50-82F4B6C37597}"/>
    <cellStyle name="Comma 5 16 2 4" xfId="43002" xr:uid="{B0BCC246-CAAC-43FE-A08F-08078A28CBEE}"/>
    <cellStyle name="Comma 5 16 3" xfId="18555" xr:uid="{F8B4ABDD-30E4-4653-A477-252068E88F8D}"/>
    <cellStyle name="Comma 5 16 4" xfId="25527" xr:uid="{8F80BE02-ACDA-4241-8EB3-9C50FBD2AD74}"/>
    <cellStyle name="Comma 5 16 5" xfId="40405" xr:uid="{F6400343-34E0-4AB3-A417-4D686A5A3294}"/>
    <cellStyle name="Comma 5 17" xfId="8111" xr:uid="{1381324D-EFB0-4E5F-BB06-4B04CFDBC1A1}"/>
    <cellStyle name="Comma 5 18" xfId="7301" xr:uid="{9FFD22B5-E1B9-4E42-A63F-0EA9667D8A3C}"/>
    <cellStyle name="Comma 5 19" xfId="12634" xr:uid="{CC110A1A-DB4C-4B00-9D87-1A28CAD11B84}"/>
    <cellStyle name="Comma 5 2" xfId="1120" xr:uid="{00000000-0005-0000-0000-00005F040000}"/>
    <cellStyle name="Comma 5 2 10" xfId="4746" xr:uid="{DC5285B1-8255-4AC0-A339-A56EC77361F2}"/>
    <cellStyle name="Comma 5 2 10 2" xfId="10304" xr:uid="{87621D39-7A37-4D58-9665-5501F4E6FC1F}"/>
    <cellStyle name="Comma 5 2 10 2 2" xfId="14836" xr:uid="{24824AF9-0B6A-4B49-A1DC-9FCBE46300AE}"/>
    <cellStyle name="Comma 5 2 10 3" xfId="13389" xr:uid="{960EE296-6AC9-4B99-9FB2-8706D40BD8B5}"/>
    <cellStyle name="Comma 5 2 11" xfId="3790" xr:uid="{859926CB-50DC-4D40-86FB-177770398E92}"/>
    <cellStyle name="Comma 5 2 11 2" xfId="9414" xr:uid="{BE2C7104-0BAB-464A-9ADF-9EABCCA57488}"/>
    <cellStyle name="Comma 5 2 11 3" xfId="14126" xr:uid="{6BC5A108-EC47-4078-87E5-A85898D39504}"/>
    <cellStyle name="Comma 5 2 12" xfId="5673" xr:uid="{6ACB2BDF-7619-40B3-9014-7524FEEC4517}"/>
    <cellStyle name="Comma 5 2 12 2" xfId="10982" xr:uid="{498AFCBB-6924-44B1-B108-AB5D99ABB80F}"/>
    <cellStyle name="Comma 5 2 13" xfId="5637" xr:uid="{CDBB1D21-FEAF-4264-A0BB-68C3B082DE65}"/>
    <cellStyle name="Comma 5 2 13 2" xfId="10953" xr:uid="{6D10C9A3-E37D-4542-8268-FD248A16FBB6}"/>
    <cellStyle name="Comma 5 2 14" xfId="7300" xr:uid="{8ED32AF5-B11B-419D-90AA-FDB17D610C69}"/>
    <cellStyle name="Comma 5 2 15" xfId="12655" xr:uid="{8802514E-FD78-4B33-88FC-951203C6B5CF}"/>
    <cellStyle name="Comma 5 2 16" xfId="1121" xr:uid="{00000000-0005-0000-0000-000060040000}"/>
    <cellStyle name="Comma 5 2 16 10" xfId="2518" xr:uid="{3DB38748-C153-4E84-B3C9-F77D429266AA}"/>
    <cellStyle name="Comma 5 2 16 2" xfId="1122" xr:uid="{00000000-0005-0000-0000-000061040000}"/>
    <cellStyle name="Comma 5 2 16 2 2" xfId="1123" xr:uid="{00000000-0005-0000-0000-000062040000}"/>
    <cellStyle name="Comma 5 2 16 2 2 2" xfId="4645" xr:uid="{9D97CF85-9776-4479-BCEE-ACFAEFAE0D1F}"/>
    <cellStyle name="Comma 5 2 16 2 2 2 2" xfId="5332" xr:uid="{3449B026-16B1-435D-A35A-089CDB7D2085}"/>
    <cellStyle name="Comma 5 2 16 2 2 2 2 2" xfId="10724" xr:uid="{CCF41DB7-91E1-415E-99C1-4FB71BBF2628}"/>
    <cellStyle name="Comma 5 2 16 2 2 2 2 2 2" xfId="15437" xr:uid="{881A45D7-F21B-4E25-9578-4CEF4FFF1126}"/>
    <cellStyle name="Comma 5 2 16 2 2 2 2 3" xfId="13990" xr:uid="{6BDEF92E-81A4-4E18-BC0A-9EE7510F2409}"/>
    <cellStyle name="Comma 5 2 16 2 2 2 3" xfId="6851" xr:uid="{26D3B13A-BE7E-480C-84D3-44525D5DB190}"/>
    <cellStyle name="Comma 5 2 16 2 2 2 3 2" xfId="12139" xr:uid="{7B20370D-479D-476E-859A-ED626E8E812F}"/>
    <cellStyle name="Comma 5 2 16 2 2 2 3 3" xfId="14723" xr:uid="{608BA0BB-CE79-446D-9A6D-25DBA8D28E51}"/>
    <cellStyle name="Comma 5 2 16 2 2 2 4" xfId="10203" xr:uid="{BC844B62-0442-4DF8-AE66-6746A9375C67}"/>
    <cellStyle name="Comma 5 2 16 2 2 2 5" xfId="7912" xr:uid="{72A4847F-1CB0-41A3-B4E8-5013E91900DF}"/>
    <cellStyle name="Comma 5 2 16 2 2 2 6" xfId="13276" xr:uid="{C7B968DA-854D-4D8E-9ADE-2405FBCF6139}"/>
    <cellStyle name="Comma 5 2 16 2 2 3" xfId="4995" xr:uid="{F97DE057-CEF7-4519-8ABA-8C8F4D75AD9B}"/>
    <cellStyle name="Comma 5 2 16 2 2 3 2" xfId="7182" xr:uid="{555F3311-3220-4B03-9558-EE0930D7A9D4}"/>
    <cellStyle name="Comma 5 2 16 2 2 3 2 2" xfId="12468" xr:uid="{4D7E5EC8-BC14-49B0-8B06-BA70367BFFD4}"/>
    <cellStyle name="Comma 5 2 16 2 2 3 2 3" xfId="15095" xr:uid="{457127BC-AC94-4E20-BC80-9F62EDB3AA61}"/>
    <cellStyle name="Comma 5 2 16 2 2 3 3" xfId="8325" xr:uid="{65E85BCC-1DE1-4001-A485-17DBD892793E}"/>
    <cellStyle name="Comma 5 2 16 2 2 3 4" xfId="13648" xr:uid="{5818C565-D4BF-41A7-939B-C3A2E13B6321}"/>
    <cellStyle name="Comma 5 2 16 2 2 4" xfId="4325" xr:uid="{F43C7D30-D0DB-4FFE-9FA4-0E650219F87B}"/>
    <cellStyle name="Comma 5 2 16 2 2 4 2" xfId="9914" xr:uid="{75DAD2CF-9D07-42D1-A304-43AA3BC904AD}"/>
    <cellStyle name="Comma 5 2 16 2 2 4 3" xfId="14383" xr:uid="{A36CBD41-AECA-4F51-9439-4563FD0D575D}"/>
    <cellStyle name="Comma 5 2 16 2 2 5" xfId="6535" xr:uid="{BF732380-7C0B-4D0A-9604-997BB7A7F598}"/>
    <cellStyle name="Comma 5 2 16 2 2 5 2" xfId="11823" xr:uid="{0FA39AB6-88EC-41B5-8013-5966978CD78A}"/>
    <cellStyle name="Comma 5 2 16 2 2 6" xfId="7565" xr:uid="{F47E7810-5BA2-45B9-8207-A0C56B4F6B00}"/>
    <cellStyle name="Comma 5 2 16 2 2 7" xfId="12929" xr:uid="{EBB0F64F-CEEE-4424-80E1-2455DEE14709}"/>
    <cellStyle name="Comma 5 2 16 2 2 8" xfId="2837" xr:uid="{7E6FCBA9-CB31-432C-93AC-72900AEEA091}"/>
    <cellStyle name="Comma 5 2 16 2 3" xfId="1124" xr:uid="{00000000-0005-0000-0000-000063040000}"/>
    <cellStyle name="Comma 5 2 16 2 3 2" xfId="5172" xr:uid="{EF024992-DD9A-456A-830D-630F73E0AB08}"/>
    <cellStyle name="Comma 5 2 16 2 3 2 2" xfId="10564" xr:uid="{B1A86B3A-C676-4470-AB39-E185BA73515D}"/>
    <cellStyle name="Comma 5 2 16 2 3 2 2 2" xfId="15277" xr:uid="{AEA94FC9-9059-4691-9609-494F22C9B1F3}"/>
    <cellStyle name="Comma 5 2 16 2 3 2 3" xfId="13830" xr:uid="{898C6DC0-3F28-404C-8DEF-06D36FD150FD}"/>
    <cellStyle name="Comma 5 2 16 2 3 3" xfId="4504" xr:uid="{42304783-4E9F-49C8-8095-D2D17B328472}"/>
    <cellStyle name="Comma 5 2 16 2 3 3 2" xfId="10063" xr:uid="{68B4BE74-3B9B-4900-805F-54B26C3738A4}"/>
    <cellStyle name="Comma 5 2 16 2 3 3 3" xfId="14563" xr:uid="{208BB606-D66D-4901-9EF6-5098AC6C6592}"/>
    <cellStyle name="Comma 5 2 16 2 3 4" xfId="6698" xr:uid="{45C6849B-B3C7-4ACC-8D8E-EB2A244DA9E7}"/>
    <cellStyle name="Comma 5 2 16 2 3 4 2" xfId="11986" xr:uid="{4B99CE68-2073-4895-BDF8-A7B29E450E47}"/>
    <cellStyle name="Comma 5 2 16 2 3 5" xfId="8661" xr:uid="{55F098E3-E30A-456A-97F5-682A36AE0674}"/>
    <cellStyle name="Comma 5 2 16 2 3 6" xfId="7752" xr:uid="{8638ED2E-B9CB-47D3-B2B8-3A74BAD12323}"/>
    <cellStyle name="Comma 5 2 16 2 3 7" xfId="13116" xr:uid="{A38A7F1C-714C-49E7-8F2C-D708BAF118AA}"/>
    <cellStyle name="Comma 5 2 16 2 3 8" xfId="2942" xr:uid="{57AF2798-0F49-4166-AB5D-A442094AE916}"/>
    <cellStyle name="Comma 5 2 16 2 4" xfId="4841" xr:uid="{35A854F4-60E4-4427-9622-3E2461BA6840}"/>
    <cellStyle name="Comma 5 2 16 2 4 2" xfId="7023" xr:uid="{6A909017-DD1A-4707-A7D0-D9F0120520AC}"/>
    <cellStyle name="Comma 5 2 16 2 4 2 2" xfId="12309" xr:uid="{AD09D7B7-D92A-4B0A-8BF9-75E1F838F78D}"/>
    <cellStyle name="Comma 5 2 16 2 4 2 3" xfId="14935" xr:uid="{E352B6D9-1D80-4A4E-B2A2-542323F59722}"/>
    <cellStyle name="Comma 5 2 16 2 4 3" xfId="8160" xr:uid="{FE7D78AB-F491-4BF3-AC98-21364EE97EEC}"/>
    <cellStyle name="Comma 5 2 16 2 4 4" xfId="13488" xr:uid="{FB449432-1290-486A-8291-9C61E54B3B0B}"/>
    <cellStyle name="Comma 5 2 16 2 5" xfId="4222" xr:uid="{0313FFD2-8777-414B-980D-15A0DDC6800B}"/>
    <cellStyle name="Comma 5 2 16 2 5 2" xfId="9814" xr:uid="{76C91DE6-6AD4-49D7-AF16-EEEA0C6EB181}"/>
    <cellStyle name="Comma 5 2 16 2 5 3" xfId="14224" xr:uid="{945EDE1C-9EB7-400D-8E58-E01AE60CE0B9}"/>
    <cellStyle name="Comma 5 2 16 2 6" xfId="6400" xr:uid="{93FB498B-B23E-493B-AD82-DD1E7F483EEC}"/>
    <cellStyle name="Comma 5 2 16 2 6 2" xfId="11688" xr:uid="{7F037EAF-915A-421D-8357-342B4E1C13B7}"/>
    <cellStyle name="Comma 5 2 16 2 7" xfId="7405" xr:uid="{099E5EC8-46A1-461A-877B-135B5373C4F8}"/>
    <cellStyle name="Comma 5 2 16 2 8" xfId="12769" xr:uid="{DD039EE2-CF4A-4749-9B55-3AE34DCAA08C}"/>
    <cellStyle name="Comma 5 2 16 2 9" xfId="2677" xr:uid="{A6276593-10D5-4137-9A19-0D491D6FFA08}"/>
    <cellStyle name="Comma 5 2 16 3" xfId="1125" xr:uid="{00000000-0005-0000-0000-000064040000}"/>
    <cellStyle name="Comma 5 2 16 3 2" xfId="4573" xr:uid="{530A8D02-702F-45DD-AE85-0018F02AE763}"/>
    <cellStyle name="Comma 5 2 16 3 2 2" xfId="5251" xr:uid="{69F9716D-C759-4540-B4D6-9638689FE61F}"/>
    <cellStyle name="Comma 5 2 16 3 2 2 2" xfId="10643" xr:uid="{FF6E75B4-32C6-4379-B3C5-EC2CF196B98D}"/>
    <cellStyle name="Comma 5 2 16 3 2 2 2 2" xfId="15356" xr:uid="{FD501F5A-F0FD-418F-9B00-B3CDF2916FE7}"/>
    <cellStyle name="Comma 5 2 16 3 2 2 3" xfId="13909" xr:uid="{34A36B7D-530B-4CD7-9CD4-BA598B06E355}"/>
    <cellStyle name="Comma 5 2 16 3 2 3" xfId="6773" xr:uid="{862F3D43-0DF3-4FAF-AB8A-9D89B59B035D}"/>
    <cellStyle name="Comma 5 2 16 3 2 3 2" xfId="12061" xr:uid="{19495F23-89AE-4BC9-B8C7-42380E812C42}"/>
    <cellStyle name="Comma 5 2 16 3 2 3 3" xfId="14642" xr:uid="{03794C34-C9EF-4E40-8ABD-BEA1526EBD29}"/>
    <cellStyle name="Comma 5 2 16 3 2 4" xfId="10131" xr:uid="{FA2D58F7-B4B7-4BA6-8A2D-37EE43A1019F}"/>
    <cellStyle name="Comma 5 2 16 3 2 5" xfId="7831" xr:uid="{49D5C295-68C2-4E3C-8505-2A2D4A94B4DB}"/>
    <cellStyle name="Comma 5 2 16 3 2 6" xfId="13195" xr:uid="{C9E2EFA2-C90E-4C3A-B16D-EFC02BFC8322}"/>
    <cellStyle name="Comma 5 2 16 3 3" xfId="4917" xr:uid="{01CA0E86-0CDD-4934-9F63-50AA5221F1C3}"/>
    <cellStyle name="Comma 5 2 16 3 3 2" xfId="7101" xr:uid="{D54AA18C-3DC0-4AC1-8888-9E64A1054253}"/>
    <cellStyle name="Comma 5 2 16 3 3 2 2" xfId="12387" xr:uid="{B3EC0814-260E-4081-BF8B-7F67D1105ABD}"/>
    <cellStyle name="Comma 5 2 16 3 3 2 3" xfId="15014" xr:uid="{6DF61D11-F139-4A31-B554-BF17B5858FC1}"/>
    <cellStyle name="Comma 5 2 16 3 3 3" xfId="8244" xr:uid="{7A8E9C6F-8928-4D16-9E86-9D4DFA2B1AC5}"/>
    <cellStyle name="Comma 5 2 16 3 3 4" xfId="13567" xr:uid="{A44837C9-A645-4D90-A38A-8F01DC2721A4}"/>
    <cellStyle name="Comma 5 2 16 3 4" xfId="4295" xr:uid="{800CF2CA-3B71-4952-A160-E4294FDFF177}"/>
    <cellStyle name="Comma 5 2 16 3 4 2" xfId="9886" xr:uid="{222EE59F-8827-473C-B089-DF252474C0DE}"/>
    <cellStyle name="Comma 5 2 16 3 4 3" xfId="14302" xr:uid="{A682BF9C-9692-4F2D-886E-B113C65C8FEC}"/>
    <cellStyle name="Comma 5 2 16 3 5" xfId="6464" xr:uid="{3DB5BBD3-0893-42D3-A8D7-DEF2AD62D3DD}"/>
    <cellStyle name="Comma 5 2 16 3 5 2" xfId="11752" xr:uid="{F5A586E2-70BB-47D7-99F5-9ADC65154F39}"/>
    <cellStyle name="Comma 5 2 16 3 6" xfId="7484" xr:uid="{1F018215-4DF9-49F8-A13F-5B4229DF1DE4}"/>
    <cellStyle name="Comma 5 2 16 3 7" xfId="12848" xr:uid="{1AE59C7F-C600-4496-A71D-65F06A33F632}"/>
    <cellStyle name="Comma 5 2 16 3 8" xfId="2756" xr:uid="{A00F0E83-CD48-4958-A952-F6711C09C628}"/>
    <cellStyle name="Comma 5 2 16 4" xfId="1126" xr:uid="{00000000-0005-0000-0000-000065040000}"/>
    <cellStyle name="Comma 5 2 16 4 2" xfId="5096" xr:uid="{27FBBF5A-5C4E-4665-B3C1-D4D76783B376}"/>
    <cellStyle name="Comma 5 2 16 4 2 2" xfId="10488" xr:uid="{51C50393-E5F3-4064-B3F7-A7596256BDDE}"/>
    <cellStyle name="Comma 5 2 16 4 2 2 2" xfId="15201" xr:uid="{4D2BE06B-075E-4EA6-832C-D9706ED91E8D}"/>
    <cellStyle name="Comma 5 2 16 4 2 3" xfId="13754" xr:uid="{4DE8FE9E-E153-496E-A837-29393A5B5122}"/>
    <cellStyle name="Comma 5 2 16 4 3" xfId="4441" xr:uid="{A1DF8B9C-1657-4138-9C43-BC13FBDDEFB7}"/>
    <cellStyle name="Comma 5 2 16 4 3 2" xfId="10005" xr:uid="{12BDFADA-6AA3-4694-9DF4-7CFFC4F2C708}"/>
    <cellStyle name="Comma 5 2 16 4 3 3" xfId="14487" xr:uid="{4254CB7F-FE54-4A34-89DB-486356AA80D9}"/>
    <cellStyle name="Comma 5 2 16 4 4" xfId="6627" xr:uid="{D3273F58-26F8-4066-8F73-DAB63D0664C4}"/>
    <cellStyle name="Comma 5 2 16 4 4 2" xfId="11915" xr:uid="{63238CE5-6884-43C2-8C73-2F07D7C37185}"/>
    <cellStyle name="Comma 5 2 16 4 5" xfId="8584" xr:uid="{924FDAC5-A566-4356-AA1F-1FCC7F14E076}"/>
    <cellStyle name="Comma 5 2 16 4 6" xfId="7678" xr:uid="{AB61FF9F-8D70-40CD-AFAA-D58902F60F20}"/>
    <cellStyle name="Comma 5 2 16 4 7" xfId="13040" xr:uid="{458DF873-6C02-41CC-9E2B-E3D19D7A5413}"/>
    <cellStyle name="Comma 5 2 16 4 8" xfId="2596" xr:uid="{0ABD6E0F-9567-4130-92B3-AAAF19383CC4}"/>
    <cellStyle name="Comma 5 2 16 5" xfId="4765" xr:uid="{09585A41-DA4D-4878-AA12-4CB9593EBD0E}"/>
    <cellStyle name="Comma 5 2 16 5 2" xfId="6950" xr:uid="{8C12D2CA-46C4-4543-91DD-9DF47C5015FE}"/>
    <cellStyle name="Comma 5 2 16 5 2 2" xfId="12236" xr:uid="{4DF2F863-9C7D-4609-B005-9E13A795BAAD}"/>
    <cellStyle name="Comma 5 2 16 5 2 3" xfId="14858" xr:uid="{2D11C436-F63D-4698-8509-42A6DB0B8826}"/>
    <cellStyle name="Comma 5 2 16 5 3" xfId="8054" xr:uid="{7F9C0E14-4B32-48BA-8BA0-53DD391CB627}"/>
    <cellStyle name="Comma 5 2 16 5 4" xfId="13411" xr:uid="{2BCD1B63-8402-43DD-8386-A63FC8F09D9E}"/>
    <cellStyle name="Comma 5 2 16 6" xfId="4119" xr:uid="{2FFA47CF-A0E6-4109-9A85-CD2BC4AA0072}"/>
    <cellStyle name="Comma 5 2 16 6 2" xfId="9726" xr:uid="{339180EF-577B-4882-BE6B-ABA358289B38}"/>
    <cellStyle name="Comma 5 2 16 6 3" xfId="14147" xr:uid="{3820D525-3AEC-4EF7-98DF-2A34FFD22688}"/>
    <cellStyle name="Comma 5 2 16 7" xfId="5627" xr:uid="{1FBABAD0-7559-47D8-AAA3-F415181BE1FB}"/>
    <cellStyle name="Comma 5 2 16 7 2" xfId="10946" xr:uid="{6CAC3A88-ED34-43B9-A7E5-C19033B57B24}"/>
    <cellStyle name="Comma 5 2 16 8" xfId="7324" xr:uid="{2F0198D0-6C6D-4ED6-A691-548C73BEDF05}"/>
    <cellStyle name="Comma 5 2 16 9" xfId="12683" xr:uid="{1902F2C5-1B34-4966-A3A2-513C804BE04D}"/>
    <cellStyle name="Comma 5 2 17" xfId="2539" xr:uid="{7DCD8036-E2E5-4B0E-BE16-1E34A4C8FDC6}"/>
    <cellStyle name="Comma 5 2 17 2" xfId="2383" xr:uid="{C9812D7E-D979-4BD7-86AC-DC6FD63B1DE3}"/>
    <cellStyle name="Comma 5 2 18" xfId="16400" xr:uid="{F641AAC0-F5E3-4C85-A0FD-043B60A7DCC6}"/>
    <cellStyle name="Comma 5 2 19" xfId="15861" xr:uid="{123AF1CC-E53E-4689-956F-E95463F4CD67}"/>
    <cellStyle name="Comma 5 2 2" xfId="1127" xr:uid="{00000000-0005-0000-0000-000066040000}"/>
    <cellStyle name="Comma 5 2 2 10" xfId="7355" xr:uid="{6BB14438-2DAB-42C8-9FAD-E65046452B2B}"/>
    <cellStyle name="Comma 5 2 2 11" xfId="12717" xr:uid="{F2889F1E-A687-40DF-876E-43EB6BE14F14}"/>
    <cellStyle name="Comma 5 2 2 12" xfId="2625" xr:uid="{F3D813F2-F0E9-4DA6-9A2D-19B27BFF6067}"/>
    <cellStyle name="Comma 5 2 2 12 2" xfId="15648" xr:uid="{343FE63E-5655-406F-8CAF-BCD14EDAD88B}"/>
    <cellStyle name="Comma 5 2 2 13" xfId="30990" xr:uid="{A583A741-D1D8-41C7-B6FD-3440759C94CC}"/>
    <cellStyle name="Comma 5 2 2 2" xfId="1128" xr:uid="{00000000-0005-0000-0000-000067040000}"/>
    <cellStyle name="Comma 5 2 2 2 10" xfId="2710" xr:uid="{12F0EB6D-17FC-4278-9E26-4EA5A3153196}"/>
    <cellStyle name="Comma 5 2 2 2 10 2" xfId="15677" xr:uid="{9416181B-955D-4362-8F17-737198652FC3}"/>
    <cellStyle name="Comma 5 2 2 2 11" xfId="30991" xr:uid="{C8364F4D-9EE6-4132-899E-C3658D147687}"/>
    <cellStyle name="Comma 5 2 2 2 2" xfId="1129" xr:uid="{00000000-0005-0000-0000-000068040000}"/>
    <cellStyle name="Comma 5 2 2 2 2 2" xfId="4674" xr:uid="{021369B6-8984-4D3C-9D6E-D3AD250E8B1C}"/>
    <cellStyle name="Comma 5 2 2 2 2 2 2" xfId="5365" xr:uid="{15DFB69D-18F9-4AFB-B55E-68ADBE39F757}"/>
    <cellStyle name="Comma 5 2 2 2 2 2 2 2" xfId="10757" xr:uid="{6C09358E-5994-40CB-A318-A78CB2B1B9E3}"/>
    <cellStyle name="Comma 5 2 2 2 2 2 2 2 2" xfId="15470" xr:uid="{D0A5F634-E728-4B15-9206-B31D9CEF892A}"/>
    <cellStyle name="Comma 5 2 2 2 2 2 2 3" xfId="14023" xr:uid="{50E373B7-EC01-4EF2-BFE1-D29A520C7116}"/>
    <cellStyle name="Comma 5 2 2 2 2 2 3" xfId="6882" xr:uid="{6F980A7E-EE40-4B19-B54F-F7313DF8F3F5}"/>
    <cellStyle name="Comma 5 2 2 2 2 2 3 2" xfId="12170" xr:uid="{18A9D8EA-863B-4E24-89AB-3703D3D1E0E8}"/>
    <cellStyle name="Comma 5 2 2 2 2 2 3 3" xfId="14756" xr:uid="{C5985F4D-FD33-4063-8832-0CE354D2C2A0}"/>
    <cellStyle name="Comma 5 2 2 2 2 2 4" xfId="10232" xr:uid="{5143EEF6-82D9-4B61-89B0-75E300C43318}"/>
    <cellStyle name="Comma 5 2 2 2 2 2 5" xfId="7945" xr:uid="{9C495849-294A-4863-958F-3AAA2BE9B778}"/>
    <cellStyle name="Comma 5 2 2 2 2 2 6" xfId="13309" xr:uid="{39E7449B-2929-448E-8804-160C1A906A86}"/>
    <cellStyle name="Comma 5 2 2 2 2 3" xfId="5027" xr:uid="{5838FDAA-85B9-4AE1-B69D-3CEF62982314}"/>
    <cellStyle name="Comma 5 2 2 2 2 3 2" xfId="7215" xr:uid="{E2098A7E-403C-4C25-A258-22A3587E4378}"/>
    <cellStyle name="Comma 5 2 2 2 2 3 2 2" xfId="12501" xr:uid="{65130B14-4001-4F11-A851-8619BBC912CC}"/>
    <cellStyle name="Comma 5 2 2 2 2 3 2 3" xfId="15128" xr:uid="{83F7BDFA-9E73-472A-AEB2-45B486C1904A}"/>
    <cellStyle name="Comma 5 2 2 2 2 3 3" xfId="8358" xr:uid="{50D127E7-3A41-4A74-9BEB-685AB21D4D00}"/>
    <cellStyle name="Comma 5 2 2 2 2 3 4" xfId="13681" xr:uid="{6AF7DC36-06D0-42F0-BF99-73428325AD9B}"/>
    <cellStyle name="Comma 5 2 2 2 2 4" xfId="4255" xr:uid="{CC2ACFEC-6F1D-4C5E-AE22-D6A243A76A3E}"/>
    <cellStyle name="Comma 5 2 2 2 2 4 2" xfId="9847" xr:uid="{61530863-9F82-4C6A-A715-5DA17CA30A7C}"/>
    <cellStyle name="Comma 5 2 2 2 2 4 3" xfId="14416" xr:uid="{1C43FB26-5343-4F3E-B581-4537DC19AA50}"/>
    <cellStyle name="Comma 5 2 2 2 2 5" xfId="6234" xr:uid="{B674FCD8-F0EF-4020-BDEB-6B58BA85EA02}"/>
    <cellStyle name="Comma 5 2 2 2 2 5 2" xfId="11529" xr:uid="{7F9A13BD-40D2-4E1F-9E70-DF2C11459464}"/>
    <cellStyle name="Comma 5 2 2 2 2 6" xfId="6560" xr:uid="{07A523AE-82AB-496E-A510-DB8073D05871}"/>
    <cellStyle name="Comma 5 2 2 2 2 6 2" xfId="11848" xr:uid="{1425C24B-B10A-4872-8D7D-6892D30D1C32}"/>
    <cellStyle name="Comma 5 2 2 2 2 7" xfId="7598" xr:uid="{6E836C46-2838-40CC-9A45-11315D3B85DB}"/>
    <cellStyle name="Comma 5 2 2 2 2 8" xfId="12962" xr:uid="{EBCAE16B-8CE9-47CA-9B5E-6A0DBF6C1E42}"/>
    <cellStyle name="Comma 5 2 2 2 2 9" xfId="2870" xr:uid="{65B83722-B07B-431F-A084-A74EBFA9B152}"/>
    <cellStyle name="Comma 5 2 2 2 3" xfId="1130" xr:uid="{00000000-0005-0000-0000-000069040000}"/>
    <cellStyle name="Comma 5 2 2 2 3 2" xfId="5205" xr:uid="{8D6C2550-6576-42A4-A442-DEDBA4555627}"/>
    <cellStyle name="Comma 5 2 2 2 3 2 2" xfId="10597" xr:uid="{7901368C-AB09-4038-9A79-093EADF3A396}"/>
    <cellStyle name="Comma 5 2 2 2 3 2 2 2" xfId="15310" xr:uid="{936BDFD0-FBB1-4E22-B468-1E00EE1B8761}"/>
    <cellStyle name="Comma 5 2 2 2 3 2 3" xfId="13863" xr:uid="{DF9936FC-107A-4A04-8D3F-A5E742619D53}"/>
    <cellStyle name="Comma 5 2 2 2 3 3" xfId="4531" xr:uid="{586D3219-8B02-49FA-9DF2-AB2565FB86A7}"/>
    <cellStyle name="Comma 5 2 2 2 3 3 2" xfId="10090" xr:uid="{8C5E2EB9-9BD9-46C4-A52D-F3FBAD7BCA87}"/>
    <cellStyle name="Comma 5 2 2 2 3 3 3" xfId="14596" xr:uid="{9F2F921C-4498-4CEB-A57C-CDAAC441A3A7}"/>
    <cellStyle name="Comma 5 2 2 2 3 4" xfId="6729" xr:uid="{69F783C7-CCD2-4D2F-81A5-0750924A8CCE}"/>
    <cellStyle name="Comma 5 2 2 2 3 4 2" xfId="12017" xr:uid="{3DDFF766-9673-448E-8AAD-46B3853C2096}"/>
    <cellStyle name="Comma 5 2 2 2 3 5" xfId="8684" xr:uid="{94DD38BD-D316-457D-83DD-0B29B32BBC5C}"/>
    <cellStyle name="Comma 5 2 2 2 3 6" xfId="7785" xr:uid="{6D914C1D-58FD-4565-ADCF-AA5CCBA46EB2}"/>
    <cellStyle name="Comma 5 2 2 2 3 7" xfId="13149" xr:uid="{0975E333-2802-4DE0-9797-8D5A85B7D086}"/>
    <cellStyle name="Comma 5 2 2 2 3 8" xfId="2970" xr:uid="{92F391BB-8387-4D35-8BBC-FBA0AB31C3A0}"/>
    <cellStyle name="Comma 5 2 2 2 4" xfId="1131" xr:uid="{00000000-0005-0000-0000-00006A040000}"/>
    <cellStyle name="Comma 5 2 2 2 4 2" xfId="4874" xr:uid="{A69C3ABE-9DFA-4228-8D8E-134B243D80BF}"/>
    <cellStyle name="Comma 5 2 2 2 4 2 2" xfId="10419" xr:uid="{61271127-93B6-4306-A367-27BF932CC202}"/>
    <cellStyle name="Comma 5 2 2 2 4 2 3" xfId="14968" xr:uid="{CCA79312-1CD6-4309-BA67-0A5AF57D952F}"/>
    <cellStyle name="Comma 5 2 2 2 4 3" xfId="7056" xr:uid="{65B44FAF-78BE-49EC-8FBA-5316924F12FD}"/>
    <cellStyle name="Comma 5 2 2 2 4 3 2" xfId="12342" xr:uid="{B0276627-871B-4100-BFD1-4E86F6D1CC3A}"/>
    <cellStyle name="Comma 5 2 2 2 4 4" xfId="9235" xr:uid="{4E108AEB-FF59-429F-8E9A-55381CEB4532}"/>
    <cellStyle name="Comma 5 2 2 2 4 5" xfId="8197" xr:uid="{30027088-E9BA-4177-876F-D2668045CE58}"/>
    <cellStyle name="Comma 5 2 2 2 4 6" xfId="13521" xr:uid="{DAB214A4-64BA-4BA2-AA32-611285732997}"/>
    <cellStyle name="Comma 5 2 2 2 4 7" xfId="3590" xr:uid="{463DC4DC-3DF3-4C9E-A841-C308E564BB37}"/>
    <cellStyle name="Comma 5 2 2 2 4 8" xfId="16401" xr:uid="{728E36F9-6ECA-4B89-AE9D-F970320FB078}"/>
    <cellStyle name="Comma 5 2 2 2 5" xfId="3996" xr:uid="{68607077-C11F-4117-83AE-98F393748B61}"/>
    <cellStyle name="Comma 5 2 2 2 5 2" xfId="9607" xr:uid="{5BB1B5B3-08CD-4A54-AEAA-D0B25BF1C6F8}"/>
    <cellStyle name="Comma 5 2 2 2 5 3" xfId="14257" xr:uid="{9FFB5E43-A2A0-43E8-960B-CF5AA881DE98}"/>
    <cellStyle name="Comma 5 2 2 2 6" xfId="5909" xr:uid="{011BC057-E36D-4750-BABE-2C3FF513B7B7}"/>
    <cellStyle name="Comma 5 2 2 2 6 2" xfId="11205" xr:uid="{5CB19166-8F7A-46BA-A698-1098219A734D}"/>
    <cellStyle name="Comma 5 2 2 2 7" xfId="6423" xr:uid="{8D627CDD-11C7-42C0-BA0A-232EE99F533D}"/>
    <cellStyle name="Comma 5 2 2 2 7 2" xfId="11711" xr:uid="{E11C64A7-EE45-4F9C-AD53-895A767B1D79}"/>
    <cellStyle name="Comma 5 2 2 2 8" xfId="7438" xr:uid="{EF24B405-5C84-4430-9343-A2526E1B1EB0}"/>
    <cellStyle name="Comma 5 2 2 2 9" xfId="12802" xr:uid="{60D2FC6F-8218-4679-B0F5-9CD39E03F310}"/>
    <cellStyle name="Comma 5 2 2 3" xfId="1132" xr:uid="{00000000-0005-0000-0000-00006B040000}"/>
    <cellStyle name="Comma 5 2 2 3 10" xfId="33415" xr:uid="{BAFD3492-6F3A-4C27-BFB9-283BEBE84F20}"/>
    <cellStyle name="Comma 5 2 2 3 2" xfId="4602" xr:uid="{7B1AF1BB-B2C0-4A4D-BA13-5303AF44B4EF}"/>
    <cellStyle name="Comma 5 2 2 3 2 2" xfId="5284" xr:uid="{2ABF1B73-BAE7-4AEF-9D2A-5F8FBCADB538}"/>
    <cellStyle name="Comma 5 2 2 3 2 2 2" xfId="10676" xr:uid="{2139BD3E-0133-4715-9A00-AFDA2B09DDE9}"/>
    <cellStyle name="Comma 5 2 2 3 2 2 2 2" xfId="15389" xr:uid="{AF430ED5-AEA7-4A0D-B2B6-54F93421A488}"/>
    <cellStyle name="Comma 5 2 2 3 2 2 3" xfId="13942" xr:uid="{8005C888-A3C8-4012-A2A9-1D0DFCF355F7}"/>
    <cellStyle name="Comma 5 2 2 3 2 3" xfId="6805" xr:uid="{443BB738-16FF-4D9F-9040-3D4BF719D044}"/>
    <cellStyle name="Comma 5 2 2 3 2 3 2" xfId="12093" xr:uid="{EE13ACB4-C2B9-4C3A-9A00-260680C95D9B}"/>
    <cellStyle name="Comma 5 2 2 3 2 3 3" xfId="14675" xr:uid="{7E716FFF-9C18-403F-9AF0-3DC808FED865}"/>
    <cellStyle name="Comma 5 2 2 3 2 4" xfId="10160" xr:uid="{A7D133AC-5CC1-4C73-A363-FA8E5EEC0B9B}"/>
    <cellStyle name="Comma 5 2 2 3 2 5" xfId="7864" xr:uid="{7F15E754-DDBA-40DB-8392-C3668622BC76}"/>
    <cellStyle name="Comma 5 2 2 3 2 6" xfId="13228" xr:uid="{8793952B-6BE7-4EAE-9E02-0F9570EE1745}"/>
    <cellStyle name="Comma 5 2 2 3 3" xfId="4947" xr:uid="{A87231EF-A506-4FAC-AB16-CD3269CC8B5C}"/>
    <cellStyle name="Comma 5 2 2 3 3 2" xfId="7134" xr:uid="{16A25C75-BA53-47BA-BEC4-BE69BE4A9189}"/>
    <cellStyle name="Comma 5 2 2 3 3 2 2" xfId="12420" xr:uid="{9F820023-24D9-459B-AC27-C376283F986A}"/>
    <cellStyle name="Comma 5 2 2 3 3 2 3" xfId="15047" xr:uid="{4ABBA4B8-891E-4D56-8811-968ADDABE4E7}"/>
    <cellStyle name="Comma 5 2 2 3 3 3" xfId="8277" xr:uid="{C9C7FD38-D855-4313-9447-D5380186B84F}"/>
    <cellStyle name="Comma 5 2 2 3 3 4" xfId="13600" xr:uid="{9280E420-D259-4B1B-9F65-4296C6B31163}"/>
    <cellStyle name="Comma 5 2 2 3 4" xfId="4169" xr:uid="{C3673801-3215-4616-A7EB-7C6759EBB4E8}"/>
    <cellStyle name="Comma 5 2 2 3 4 2" xfId="9765" xr:uid="{9C7191E5-AE44-48E5-83CA-7ABB1A8A5701}"/>
    <cellStyle name="Comma 5 2 2 3 4 3" xfId="14335" xr:uid="{05BC6B63-EFD4-448C-986F-5733652C7D13}"/>
    <cellStyle name="Comma 5 2 2 3 5" xfId="6083" xr:uid="{43C483D8-288D-425E-8167-05A2B26BC312}"/>
    <cellStyle name="Comma 5 2 2 3 5 2" xfId="11379" xr:uid="{85F7E09B-C5DC-46EE-A963-A3D4F4407B9A}"/>
    <cellStyle name="Comma 5 2 2 3 6" xfId="6491" xr:uid="{DB32FFD9-9B06-4798-92D2-62CE2A322AB7}"/>
    <cellStyle name="Comma 5 2 2 3 6 2" xfId="11779" xr:uid="{3EAC4AF1-7D9B-4896-B4E9-353EE4BE075F}"/>
    <cellStyle name="Comma 5 2 2 3 7" xfId="7517" xr:uid="{080BD5DD-3C21-456A-BB40-96A91B239E0D}"/>
    <cellStyle name="Comma 5 2 2 3 8" xfId="12881" xr:uid="{8AFEBD70-2DDB-4ECD-84BD-164A9F01ACEC}"/>
    <cellStyle name="Comma 5 2 2 3 9" xfId="2789" xr:uid="{E4CC4AF4-E259-429E-8EA2-58C7F6B11A16}"/>
    <cellStyle name="Comma 5 2 2 4" xfId="1133" xr:uid="{00000000-0005-0000-0000-00006C040000}"/>
    <cellStyle name="Comma 5 2 2 4 2" xfId="1134" xr:uid="{00000000-0005-0000-0000-00006D040000}"/>
    <cellStyle name="Comma 5 2 2 4 2 2" xfId="5408" xr:uid="{2E6839F5-8C59-45A6-9E25-239D0BA57FED}"/>
    <cellStyle name="Comma 5 2 2 4 2 2 2" xfId="10800" xr:uid="{C13D92B4-BBD5-427E-A397-D38A7CEC5029}"/>
    <cellStyle name="Comma 5 2 2 4 2 2 2 2" xfId="15513" xr:uid="{77E1E3FF-A177-40A9-B05C-0F5879DB116C}"/>
    <cellStyle name="Comma 5 2 2 4 2 2 3" xfId="14066" xr:uid="{90160CF1-93F5-479F-9E88-ECF207665A23}"/>
    <cellStyle name="Comma 5 2 2 4 2 3" xfId="4711" xr:uid="{7FE98815-1362-4A1F-8B5B-97F08FDCEE14}"/>
    <cellStyle name="Comma 5 2 2 4 2 3 2" xfId="10269" xr:uid="{43F5169B-9E95-4F81-8A8D-DBA156F8A43E}"/>
    <cellStyle name="Comma 5 2 2 4 2 3 3" xfId="14799" xr:uid="{8F5F1B50-1EE5-4805-8EEA-66A01331AD7B}"/>
    <cellStyle name="Comma 5 2 2 4 2 4" xfId="6923" xr:uid="{C33BA0A4-35EC-4E09-8F83-12F62DB57B95}"/>
    <cellStyle name="Comma 5 2 2 4 2 4 2" xfId="12211" xr:uid="{1A8E967E-21CE-4EBB-A598-35CE496AE8E0}"/>
    <cellStyle name="Comma 5 2 2 4 2 5" xfId="8869" xr:uid="{673DC642-60B6-4EEA-A153-3ECE5B7BB4A8}"/>
    <cellStyle name="Comma 5 2 2 4 2 6" xfId="7991" xr:uid="{FE39B18A-079A-4132-8501-8CC9E622C509}"/>
    <cellStyle name="Comma 5 2 2 4 2 7" xfId="13352" xr:uid="{FBA90657-8634-47A1-B349-50ED6FFAFA4C}"/>
    <cellStyle name="Comma 5 2 2 4 2 8" xfId="3220" xr:uid="{83665B80-1446-4AE4-90F2-84934733D749}"/>
    <cellStyle name="Comma 5 2 2 4 3" xfId="5071" xr:uid="{08D950C7-F1E3-41B3-93E3-B6271C0369E3}"/>
    <cellStyle name="Comma 5 2 2 4 3 2" xfId="7258" xr:uid="{9135BF9C-57D7-4813-A59C-456A3623856B}"/>
    <cellStyle name="Comma 5 2 2 4 3 2 2" xfId="12544" xr:uid="{4F0CEE6D-845C-4155-9872-C5E00406A15E}"/>
    <cellStyle name="Comma 5 2 2 4 3 2 3" xfId="15174" xr:uid="{B7F1E0DF-B879-4EEE-B80C-E43A609A1CF3}"/>
    <cellStyle name="Comma 5 2 2 4 3 3" xfId="8407" xr:uid="{570422D3-FD05-4014-AB58-65DC0D454E96}"/>
    <cellStyle name="Comma 5 2 2 4 3 4" xfId="13727" xr:uid="{28663553-53E6-47BD-B999-00B99F0A0C1F}"/>
    <cellStyle name="Comma 5 2 2 4 4" xfId="4367" xr:uid="{9FEBE46D-CDFF-4E52-A484-2BA439C9D1E8}"/>
    <cellStyle name="Comma 5 2 2 4 4 2" xfId="9954" xr:uid="{36F2F1C9-E2AA-4476-A7F0-216808789F09}"/>
    <cellStyle name="Comma 5 2 2 4 4 3" xfId="14460" xr:uid="{CB0E62CA-8F67-45D4-9EF2-B17087879F3F}"/>
    <cellStyle name="Comma 5 2 2 4 5" xfId="6601" xr:uid="{B9E38BC4-F717-4E34-A2B6-7205C9E301E7}"/>
    <cellStyle name="Comma 5 2 2 4 5 2" xfId="11889" xr:uid="{7C779655-A89C-4EBE-99E8-6641E23AB4F1}"/>
    <cellStyle name="Comma 5 2 2 4 6" xfId="7646" xr:uid="{4261551A-8B9E-4AC4-A2CB-258361568B1E}"/>
    <cellStyle name="Comma 5 2 2 4 7" xfId="13010" xr:uid="{E868BB3F-FC53-4F14-8796-720AC9F0067B}"/>
    <cellStyle name="Comma 5 2 2 4 8" xfId="2927" xr:uid="{EE9AD13C-A2F5-42A6-9FE5-EA4EC88F3EA6}"/>
    <cellStyle name="Comma 5 2 2 4 9" xfId="33954" xr:uid="{D05DADD6-94D8-44CD-BEF0-CEBCA3CE3841}"/>
    <cellStyle name="Comma 5 2 2 5" xfId="1135" xr:uid="{00000000-0005-0000-0000-00006E040000}"/>
    <cellStyle name="Comma 5 2 2 5 2" xfId="5086" xr:uid="{51ACFD70-588D-48B6-BB3C-290F00736018}"/>
    <cellStyle name="Comma 5 2 2 5 2 2" xfId="10478" xr:uid="{90112203-865B-493A-80B3-89CB81D7F338}"/>
    <cellStyle name="Comma 5 2 2 5 2 2 2" xfId="15190" xr:uid="{DBD55893-F276-4283-B529-D2A6865757D1}"/>
    <cellStyle name="Comma 5 2 2 5 2 3" xfId="13743" xr:uid="{A8EFC533-F49C-40A3-B7F5-A73DBDBE1176}"/>
    <cellStyle name="Comma 5 2 2 5 3" xfId="4429" xr:uid="{6D65E22F-1119-4074-BFE1-7A17BC900457}"/>
    <cellStyle name="Comma 5 2 2 5 3 2" xfId="9994" xr:uid="{DE401A8A-4E6F-4188-83CE-C69FF8A2463C}"/>
    <cellStyle name="Comma 5 2 2 5 3 3" xfId="14476" xr:uid="{C6E14EEA-B1AD-4043-866D-65A2521F8FBE}"/>
    <cellStyle name="Comma 5 2 2 5 4" xfId="6652" xr:uid="{37594580-8DBC-49F5-AD2A-ED218815B4B2}"/>
    <cellStyle name="Comma 5 2 2 5 4 2" xfId="11940" xr:uid="{7350E598-1AFA-4405-94A8-0F9F11040108}"/>
    <cellStyle name="Comma 5 2 2 5 5" xfId="9057" xr:uid="{010E794B-3D2E-4EEE-8AB3-053886280136}"/>
    <cellStyle name="Comma 5 2 2 5 6" xfId="7704" xr:uid="{43C9CCD9-E55E-444E-9690-D44A70DE45A2}"/>
    <cellStyle name="Comma 5 2 2 5 7" xfId="13028" xr:uid="{FA7C2852-E70F-4136-BF6B-AF595A4AABB0}"/>
    <cellStyle name="Comma 5 2 2 5 8" xfId="3411" xr:uid="{1DCA751F-868B-4CB4-B966-F40A2FDFBE04}"/>
    <cellStyle name="Comma 5 2 2 6" xfId="4793" xr:uid="{C3E064AF-F5F9-4FD2-A143-23980F7187D3}"/>
    <cellStyle name="Comma 5 2 2 6 2" xfId="6976" xr:uid="{CA9D8CDE-D6DA-435F-9634-939511FFE71A}"/>
    <cellStyle name="Comma 5 2 2 6 2 2" xfId="12262" xr:uid="{1B3FCEC6-9BF7-4717-9804-402DE7D279F4}"/>
    <cellStyle name="Comma 5 2 2 6 2 3" xfId="14887" xr:uid="{A53D9156-9610-4587-AF5B-745B3A7018C0}"/>
    <cellStyle name="Comma 5 2 2 6 3" xfId="8099" xr:uid="{35E34D8A-A609-4CEA-ACE5-1BCC9585E5C3}"/>
    <cellStyle name="Comma 5 2 2 6 4" xfId="13440" xr:uid="{1BF9CE76-7C70-48FF-AC37-2CF25BFFB2CF}"/>
    <cellStyle name="Comma 5 2 2 7" xfId="3838" xr:uid="{88980B9E-9030-461F-B936-4598B0C1E1F6}"/>
    <cellStyle name="Comma 5 2 2 7 2" xfId="9459" xr:uid="{E55BA9C9-766B-4007-A437-289937399F97}"/>
    <cellStyle name="Comma 5 2 2 7 3" xfId="14176" xr:uid="{C3F84565-CD8E-4923-A05A-212505C8889D}"/>
    <cellStyle name="Comma 5 2 2 8" xfId="5740" xr:uid="{E976864D-76CB-42A0-A808-9AD00C6D0DB3}"/>
    <cellStyle name="Comma 5 2 2 8 2" xfId="11042" xr:uid="{4043D351-290B-4A62-B90C-B55E085C3EFA}"/>
    <cellStyle name="Comma 5 2 2 9" xfId="6354" xr:uid="{BDE4DB2A-5CCB-4D2F-8B55-7A43877A71ED}"/>
    <cellStyle name="Comma 5 2 2 9 2" xfId="11643" xr:uid="{95914B6E-E5F4-48BA-ABAC-1DCA7C0F8380}"/>
    <cellStyle name="Comma 5 2 20" xfId="23538" xr:uid="{922AAF0D-4B81-4BF0-A322-899720AB48A5}"/>
    <cellStyle name="Comma 5 2 21" xfId="30206" xr:uid="{DC7922A6-F75B-41CC-94B8-28DB56341B3D}"/>
    <cellStyle name="Comma 5 2 22" xfId="38400" xr:uid="{6BAE6A0B-DF81-456A-943F-26A9ABDAB720}"/>
    <cellStyle name="Comma 5 2 3" xfId="1136" xr:uid="{00000000-0005-0000-0000-00006F040000}"/>
    <cellStyle name="Comma 5 2 3 10" xfId="2639" xr:uid="{AF9A5781-0F1F-4476-ACF5-D93C731E613A}"/>
    <cellStyle name="Comma 5 2 3 11" xfId="30992" xr:uid="{97A2720F-8020-4986-831F-9EF4DF9ADF12}"/>
    <cellStyle name="Comma 5 2 3 2" xfId="1137" xr:uid="{00000000-0005-0000-0000-000070040000}"/>
    <cellStyle name="Comma 5 2 3 2 10" xfId="30993" xr:uid="{AEED1DD6-4509-414D-80C4-00153B259F38}"/>
    <cellStyle name="Comma 5 2 3 2 2" xfId="1138" xr:uid="{00000000-0005-0000-0000-000071040000}"/>
    <cellStyle name="Comma 5 2 3 2 2 2" xfId="4684" xr:uid="{3B3AF05B-CDE0-46C4-859B-6C42498AFC89}"/>
    <cellStyle name="Comma 5 2 3 2 2 2 2" xfId="5377" xr:uid="{186BFAC8-6A3F-4ECD-969C-4CC771CA2725}"/>
    <cellStyle name="Comma 5 2 3 2 2 2 2 2" xfId="10769" xr:uid="{7C7D0A91-9B84-4953-99FB-0AA6688F0C46}"/>
    <cellStyle name="Comma 5 2 3 2 2 2 2 2 2" xfId="15482" xr:uid="{958D2448-BE76-4FBB-9154-A890EA7F916A}"/>
    <cellStyle name="Comma 5 2 3 2 2 2 2 3" xfId="14035" xr:uid="{84CFB18E-6CCD-4ED0-8393-5F5FB1F0ACF0}"/>
    <cellStyle name="Comma 5 2 3 2 2 2 3" xfId="6894" xr:uid="{33F1A943-9709-4446-B840-1CA2FD12B69D}"/>
    <cellStyle name="Comma 5 2 3 2 2 2 3 2" xfId="12182" xr:uid="{CA89B6EF-346B-4C2C-BF37-BD911570CC31}"/>
    <cellStyle name="Comma 5 2 3 2 2 2 3 3" xfId="14768" xr:uid="{5F6320ED-192A-4793-BE96-ACF0241153A2}"/>
    <cellStyle name="Comma 5 2 3 2 2 2 4" xfId="10242" xr:uid="{53CAE181-A127-4A72-8CE7-A6A6FADA29BB}"/>
    <cellStyle name="Comma 5 2 3 2 2 2 5" xfId="7957" xr:uid="{57E0FC53-D3B3-4187-B831-DC17151D259B}"/>
    <cellStyle name="Comma 5 2 3 2 2 2 6" xfId="13321" xr:uid="{62623308-009B-4DF7-A94E-E0471DA66BAB}"/>
    <cellStyle name="Comma 5 2 3 2 2 3" xfId="5039" xr:uid="{2BFD4D53-0217-40B6-A30B-DC028D1316CB}"/>
    <cellStyle name="Comma 5 2 3 2 2 3 2" xfId="7227" xr:uid="{D50C20BE-7B56-4D90-8CDF-2899D9A8340C}"/>
    <cellStyle name="Comma 5 2 3 2 2 3 2 2" xfId="12513" xr:uid="{3A2919C2-62CC-49E3-9920-025432C79981}"/>
    <cellStyle name="Comma 5 2 3 2 2 3 2 3" xfId="15140" xr:uid="{367D2D8E-DE26-4022-8641-A74ADE53DF6A}"/>
    <cellStyle name="Comma 5 2 3 2 2 3 3" xfId="8370" xr:uid="{1C710F39-37E9-498C-B911-64BDA8A5B7DF}"/>
    <cellStyle name="Comma 5 2 3 2 2 3 4" xfId="13693" xr:uid="{B405014E-D675-4139-9A73-214498DF6C53}"/>
    <cellStyle name="Comma 5 2 3 2 2 4" xfId="4267" xr:uid="{4EE07761-C8DB-4C9B-A40A-D13FB25619CB}"/>
    <cellStyle name="Comma 5 2 3 2 2 4 2" xfId="9859" xr:uid="{8E84E7A4-44B4-40C3-8F9C-8F34397651EB}"/>
    <cellStyle name="Comma 5 2 3 2 2 4 3" xfId="14428" xr:uid="{EC20E497-0359-47CA-BCFB-930DDC1723CB}"/>
    <cellStyle name="Comma 5 2 3 2 2 5" xfId="6286" xr:uid="{DD787413-E330-44ED-AC44-809AEAD1F0AD}"/>
    <cellStyle name="Comma 5 2 3 2 2 5 2" xfId="11581" xr:uid="{628CECDF-96C9-41BC-8582-CBE763EF9B7D}"/>
    <cellStyle name="Comma 5 2 3 2 2 6" xfId="7610" xr:uid="{9F6B5A74-07B2-49B2-A880-3DDE98141F5D}"/>
    <cellStyle name="Comma 5 2 3 2 2 7" xfId="12974" xr:uid="{C21C4C32-907E-4E00-8B64-AFCB33C4A9CA}"/>
    <cellStyle name="Comma 5 2 3 2 2 8" xfId="2882" xr:uid="{ABABD91B-CF6E-448D-846E-ABFD6491075F}"/>
    <cellStyle name="Comma 5 2 3 2 3" xfId="1139" xr:uid="{00000000-0005-0000-0000-000072040000}"/>
    <cellStyle name="Comma 5 2 3 2 3 2" xfId="5217" xr:uid="{B73A33B8-5EC6-4FE8-A287-1ECA512A638B}"/>
    <cellStyle name="Comma 5 2 3 2 3 2 2" xfId="10609" xr:uid="{37EB71C9-2303-425D-90DA-E3C20387CE78}"/>
    <cellStyle name="Comma 5 2 3 2 3 2 2 2" xfId="15322" xr:uid="{6201A9B8-D119-4C7B-9D09-0FAF838BD093}"/>
    <cellStyle name="Comma 5 2 3 2 3 2 3" xfId="13875" xr:uid="{150E9C88-D807-4C7A-90A0-FD9C060E3A5E}"/>
    <cellStyle name="Comma 5 2 3 2 3 3" xfId="4541" xr:uid="{F209A3FB-7935-479C-990D-052ACEFB9631}"/>
    <cellStyle name="Comma 5 2 3 2 3 3 2" xfId="10100" xr:uid="{B5D13558-BE1A-4E39-B089-9C7458C236E6}"/>
    <cellStyle name="Comma 5 2 3 2 3 3 3" xfId="14608" xr:uid="{D4E781F5-037F-4260-BC4C-EB850F165CC0}"/>
    <cellStyle name="Comma 5 2 3 2 3 4" xfId="6741" xr:uid="{09E9F896-AB94-494A-9CA0-E8BCA565BC97}"/>
    <cellStyle name="Comma 5 2 3 2 3 4 2" xfId="12029" xr:uid="{02601AF8-37C7-45EB-8692-0F176109DA4B}"/>
    <cellStyle name="Comma 5 2 3 2 3 5" xfId="8638" xr:uid="{F3FA5CE1-681A-48E4-8988-9C516BBBC45D}"/>
    <cellStyle name="Comma 5 2 3 2 3 6" xfId="7797" xr:uid="{3E138E89-8B07-41BD-802F-A13BD4E55025}"/>
    <cellStyle name="Comma 5 2 3 2 3 7" xfId="13161" xr:uid="{C24DD26D-4B56-40E0-B609-5BF2C3DA54C7}"/>
    <cellStyle name="Comma 5 2 3 2 3 8" xfId="2908" xr:uid="{FB4DFA53-9B18-4642-831D-E6EF94A36620}"/>
    <cellStyle name="Comma 5 2 3 2 4" xfId="4886" xr:uid="{07884F95-9FA1-4194-BCE6-A1AE35B40D55}"/>
    <cellStyle name="Comma 5 2 3 2 4 2" xfId="7068" xr:uid="{169895D2-CF41-4A4F-99E2-55A2390BE8CE}"/>
    <cellStyle name="Comma 5 2 3 2 4 2 2" xfId="12354" xr:uid="{3886C993-C734-4C41-AF6D-EF16279233CD}"/>
    <cellStyle name="Comma 5 2 3 2 4 2 3" xfId="14980" xr:uid="{FFC59447-C053-469F-B260-C0EB79FC1554}"/>
    <cellStyle name="Comma 5 2 3 2 4 3" xfId="8210" xr:uid="{8FA2EB5C-E9F2-4B35-96E1-04590E2659E9}"/>
    <cellStyle name="Comma 5 2 3 2 4 4" xfId="13533" xr:uid="{7C6EFE7D-E594-4CFD-A0EE-AF95E436006F}"/>
    <cellStyle name="Comma 5 2 3 2 5" xfId="4047" xr:uid="{AE34C747-3635-48FA-9D61-5F7EF1B31B85}"/>
    <cellStyle name="Comma 5 2 3 2 5 2" xfId="9658" xr:uid="{5754DFF3-18D9-4481-A830-1CDFC33B1E10}"/>
    <cellStyle name="Comma 5 2 3 2 5 3" xfId="14269" xr:uid="{C0E8A10E-9C54-48C7-B6DE-A6CFD8CB2F84}"/>
    <cellStyle name="Comma 5 2 3 2 6" xfId="5961" xr:uid="{BCD36969-8BEB-49E9-9A10-B94947F266B4}"/>
    <cellStyle name="Comma 5 2 3 2 6 2" xfId="11257" xr:uid="{08A8D97E-877F-43D1-8A31-748A785A39D1}"/>
    <cellStyle name="Comma 5 2 3 2 7" xfId="7450" xr:uid="{BE6F6DDC-0AB3-41E0-99C6-174BE4E3D820}"/>
    <cellStyle name="Comma 5 2 3 2 8" xfId="12814" xr:uid="{B24BF4F4-C958-440A-BA75-9469364BABAF}"/>
    <cellStyle name="Comma 5 2 3 2 9" xfId="2722" xr:uid="{04262AF1-D58D-4C6B-8FA4-39739AD46AFE}"/>
    <cellStyle name="Comma 5 2 3 3" xfId="1140" xr:uid="{00000000-0005-0000-0000-000073040000}"/>
    <cellStyle name="Comma 5 2 3 3 2" xfId="4612" xr:uid="{CEBAEC9B-6F1A-4C98-8D25-530A450D0F37}"/>
    <cellStyle name="Comma 5 2 3 3 2 2" xfId="5296" xr:uid="{C6E78B1E-E466-4A42-9B48-323C12EFB57A}"/>
    <cellStyle name="Comma 5 2 3 3 2 2 2" xfId="10688" xr:uid="{E0D237BB-B768-49DC-8782-C97059ED24DB}"/>
    <cellStyle name="Comma 5 2 3 3 2 2 2 2" xfId="15401" xr:uid="{45AB7E25-8AB7-43AE-A95C-859AAB372405}"/>
    <cellStyle name="Comma 5 2 3 3 2 2 3" xfId="13954" xr:uid="{42FCF60B-6044-4C7C-86B9-DB673369B276}"/>
    <cellStyle name="Comma 5 2 3 3 2 3" xfId="6817" xr:uid="{021EC800-9E75-4172-842A-F37418F6CE53}"/>
    <cellStyle name="Comma 5 2 3 3 2 3 2" xfId="12105" xr:uid="{4CDEFD35-493F-4133-B4C2-D78B46F37806}"/>
    <cellStyle name="Comma 5 2 3 3 2 3 3" xfId="14687" xr:uid="{5A2FEDAF-10D0-4428-AAFE-8F033DECC53C}"/>
    <cellStyle name="Comma 5 2 3 3 2 4" xfId="10170" xr:uid="{5C74DF45-3A39-439E-A367-65E5C58EF5AA}"/>
    <cellStyle name="Comma 5 2 3 3 2 5" xfId="7876" xr:uid="{EFE1FC1D-DEC5-42FF-871A-D65783EC7D32}"/>
    <cellStyle name="Comma 5 2 3 3 2 6" xfId="13240" xr:uid="{35673C3E-1499-40CC-A499-B6F11BF0247E}"/>
    <cellStyle name="Comma 5 2 3 3 3" xfId="4959" xr:uid="{79B6DE52-D772-442E-86E5-D002457DD5C2}"/>
    <cellStyle name="Comma 5 2 3 3 3 2" xfId="7146" xr:uid="{54593802-9B00-42A1-9956-E68E9A4C949D}"/>
    <cellStyle name="Comma 5 2 3 3 3 2 2" xfId="12432" xr:uid="{406BC4A1-023A-40CF-982A-016149317B6F}"/>
    <cellStyle name="Comma 5 2 3 3 3 2 3" xfId="15059" xr:uid="{8F9C9BB9-7441-4BD1-8FAA-2729C31208C2}"/>
    <cellStyle name="Comma 5 2 3 3 3 3" xfId="8289" xr:uid="{F59E7FE3-F697-4DE0-8B87-BEED193157D5}"/>
    <cellStyle name="Comma 5 2 3 3 3 4" xfId="13612" xr:uid="{164A796D-33F4-4F04-BC83-70D3322AE620}"/>
    <cellStyle name="Comma 5 2 3 3 4" xfId="4184" xr:uid="{6AAA22D6-7353-405C-AE34-32C1092CBDBA}"/>
    <cellStyle name="Comma 5 2 3 3 4 2" xfId="9777" xr:uid="{818D1955-30BC-4EA4-BD8A-DD520B2266BE}"/>
    <cellStyle name="Comma 5 2 3 3 4 3" xfId="14347" xr:uid="{413344E0-A127-4279-9986-F0F729AE1BE4}"/>
    <cellStyle name="Comma 5 2 3 3 5" xfId="6135" xr:uid="{F751210D-EB7E-4808-8F6A-407DA45BD106}"/>
    <cellStyle name="Comma 5 2 3 3 5 2" xfId="11431" xr:uid="{0F3F32E2-06CB-4CEF-B55B-34953C5512F6}"/>
    <cellStyle name="Comma 5 2 3 3 6" xfId="7529" xr:uid="{3BD126C5-CCEC-4EA8-A080-5851B9411CAE}"/>
    <cellStyle name="Comma 5 2 3 3 7" xfId="12893" xr:uid="{94E904D7-8469-4F2C-8560-DCCC94EA5ACF}"/>
    <cellStyle name="Comma 5 2 3 3 8" xfId="2801" xr:uid="{F58F97C4-1B36-484F-8424-5B4744A36FEB}"/>
    <cellStyle name="Comma 5 2 3 4" xfId="1141" xr:uid="{00000000-0005-0000-0000-000074040000}"/>
    <cellStyle name="Comma 5 2 3 4 2" xfId="5136" xr:uid="{A27C22D4-365D-4C49-B8CF-70A413387474}"/>
    <cellStyle name="Comma 5 2 3 4 2 2" xfId="10528" xr:uid="{77404555-5534-4705-A998-569093AAC58A}"/>
    <cellStyle name="Comma 5 2 3 4 2 2 2" xfId="15241" xr:uid="{A1D4F64D-C176-42FC-B0B5-1B59D21EAA84}"/>
    <cellStyle name="Comma 5 2 3 4 2 3" xfId="13794" xr:uid="{B308EF68-3C6C-4E8C-9CD5-210F350C5100}"/>
    <cellStyle name="Comma 5 2 3 4 3" xfId="4474" xr:uid="{71735E2C-6D0B-442E-B4F6-E1338752B608}"/>
    <cellStyle name="Comma 5 2 3 4 3 2" xfId="10034" xr:uid="{43BA5E9C-4D3B-4D5E-83B9-FD13C7B28AF1}"/>
    <cellStyle name="Comma 5 2 3 4 3 3" xfId="14527" xr:uid="{D6A7FBD9-BFB7-4681-A401-72E54FE05792}"/>
    <cellStyle name="Comma 5 2 3 4 4" xfId="6664" xr:uid="{834DC026-3D35-47BB-8092-E517E0C87165}"/>
    <cellStyle name="Comma 5 2 3 4 4 2" xfId="11952" xr:uid="{B46F458F-1690-459F-A415-DE1206DD6107}"/>
    <cellStyle name="Comma 5 2 3 4 5" xfId="8677" xr:uid="{18FC6CA2-2CB9-4698-B7E6-2B43250D5742}"/>
    <cellStyle name="Comma 5 2 3 4 6" xfId="7716" xr:uid="{B16FA2DD-62AF-4536-8999-0F2687CDEE03}"/>
    <cellStyle name="Comma 5 2 3 4 7" xfId="13080" xr:uid="{2B472196-5410-4B0A-924D-5CFDCDF99F5A}"/>
    <cellStyle name="Comma 5 2 3 4 8" xfId="2960" xr:uid="{5D6D462B-C403-4E33-88DB-689A43C79155}"/>
    <cellStyle name="Comma 5 2 3 5" xfId="1142" xr:uid="{00000000-0005-0000-0000-000075040000}"/>
    <cellStyle name="Comma 5 2 3 5 2" xfId="4805" xr:uid="{F3F20041-7129-4C87-940E-E5F2CCE3582E}"/>
    <cellStyle name="Comma 5 2 3 5 2 2" xfId="10357" xr:uid="{FD7102D3-7D35-479D-83A1-B5598AB2CE8E}"/>
    <cellStyle name="Comma 5 2 3 5 2 3" xfId="14899" xr:uid="{A9C768C2-913F-43EF-B33D-C4389759A747}"/>
    <cellStyle name="Comma 5 2 3 5 3" xfId="6988" xr:uid="{0C870121-F995-4AEB-95F8-7B8A24B4400C}"/>
    <cellStyle name="Comma 5 2 3 5 3 2" xfId="12274" xr:uid="{78AA2641-BCAD-4010-986E-74BFF390FC56}"/>
    <cellStyle name="Comma 5 2 3 5 4" xfId="8122" xr:uid="{8F6E4547-1719-41DF-91A4-B47DE6A5600C}"/>
    <cellStyle name="Comma 5 2 3 5 5" xfId="13452" xr:uid="{11DB32EB-523B-46F5-A336-697AE9CE21E1}"/>
    <cellStyle name="Comma 5 2 3 5 6" xfId="3638" xr:uid="{5DDD1777-EDD3-4618-A8AC-815985708691}"/>
    <cellStyle name="Comma 5 2 3 6" xfId="3897" xr:uid="{772855DB-20FD-4FDB-AC0A-7667E7EB3FC2}"/>
    <cellStyle name="Comma 5 2 3 6 2" xfId="9515" xr:uid="{14A72085-09E5-4197-83F5-C5782A675643}"/>
    <cellStyle name="Comma 5 2 3 6 3" xfId="14188" xr:uid="{134B3B17-3DED-4545-8080-60D568A85DB3}"/>
    <cellStyle name="Comma 5 2 3 7" xfId="5803" xr:uid="{C194E08C-B2CA-427E-84D0-982D2F374C6A}"/>
    <cellStyle name="Comma 5 2 3 7 2" xfId="11101" xr:uid="{99BBE986-CA97-40BD-8AE4-D51B9423E09E}"/>
    <cellStyle name="Comma 5 2 3 8" xfId="7367" xr:uid="{52A3E4BA-DBE0-4D38-A0B3-AD2A10265434}"/>
    <cellStyle name="Comma 5 2 3 9" xfId="12729" xr:uid="{AA44F419-D3E5-442E-9579-D295821EA115}"/>
    <cellStyle name="Comma 5 2 4" xfId="1143" xr:uid="{00000000-0005-0000-0000-000076040000}"/>
    <cellStyle name="Comma 5 2 4 10" xfId="12741" xr:uid="{2FDB54C4-31F7-459A-B63E-2B3C698DB2AB}"/>
    <cellStyle name="Comma 5 2 4 11" xfId="2651" xr:uid="{5AEB25E3-456B-49AE-8DC9-04E4C3C44C92}"/>
    <cellStyle name="Comma 5 2 4 11 2" xfId="15625" xr:uid="{E1A0CA3D-FD41-4854-970F-EE124FDB138B}"/>
    <cellStyle name="Comma 5 2 4 12" xfId="30994" xr:uid="{D276E6EA-8BAC-439B-93BF-712D57F51760}"/>
    <cellStyle name="Comma 5 2 4 2" xfId="1144" xr:uid="{00000000-0005-0000-0000-000077040000}"/>
    <cellStyle name="Comma 5 2 4 2 10" xfId="2734" xr:uid="{CA2E0B46-6CE4-4074-B9E6-8C38229A5628}"/>
    <cellStyle name="Comma 5 2 4 2 2" xfId="1145" xr:uid="{00000000-0005-0000-0000-000078040000}"/>
    <cellStyle name="Comma 5 2 4 2 2 2" xfId="4696" xr:uid="{0A31EBB0-BFAD-4795-B8B4-89EF9B1AA688}"/>
    <cellStyle name="Comma 5 2 4 2 2 2 2" xfId="5389" xr:uid="{FB0C6CF4-000E-41F4-A02F-91FC8A95546A}"/>
    <cellStyle name="Comma 5 2 4 2 2 2 2 2" xfId="10781" xr:uid="{E934515C-9E78-4C2A-B1FF-2931950B2E6B}"/>
    <cellStyle name="Comma 5 2 4 2 2 2 2 2 2" xfId="15494" xr:uid="{31EAB738-8584-4255-BB11-51E1C4E18B11}"/>
    <cellStyle name="Comma 5 2 4 2 2 2 2 3" xfId="14047" xr:uid="{79A98120-D2F9-4E07-A4DF-DA0CA43047EF}"/>
    <cellStyle name="Comma 5 2 4 2 2 2 3" xfId="6906" xr:uid="{03CB1F64-931F-4307-A4A8-A687F85DC72A}"/>
    <cellStyle name="Comma 5 2 4 2 2 2 3 2" xfId="12194" xr:uid="{A9AB9A64-3976-41B2-BCAE-6F2A44A82526}"/>
    <cellStyle name="Comma 5 2 4 2 2 2 3 3" xfId="14780" xr:uid="{E43092D5-D62D-4B7E-A917-7ACDA71DAEA6}"/>
    <cellStyle name="Comma 5 2 4 2 2 2 4" xfId="10254" xr:uid="{192D6CE2-2075-4D1D-932B-4ABC28570E41}"/>
    <cellStyle name="Comma 5 2 4 2 2 2 5" xfId="7969" xr:uid="{DD5F3261-5AFF-4AE9-A089-33C7BC5B3F8D}"/>
    <cellStyle name="Comma 5 2 4 2 2 2 6" xfId="13333" xr:uid="{4FE73084-C969-4470-AE33-83B4BB2D1FA4}"/>
    <cellStyle name="Comma 5 2 4 2 2 3" xfId="5051" xr:uid="{FB716CA5-6B7D-4E96-A98E-24FBD841A253}"/>
    <cellStyle name="Comma 5 2 4 2 2 3 2" xfId="7239" xr:uid="{9D98B36C-6031-484A-B0CB-8AF5B45CF5D8}"/>
    <cellStyle name="Comma 5 2 4 2 2 3 2 2" xfId="12525" xr:uid="{CF4151CC-D16F-496A-8C8C-135161640FFD}"/>
    <cellStyle name="Comma 5 2 4 2 2 3 2 3" xfId="15152" xr:uid="{2BC51CE2-67AF-4B0A-8444-035929BB7859}"/>
    <cellStyle name="Comma 5 2 4 2 2 3 3" xfId="8382" xr:uid="{24817A8B-21F4-4D63-B931-B07453996460}"/>
    <cellStyle name="Comma 5 2 4 2 2 3 4" xfId="13705" xr:uid="{3696783F-ECC1-44C8-9C75-7CE3FDA8A54F}"/>
    <cellStyle name="Comma 5 2 4 2 2 4" xfId="4349" xr:uid="{65324DBB-DDFB-4D11-86A0-39B3C87AF790}"/>
    <cellStyle name="Comma 5 2 4 2 2 4 2" xfId="9938" xr:uid="{EAA61087-8223-4FAF-8CDB-8E4B351E1F62}"/>
    <cellStyle name="Comma 5 2 4 2 2 4 3" xfId="14439" xr:uid="{B43EFE03-511F-480D-A1D2-5AD6E858F097}"/>
    <cellStyle name="Comma 5 2 4 2 2 5" xfId="6583" xr:uid="{44D13B16-E774-44E9-B6A1-016EE90189E5}"/>
    <cellStyle name="Comma 5 2 4 2 2 5 2" xfId="11871" xr:uid="{1F1E2007-8421-414D-8405-357A39EB9BA7}"/>
    <cellStyle name="Comma 5 2 4 2 2 6" xfId="7622" xr:uid="{1A898506-8973-4615-9216-469E126FC12F}"/>
    <cellStyle name="Comma 5 2 4 2 2 7" xfId="12986" xr:uid="{024D021D-73CF-410B-8D4A-873AD5E962FE}"/>
    <cellStyle name="Comma 5 2 4 2 2 8" xfId="2894" xr:uid="{9731747F-1205-4866-A918-E65087BEBAE4}"/>
    <cellStyle name="Comma 5 2 4 2 3" xfId="1146" xr:uid="{00000000-0005-0000-0000-000079040000}"/>
    <cellStyle name="Comma 5 2 4 2 3 2" xfId="5229" xr:uid="{B8700EA6-E5A9-4CA1-925D-472CF2BD3C08}"/>
    <cellStyle name="Comma 5 2 4 2 3 2 2" xfId="10621" xr:uid="{5785F421-C814-4CED-8287-BDFA67C72A6A}"/>
    <cellStyle name="Comma 5 2 4 2 3 2 2 2" xfId="15334" xr:uid="{99B29F23-A8F8-4051-8372-94D14D015EDD}"/>
    <cellStyle name="Comma 5 2 4 2 3 2 3" xfId="13887" xr:uid="{FEFCFB8B-4DE8-4F0D-AB51-E0FA00C127B5}"/>
    <cellStyle name="Comma 5 2 4 2 3 3" xfId="4553" xr:uid="{E077F1B2-C8B8-4A05-A9EE-5E14AB0A2267}"/>
    <cellStyle name="Comma 5 2 4 2 3 3 2" xfId="10112" xr:uid="{A271A712-BD73-4EE3-94B0-12DDC77EEBE6}"/>
    <cellStyle name="Comma 5 2 4 2 3 3 3" xfId="14620" xr:uid="{B66CA512-BACE-4A51-A22F-D01D28BB095A}"/>
    <cellStyle name="Comma 5 2 4 2 3 4" xfId="6753" xr:uid="{D489B616-C7F4-4026-85CE-5900129A42C6}"/>
    <cellStyle name="Comma 5 2 4 2 3 4 2" xfId="12041" xr:uid="{D1B3BCED-8D1D-4AD5-967B-654C6C15C0D9}"/>
    <cellStyle name="Comma 5 2 4 2 3 5" xfId="8642" xr:uid="{4FF72F9F-CA18-4A0E-84FB-B63B1999D49F}"/>
    <cellStyle name="Comma 5 2 4 2 3 6" xfId="7809" xr:uid="{6D9C39ED-9D29-4C76-B32C-B6B085BE343F}"/>
    <cellStyle name="Comma 5 2 4 2 3 7" xfId="13173" xr:uid="{D9180ABC-6817-4AC3-A9B5-7850B29CE2B6}"/>
    <cellStyle name="Comma 5 2 4 2 3 8" xfId="2913" xr:uid="{14974717-ACB0-4EF6-86BD-1EEAD23FF895}"/>
    <cellStyle name="Comma 5 2 4 2 4" xfId="4898" xr:uid="{EA552281-22EB-4F52-8E09-34FDF4EFA842}"/>
    <cellStyle name="Comma 5 2 4 2 4 2" xfId="7080" xr:uid="{C456B6D1-CAA4-4E83-AA43-CDE1A2EF86F8}"/>
    <cellStyle name="Comma 5 2 4 2 4 2 2" xfId="12366" xr:uid="{48AA1079-2DFE-470E-AD01-BEEDA8B631DE}"/>
    <cellStyle name="Comma 5 2 4 2 4 2 3" xfId="14992" xr:uid="{B7F774BF-E8D9-4186-9040-F35291FDA6B5}"/>
    <cellStyle name="Comma 5 2 4 2 4 3" xfId="8222" xr:uid="{F787221A-B17E-451A-8062-B4874663102C}"/>
    <cellStyle name="Comma 5 2 4 2 4 4" xfId="13545" xr:uid="{EE5CBE4A-CDEB-4CFB-B131-2672F458E7AE}"/>
    <cellStyle name="Comma 5 2 4 2 5" xfId="4279" xr:uid="{A63FA83B-1CB3-40B7-A188-F82335EA099C}"/>
    <cellStyle name="Comma 5 2 4 2 5 2" xfId="9871" xr:uid="{04A079CD-C2D7-40D5-A97E-3F582B66CEBF}"/>
    <cellStyle name="Comma 5 2 4 2 5 3" xfId="14280" xr:uid="{FBB638B5-4014-4986-824C-07C5B9D55050}"/>
    <cellStyle name="Comma 5 2 4 2 6" xfId="6192" xr:uid="{FA2EA94E-5280-4C88-B47A-E69F4DBECF17}"/>
    <cellStyle name="Comma 5 2 4 2 6 2" xfId="11487" xr:uid="{7B444C37-44D6-4216-A01D-87392881F62A}"/>
    <cellStyle name="Comma 5 2 4 2 7" xfId="6446" xr:uid="{2CE0183F-0D8C-44C3-A7A0-012CF9C739DA}"/>
    <cellStyle name="Comma 5 2 4 2 7 2" xfId="11734" xr:uid="{A283C01B-D0FC-45B6-B425-10AF8F848573}"/>
    <cellStyle name="Comma 5 2 4 2 8" xfId="7462" xr:uid="{3D210378-2917-47F5-B3D3-D69728474404}"/>
    <cellStyle name="Comma 5 2 4 2 9" xfId="12826" xr:uid="{CAEA5A65-DD2E-4B98-8406-8D3BBAEDEB8A}"/>
    <cellStyle name="Comma 5 2 4 3" xfId="1147" xr:uid="{00000000-0005-0000-0000-00007A040000}"/>
    <cellStyle name="Comma 5 2 4 3 2" xfId="4624" xr:uid="{42EE0151-48C6-4509-9D76-096A850734D8}"/>
    <cellStyle name="Comma 5 2 4 3 2 2" xfId="5308" xr:uid="{FFFE7D80-EF75-423C-A2BF-99A8A5350D05}"/>
    <cellStyle name="Comma 5 2 4 3 2 2 2" xfId="10700" xr:uid="{2CAEDF8A-79B2-4869-90EC-FE153C57873C}"/>
    <cellStyle name="Comma 5 2 4 3 2 2 2 2" xfId="15413" xr:uid="{96A08255-4849-4433-9486-745E4C1BFA36}"/>
    <cellStyle name="Comma 5 2 4 3 2 2 3" xfId="13966" xr:uid="{117330DD-75C2-45E3-BADA-A50CB6A2D177}"/>
    <cellStyle name="Comma 5 2 4 3 2 3" xfId="6829" xr:uid="{7446F5C6-7D6F-457E-833B-E53CAD3C9B31}"/>
    <cellStyle name="Comma 5 2 4 3 2 3 2" xfId="12117" xr:uid="{7381840D-352A-462E-AAE6-CB9188F61A34}"/>
    <cellStyle name="Comma 5 2 4 3 2 3 3" xfId="14699" xr:uid="{D763D6F5-EB9D-46F6-BDA0-D360CFD110F5}"/>
    <cellStyle name="Comma 5 2 4 3 2 4" xfId="10182" xr:uid="{8F6EEF70-6BAA-4C39-9D24-04A6AFE86B49}"/>
    <cellStyle name="Comma 5 2 4 3 2 5" xfId="7888" xr:uid="{AF3AACF8-41C1-47D1-9F96-2C1E72DE06D2}"/>
    <cellStyle name="Comma 5 2 4 3 2 6" xfId="13252" xr:uid="{F3D636D9-57AF-405D-BD82-C406541A5210}"/>
    <cellStyle name="Comma 5 2 4 3 3" xfId="4971" xr:uid="{C6A53010-9F53-4744-81BA-8CB6CAF68B28}"/>
    <cellStyle name="Comma 5 2 4 3 3 2" xfId="7158" xr:uid="{232A3E9C-65B4-4C64-B7F9-14EEE1353C3D}"/>
    <cellStyle name="Comma 5 2 4 3 3 2 2" xfId="12444" xr:uid="{1A745703-6386-46A3-87B9-707102AA5639}"/>
    <cellStyle name="Comma 5 2 4 3 3 2 3" xfId="15071" xr:uid="{E73610D7-25AB-4295-A077-6CCCC3F8D2A1}"/>
    <cellStyle name="Comma 5 2 4 3 3 3" xfId="8301" xr:uid="{EBBE50CD-3C98-4820-8C4D-06C9A69A28CF}"/>
    <cellStyle name="Comma 5 2 4 3 3 4" xfId="13624" xr:uid="{48501511-76E5-4EBF-ABE9-AC28C75C156B}"/>
    <cellStyle name="Comma 5 2 4 3 4" xfId="4196" xr:uid="{A5AE2E4D-10E8-4117-8ADD-1ADF659F7AD9}"/>
    <cellStyle name="Comma 5 2 4 3 4 2" xfId="9789" xr:uid="{31ED9BF2-DB65-492D-9E2A-3D93C2EDA96C}"/>
    <cellStyle name="Comma 5 2 4 3 4 3" xfId="14359" xr:uid="{72820E54-4ACF-495F-A41C-7D039DF4F43B}"/>
    <cellStyle name="Comma 5 2 4 3 5" xfId="6514" xr:uid="{378D0B95-3206-43A7-ABC4-105F5E2C8A17}"/>
    <cellStyle name="Comma 5 2 4 3 5 2" xfId="11802" xr:uid="{C8E25C69-9046-4E00-9BDF-AE5311F5C31E}"/>
    <cellStyle name="Comma 5 2 4 3 6" xfId="7541" xr:uid="{2FC9A712-5DC4-4E0B-9097-B7F5C480CD0B}"/>
    <cellStyle name="Comma 5 2 4 3 7" xfId="12905" xr:uid="{67C2D2A1-06FE-4761-B5D9-243981E17EB7}"/>
    <cellStyle name="Comma 5 2 4 3 8" xfId="2813" xr:uid="{201C1D3D-5818-41DB-8330-643A50757A17}"/>
    <cellStyle name="Comma 5 2 4 4" xfId="1148" xr:uid="{00000000-0005-0000-0000-00007B040000}"/>
    <cellStyle name="Comma 5 2 4 4 2" xfId="5148" xr:uid="{92B562EF-3A0D-4DFD-BF1D-1DE18546E68D}"/>
    <cellStyle name="Comma 5 2 4 4 2 2" xfId="10540" xr:uid="{8ECF17C1-5579-4EC2-8173-445893818E59}"/>
    <cellStyle name="Comma 5 2 4 4 2 2 2" xfId="15253" xr:uid="{CD47B903-8F80-427A-8C1C-DD65FBBD481D}"/>
    <cellStyle name="Comma 5 2 4 4 2 3" xfId="13806" xr:uid="{897B4704-138C-40A7-81D2-A1C641E3476C}"/>
    <cellStyle name="Comma 5 2 4 4 3" xfId="4486" xr:uid="{C0799AD4-C09B-44E9-990C-C06E722CC295}"/>
    <cellStyle name="Comma 5 2 4 4 3 2" xfId="10046" xr:uid="{C1C4C82A-8BCF-4F8B-BE96-E575FB2BA16B}"/>
    <cellStyle name="Comma 5 2 4 4 3 3" xfId="14539" xr:uid="{25A03BB5-3A8B-4365-942A-4307301EFB4A}"/>
    <cellStyle name="Comma 5 2 4 4 4" xfId="6676" xr:uid="{F19A60B9-FB39-4D5C-A087-D592A466C91A}"/>
    <cellStyle name="Comma 5 2 4 4 4 2" xfId="11964" xr:uid="{72AC9EA9-B275-4CE9-980F-A5C208EA8598}"/>
    <cellStyle name="Comma 5 2 4 4 5" xfId="8691" xr:uid="{E08B4847-BEAA-4CA2-81D9-BC58DC64AB0E}"/>
    <cellStyle name="Comma 5 2 4 4 6" xfId="7728" xr:uid="{48F0C197-9066-4F5A-A46E-C044FD323997}"/>
    <cellStyle name="Comma 5 2 4 4 7" xfId="13092" xr:uid="{9F719C69-9CBE-43B0-AB20-5209750B1BD9}"/>
    <cellStyle name="Comma 5 2 4 4 8" xfId="2978" xr:uid="{0A083A2D-954A-46BE-98E1-9B9398375FC7}"/>
    <cellStyle name="Comma 5 2 4 5" xfId="1149" xr:uid="{00000000-0005-0000-0000-00007C040000}"/>
    <cellStyle name="Comma 5 2 4 5 2" xfId="4817" xr:uid="{61C56D77-C689-438B-A9C9-B3DEAD114154}"/>
    <cellStyle name="Comma 5 2 4 5 2 2" xfId="10368" xr:uid="{D3B78814-54BD-4F00-BEDB-71F6BBBB8D4D}"/>
    <cellStyle name="Comma 5 2 4 5 2 3" xfId="14911" xr:uid="{AE84E515-B6DC-44D4-984F-DE8C8374075B}"/>
    <cellStyle name="Comma 5 2 4 5 3" xfId="7000" xr:uid="{DB7C3E26-A5DC-473A-A80B-CAED0474B202}"/>
    <cellStyle name="Comma 5 2 4 5 3 2" xfId="12286" xr:uid="{8B559DC5-C14C-4A78-9B0E-F4BB8895D325}"/>
    <cellStyle name="Comma 5 2 4 5 4" xfId="9203" xr:uid="{833477C9-E89A-48C8-99B0-9D468F233D69}"/>
    <cellStyle name="Comma 5 2 4 5 5" xfId="8134" xr:uid="{BA248E1B-023D-483C-B132-DAA39D8B17E7}"/>
    <cellStyle name="Comma 5 2 4 5 6" xfId="13464" xr:uid="{E2E4152E-D97E-47E3-8135-EB70C0C02AC0}"/>
    <cellStyle name="Comma 5 2 4 5 7" xfId="3553" xr:uid="{2DF5D3F8-B11A-4AD3-A742-D5D1204F501B}"/>
    <cellStyle name="Comma 5 2 4 6" xfId="3962" xr:uid="{9BEC7EC0-C145-4DDC-96B3-91B80A2A7874}"/>
    <cellStyle name="Comma 5 2 4 6 2" xfId="9573" xr:uid="{1A792585-7768-475B-9325-899688A35D4F}"/>
    <cellStyle name="Comma 5 2 4 6 3" xfId="14200" xr:uid="{FC50D801-D03F-4E4F-9057-704B06F27E6F}"/>
    <cellStyle name="Comma 5 2 4 7" xfId="5867" xr:uid="{420E874F-6BFB-4F27-AC56-E38D0DCFDE16}"/>
    <cellStyle name="Comma 5 2 4 7 2" xfId="11163" xr:uid="{0D434D1F-CCA1-4BB8-8637-6103E47A909C}"/>
    <cellStyle name="Comma 5 2 4 8" xfId="6377" xr:uid="{032533AF-CD3B-4821-BBDD-1A3C7010B02A}"/>
    <cellStyle name="Comma 5 2 4 8 2" xfId="11666" xr:uid="{68C391CC-B483-4C8C-9EA5-3E8B7F24C35A}"/>
    <cellStyle name="Comma 5 2 4 9" xfId="7379" xr:uid="{CF8E345E-8263-40DE-A17B-A1966E0F73EA}"/>
    <cellStyle name="Comma 5 2 5" xfId="1150" xr:uid="{00000000-0005-0000-0000-00007D040000}"/>
    <cellStyle name="Comma 5 2 5 10" xfId="2696" xr:uid="{0758A3A0-5622-48D4-99E6-E40DA1A76CD1}"/>
    <cellStyle name="Comma 5 2 5 2" xfId="1151" xr:uid="{00000000-0005-0000-0000-00007E040000}"/>
    <cellStyle name="Comma 5 2 5 2 2" xfId="4662" xr:uid="{49CB8A11-5183-495A-997F-1D5A27B4FB3C}"/>
    <cellStyle name="Comma 5 2 5 2 2 2" xfId="5351" xr:uid="{3FCBABFF-EF78-4328-AFB8-A40E12F737EB}"/>
    <cellStyle name="Comma 5 2 5 2 2 2 2" xfId="10743" xr:uid="{C4E87B7A-CAF5-4831-9878-6679E8DEA9E1}"/>
    <cellStyle name="Comma 5 2 5 2 2 2 2 2" xfId="15456" xr:uid="{FA314EB0-A173-4B56-A87B-F7B91F4F20C3}"/>
    <cellStyle name="Comma 5 2 5 2 2 2 3" xfId="14009" xr:uid="{4714B75B-0C58-49F5-8D76-8A71CF406241}"/>
    <cellStyle name="Comma 5 2 5 2 2 3" xfId="6869" xr:uid="{D89D0F3E-355D-45C4-ACA0-B0988A2A8728}"/>
    <cellStyle name="Comma 5 2 5 2 2 3 2" xfId="12157" xr:uid="{4E6A1403-54B7-4FAD-B66E-024F2779DF14}"/>
    <cellStyle name="Comma 5 2 5 2 2 3 3" xfId="14742" xr:uid="{81F1F54B-1515-44B7-81B4-93B4A614B6F1}"/>
    <cellStyle name="Comma 5 2 5 2 2 4" xfId="10220" xr:uid="{2ACDBFBC-6E31-4C30-A13E-69039480A1F1}"/>
    <cellStyle name="Comma 5 2 5 2 2 5" xfId="7931" xr:uid="{B046D903-E9B9-4BFA-ADFE-7649757686C8}"/>
    <cellStyle name="Comma 5 2 5 2 2 6" xfId="13295" xr:uid="{B02E0E34-2C4B-41FD-BA01-69916D7A988E}"/>
    <cellStyle name="Comma 5 2 5 2 3" xfId="5014" xr:uid="{55BDAAFA-F7D2-43A1-8977-6753F0AE76FC}"/>
    <cellStyle name="Comma 5 2 5 2 3 2" xfId="7201" xr:uid="{156054B2-DED7-4CBD-B50F-62566EBB51DF}"/>
    <cellStyle name="Comma 5 2 5 2 3 2 2" xfId="12487" xr:uid="{BEEBAFC7-FD0B-4DBC-9257-61F39BF4AF1C}"/>
    <cellStyle name="Comma 5 2 5 2 3 2 3" xfId="15114" xr:uid="{54FE0E4A-83A2-428F-BA3D-55C2707ADD1E}"/>
    <cellStyle name="Comma 5 2 5 2 3 3" xfId="8344" xr:uid="{D49CFE60-6B89-43E0-9059-8226503FBABF}"/>
    <cellStyle name="Comma 5 2 5 2 3 4" xfId="13667" xr:uid="{25626E2A-3C59-4338-934F-F243B63C8685}"/>
    <cellStyle name="Comma 5 2 5 2 4" xfId="4336" xr:uid="{EA10BD21-FCF5-4B67-968A-B8A4EF6FB9C4}"/>
    <cellStyle name="Comma 5 2 5 2 4 2" xfId="9925" xr:uid="{2AE975B1-FE1F-4CD5-8399-96D70618894D}"/>
    <cellStyle name="Comma 5 2 5 2 4 3" xfId="14402" xr:uid="{C99B3D02-2119-4E2B-9775-8BC8FEDBD9AE}"/>
    <cellStyle name="Comma 5 2 5 2 5" xfId="6548" xr:uid="{C892F5D1-E331-46BF-9469-E031590C37C9}"/>
    <cellStyle name="Comma 5 2 5 2 5 2" xfId="11836" xr:uid="{5EEC3DFC-9D06-401D-B149-643AF1F16A88}"/>
    <cellStyle name="Comma 5 2 5 2 6" xfId="7584" xr:uid="{E6E33073-4B7C-444B-871D-046A9E3B8AE6}"/>
    <cellStyle name="Comma 5 2 5 2 7" xfId="12948" xr:uid="{6F7AEAA9-471D-46BE-9AB0-12E6A471D4B9}"/>
    <cellStyle name="Comma 5 2 5 2 8" xfId="2856" xr:uid="{228C90A6-68D5-445E-872D-6540CA55B234}"/>
    <cellStyle name="Comma 5 2 5 3" xfId="1152" xr:uid="{00000000-0005-0000-0000-00007F040000}"/>
    <cellStyle name="Comma 5 2 5 3 2" xfId="5191" xr:uid="{31A38A96-D600-4FF1-8DF9-9DFB3443006F}"/>
    <cellStyle name="Comma 5 2 5 3 2 2" xfId="10583" xr:uid="{0243C4E2-DCD4-493C-8010-B72DE9569DD1}"/>
    <cellStyle name="Comma 5 2 5 3 2 2 2" xfId="15296" xr:uid="{294D0232-E19B-47EC-B124-724E0579744C}"/>
    <cellStyle name="Comma 5 2 5 3 2 3" xfId="13849" xr:uid="{E1F0A548-7E1D-4DFE-9AA7-0E263A40343C}"/>
    <cellStyle name="Comma 5 2 5 3 3" xfId="4520" xr:uid="{3B973E28-0763-485B-9179-4D664CC6AF93}"/>
    <cellStyle name="Comma 5 2 5 3 3 2" xfId="10079" xr:uid="{D50C1984-78DD-443E-BC9F-AE60E1EFC88C}"/>
    <cellStyle name="Comma 5 2 5 3 3 3" xfId="14582" xr:uid="{1D171302-8773-469E-BD6B-EE3D960EEF7E}"/>
    <cellStyle name="Comma 5 2 5 3 4" xfId="6716" xr:uid="{4091AE4B-2096-46E4-B7FE-110EDF0DDCE8}"/>
    <cellStyle name="Comma 5 2 5 3 4 2" xfId="12004" xr:uid="{98627140-FEA0-41DB-A03C-83DF407B153E}"/>
    <cellStyle name="Comma 5 2 5 3 5" xfId="8620" xr:uid="{A48CA7C4-7AB8-4D4F-8A97-CAAD2390254D}"/>
    <cellStyle name="Comma 5 2 5 3 6" xfId="7771" xr:uid="{549434D8-599E-43FF-8CB9-83965CF4CCCF}"/>
    <cellStyle name="Comma 5 2 5 3 7" xfId="13135" xr:uid="{D694E650-7511-442C-AD9A-67009020B7DC}"/>
    <cellStyle name="Comma 5 2 5 3 8" xfId="2683" xr:uid="{94C292BA-45F1-47CD-9B33-FFF3E42A953D}"/>
    <cellStyle name="Comma 5 2 5 4" xfId="1153" xr:uid="{00000000-0005-0000-0000-000080040000}"/>
    <cellStyle name="Comma 5 2 5 4 2" xfId="4860" xr:uid="{7550BD39-233C-44FA-9136-5D35AE2A5CF7}"/>
    <cellStyle name="Comma 5 2 5 4 2 2" xfId="10406" xr:uid="{E27EADBF-19FC-44ED-B79E-7DA73845B03C}"/>
    <cellStyle name="Comma 5 2 5 4 2 3" xfId="14954" xr:uid="{FB790AB0-9F03-4449-BD8C-92165B452661}"/>
    <cellStyle name="Comma 5 2 5 4 3" xfId="7042" xr:uid="{47939D8A-4B75-4DC9-ADA6-8BDC3C53200A}"/>
    <cellStyle name="Comma 5 2 5 4 3 2" xfId="12328" xr:uid="{305DA70A-9123-4B11-A435-CBDCA81FAB3D}"/>
    <cellStyle name="Comma 5 2 5 4 4" xfId="9315" xr:uid="{5888CC9B-961A-4FAD-80AA-6E1747AE3959}"/>
    <cellStyle name="Comma 5 2 5 4 5" xfId="8179" xr:uid="{A8D6A47B-5AFB-4492-BB8C-F39B7CF07095}"/>
    <cellStyle name="Comma 5 2 5 4 6" xfId="13507" xr:uid="{B35AC76D-3D40-4BC8-8945-79BA8C2B31EA}"/>
    <cellStyle name="Comma 5 2 5 4 7" xfId="3678" xr:uid="{1D7D23EB-0D95-43B1-9262-4BAC7BC6DF07}"/>
    <cellStyle name="Comma 5 2 5 5" xfId="4241" xr:uid="{9C9D7E0A-A0D5-4730-8BCE-3C83307F7619}"/>
    <cellStyle name="Comma 5 2 5 5 2" xfId="9833" xr:uid="{C05DCECC-D116-4418-9BA8-161DC64B7AEE}"/>
    <cellStyle name="Comma 5 2 5 5 3" xfId="14243" xr:uid="{402F234C-7B9E-4261-87D5-D5926EC75369}"/>
    <cellStyle name="Comma 5 2 5 6" xfId="6046" xr:uid="{86590901-2421-4819-A22C-65A118752154}"/>
    <cellStyle name="Comma 5 2 5 6 2" xfId="11342" xr:uid="{C5E27384-0E94-4ADF-8F77-7FBF577DE189}"/>
    <cellStyle name="Comma 5 2 5 7" xfId="6411" xr:uid="{A985E7B5-04C9-4FAF-BBBE-62844C54AF51}"/>
    <cellStyle name="Comma 5 2 5 7 2" xfId="11699" xr:uid="{7FDDA1CD-ECEC-4C57-A448-180ED7D0FDD6}"/>
    <cellStyle name="Comma 5 2 5 8" xfId="7424" xr:uid="{9CAF2ED9-52A8-44A3-9FCB-8F3B3EFA5A53}"/>
    <cellStyle name="Comma 5 2 5 9" xfId="12788" xr:uid="{E9EA2E1A-96C0-4F74-A982-28C2F22A5B63}"/>
    <cellStyle name="Comma 5 2 6" xfId="1154" xr:uid="{00000000-0005-0000-0000-000081040000}"/>
    <cellStyle name="Comma 5 2 6 2" xfId="4589" xr:uid="{2A90D51D-1E58-4CFE-B625-9A935C6B9C10}"/>
    <cellStyle name="Comma 5 2 6 2 2" xfId="5270" xr:uid="{133F4E05-A82A-4F0D-AF31-69108FE98F0A}"/>
    <cellStyle name="Comma 5 2 6 2 2 2" xfId="10662" xr:uid="{1B8EE152-FED1-4BD2-9580-FAEFDF0FEDBE}"/>
    <cellStyle name="Comma 5 2 6 2 2 2 2" xfId="15375" xr:uid="{DA0E0D75-4CAA-44B7-B48E-19FA7784B066}"/>
    <cellStyle name="Comma 5 2 6 2 2 3" xfId="13928" xr:uid="{E4345D0D-1896-4812-B6FE-84A71027D7A8}"/>
    <cellStyle name="Comma 5 2 6 2 3" xfId="6792" xr:uid="{6BEA5C61-47EA-493A-A91B-A1B1692F53B8}"/>
    <cellStyle name="Comma 5 2 6 2 3 2" xfId="12080" xr:uid="{C6D6755B-A003-4C23-A76D-BC3CCDAA967B}"/>
    <cellStyle name="Comma 5 2 6 2 3 3" xfId="14661" xr:uid="{F632C790-E589-4BF7-90C0-483D00194000}"/>
    <cellStyle name="Comma 5 2 6 2 4" xfId="10147" xr:uid="{252F926B-8B73-4E0C-A36E-30AF617FA437}"/>
    <cellStyle name="Comma 5 2 6 2 5" xfId="7850" xr:uid="{0465AE1E-E9E3-4FD6-8017-046C71140296}"/>
    <cellStyle name="Comma 5 2 6 2 6" xfId="13214" xr:uid="{B354525A-0E29-4021-BBF0-30EF6C6C887E}"/>
    <cellStyle name="Comma 5 2 6 3" xfId="4935" xr:uid="{4909D3D1-C35E-4250-96C2-7333256A6181}"/>
    <cellStyle name="Comma 5 2 6 3 2" xfId="7120" xr:uid="{F32A2121-156F-4540-A799-E6F23FCE7510}"/>
    <cellStyle name="Comma 5 2 6 3 2 2" xfId="12406" xr:uid="{21F94069-F279-48DC-B3DE-27F75526F762}"/>
    <cellStyle name="Comma 5 2 6 3 2 3" xfId="15033" xr:uid="{714D50F3-7EE6-4543-855D-EBBC4BF31EA5}"/>
    <cellStyle name="Comma 5 2 6 3 3" xfId="8263" xr:uid="{CF38FFA2-1C8F-4FFB-86D2-58B9A5361559}"/>
    <cellStyle name="Comma 5 2 6 3 4" xfId="13586" xr:uid="{D1A4C61C-035E-4960-A95A-45A38EF7CE0C}"/>
    <cellStyle name="Comma 5 2 6 4" xfId="4149" xr:uid="{DFA56D9C-D684-494B-851F-2F0E4CC4A2F1}"/>
    <cellStyle name="Comma 5 2 6 4 2" xfId="9749" xr:uid="{3CA66F81-A14F-4725-A20D-C8D2BA4C484C}"/>
    <cellStyle name="Comma 5 2 6 4 3" xfId="14321" xr:uid="{D72BEDDC-2462-4F61-9205-CE28D66B0427}"/>
    <cellStyle name="Comma 5 2 6 5" xfId="6478" xr:uid="{4AD230C7-AF83-4DAB-A471-419F57A9ADBD}"/>
    <cellStyle name="Comma 5 2 6 5 2" xfId="11766" xr:uid="{909D45B4-3AFF-427A-933B-A8993648F358}"/>
    <cellStyle name="Comma 5 2 6 6" xfId="7503" xr:uid="{D8AAB101-F8DB-42DF-93CB-405B40AB2A62}"/>
    <cellStyle name="Comma 5 2 6 7" xfId="12867" xr:uid="{E762D058-1EDC-491E-8805-31F8DF0BC2DF}"/>
    <cellStyle name="Comma 5 2 6 8" xfId="2775" xr:uid="{7E6EA4E8-099B-4BF4-B328-97EB53B8C5B3}"/>
    <cellStyle name="Comma 5 2 6 9" xfId="32712" xr:uid="{5ACABAE7-9DE1-488C-A995-68A68FDF3229}"/>
    <cellStyle name="Comma 5 2 7" xfId="1155" xr:uid="{00000000-0005-0000-0000-000082040000}"/>
    <cellStyle name="Comma 5 2 7 2" xfId="5115" xr:uid="{5EEBE2F4-FE81-4DFC-816D-54B5AC5A3D01}"/>
    <cellStyle name="Comma 5 2 7 2 2" xfId="6644" xr:uid="{964C6793-F880-462E-A27A-0B442040ACB0}"/>
    <cellStyle name="Comma 5 2 7 2 2 2" xfId="11932" xr:uid="{9D966601-B523-4855-8013-913AE084C62C}"/>
    <cellStyle name="Comma 5 2 7 2 2 3" xfId="15220" xr:uid="{479374F7-246A-4520-BF59-8F1FDE7D0E23}"/>
    <cellStyle name="Comma 5 2 7 2 3" xfId="10507" xr:uid="{1D4B5218-3B45-4500-8C2C-2EA5A0129274}"/>
    <cellStyle name="Comma 5 2 7 2 4" xfId="7695" xr:uid="{015A204B-AB1A-46E3-90BE-38CB2D36FB8D}"/>
    <cellStyle name="Comma 5 2 7 2 5" xfId="13773" xr:uid="{2B01745A-BF93-4EC4-80F8-F962AD4B98E1}"/>
    <cellStyle name="Comma 5 2 7 3" xfId="4456" xr:uid="{669AC7E0-7568-4500-AC40-2A5D9CD51AA0}"/>
    <cellStyle name="Comma 5 2 7 3 2" xfId="6967" xr:uid="{BECE94EB-E2DE-4F5F-8A0A-7DAF695FAFF6}"/>
    <cellStyle name="Comma 5 2 7 3 2 2" xfId="12253" xr:uid="{013FB878-6539-42F1-8207-53C4B6D39BDE}"/>
    <cellStyle name="Comma 5 2 7 3 3" xfId="8080" xr:uid="{A4EE03EB-B85E-45C3-82A1-C016A49402A9}"/>
    <cellStyle name="Comma 5 2 7 3 4" xfId="14506" xr:uid="{227CFA1A-1885-4C4C-AF4D-43A363701823}"/>
    <cellStyle name="Comma 5 2 7 4" xfId="5681" xr:uid="{9548E9D1-074F-4FBC-A63E-E5C125F07778}"/>
    <cellStyle name="Comma 5 2 7 4 2" xfId="10989" xr:uid="{46AC6522-690D-45C7-8DD4-3721C76AD743}"/>
    <cellStyle name="Comma 5 2 7 5" xfId="7344" xr:uid="{145C91B8-66AA-44D8-9918-FAF40B761E36}"/>
    <cellStyle name="Comma 5 2 7 6" xfId="13059" xr:uid="{C95676E5-807B-4D35-A074-A779BB866558}"/>
    <cellStyle name="Comma 5 2 7 7" xfId="2973" xr:uid="{6B986AA6-5387-48BE-A009-57348BEE94F2}"/>
    <cellStyle name="Comma 5 2 7 8" xfId="33869" xr:uid="{FBD41E10-E12A-42A3-A2D4-25F3671B10C2}"/>
    <cellStyle name="Comma 5 2 8" xfId="1156" xr:uid="{00000000-0005-0000-0000-000083040000}"/>
    <cellStyle name="Comma 5 2 8 2" xfId="4784" xr:uid="{E11667DB-FC79-46BF-AB23-9753768C5492}"/>
    <cellStyle name="Comma 5 2 8 2 2" xfId="10337" xr:uid="{A6D5FA39-BEDA-497B-9356-52DDB3ABC61D}"/>
    <cellStyle name="Comma 5 2 8 2 2 2" xfId="14877" xr:uid="{7654138C-7B0A-4AEA-8CDF-53F523E9F117}"/>
    <cellStyle name="Comma 5 2 8 2 3" xfId="13430" xr:uid="{460B7477-FEE3-46C8-B677-B91DDA138251}"/>
    <cellStyle name="Comma 5 2 8 3" xfId="4395" xr:uid="{3ED8797C-7396-4F98-8085-C69EA4B86DF0}"/>
    <cellStyle name="Comma 5 2 8 3 2" xfId="9974" xr:uid="{64FC415D-34D7-461E-9C56-B312E488B2FD}"/>
    <cellStyle name="Comma 5 2 8 3 3" xfId="14166" xr:uid="{0FFE0AF0-EEE8-4D32-AE71-1A79E0AF1738}"/>
    <cellStyle name="Comma 5 2 8 4" xfId="6609" xr:uid="{5F3DE60D-BD46-4A61-A3B1-EB32DCE79CCD}"/>
    <cellStyle name="Comma 5 2 8 4 2" xfId="11897" xr:uid="{4635385F-8BB2-4587-BFD1-23D6A3654166}"/>
    <cellStyle name="Comma 5 2 8 5" xfId="9029" xr:uid="{C6266759-BF2A-46F7-A53C-762FD35D20DA}"/>
    <cellStyle name="Comma 5 2 8 6" xfId="7658" xr:uid="{1ECEA320-F8D8-47E1-89CC-9D0025DA3128}"/>
    <cellStyle name="Comma 5 2 8 7" xfId="12706" xr:uid="{FD60934E-4BDE-45B1-BA32-B48E0E69454C}"/>
    <cellStyle name="Comma 5 2 8 8" xfId="3382" xr:uid="{22EA3573-7FF5-4061-8A64-45BE583A87BD}"/>
    <cellStyle name="Comma 5 2 9" xfId="4723" xr:uid="{061C6560-60A8-4E45-B234-9D15B2441A17}"/>
    <cellStyle name="Comma 5 2 9 2" xfId="5421" xr:uid="{2F9FDC0A-14E5-42F1-B223-6AB0F20971AA}"/>
    <cellStyle name="Comma 5 2 9 2 2" xfId="10813" xr:uid="{5089A9FD-7342-4B96-89A0-83A459AA1652}"/>
    <cellStyle name="Comma 5 2 9 2 2 2" xfId="15526" xr:uid="{697E4331-C2E0-4C26-A349-429E32F35DA6}"/>
    <cellStyle name="Comma 5 2 9 2 3" xfId="14079" xr:uid="{3AFDA016-CB68-469C-BDB1-FE5D9557F1ED}"/>
    <cellStyle name="Comma 5 2 9 3" xfId="6931" xr:uid="{F37A4993-5426-4B2D-8A68-9F74FEA86289}"/>
    <cellStyle name="Comma 5 2 9 3 2" xfId="12218" xr:uid="{061A8AA5-86DA-4CC8-825A-8B7E60065658}"/>
    <cellStyle name="Comma 5 2 9 3 3" xfId="14812" xr:uid="{BD743212-6544-4780-805F-E8CC4B8B0B84}"/>
    <cellStyle name="Comma 5 2 9 4" xfId="10281" xr:uid="{0F75376C-704A-4A33-852C-321F93031F01}"/>
    <cellStyle name="Comma 5 2 9 5" xfId="8009" xr:uid="{B6F77E4A-3916-461B-A09A-42759484A6BC}"/>
    <cellStyle name="Comma 5 2 9 6" xfId="13365" xr:uid="{7D297E5A-0552-4CAA-96E1-240B9B6097AF}"/>
    <cellStyle name="Comma 5 20" xfId="15731" xr:uid="{9A9A54D7-B24E-406C-AD6C-E20F434A63F5}"/>
    <cellStyle name="Comma 5 21" xfId="16398" xr:uid="{C989A16B-79FD-4C52-AEE0-109707966EC7}"/>
    <cellStyle name="Comma 5 22" xfId="23313" xr:uid="{67BCBE93-A10A-4FBD-BF65-4D219FB4611D}"/>
    <cellStyle name="Comma 5 22 2" xfId="30127" xr:uid="{01F6CDBE-0193-4F1A-B9DB-A755AC691188}"/>
    <cellStyle name="Comma 5 22 3" xfId="45010" xr:uid="{F3310ECB-5C05-4221-81ED-56BA04E3C644}"/>
    <cellStyle name="Comma 5 23" xfId="15840" xr:uid="{72527CDA-CE59-4212-A7FC-8FA3B40538CC}"/>
    <cellStyle name="Comma 5 24" xfId="23519" xr:uid="{8B89CB89-4B60-4731-B556-CE9CB4D7A770}"/>
    <cellStyle name="Comma 5 25" xfId="30177" xr:uid="{B57974A5-5D11-4141-9F6F-EC76D4D2F8AD}"/>
    <cellStyle name="Comma 5 26" xfId="38381" xr:uid="{7364C36A-F50F-4BC9-983D-C488740A3764}"/>
    <cellStyle name="Comma 5 27" xfId="1157" xr:uid="{00000000-0005-0000-0000-000084040000}"/>
    <cellStyle name="Comma 5 27 10" xfId="2524" xr:uid="{FEC290FA-212F-45C1-8F0D-8FC887A9CF6A}"/>
    <cellStyle name="Comma 5 27 2" xfId="1158" xr:uid="{00000000-0005-0000-0000-000085040000}"/>
    <cellStyle name="Comma 5 27 2 2" xfId="1159" xr:uid="{00000000-0005-0000-0000-000086040000}"/>
    <cellStyle name="Comma 5 27 2 2 2" xfId="4649" xr:uid="{852E6D9F-0A12-4EC9-BE38-FB75DCD1988E}"/>
    <cellStyle name="Comma 5 27 2 2 2 2" xfId="5336" xr:uid="{FA37576D-5F7D-4115-9AD2-006C2E0238FF}"/>
    <cellStyle name="Comma 5 27 2 2 2 2 2" xfId="10728" xr:uid="{83E94C95-2DCD-40AF-AB13-1D38EFCE1479}"/>
    <cellStyle name="Comma 5 27 2 2 2 2 2 2" xfId="15441" xr:uid="{73C0339D-745F-4290-BF6F-6AE1D1B7C719}"/>
    <cellStyle name="Comma 5 27 2 2 2 2 3" xfId="13994" xr:uid="{0441D32F-B316-4499-A781-1BA384BF39A2}"/>
    <cellStyle name="Comma 5 27 2 2 2 3" xfId="6855" xr:uid="{3275CDDC-9B3F-47B7-8C3B-68E530E95232}"/>
    <cellStyle name="Comma 5 27 2 2 2 3 2" xfId="12143" xr:uid="{C5AB778E-5F27-4352-A238-D93B8DFB600B}"/>
    <cellStyle name="Comma 5 27 2 2 2 3 3" xfId="14727" xr:uid="{727D7F55-943E-45EA-A58A-941F6FE05FC5}"/>
    <cellStyle name="Comma 5 27 2 2 2 4" xfId="10207" xr:uid="{92FF3BED-9529-4D0D-8A9C-3B0F8AAC6A27}"/>
    <cellStyle name="Comma 5 27 2 2 2 5" xfId="7916" xr:uid="{EA9FBE76-9BD5-43C5-8E8B-0E7F1950DC6C}"/>
    <cellStyle name="Comma 5 27 2 2 2 6" xfId="13280" xr:uid="{F79EFB15-B08A-4CFE-8EC1-627828E28874}"/>
    <cellStyle name="Comma 5 27 2 2 3" xfId="4999" xr:uid="{DEF96FD4-94DB-41B4-AD42-88CD88BD5633}"/>
    <cellStyle name="Comma 5 27 2 2 3 2" xfId="7186" xr:uid="{6C567F71-EC82-4631-977E-B78D7C7493E8}"/>
    <cellStyle name="Comma 5 27 2 2 3 2 2" xfId="12472" xr:uid="{935C156F-1E4A-4603-B7C2-38E65298862D}"/>
    <cellStyle name="Comma 5 27 2 2 3 2 3" xfId="15099" xr:uid="{FD09F814-209F-46B6-AB96-E267644E6A4E}"/>
    <cellStyle name="Comma 5 27 2 2 3 3" xfId="8329" xr:uid="{E29C9132-023D-44F8-8C79-D87AFCE3A520}"/>
    <cellStyle name="Comma 5 27 2 2 3 4" xfId="13652" xr:uid="{45A0A393-4ED9-4B5A-A02D-464C826BA636}"/>
    <cellStyle name="Comma 5 27 2 2 4" xfId="4329" xr:uid="{5ED1C016-C81B-4FA5-8131-9B99C2058950}"/>
    <cellStyle name="Comma 5 27 2 2 4 2" xfId="9918" xr:uid="{4D926102-91C8-4DDF-8957-43DFD1414E13}"/>
    <cellStyle name="Comma 5 27 2 2 4 3" xfId="14387" xr:uid="{6381D31D-F160-4B82-A653-671B04A6F622}"/>
    <cellStyle name="Comma 5 27 2 2 5" xfId="6539" xr:uid="{9D0F9DD3-576F-4BAE-BB51-33E5958A422F}"/>
    <cellStyle name="Comma 5 27 2 2 5 2" xfId="11827" xr:uid="{021A6A15-CBD5-43E1-9D67-8E73D0CF3BCD}"/>
    <cellStyle name="Comma 5 27 2 2 6" xfId="7569" xr:uid="{CE7927F5-21A3-4070-AC6C-6EEF19A219CD}"/>
    <cellStyle name="Comma 5 27 2 2 7" xfId="12933" xr:uid="{087D4656-649C-4D6C-8DE2-7C5BDAFAF93E}"/>
    <cellStyle name="Comma 5 27 2 2 8" xfId="2841" xr:uid="{F939D4BB-05DD-4DBB-A67C-325D7301EAC5}"/>
    <cellStyle name="Comma 5 27 2 3" xfId="1160" xr:uid="{00000000-0005-0000-0000-000087040000}"/>
    <cellStyle name="Comma 5 27 2 3 2" xfId="5176" xr:uid="{8ED921DF-2B39-43DC-ABAB-EE960B581B74}"/>
    <cellStyle name="Comma 5 27 2 3 2 2" xfId="10568" xr:uid="{196CF172-3C06-44D8-847C-78BCD3DF72CD}"/>
    <cellStyle name="Comma 5 27 2 3 2 2 2" xfId="15281" xr:uid="{1F3E4D7C-E065-4BC6-9DF0-82B7F2C91FA9}"/>
    <cellStyle name="Comma 5 27 2 3 2 3" xfId="13834" xr:uid="{6A288E0C-38F2-47C2-809D-352D3B42E93E}"/>
    <cellStyle name="Comma 5 27 2 3 3" xfId="4508" xr:uid="{32F30952-A429-45A0-84E2-48C2D539DF74}"/>
    <cellStyle name="Comma 5 27 2 3 3 2" xfId="10067" xr:uid="{64600704-3EB1-4239-9557-6AF0AB92446E}"/>
    <cellStyle name="Comma 5 27 2 3 3 3" xfId="14567" xr:uid="{44BA7021-CA88-4F3A-AC35-0F04AA9509DA}"/>
    <cellStyle name="Comma 5 27 2 3 4" xfId="6702" xr:uid="{BDCF0C86-F8DC-4909-945E-88D576A468AF}"/>
    <cellStyle name="Comma 5 27 2 3 4 2" xfId="11990" xr:uid="{A745D1F9-0FCA-4ECD-904F-AD60BCFB2227}"/>
    <cellStyle name="Comma 5 27 2 3 5" xfId="8654" xr:uid="{90FA13C4-8F95-449D-B7B5-C4711B23E420}"/>
    <cellStyle name="Comma 5 27 2 3 6" xfId="7756" xr:uid="{DFD4BEE6-51BB-4BD7-AC93-E455799A8810}"/>
    <cellStyle name="Comma 5 27 2 3 7" xfId="13120" xr:uid="{BB5A75D5-1824-49CB-B0AA-E33E47D39ED0}"/>
    <cellStyle name="Comma 5 27 2 3 8" xfId="2931" xr:uid="{C4F104C0-45E1-4E01-805E-FBAAF81D328E}"/>
    <cellStyle name="Comma 5 27 2 4" xfId="4845" xr:uid="{B64AAB87-2A19-4A7E-AEF5-1B191A1C50BA}"/>
    <cellStyle name="Comma 5 27 2 4 2" xfId="7027" xr:uid="{149088E1-52A8-42E4-8208-4B12F81E2B8E}"/>
    <cellStyle name="Comma 5 27 2 4 2 2" xfId="12313" xr:uid="{B1144690-9379-401E-B8D9-DFEABEC48960}"/>
    <cellStyle name="Comma 5 27 2 4 2 3" xfId="14939" xr:uid="{7904E553-0B3B-4ED4-BD91-8694C6A46F47}"/>
    <cellStyle name="Comma 5 27 2 4 3" xfId="8164" xr:uid="{4E4E9544-5232-4487-B869-642CF84CFFE1}"/>
    <cellStyle name="Comma 5 27 2 4 4" xfId="13492" xr:uid="{09753AFF-3700-46F3-AECE-B05238CEBCE9}"/>
    <cellStyle name="Comma 5 27 2 5" xfId="4226" xr:uid="{49087899-089E-4F76-8EF8-1D77E6F74F51}"/>
    <cellStyle name="Comma 5 27 2 5 2" xfId="9818" xr:uid="{0386E31C-F7AA-4D65-98B9-2E23E5B418FC}"/>
    <cellStyle name="Comma 5 27 2 5 3" xfId="14228" xr:uid="{43B42272-E7EC-49D9-9D72-826106FADA06}"/>
    <cellStyle name="Comma 5 27 2 6" xfId="6404" xr:uid="{99E9F504-313A-41EC-81ED-EF8E1EC092BB}"/>
    <cellStyle name="Comma 5 27 2 6 2" xfId="11692" xr:uid="{33E99D6B-42CF-47D3-A9D7-B37E7757F01A}"/>
    <cellStyle name="Comma 5 27 2 7" xfId="7409" xr:uid="{8705BB1B-7E92-47A1-9F01-7474A2CE6DD1}"/>
    <cellStyle name="Comma 5 27 2 8" xfId="12773" xr:uid="{AB38FE9C-F31B-4488-A499-CCBE32624CAD}"/>
    <cellStyle name="Comma 5 27 2 9" xfId="2681" xr:uid="{7E975875-5A64-474B-ACB0-04C7284F83EB}"/>
    <cellStyle name="Comma 5 27 3" xfId="1161" xr:uid="{00000000-0005-0000-0000-000088040000}"/>
    <cellStyle name="Comma 5 27 3 2" xfId="4577" xr:uid="{DB72BA31-CC3B-4878-8388-3E1576493ABA}"/>
    <cellStyle name="Comma 5 27 3 2 2" xfId="5255" xr:uid="{D30EB8EB-824F-4603-A7B9-0F1544E66DD9}"/>
    <cellStyle name="Comma 5 27 3 2 2 2" xfId="10647" xr:uid="{3490B58E-87E9-4CAC-8CCD-8F93657B241F}"/>
    <cellStyle name="Comma 5 27 3 2 2 2 2" xfId="15360" xr:uid="{648DF344-60D4-4FD2-B367-00BFCFF3B37D}"/>
    <cellStyle name="Comma 5 27 3 2 2 3" xfId="13913" xr:uid="{9C331355-1A50-4F53-80BC-E67F712E9155}"/>
    <cellStyle name="Comma 5 27 3 2 3" xfId="6777" xr:uid="{D433B4AC-B4FF-4DEB-A3F5-C844F87871EE}"/>
    <cellStyle name="Comma 5 27 3 2 3 2" xfId="12065" xr:uid="{63CD71E5-D55D-48B7-AA54-7FBC8DC91DEE}"/>
    <cellStyle name="Comma 5 27 3 2 3 3" xfId="14646" xr:uid="{910251B2-7C3F-4127-954C-FB97E8D79810}"/>
    <cellStyle name="Comma 5 27 3 2 4" xfId="10135" xr:uid="{1B14C452-B2E7-48FE-883A-684C6D5B06DA}"/>
    <cellStyle name="Comma 5 27 3 2 5" xfId="7835" xr:uid="{78194A90-F375-4C0F-8017-494D49A3CD94}"/>
    <cellStyle name="Comma 5 27 3 2 6" xfId="13199" xr:uid="{615FEAF9-27B2-4B57-BBC3-A571DC89ABDD}"/>
    <cellStyle name="Comma 5 27 3 3" xfId="4921" xr:uid="{F207BA24-8B77-46F5-9B0C-D7F9952F6083}"/>
    <cellStyle name="Comma 5 27 3 3 2" xfId="7105" xr:uid="{F2BF509E-D1C0-4B11-A2A0-76864778CCF1}"/>
    <cellStyle name="Comma 5 27 3 3 2 2" xfId="12391" xr:uid="{083E9B3E-15D9-449E-8824-9035D7632D3B}"/>
    <cellStyle name="Comma 5 27 3 3 2 3" xfId="15018" xr:uid="{95E10EF4-4A28-4043-B000-657B0E19812A}"/>
    <cellStyle name="Comma 5 27 3 3 3" xfId="8248" xr:uid="{357AAB18-9482-4388-835F-4777B1CEB5C3}"/>
    <cellStyle name="Comma 5 27 3 3 4" xfId="13571" xr:uid="{8DF82832-F724-41BC-92D7-3879B3A3D309}"/>
    <cellStyle name="Comma 5 27 3 4" xfId="4299" xr:uid="{A96C972F-A517-41BE-9655-0D78A49F52A0}"/>
    <cellStyle name="Comma 5 27 3 4 2" xfId="9890" xr:uid="{4F58809D-98CA-499C-B7C0-6A9784BF1155}"/>
    <cellStyle name="Comma 5 27 3 4 3" xfId="14306" xr:uid="{C727F7B1-2F9B-4D6F-A0C7-8A8B8D79373A}"/>
    <cellStyle name="Comma 5 27 3 5" xfId="6468" xr:uid="{EE9B1A9C-8FDD-4574-9CF3-EFE53396F55D}"/>
    <cellStyle name="Comma 5 27 3 5 2" xfId="11756" xr:uid="{C923832D-E250-44FC-B714-E7ECC94A361F}"/>
    <cellStyle name="Comma 5 27 3 6" xfId="7488" xr:uid="{7E5407CE-E9EB-419D-9815-6E72948C088D}"/>
    <cellStyle name="Comma 5 27 3 7" xfId="12852" xr:uid="{131CF537-C5B8-43A9-AD52-494762B419A4}"/>
    <cellStyle name="Comma 5 27 3 8" xfId="2760" xr:uid="{4FCB0BF1-EA10-4FA2-BC5D-9E7DECAD194C}"/>
    <cellStyle name="Comma 5 27 4" xfId="1162" xr:uid="{00000000-0005-0000-0000-000089040000}"/>
    <cellStyle name="Comma 5 27 4 2" xfId="5100" xr:uid="{C92A72BC-C70B-4ACA-92B5-F40211103144}"/>
    <cellStyle name="Comma 5 27 4 2 2" xfId="10492" xr:uid="{C8453E6B-2C94-414E-A5DA-244774BF4171}"/>
    <cellStyle name="Comma 5 27 4 2 2 2" xfId="15205" xr:uid="{7A5D2E79-9A4E-4A9D-B60C-97094EE6B3B5}"/>
    <cellStyle name="Comma 5 27 4 2 3" xfId="13758" xr:uid="{8E9E632D-4695-4774-B070-E15BDCDCF05A}"/>
    <cellStyle name="Comma 5 27 4 3" xfId="4445" xr:uid="{A774B92B-8413-487E-BA90-895981478DCA}"/>
    <cellStyle name="Comma 5 27 4 3 2" xfId="10009" xr:uid="{1A73C7E9-2FDA-488F-85A8-20CF7CE8778E}"/>
    <cellStyle name="Comma 5 27 4 3 3" xfId="14491" xr:uid="{995568FA-BEC5-405D-AF24-E9FEFD114FA9}"/>
    <cellStyle name="Comma 5 27 4 4" xfId="6631" xr:uid="{B919DCAE-3BBA-45C2-A327-7E6D0647D702}"/>
    <cellStyle name="Comma 5 27 4 4 2" xfId="11919" xr:uid="{61DF8C1B-FA77-4CDE-983A-0AEA1417C875}"/>
    <cellStyle name="Comma 5 27 4 5" xfId="8576" xr:uid="{98D92B7D-BB14-4588-9363-6C994FC212CE}"/>
    <cellStyle name="Comma 5 27 4 6" xfId="7682" xr:uid="{B4AC3E31-83D6-43A2-94DE-1333ADD18A29}"/>
    <cellStyle name="Comma 5 27 4 7" xfId="13044" xr:uid="{972E60F6-84F3-4E16-8DC5-A781264F4CC6}"/>
    <cellStyle name="Comma 5 27 4 8" xfId="2588" xr:uid="{182C2BC2-23BA-430B-AB2D-4D136B1AD737}"/>
    <cellStyle name="Comma 5 27 5" xfId="4769" xr:uid="{708EAEE2-CB7C-494A-A0EB-74E9B89725A2}"/>
    <cellStyle name="Comma 5 27 5 2" xfId="6954" xr:uid="{5F947F49-D433-46B9-BA19-1933CBD28C93}"/>
    <cellStyle name="Comma 5 27 5 2 2" xfId="12240" xr:uid="{22F776E1-3E79-495C-82C4-DAF409C7CB93}"/>
    <cellStyle name="Comma 5 27 5 2 3" xfId="14862" xr:uid="{792F5621-5B21-4010-BC6B-C2DB455AE250}"/>
    <cellStyle name="Comma 5 27 5 3" xfId="8062" xr:uid="{976C141F-E279-4550-869B-F51387A3576F}"/>
    <cellStyle name="Comma 5 27 5 4" xfId="13415" xr:uid="{7C9497A2-A6A4-464A-AF1B-879B6BF06581}"/>
    <cellStyle name="Comma 5 27 6" xfId="4126" xr:uid="{D8096C00-9884-4F9A-9129-BA178E9D900E}"/>
    <cellStyle name="Comma 5 27 6 2" xfId="9733" xr:uid="{87756988-0439-45BD-8C96-426B4C3CA2E0}"/>
    <cellStyle name="Comma 5 27 6 3" xfId="14151" xr:uid="{EEFD825C-2172-4325-AB3E-E9DAD4F67EA5}"/>
    <cellStyle name="Comma 5 27 7" xfId="5688" xr:uid="{52C0C7D2-869E-4CAC-835E-762EEA8E4B78}"/>
    <cellStyle name="Comma 5 27 7 2" xfId="10995" xr:uid="{0CDF4B5F-E61A-401A-9093-628615C204D8}"/>
    <cellStyle name="Comma 5 27 8" xfId="7330" xr:uid="{1C7C03F2-87AE-48A1-84FA-78B8E9E42959}"/>
    <cellStyle name="Comma 5 27 9" xfId="12690" xr:uid="{49DADA96-D85E-43AB-9415-35DEB049DD26}"/>
    <cellStyle name="Comma 5 3" xfId="1163" xr:uid="{00000000-0005-0000-0000-00008A040000}"/>
    <cellStyle name="Comma 5 3 10" xfId="7349" xr:uid="{1CE1F5D7-91E4-4FDE-9765-0F9A058017B8}"/>
    <cellStyle name="Comma 5 3 11" xfId="12642" xr:uid="{14E342EC-3E49-4CFD-AA9D-6720A3F09085}"/>
    <cellStyle name="Comma 5 3 12" xfId="2514" xr:uid="{4648175D-3521-4005-9748-6A636C88680A}"/>
    <cellStyle name="Comma 5 3 12 2" xfId="15629" xr:uid="{58DF697F-34A7-4314-B725-3C7E925F2563}"/>
    <cellStyle name="Comma 5 3 2" xfId="1164" xr:uid="{00000000-0005-0000-0000-00008B040000}"/>
    <cellStyle name="Comma 5 3 2 10" xfId="2703" xr:uid="{CB07881F-D091-48A9-8770-E2115F207794}"/>
    <cellStyle name="Comma 5 3 2 10 2" xfId="15684" xr:uid="{7B4835AC-D87E-4640-82AE-B8F3C909D322}"/>
    <cellStyle name="Comma 5 3 2 11" xfId="30995" xr:uid="{F91E8C11-5E19-4135-BE65-649AD782A2A1}"/>
    <cellStyle name="Comma 5 3 2 2" xfId="1165" xr:uid="{00000000-0005-0000-0000-00008C040000}"/>
    <cellStyle name="Comma 5 3 2 2 2" xfId="4667" xr:uid="{996F477D-CD13-4E7D-B1B8-12966D5B247F}"/>
    <cellStyle name="Comma 5 3 2 2 2 2" xfId="5358" xr:uid="{158A2B07-7431-44FE-AF79-E1A5BACDDC07}"/>
    <cellStyle name="Comma 5 3 2 2 2 2 2" xfId="10750" xr:uid="{EC591C2E-69E1-42B2-A465-303F6FCA523F}"/>
    <cellStyle name="Comma 5 3 2 2 2 2 2 2" xfId="15463" xr:uid="{DCFED864-6BDF-47A2-83DF-A6C6731E2415}"/>
    <cellStyle name="Comma 5 3 2 2 2 2 3" xfId="14016" xr:uid="{97D5E7B7-2FA5-47F6-85F5-5171AEB62A6C}"/>
    <cellStyle name="Comma 5 3 2 2 2 3" xfId="6876" xr:uid="{C0ADD42F-46B2-4CFC-9CAE-F16898D554FA}"/>
    <cellStyle name="Comma 5 3 2 2 2 3 2" xfId="12164" xr:uid="{B3068009-4204-40DD-95D1-D0E72BD7EE3E}"/>
    <cellStyle name="Comma 5 3 2 2 2 3 3" xfId="14749" xr:uid="{2BC14E5D-1AB9-4FFB-9258-93EA9D2FBC34}"/>
    <cellStyle name="Comma 5 3 2 2 2 4" xfId="10225" xr:uid="{941101AC-7E9F-407C-A38A-A1F37EFABC39}"/>
    <cellStyle name="Comma 5 3 2 2 2 5" xfId="7938" xr:uid="{A6485323-60B8-416E-8835-3299E58A5E78}"/>
    <cellStyle name="Comma 5 3 2 2 2 6" xfId="13302" xr:uid="{5AC98B88-9786-4169-BB93-5B7CDD777C77}"/>
    <cellStyle name="Comma 5 3 2 2 3" xfId="5021" xr:uid="{AAFF24F1-EED9-45F5-A6D7-DB6563E8002F}"/>
    <cellStyle name="Comma 5 3 2 2 3 2" xfId="7208" xr:uid="{221247B6-02D4-4A4B-A937-1A4799903301}"/>
    <cellStyle name="Comma 5 3 2 2 3 2 2" xfId="12494" xr:uid="{BD887B93-766F-4061-9ED3-1DD530497E70}"/>
    <cellStyle name="Comma 5 3 2 2 3 2 3" xfId="15121" xr:uid="{D81EC2D4-7832-439A-99AA-A164EF2D613C}"/>
    <cellStyle name="Comma 5 3 2 2 3 3" xfId="8351" xr:uid="{FDF2995B-BC78-44A9-BB26-BEDDF07206F6}"/>
    <cellStyle name="Comma 5 3 2 2 3 4" xfId="13674" xr:uid="{825E5FD9-8D05-445C-8A48-251D882FD98F}"/>
    <cellStyle name="Comma 5 3 2 2 4" xfId="4248" xr:uid="{0D610F84-F66C-4743-BA9C-10130D10B6CB}"/>
    <cellStyle name="Comma 5 3 2 2 4 2" xfId="9840" xr:uid="{A29AF99D-22E2-45CB-929F-01134994C7A9}"/>
    <cellStyle name="Comma 5 3 2 2 4 3" xfId="14409" xr:uid="{4609F608-300E-4F12-A710-B5AA6A190D6F}"/>
    <cellStyle name="Comma 5 3 2 2 5" xfId="6214" xr:uid="{886A44C9-30F1-469B-8753-9BA5D7707133}"/>
    <cellStyle name="Comma 5 3 2 2 5 2" xfId="11509" xr:uid="{E3E5C103-AE1C-42B8-9C4A-202FD16406AF}"/>
    <cellStyle name="Comma 5 3 2 2 6" xfId="6555" xr:uid="{8AA0BA08-623E-41F2-984B-4750A9BBB19A}"/>
    <cellStyle name="Comma 5 3 2 2 6 2" xfId="11843" xr:uid="{F4AB7DC6-D9AB-41AE-9367-212D1B5B09D7}"/>
    <cellStyle name="Comma 5 3 2 2 7" xfId="7591" xr:uid="{1DD6463A-07AD-4867-964D-C79FE65547E5}"/>
    <cellStyle name="Comma 5 3 2 2 8" xfId="12955" xr:uid="{80971A5E-7796-4170-9F3D-FEE823F04D1A}"/>
    <cellStyle name="Comma 5 3 2 2 9" xfId="2863" xr:uid="{DF524985-CA4F-455E-B0D1-7944342DF354}"/>
    <cellStyle name="Comma 5 3 2 3" xfId="1166" xr:uid="{00000000-0005-0000-0000-00008D040000}"/>
    <cellStyle name="Comma 5 3 2 3 2" xfId="5198" xr:uid="{25C6B744-DD03-443E-A7E6-D9DAF53E4FEB}"/>
    <cellStyle name="Comma 5 3 2 3 2 2" xfId="10590" xr:uid="{76F5791D-1F03-45F1-96F3-C34D2D542DDC}"/>
    <cellStyle name="Comma 5 3 2 3 2 2 2" xfId="15303" xr:uid="{9834EC6A-ADFB-403D-941C-3D180D1D0078}"/>
    <cellStyle name="Comma 5 3 2 3 2 3" xfId="13856" xr:uid="{F34862DB-6C1B-4D72-A6A6-52EF9789DC8E}"/>
    <cellStyle name="Comma 5 3 2 3 3" xfId="4526" xr:uid="{02A16441-FBC4-4FCC-9E46-E4F94842D788}"/>
    <cellStyle name="Comma 5 3 2 3 3 2" xfId="10085" xr:uid="{73A86D75-5298-4C55-B2F3-3C3162C11A64}"/>
    <cellStyle name="Comma 5 3 2 3 3 3" xfId="14589" xr:uid="{B2436FB2-834E-4E6E-85C5-90F17F9F82F7}"/>
    <cellStyle name="Comma 5 3 2 3 4" xfId="6723" xr:uid="{01785C5E-8704-4478-BE97-D1E8BD71F996}"/>
    <cellStyle name="Comma 5 3 2 3 4 2" xfId="12011" xr:uid="{FEAFC84A-D4A6-443D-82AF-FDDA43EC85DF}"/>
    <cellStyle name="Comma 5 3 2 3 5" xfId="8636" xr:uid="{5CFC096A-EC8E-4EA6-BE86-E2241BDB0AD1}"/>
    <cellStyle name="Comma 5 3 2 3 6" xfId="7778" xr:uid="{A7DD978D-63A7-47AA-90FC-4C064F1656FA}"/>
    <cellStyle name="Comma 5 3 2 3 7" xfId="13142" xr:uid="{BB9A50E0-663E-447B-8642-47E32860BBD5}"/>
    <cellStyle name="Comma 5 3 2 3 8" xfId="2906" xr:uid="{42606C4D-FF99-40B7-8209-13FA2B62A188}"/>
    <cellStyle name="Comma 5 3 2 4" xfId="1167" xr:uid="{00000000-0005-0000-0000-00008E040000}"/>
    <cellStyle name="Comma 5 3 2 4 2" xfId="4867" xr:uid="{FD623EAD-ED71-4E58-9EDC-FC7D5C45348E}"/>
    <cellStyle name="Comma 5 3 2 4 2 2" xfId="10412" xr:uid="{0143A211-3862-4105-8A07-F95F8DB83C3F}"/>
    <cellStyle name="Comma 5 3 2 4 2 3" xfId="14961" xr:uid="{097C859A-836E-4B41-898D-87EB571309AF}"/>
    <cellStyle name="Comma 5 3 2 4 3" xfId="7049" xr:uid="{A1DA00CE-CD14-4874-ABA4-8300F711155C}"/>
    <cellStyle name="Comma 5 3 2 4 3 2" xfId="12335" xr:uid="{C831A166-0383-4EA5-AF0C-8F1303CCD0BB}"/>
    <cellStyle name="Comma 5 3 2 4 4" xfId="9076" xr:uid="{41E17E7E-9ABB-4EF6-BE98-613F424549B1}"/>
    <cellStyle name="Comma 5 3 2 4 4 2" xfId="20244" xr:uid="{603A7B3D-0EAE-458A-89F3-05CE3F00416F}"/>
    <cellStyle name="Comma 5 3 2 4 4 3" xfId="27174" xr:uid="{225E4E23-9AC5-4ECE-9A57-F168867E6C03}"/>
    <cellStyle name="Comma 5 3 2 4 4 4" xfId="42053" xr:uid="{85DB983C-2CB1-46AF-AD08-1F1951F7E4C3}"/>
    <cellStyle name="Comma 5 3 2 4 5" xfId="8188" xr:uid="{CDBA8DAC-3184-49EE-AD7D-4D474D6B75D2}"/>
    <cellStyle name="Comma 5 3 2 4 6" xfId="13514" xr:uid="{A86B4D2E-AA28-4315-BA7F-4AA7FB911EC1}"/>
    <cellStyle name="Comma 5 3 2 4 7" xfId="3431" xr:uid="{25019E3C-9C61-4BC6-B06C-510F65B73D79}"/>
    <cellStyle name="Comma 5 3 2 4 7 2" xfId="17550" xr:uid="{9D87C93D-035C-4BEC-9336-3CB51012CA7A}"/>
    <cellStyle name="Comma 5 3 2 4 7 3" xfId="24555" xr:uid="{B4A0B6B9-FF0E-4348-BA67-6A6A6CA8AEB8}"/>
    <cellStyle name="Comma 5 3 2 4 7 4" xfId="39434" xr:uid="{433CEBDB-677A-4316-87CD-7B9644CBF42E}"/>
    <cellStyle name="Comma 5 3 2 4 8" xfId="16403" xr:uid="{112112B5-1E94-4261-8278-A0E8312345BF}"/>
    <cellStyle name="Comma 5 3 2 5" xfId="3977" xr:uid="{33DBF1DE-FE42-435A-8A59-0E3D38146B01}"/>
    <cellStyle name="Comma 5 3 2 5 2" xfId="9588" xr:uid="{0F5F0A62-6112-494B-B6ED-5C94F69C6BF1}"/>
    <cellStyle name="Comma 5 3 2 5 3" xfId="14250" xr:uid="{1FC90DA7-1890-4ED4-A073-8588863CEDF8}"/>
    <cellStyle name="Comma 5 3 2 6" xfId="5889" xr:uid="{A313C167-5F5C-400D-8590-11CB881B3DA1}"/>
    <cellStyle name="Comma 5 3 2 6 2" xfId="11185" xr:uid="{F0076D68-0098-4CD2-A157-25FB13109FBC}"/>
    <cellStyle name="Comma 5 3 2 7" xfId="6418" xr:uid="{65850AF9-9A1F-4442-B5BA-8A5DA248896E}"/>
    <cellStyle name="Comma 5 3 2 7 2" xfId="11706" xr:uid="{438B92C4-4DD6-4EAC-9A7F-FA9089237150}"/>
    <cellStyle name="Comma 5 3 2 8" xfId="7431" xr:uid="{A8D94A4C-D3D4-41A0-97A1-E339AC12A88C}"/>
    <cellStyle name="Comma 5 3 2 9" xfId="12795" xr:uid="{8FB10508-2E50-4E60-9DE3-DCF06EF4A406}"/>
    <cellStyle name="Comma 5 3 3" xfId="1168" xr:uid="{00000000-0005-0000-0000-00008F040000}"/>
    <cellStyle name="Comma 5 3 3 2" xfId="1169" xr:uid="{00000000-0005-0000-0000-000090040000}"/>
    <cellStyle name="Comma 5 3 3 2 2" xfId="5277" xr:uid="{5825C7D6-8E9B-4D07-BAE1-D7F95B2DC475}"/>
    <cellStyle name="Comma 5 3 3 2 2 2" xfId="10669" xr:uid="{76E8DEE4-5E69-4B23-8D6A-89F191CC3D06}"/>
    <cellStyle name="Comma 5 3 3 2 2 2 2" xfId="15382" xr:uid="{5264F16B-DA1D-4CF7-9C36-7F9B0A4A83E0}"/>
    <cellStyle name="Comma 5 3 3 2 2 3" xfId="13935" xr:uid="{05F52A99-FD56-41BB-9F94-03E034CB4BEE}"/>
    <cellStyle name="Comma 5 3 3 2 3" xfId="4595" xr:uid="{9DC64DA9-04A1-466A-9946-A2D12D393BA1}"/>
    <cellStyle name="Comma 5 3 3 2 3 2" xfId="10153" xr:uid="{E0332B88-4245-4280-947D-F74F3D0FA13D}"/>
    <cellStyle name="Comma 5 3 3 2 3 3" xfId="14668" xr:uid="{CD1739AF-248E-4FF5-95D3-DA4AA804A89B}"/>
    <cellStyle name="Comma 5 3 3 2 4" xfId="6799" xr:uid="{FBFD9728-C0C4-459D-A3E3-7B5FCA6F329C}"/>
    <cellStyle name="Comma 5 3 3 2 4 2" xfId="12087" xr:uid="{5DEADF31-E295-4997-AE0F-F4B906D03938}"/>
    <cellStyle name="Comma 5 3 3 2 5" xfId="9218" xr:uid="{927836FB-BEEF-4767-AE8F-E5B9541A03D8}"/>
    <cellStyle name="Comma 5 3 3 2 6" xfId="7857" xr:uid="{F8E4C20D-AE08-4435-A7B2-21255266A0C4}"/>
    <cellStyle name="Comma 5 3 3 2 7" xfId="13221" xr:uid="{0D498E5C-D05F-4CBA-A395-26D7F3972676}"/>
    <cellStyle name="Comma 5 3 3 2 8" xfId="3571" xr:uid="{F5A47FE3-49E6-4F18-899A-D032C999F173}"/>
    <cellStyle name="Comma 5 3 3 3" xfId="4942" xr:uid="{09BE2E07-03A1-4EB9-8657-AA1146F011BE}"/>
    <cellStyle name="Comma 5 3 3 3 2" xfId="7127" xr:uid="{15142F74-18DB-44D7-95DE-11E02D34E681}"/>
    <cellStyle name="Comma 5 3 3 3 2 2" xfId="12413" xr:uid="{84E96C4C-5E22-44F9-8FE5-3B7C1D2AF81B}"/>
    <cellStyle name="Comma 5 3 3 3 2 3" xfId="15040" xr:uid="{2F177318-147A-45DE-94D9-FD34B846971D}"/>
    <cellStyle name="Comma 5 3 3 3 3" xfId="8270" xr:uid="{F5FE0BC6-4A4B-4B7D-A3F0-8A9E7A86B40F}"/>
    <cellStyle name="Comma 5 3 3 3 4" xfId="13593" xr:uid="{ECBB9B5D-0CB4-491D-B93F-91F7236FC734}"/>
    <cellStyle name="Comma 5 3 3 4" xfId="4158" xr:uid="{14CD2028-EBB2-4293-8228-E589673A4053}"/>
    <cellStyle name="Comma 5 3 3 4 2" xfId="9757" xr:uid="{68C4BF59-AF4F-4DF0-B4FF-4822C566E003}"/>
    <cellStyle name="Comma 5 3 3 4 3" xfId="14328" xr:uid="{FEDC5FF9-1D3B-4A18-8B4E-C6F90CA42BDB}"/>
    <cellStyle name="Comma 5 3 3 5" xfId="6063" xr:uid="{046FF3C7-AD1E-4056-9084-833D31A14362}"/>
    <cellStyle name="Comma 5 3 3 5 2" xfId="11359" xr:uid="{9B13BDE7-6101-44B3-B03A-C35E38D16E6B}"/>
    <cellStyle name="Comma 5 3 3 6" xfId="6485" xr:uid="{24780174-6856-4205-BCD3-F585DCB62EBD}"/>
    <cellStyle name="Comma 5 3 3 6 2" xfId="11773" xr:uid="{F3B82F20-DFD6-421B-8D39-3A240CFF824D}"/>
    <cellStyle name="Comma 5 3 3 7" xfId="7510" xr:uid="{A34D2C39-0729-4A80-91EA-2B5D50B5F8C0}"/>
    <cellStyle name="Comma 5 3 3 8" xfId="12874" xr:uid="{7D7D0CEF-6AD1-4569-BA8F-0F4944C091AD}"/>
    <cellStyle name="Comma 5 3 3 9" xfId="2782" xr:uid="{CC89E28B-C1A4-4E7B-A9AD-A9959B1012AA}"/>
    <cellStyle name="Comma 5 3 4" xfId="1170" xr:uid="{00000000-0005-0000-0000-000091040000}"/>
    <cellStyle name="Comma 5 3 4 2" xfId="5118" xr:uid="{3E252EE0-7918-4AD1-9178-D0EC207470C1}"/>
    <cellStyle name="Comma 5 3 4 2 2" xfId="10510" xr:uid="{29E58A23-3EA9-4143-8997-C2BF4429F47E}"/>
    <cellStyle name="Comma 5 3 4 2 2 2" xfId="15223" xr:uid="{6E6F0F03-8860-4ABF-9B37-E2D197A9B420}"/>
    <cellStyle name="Comma 5 3 4 2 3" xfId="13776" xr:uid="{719FA85B-6DE0-4C66-9AF1-AD878F7ED055}"/>
    <cellStyle name="Comma 5 3 4 3" xfId="4459" xr:uid="{29BFB2B6-81F7-49D8-9BF6-B2293ABA38D3}"/>
    <cellStyle name="Comma 5 3 4 3 2" xfId="10021" xr:uid="{AF7B55F0-F8C9-4A3D-8B58-18BD6A659BFB}"/>
    <cellStyle name="Comma 5 3 4 3 3" xfId="14509" xr:uid="{AEC40C42-144D-4071-8E46-8D0580E0A88E}"/>
    <cellStyle name="Comma 5 3 4 4" xfId="6647" xr:uid="{EA08CB0D-74B3-4CF2-92BA-4AC8C357BB23}"/>
    <cellStyle name="Comma 5 3 4 4 2" xfId="11935" xr:uid="{10653201-5332-4647-B6C1-6D7D90200D06}"/>
    <cellStyle name="Comma 5 3 4 5" xfId="8665" xr:uid="{6E533CE1-13B9-437A-92F8-76EF9241FEF7}"/>
    <cellStyle name="Comma 5 3 4 6" xfId="7698" xr:uid="{D2CE0BA1-9023-4969-8827-7B476E13BB6D}"/>
    <cellStyle name="Comma 5 3 4 7" xfId="13062" xr:uid="{2A5A95AA-37FC-4856-92FB-1DF5AB999DF6}"/>
    <cellStyle name="Comma 5 3 4 8" xfId="2946" xr:uid="{0BD945A8-3101-41B4-B038-BD60A5ACC1AA}"/>
    <cellStyle name="Comma 5 3 5" xfId="1171" xr:uid="{00000000-0005-0000-0000-000092040000}"/>
    <cellStyle name="Comma 5 3 5 2" xfId="4787" xr:uid="{73E5C425-4DB0-4313-A480-11B384ED3981}"/>
    <cellStyle name="Comma 5 3 5 2 2" xfId="10340" xr:uid="{6243B355-C61F-461A-9739-8E7BA9AF383D}"/>
    <cellStyle name="Comma 5 3 5 2 2 2" xfId="14880" xr:uid="{4806C3C2-9867-41F6-A1E1-AA535932352A}"/>
    <cellStyle name="Comma 5 3 5 2 3" xfId="13433" xr:uid="{5412E5FE-D851-41A6-A42B-9D1F4B48AFC7}"/>
    <cellStyle name="Comma 5 3 5 3" xfId="4397" xr:uid="{592748C5-B432-42D5-B4B1-A3E81BDFDE40}"/>
    <cellStyle name="Comma 5 3 5 3 2" xfId="9976" xr:uid="{EE9FE6EA-9AB7-4207-8B2B-C5D74F49A7BA}"/>
    <cellStyle name="Comma 5 3 5 3 3" xfId="14169" xr:uid="{3ADEB697-7C6F-406B-8688-524834B29423}"/>
    <cellStyle name="Comma 5 3 5 4" xfId="6970" xr:uid="{89D31027-A142-475C-B16A-F6EC8224D39C}"/>
    <cellStyle name="Comma 5 3 5 4 2" xfId="12256" xr:uid="{1392F27A-1418-4395-AB79-CBDF6F501822}"/>
    <cellStyle name="Comma 5 3 5 5" xfId="9028" xr:uid="{3EBC5DC0-1A04-4A8B-B5CF-51318FA5EA7A}"/>
    <cellStyle name="Comma 5 3 5 6" xfId="8085" xr:uid="{7071380E-EEBB-4E2F-B634-91B0D74B527C}"/>
    <cellStyle name="Comma 5 3 5 7" xfId="12710" xr:uid="{E0AAB1C8-F82D-4B2E-A13C-B11CEB4A401F}"/>
    <cellStyle name="Comma 5 3 5 8" xfId="3381" xr:uid="{634AFECE-F42C-4DD1-B8C4-77B0D77B29AF}"/>
    <cellStyle name="Comma 5 3 6" xfId="4740" xr:uid="{F3AD9AEC-EC9B-4A88-BDDA-430B3B9D9537}"/>
    <cellStyle name="Comma 5 3 6 2" xfId="10298" xr:uid="{025BE160-1373-4796-9FE3-0A6B65AA7848}"/>
    <cellStyle name="Comma 5 3 6 2 2" xfId="14829" xr:uid="{AD798ADA-B382-4648-A48B-E94E89C87C93}"/>
    <cellStyle name="Comma 5 3 6 3" xfId="13382" xr:uid="{5E39968F-AB1D-41E8-9189-935A243CB650}"/>
    <cellStyle name="Comma 5 3 7" xfId="3818" xr:uid="{6657B8C8-1A5D-485B-9A44-8FE8AE26F11B}"/>
    <cellStyle name="Comma 5 3 7 2" xfId="9439" xr:uid="{53E0BC8B-E7F4-42C2-B2CA-28993605C4C4}"/>
    <cellStyle name="Comma 5 3 7 3" xfId="14119" xr:uid="{9E5503FA-0E14-4841-A1A5-0BBE8FC13A9A}"/>
    <cellStyle name="Comma 5 3 8" xfId="5720" xr:uid="{039CF663-1A9E-41E2-A351-D68A7380DA77}"/>
    <cellStyle name="Comma 5 3 8 2" xfId="11022" xr:uid="{D1A22D2A-CC66-461A-868D-22AF20156D12}"/>
    <cellStyle name="Comma 5 3 9" xfId="5677" xr:uid="{1F129ADC-5F11-4340-8DF6-C77E3D86CA03}"/>
    <cellStyle name="Comma 5 3 9 2" xfId="10985" xr:uid="{D0307337-A415-415F-BE05-0A6B31727EA6}"/>
    <cellStyle name="Comma 5 4" xfId="1172" xr:uid="{00000000-0005-0000-0000-000093040000}"/>
    <cellStyle name="Comma 5 4 10" xfId="12722" xr:uid="{5EC01FA9-AC0E-4C25-A927-0BCE2C5D0C73}"/>
    <cellStyle name="Comma 5 4 11" xfId="2632" xr:uid="{46396ACF-05D5-4BD9-B4CC-98637736AFF9}"/>
    <cellStyle name="Comma 5 4 11 2" xfId="15782" xr:uid="{C008800D-302D-4436-A13B-5C37A2F5E6C1}"/>
    <cellStyle name="Comma 5 4 2" xfId="1173" xr:uid="{00000000-0005-0000-0000-000094040000}"/>
    <cellStyle name="Comma 5 4 2 10" xfId="2715" xr:uid="{776ABEC9-2B6B-4C22-A9A2-1AE54EE2022F}"/>
    <cellStyle name="Comma 5 4 2 10 2" xfId="15645" xr:uid="{C19BE757-E901-4AE6-B986-F70529F9BB51}"/>
    <cellStyle name="Comma 5 4 2 2" xfId="1174" xr:uid="{00000000-0005-0000-0000-000095040000}"/>
    <cellStyle name="Comma 5 4 2 2 10" xfId="33443" xr:uid="{4CB1F615-ADD8-4587-BA89-1942939FBFBB}"/>
    <cellStyle name="Comma 5 4 2 2 2" xfId="4678" xr:uid="{0A4D6969-A526-42CF-A38C-84DFA7BB8C13}"/>
    <cellStyle name="Comma 5 4 2 2 2 2" xfId="5370" xr:uid="{039FC737-7F08-486E-8E00-1F20BF22504B}"/>
    <cellStyle name="Comma 5 4 2 2 2 2 2" xfId="10762" xr:uid="{D9980DCF-EF3D-40F4-9F83-BC5B3438F6EA}"/>
    <cellStyle name="Comma 5 4 2 2 2 2 2 2" xfId="15475" xr:uid="{86D3102A-F5BB-4243-9FEC-AF370E016C65}"/>
    <cellStyle name="Comma 5 4 2 2 2 2 3" xfId="14028" xr:uid="{B65D335E-234A-433C-97C6-266FFDD96375}"/>
    <cellStyle name="Comma 5 4 2 2 2 3" xfId="6887" xr:uid="{D81FF3D6-D13D-4154-B97E-5A75EA33A1ED}"/>
    <cellStyle name="Comma 5 4 2 2 2 3 2" xfId="12175" xr:uid="{3E4E9DB4-D0C0-413E-99C6-044AA498630F}"/>
    <cellStyle name="Comma 5 4 2 2 2 3 3" xfId="14761" xr:uid="{67A1BD90-0C49-49B8-B4DA-C47243D48180}"/>
    <cellStyle name="Comma 5 4 2 2 2 4" xfId="10236" xr:uid="{E0018EB5-C41D-4EDC-BE6B-7462EB58A082}"/>
    <cellStyle name="Comma 5 4 2 2 2 5" xfId="7950" xr:uid="{ECF06B9D-471B-4450-B21C-3E0BB6514817}"/>
    <cellStyle name="Comma 5 4 2 2 2 6" xfId="13314" xr:uid="{47943BCB-36A6-4A56-A93A-48934DD3C200}"/>
    <cellStyle name="Comma 5 4 2 2 3" xfId="5032" xr:uid="{56D13482-5832-4D64-915E-3ECC15A4CF49}"/>
    <cellStyle name="Comma 5 4 2 2 3 2" xfId="7220" xr:uid="{165B5A68-AD52-4B32-89C6-286358C04225}"/>
    <cellStyle name="Comma 5 4 2 2 3 2 2" xfId="12506" xr:uid="{D6A5B21D-EE56-4DE5-BEDE-AA1D91CAED22}"/>
    <cellStyle name="Comma 5 4 2 2 3 2 3" xfId="15133" xr:uid="{FA69A3C0-73ED-469F-AAA8-FC6113ECDECD}"/>
    <cellStyle name="Comma 5 4 2 2 3 3" xfId="8363" xr:uid="{9860E2CE-96F2-43E3-A6DD-56AC059AF646}"/>
    <cellStyle name="Comma 5 4 2 2 3 4" xfId="13686" xr:uid="{8414E580-FF2F-455A-9067-1BE87D314E78}"/>
    <cellStyle name="Comma 5 4 2 2 4" xfId="4260" xr:uid="{886D850A-A6B8-410B-85B8-5BA4C2DE6DE4}"/>
    <cellStyle name="Comma 5 4 2 2 4 2" xfId="9852" xr:uid="{87F4A989-370E-448E-A617-8D9973298BFD}"/>
    <cellStyle name="Comma 5 4 2 2 4 3" xfId="14421" xr:uid="{2D40E018-6485-4018-BD3E-929B8CBD8F91}"/>
    <cellStyle name="Comma 5 4 2 2 5" xfId="6222" xr:uid="{E1DAC1C8-F9A6-4911-87D3-76BD8F4D264C}"/>
    <cellStyle name="Comma 5 4 2 2 5 2" xfId="11517" xr:uid="{87604346-7F0D-4360-AF70-00A8FDFCE296}"/>
    <cellStyle name="Comma 5 4 2 2 6" xfId="6565" xr:uid="{15FE96A5-FA58-455E-9A42-8091A6E07F1A}"/>
    <cellStyle name="Comma 5 4 2 2 6 2" xfId="11853" xr:uid="{390E25BB-1601-40F2-A494-9085A596834A}"/>
    <cellStyle name="Comma 5 4 2 2 7" xfId="7603" xr:uid="{2EFE3545-F228-4AF5-9382-2BC7EB68AE8B}"/>
    <cellStyle name="Comma 5 4 2 2 8" xfId="12967" xr:uid="{AD86D783-9DCC-46E5-B016-A16CCF494DAE}"/>
    <cellStyle name="Comma 5 4 2 2 9" xfId="2875" xr:uid="{A048218A-5F4A-447A-8266-E77EE22D1B7F}"/>
    <cellStyle name="Comma 5 4 2 3" xfId="1175" xr:uid="{00000000-0005-0000-0000-000096040000}"/>
    <cellStyle name="Comma 5 4 2 3 2" xfId="5210" xr:uid="{93813CD1-8494-4BAE-8EBC-DCFB6649EF33}"/>
    <cellStyle name="Comma 5 4 2 3 2 2" xfId="10602" xr:uid="{4EA7436F-2744-42BC-8ED2-ECA6D0688BF3}"/>
    <cellStyle name="Comma 5 4 2 3 2 2 2" xfId="15315" xr:uid="{58B250D9-C3A4-48FF-9F98-CD239D43D5E1}"/>
    <cellStyle name="Comma 5 4 2 3 2 3" xfId="13868" xr:uid="{182C9CB4-5A93-4733-B406-FB2F5EAAA9E8}"/>
    <cellStyle name="Comma 5 4 2 3 3" xfId="4535" xr:uid="{098DAD36-3675-45B3-A9B0-20663D7B70FE}"/>
    <cellStyle name="Comma 5 4 2 3 3 2" xfId="10094" xr:uid="{88BB6083-8011-4ACE-BF79-60D8DD3B999C}"/>
    <cellStyle name="Comma 5 4 2 3 3 3" xfId="14601" xr:uid="{419E7441-1210-43CB-99F0-D680B4DB722E}"/>
    <cellStyle name="Comma 5 4 2 3 4" xfId="6734" xr:uid="{D4A00CCD-34CA-49C6-9E3B-0DEE89008EC0}"/>
    <cellStyle name="Comma 5 4 2 3 4 2" xfId="12022" xr:uid="{29B0D117-42F7-4EDD-B532-77D0EE196AB5}"/>
    <cellStyle name="Comma 5 4 2 3 5" xfId="8701" xr:uid="{52BF8B82-8C37-465B-80EF-5305E225AD87}"/>
    <cellStyle name="Comma 5 4 2 3 6" xfId="7790" xr:uid="{63AC4621-4EA0-43F2-94EF-55C83178995F}"/>
    <cellStyle name="Comma 5 4 2 3 7" xfId="13154" xr:uid="{24879834-365E-431B-949C-A80FC51542FB}"/>
    <cellStyle name="Comma 5 4 2 3 8" xfId="2994" xr:uid="{9A2186AC-F556-49AA-9909-2D58174C0FD2}"/>
    <cellStyle name="Comma 5 4 2 3 9" xfId="33980" xr:uid="{141539CC-6B23-4B72-85EA-7C5F7811A11A}"/>
    <cellStyle name="Comma 5 4 2 4" xfId="1176" xr:uid="{00000000-0005-0000-0000-000097040000}"/>
    <cellStyle name="Comma 5 4 2 4 2" xfId="4879" xr:uid="{15D9942B-1CB4-4232-A832-AB63281835F4}"/>
    <cellStyle name="Comma 5 4 2 4 2 2" xfId="10424" xr:uid="{B4F9399E-821D-409F-9F1A-1BDBD8BEB3DF}"/>
    <cellStyle name="Comma 5 4 2 4 2 3" xfId="14973" xr:uid="{18354546-096A-4109-9872-AE7EEF3DF41C}"/>
    <cellStyle name="Comma 5 4 2 4 3" xfId="7061" xr:uid="{E9D7A9D9-7195-4264-8A02-66450D45283C}"/>
    <cellStyle name="Comma 5 4 2 4 3 2" xfId="12347" xr:uid="{38290F84-DD1C-4BD0-B031-F24BBC22099A}"/>
    <cellStyle name="Comma 5 4 2 4 4" xfId="8203" xr:uid="{50B3E0FB-D22A-4CE8-827A-8190A2A73156}"/>
    <cellStyle name="Comma 5 4 2 4 5" xfId="13526" xr:uid="{FF3E4DD1-BB63-4617-8F96-7E974DCC3E9A}"/>
    <cellStyle name="Comma 5 4 2 4 6" xfId="3437" xr:uid="{7C7897E4-61F4-443A-A816-1E43E077C2C4}"/>
    <cellStyle name="Comma 5 4 2 5" xfId="3984" xr:uid="{7DA2BD19-154C-492A-9393-15F7C562DA55}"/>
    <cellStyle name="Comma 5 4 2 5 2" xfId="9595" xr:uid="{7E30C43F-7060-4EEB-8C07-BBCF2877AB1E}"/>
    <cellStyle name="Comma 5 4 2 5 3" xfId="14262" xr:uid="{696951CD-7377-424F-99CE-6BE817DCE5AF}"/>
    <cellStyle name="Comma 5 4 2 6" xfId="5897" xr:uid="{AF38C54A-8A44-42D5-89A1-C2887148BD56}"/>
    <cellStyle name="Comma 5 4 2 6 2" xfId="11193" xr:uid="{3D6068D9-21EB-4DA6-A580-34C3F96540EB}"/>
    <cellStyle name="Comma 5 4 2 7" xfId="6428" xr:uid="{E3F8B566-1740-4E8B-BA2B-FF3A93FBA02C}"/>
    <cellStyle name="Comma 5 4 2 7 2" xfId="11716" xr:uid="{4BDDAA6F-5563-4AE8-B72F-12358920ED69}"/>
    <cellStyle name="Comma 5 4 2 8" xfId="7443" xr:uid="{F99B2BF2-BEAE-4D5E-8CD6-A61600799B6F}"/>
    <cellStyle name="Comma 5 4 2 9" xfId="12807" xr:uid="{B5D59B11-7AAE-42E3-9C6B-817815D9D74B}"/>
    <cellStyle name="Comma 5 4 3" xfId="1177" xr:uid="{00000000-0005-0000-0000-000098040000}"/>
    <cellStyle name="Comma 5 4 3 10" xfId="33368" xr:uid="{831E4AB4-775B-44AF-BA74-7AC92F3E81FF}"/>
    <cellStyle name="Comma 5 4 3 2" xfId="1178" xr:uid="{00000000-0005-0000-0000-000099040000}"/>
    <cellStyle name="Comma 5 4 3 2 2" xfId="5289" xr:uid="{31DB0189-57E7-4E92-8C45-4BA543B3278E}"/>
    <cellStyle name="Comma 5 4 3 2 2 2" xfId="10681" xr:uid="{3E48BD61-27DE-4488-82EC-799E4549033C}"/>
    <cellStyle name="Comma 5 4 3 2 2 2 2" xfId="15394" xr:uid="{F069FD84-5DB4-4BE0-AEB9-6257434E173C}"/>
    <cellStyle name="Comma 5 4 3 2 2 3" xfId="13947" xr:uid="{9B1B5583-5991-4F08-B158-3B0AB047365C}"/>
    <cellStyle name="Comma 5 4 3 2 3" xfId="4606" xr:uid="{181CC621-B3B8-4B59-99AD-CBBE3DA93CA6}"/>
    <cellStyle name="Comma 5 4 3 2 3 2" xfId="10164" xr:uid="{853A17E8-380F-4DAE-8E48-7830178D6AD4}"/>
    <cellStyle name="Comma 5 4 3 2 3 3" xfId="14680" xr:uid="{F199310F-F62F-494E-9761-3F35C64FF2E1}"/>
    <cellStyle name="Comma 5 4 3 2 4" xfId="6810" xr:uid="{4E72CEC6-6938-4DF0-999F-7B176D9B5E60}"/>
    <cellStyle name="Comma 5 4 3 2 4 2" xfId="12098" xr:uid="{0B119201-8832-4A71-A789-817CBC692A48}"/>
    <cellStyle name="Comma 5 4 3 2 5" xfId="9080" xr:uid="{0D2800CA-19D3-43D0-9BFF-CE132C8016CC}"/>
    <cellStyle name="Comma 5 4 3 2 6" xfId="7869" xr:uid="{A327AA42-CE69-4D68-9854-A1076F02B126}"/>
    <cellStyle name="Comma 5 4 3 2 7" xfId="13233" xr:uid="{930AEF7F-9287-4158-83CB-27C61308DB0C}"/>
    <cellStyle name="Comma 5 4 3 2 8" xfId="3435" xr:uid="{B6F9ACF9-7420-4416-8DF7-7480FF4D64CE}"/>
    <cellStyle name="Comma 5 4 3 3" xfId="4952" xr:uid="{92C7A3E1-038E-4224-A4CF-D4E6FA488ADF}"/>
    <cellStyle name="Comma 5 4 3 3 2" xfId="7139" xr:uid="{0B356F87-6557-464B-8603-7B006A1A848B}"/>
    <cellStyle name="Comma 5 4 3 3 2 2" xfId="12425" xr:uid="{B47EA5FF-C56E-44D1-99D2-44C7C9FF0439}"/>
    <cellStyle name="Comma 5 4 3 3 2 3" xfId="15052" xr:uid="{4CB5C35B-9D83-41ED-8B03-9EB85F8B0F4B}"/>
    <cellStyle name="Comma 5 4 3 3 3" xfId="8282" xr:uid="{20CA3045-04B6-4A99-BC5B-9956729CDCA1}"/>
    <cellStyle name="Comma 5 4 3 3 4" xfId="13605" xr:uid="{E9D55D65-8C4E-4F3E-9CF4-7B0CAB20682F}"/>
    <cellStyle name="Comma 5 4 3 4" xfId="4177" xr:uid="{2F7EF49E-3795-4C7A-9637-2E1C91E1D96F}"/>
    <cellStyle name="Comma 5 4 3 4 2" xfId="9770" xr:uid="{2CF3AA4E-316D-415B-9231-97007C58D337}"/>
    <cellStyle name="Comma 5 4 3 4 3" xfId="14340" xr:uid="{1ACDF465-E608-4903-BEAB-5CAB7AC1DC33}"/>
    <cellStyle name="Comma 5 4 3 5" xfId="6071" xr:uid="{A152D96F-576F-4E41-BF1A-F3A9101DE9DE}"/>
    <cellStyle name="Comma 5 4 3 5 2" xfId="11367" xr:uid="{8CC5A6F3-898C-48D5-BF71-5F20A01FE479}"/>
    <cellStyle name="Comma 5 4 3 6" xfId="6496" xr:uid="{815501FA-EE90-4557-B011-62BCFB20897F}"/>
    <cellStyle name="Comma 5 4 3 6 2" xfId="11784" xr:uid="{47A166D5-7B63-4417-AF4A-0523669A79FB}"/>
    <cellStyle name="Comma 5 4 3 7" xfId="7522" xr:uid="{8F6B1C24-757B-46EC-952F-4F1CD0F7BC9B}"/>
    <cellStyle name="Comma 5 4 3 8" xfId="12886" xr:uid="{CFE36BC6-0AE4-4271-B2A1-68BD10EB07ED}"/>
    <cellStyle name="Comma 5 4 3 9" xfId="2794" xr:uid="{700523A3-6011-4B2C-A1B7-579902D4BFD3}"/>
    <cellStyle name="Comma 5 4 4" xfId="1179" xr:uid="{00000000-0005-0000-0000-00009A040000}"/>
    <cellStyle name="Comma 5 4 4 2" xfId="1180" xr:uid="{00000000-0005-0000-0000-00009B040000}"/>
    <cellStyle name="Comma 5 4 4 2 2" xfId="5129" xr:uid="{AA546810-20A7-4EA5-932E-F2BC3C925EED}"/>
    <cellStyle name="Comma 5 4 4 2 2 2" xfId="10521" xr:uid="{9DA77824-1CB3-4D69-B306-10621ED55A87}"/>
    <cellStyle name="Comma 5 4 4 2 2 3" xfId="15234" xr:uid="{B0CC3E66-3EF8-406C-BC76-6C82417758FC}"/>
    <cellStyle name="Comma 5 4 4 2 3" xfId="9224" xr:uid="{CC546779-D368-463E-B34F-803F5B2536BC}"/>
    <cellStyle name="Comma 5 4 4 2 4" xfId="13787" xr:uid="{D9D067C3-9204-4462-8CA2-1821456E3A4C}"/>
    <cellStyle name="Comma 5 4 4 2 5" xfId="3578" xr:uid="{93B54526-0B75-4779-83F0-DE7A8332A1BE}"/>
    <cellStyle name="Comma 5 4 4 3" xfId="4468" xr:uid="{096202C9-2486-428C-A1E6-11F623C93E2E}"/>
    <cellStyle name="Comma 5 4 4 3 2" xfId="10029" xr:uid="{D7C17FED-093B-4A4D-A468-E74C69D6049C}"/>
    <cellStyle name="Comma 5 4 4 3 3" xfId="14520" xr:uid="{C6BF829E-F9D6-47A0-9E2B-152BB77809F7}"/>
    <cellStyle name="Comma 5 4 4 4" xfId="6657" xr:uid="{2C32187A-FB2D-4C5D-9278-92099DEF94F0}"/>
    <cellStyle name="Comma 5 4 4 4 2" xfId="11945" xr:uid="{37E651B9-7E93-4103-973F-615FBC0374C7}"/>
    <cellStyle name="Comma 5 4 4 5" xfId="8719" xr:uid="{68A4B80B-A388-4EEB-B068-7D4C53BDEEDB}"/>
    <cellStyle name="Comma 5 4 4 6" xfId="7709" xr:uid="{12A7D9AE-361E-4B4F-A848-37549F78B963}"/>
    <cellStyle name="Comma 5 4 4 7" xfId="13073" xr:uid="{F5ACA8E2-3A22-4CE0-A10E-7722B0670EDF}"/>
    <cellStyle name="Comma 5 4 4 8" xfId="3023" xr:uid="{708B9C34-F8D4-4EBB-A19C-22B73BC0F6A3}"/>
    <cellStyle name="Comma 5 4 4 9" xfId="33913" xr:uid="{3A5533A8-9EEE-498F-AD13-309351219DBD}"/>
    <cellStyle name="Comma 5 4 5" xfId="1181" xr:uid="{00000000-0005-0000-0000-00009C040000}"/>
    <cellStyle name="Comma 5 4 5 2" xfId="4798" xr:uid="{76E490A7-D850-4B07-AAE8-109EBFA29323}"/>
    <cellStyle name="Comma 5 4 5 2 2" xfId="10350" xr:uid="{F68C737C-DE5F-444D-B2C2-62F7B62783F3}"/>
    <cellStyle name="Comma 5 4 5 2 3" xfId="14892" xr:uid="{F7AA6F82-3433-4195-8E4F-EE1A13D0CDE3}"/>
    <cellStyle name="Comma 5 4 5 3" xfId="6981" xr:uid="{1242882D-D44D-4F0D-A7B3-33D645861D89}"/>
    <cellStyle name="Comma 5 4 5 3 2" xfId="12267" xr:uid="{496ACA77-77B7-41A5-814D-514E2099C083}"/>
    <cellStyle name="Comma 5 4 5 4" xfId="9056" xr:uid="{D02750D6-CBA1-4CE1-A6E0-E53957A88D55}"/>
    <cellStyle name="Comma 5 4 5 5" xfId="8115" xr:uid="{C1732DBC-C84B-41E5-977D-55FF551DE66B}"/>
    <cellStyle name="Comma 5 4 5 6" xfId="13445" xr:uid="{299398C4-B023-4FE3-A8DD-E70921B6F958}"/>
    <cellStyle name="Comma 5 4 5 7" xfId="3410" xr:uid="{4BCD8FCF-4130-483D-BC85-F2A63D7AE252}"/>
    <cellStyle name="Comma 5 4 6" xfId="3826" xr:uid="{A20EECFE-D587-4DAD-8AD7-3C9A13D87664}"/>
    <cellStyle name="Comma 5 4 6 2" xfId="9447" xr:uid="{6557C2F9-1CF2-40C6-8654-118B2A925CBE}"/>
    <cellStyle name="Comma 5 4 6 3" xfId="14181" xr:uid="{AD52B6AA-EB7F-42A9-96F0-364C70904D98}"/>
    <cellStyle name="Comma 5 4 7" xfId="5728" xr:uid="{27BB8649-35D1-40DE-B198-B7A603C09F3F}"/>
    <cellStyle name="Comma 5 4 7 2" xfId="11030" xr:uid="{AAC98E97-22A2-4F7E-B2B4-9BB00E692DB3}"/>
    <cellStyle name="Comma 5 4 8" xfId="6359" xr:uid="{58E664D3-89CF-43DD-913A-756120564459}"/>
    <cellStyle name="Comma 5 4 8 2" xfId="11648" xr:uid="{4CB08EFC-FA3A-4EA9-9B8A-B7953B5C7C61}"/>
    <cellStyle name="Comma 5 4 9" xfId="7360" xr:uid="{263580A5-AF05-427A-A2E2-F71B5D61B935}"/>
    <cellStyle name="Comma 5 5" xfId="1182" xr:uid="{00000000-0005-0000-0000-00009D040000}"/>
    <cellStyle name="Comma 5 5 10" xfId="12734" xr:uid="{A8430DE3-9D05-48EE-9CFE-E50961348FBD}"/>
    <cellStyle name="Comma 5 5 11" xfId="2644" xr:uid="{CDD096DA-0C41-4D1B-9F7E-AB234990AAC8}"/>
    <cellStyle name="Comma 5 5 11 2" xfId="15641" xr:uid="{CBE7FA54-4AAA-4291-B24B-77BF64CF8849}"/>
    <cellStyle name="Comma 5 5 12" xfId="30996" xr:uid="{BF3C99A5-75F4-4C8E-9406-FC7D1C3CE512}"/>
    <cellStyle name="Comma 5 5 2" xfId="1183" xr:uid="{00000000-0005-0000-0000-00009E040000}"/>
    <cellStyle name="Comma 5 5 2 10" xfId="2727" xr:uid="{D98F2297-C815-4C5B-81C8-409AEC0EB346}"/>
    <cellStyle name="Comma 5 5 2 10 2" xfId="15750" xr:uid="{8634AE9E-F44F-4A57-B228-03EB49D4D595}"/>
    <cellStyle name="Comma 5 5 2 11" xfId="30997" xr:uid="{10EDBECC-84CF-437F-AD18-0D998D0107BE}"/>
    <cellStyle name="Comma 5 5 2 2" xfId="1184" xr:uid="{00000000-0005-0000-0000-00009F040000}"/>
    <cellStyle name="Comma 5 5 2 2 2" xfId="4689" xr:uid="{C9603ABD-2BDB-446B-931A-13EAAB7B7660}"/>
    <cellStyle name="Comma 5 5 2 2 2 2" xfId="5382" xr:uid="{3C887B70-3347-4344-9F55-2A490D24E094}"/>
    <cellStyle name="Comma 5 5 2 2 2 2 2" xfId="10774" xr:uid="{EAD8F7EA-AEFF-4DA9-8860-FD027D5053D0}"/>
    <cellStyle name="Comma 5 5 2 2 2 2 2 2" xfId="15487" xr:uid="{6D0354FD-2859-48B1-A348-762765F2D1C4}"/>
    <cellStyle name="Comma 5 5 2 2 2 2 3" xfId="14040" xr:uid="{FE70A124-1738-4220-BFFC-24BABF1E507D}"/>
    <cellStyle name="Comma 5 5 2 2 2 3" xfId="6899" xr:uid="{E769EB90-6C6A-402D-82E8-6BAFCF18B240}"/>
    <cellStyle name="Comma 5 5 2 2 2 3 2" xfId="12187" xr:uid="{D977F042-4EA4-45DC-8CE9-232D871A9173}"/>
    <cellStyle name="Comma 5 5 2 2 2 3 3" xfId="14773" xr:uid="{01694CAA-266C-41BC-BF95-0224761ADE48}"/>
    <cellStyle name="Comma 5 5 2 2 2 4" xfId="10247" xr:uid="{90BC34A0-75CF-4ADC-A154-13BE5EFAAC50}"/>
    <cellStyle name="Comma 5 5 2 2 2 5" xfId="7962" xr:uid="{523F2B9E-CDB1-4AAE-A6A8-FA9C6B63BE51}"/>
    <cellStyle name="Comma 5 5 2 2 2 6" xfId="13326" xr:uid="{ADDC1921-4D0D-4BD6-A686-ED1220CF5AAA}"/>
    <cellStyle name="Comma 5 5 2 2 3" xfId="5044" xr:uid="{8C01EE0C-7197-485A-A945-1CC8B8378076}"/>
    <cellStyle name="Comma 5 5 2 2 3 2" xfId="7232" xr:uid="{289ACD0E-B4EE-4E8B-A4F6-BC8D30C67435}"/>
    <cellStyle name="Comma 5 5 2 2 3 2 2" xfId="12518" xr:uid="{3AF20DEE-3A39-49A8-ACA9-FDF5674CA24A}"/>
    <cellStyle name="Comma 5 5 2 2 3 2 3" xfId="15145" xr:uid="{CF72037F-70D5-4195-B8F1-561FB3D232C2}"/>
    <cellStyle name="Comma 5 5 2 2 3 3" xfId="8375" xr:uid="{644D349C-B154-4D5B-AD6A-AB1DC2014BB0}"/>
    <cellStyle name="Comma 5 5 2 2 3 4" xfId="13698" xr:uid="{60B70C3D-C78B-40BE-8203-8A13E35D987F}"/>
    <cellStyle name="Comma 5 5 2 2 4" xfId="4272" xr:uid="{E479217F-EE58-4647-86A1-C09B8D9E2A3B}"/>
    <cellStyle name="Comma 5 5 2 2 4 2" xfId="9864" xr:uid="{5EAECE2F-C245-4A4A-A4F5-104975E01792}"/>
    <cellStyle name="Comma 5 5 2 2 4 3" xfId="14433" xr:uid="{707BA037-C0EF-41E1-952B-9465CA288EE7}"/>
    <cellStyle name="Comma 5 5 2 2 5" xfId="6271" xr:uid="{2B5AAD78-F3A5-49DB-A0CC-2E3E92DE746F}"/>
    <cellStyle name="Comma 5 5 2 2 5 2" xfId="11566" xr:uid="{9DB9FFF4-EE8C-410F-9F2F-4ABEB762B153}"/>
    <cellStyle name="Comma 5 5 2 2 6" xfId="6576" xr:uid="{DDABE5F0-A150-4AD4-9495-8371F947F5C1}"/>
    <cellStyle name="Comma 5 5 2 2 6 2" xfId="11864" xr:uid="{F04893BB-E9E2-4C5F-8E9B-32EF971A11FE}"/>
    <cellStyle name="Comma 5 5 2 2 7" xfId="7615" xr:uid="{95F20EA0-8B79-49D1-9ECA-05A4AE05E3B6}"/>
    <cellStyle name="Comma 5 5 2 2 8" xfId="12979" xr:uid="{6E9AC18A-FC1B-45B2-B0D2-B4656083967C}"/>
    <cellStyle name="Comma 5 5 2 2 9" xfId="2887" xr:uid="{B410E743-69E1-41E1-8564-CD334EDA2202}"/>
    <cellStyle name="Comma 5 5 2 3" xfId="1185" xr:uid="{00000000-0005-0000-0000-0000A0040000}"/>
    <cellStyle name="Comma 5 5 2 3 2" xfId="5222" xr:uid="{6A5E8970-1EEA-4E0A-8ABD-D742E32D08A6}"/>
    <cellStyle name="Comma 5 5 2 3 2 2" xfId="10614" xr:uid="{909AFCCA-3652-4CA3-9EF0-CFC207A7BA8B}"/>
    <cellStyle name="Comma 5 5 2 3 2 2 2" xfId="15327" xr:uid="{CBC1FE72-FD1A-4A61-A670-9A5D2BF1EABA}"/>
    <cellStyle name="Comma 5 5 2 3 2 3" xfId="13880" xr:uid="{AEB2C294-EEB8-4BB5-BD8C-B841F86B1646}"/>
    <cellStyle name="Comma 5 5 2 3 3" xfId="4546" xr:uid="{472077F1-CA47-4503-B55D-B6C4C000C1EB}"/>
    <cellStyle name="Comma 5 5 2 3 3 2" xfId="10105" xr:uid="{0C1A38B1-2074-409F-A831-B0E9E0FAFA3B}"/>
    <cellStyle name="Comma 5 5 2 3 3 3" xfId="14613" xr:uid="{F0FD6121-55C8-4A9B-A43C-F03CEBAF8207}"/>
    <cellStyle name="Comma 5 5 2 3 4" xfId="6746" xr:uid="{30BC7D82-0D71-4A10-B24C-D8DDD2EF2BCF}"/>
    <cellStyle name="Comma 5 5 2 3 4 2" xfId="12034" xr:uid="{9E1166C8-4619-4CD1-B67C-B086CAF41B06}"/>
    <cellStyle name="Comma 5 5 2 3 5" xfId="8579" xr:uid="{75902AAC-A376-4AD5-8AA4-108FBA457260}"/>
    <cellStyle name="Comma 5 5 2 3 6" xfId="7802" xr:uid="{A24C8A2B-F722-45ED-9159-31448FF16DF5}"/>
    <cellStyle name="Comma 5 5 2 3 7" xfId="13166" xr:uid="{A4BBF779-AB92-4DB5-839C-7347813A2D67}"/>
    <cellStyle name="Comma 5 5 2 3 8" xfId="2591" xr:uid="{DBDA4FC9-F52A-47A7-926B-4C7D1B3EE388}"/>
    <cellStyle name="Comma 5 5 2 4" xfId="1186" xr:uid="{00000000-0005-0000-0000-0000A1040000}"/>
    <cellStyle name="Comma 5 5 2 4 2" xfId="4891" xr:uid="{139A6FF0-D530-48FA-AD87-AB9D7B0BF752}"/>
    <cellStyle name="Comma 5 5 2 4 2 2" xfId="10432" xr:uid="{E9D97729-F2F9-41E3-9BBA-C1097D2C0CBD}"/>
    <cellStyle name="Comma 5 5 2 4 2 3" xfId="14985" xr:uid="{11F8629A-E25A-4D20-8666-EC6BD6B67FB1}"/>
    <cellStyle name="Comma 5 5 2 4 3" xfId="7073" xr:uid="{261A6F51-B9E4-43A0-8EF2-DA878900AE29}"/>
    <cellStyle name="Comma 5 5 2 4 3 2" xfId="12359" xr:uid="{FB38C715-150C-471B-8E63-E5CD291A7645}"/>
    <cellStyle name="Comma 5 5 2 4 4" xfId="9266" xr:uid="{1B431544-8169-4CA3-A0DD-E843D30D6564}"/>
    <cellStyle name="Comma 5 5 2 4 5" xfId="8215" xr:uid="{7DB9A542-A4F9-41B1-89F8-09DA24FA95EA}"/>
    <cellStyle name="Comma 5 5 2 4 6" xfId="13538" xr:uid="{C664BC01-BFA4-472C-8ED5-EE8519BFACF3}"/>
    <cellStyle name="Comma 5 5 2 4 7" xfId="3624" xr:uid="{99B7FB06-8FB3-4B90-8586-F0A17A78355D}"/>
    <cellStyle name="Comma 5 5 2 5" xfId="4033" xr:uid="{FA5ADC93-AC56-4DD4-A481-63254B05FE35}"/>
    <cellStyle name="Comma 5 5 2 5 2" xfId="9644" xr:uid="{42ECACBD-E1D8-4925-AFAC-B950325B16E9}"/>
    <cellStyle name="Comma 5 5 2 5 3" xfId="14274" xr:uid="{E69F9497-D487-456E-9109-D04AC9D5AE7A}"/>
    <cellStyle name="Comma 5 5 2 6" xfId="5946" xr:uid="{05EE6C22-54F0-40A7-B84F-A5A1F2B68E39}"/>
    <cellStyle name="Comma 5 5 2 6 2" xfId="11242" xr:uid="{FE7F8AF9-683F-4985-9431-9A2A74772FCB}"/>
    <cellStyle name="Comma 5 5 2 7" xfId="6439" xr:uid="{1A0A8534-8886-421E-853C-21248E57FBAD}"/>
    <cellStyle name="Comma 5 5 2 7 2" xfId="11727" xr:uid="{6BEFA03C-BC08-43AD-91F6-D781EF342BA5}"/>
    <cellStyle name="Comma 5 5 2 8" xfId="7455" xr:uid="{84EB186A-205F-46F3-805E-94A67A4760F6}"/>
    <cellStyle name="Comma 5 5 2 9" xfId="12819" xr:uid="{5E8E7D4C-CBAC-40A7-A19C-F26EBA56F51B}"/>
    <cellStyle name="Comma 5 5 3" xfId="1187" xr:uid="{00000000-0005-0000-0000-0000A2040000}"/>
    <cellStyle name="Comma 5 5 3 10" xfId="33375" xr:uid="{37C90676-D4C3-4A13-A427-759656AC4468}"/>
    <cellStyle name="Comma 5 5 3 2" xfId="4617" xr:uid="{FFDC78DF-15D4-453A-BF0C-0C30B9C1F553}"/>
    <cellStyle name="Comma 5 5 3 2 2" xfId="5301" xr:uid="{8AFCDB4A-56FC-4FAF-951E-E7FCE043F0C6}"/>
    <cellStyle name="Comma 5 5 3 2 2 2" xfId="10693" xr:uid="{969B7131-F0DB-4C2D-886D-65BFD8CBAAB2}"/>
    <cellStyle name="Comma 5 5 3 2 2 2 2" xfId="15406" xr:uid="{094D85D9-DCA2-4FBD-8AED-E90F0E011163}"/>
    <cellStyle name="Comma 5 5 3 2 2 3" xfId="13959" xr:uid="{64A0501F-1D47-4327-B81B-D74AF247A52A}"/>
    <cellStyle name="Comma 5 5 3 2 3" xfId="6822" xr:uid="{4378CA4D-24AC-4FD3-9324-4EFA49A3D5BE}"/>
    <cellStyle name="Comma 5 5 3 2 3 2" xfId="12110" xr:uid="{CF22B118-294B-4608-89E6-58CEF532DC4E}"/>
    <cellStyle name="Comma 5 5 3 2 3 3" xfId="14692" xr:uid="{CA5F2213-4025-458F-9F9E-651DE0272EFB}"/>
    <cellStyle name="Comma 5 5 3 2 4" xfId="10175" xr:uid="{AB4B6B06-C3D6-4DC3-9D7F-2EFF319B05AF}"/>
    <cellStyle name="Comma 5 5 3 2 5" xfId="7881" xr:uid="{B45A88CE-1BAD-4664-B42E-7E7A8118BBFD}"/>
    <cellStyle name="Comma 5 5 3 2 6" xfId="13245" xr:uid="{BE11603B-741A-435F-BF02-EA7FEED476F7}"/>
    <cellStyle name="Comma 5 5 3 3" xfId="4964" xr:uid="{0A6586E4-C8D1-4520-B8C7-26D6DAFCBA12}"/>
    <cellStyle name="Comma 5 5 3 3 2" xfId="7151" xr:uid="{23FE4D33-6891-4BEA-B64F-B3363DA47216}"/>
    <cellStyle name="Comma 5 5 3 3 2 2" xfId="12437" xr:uid="{D3113105-64F3-4A25-B99D-F6C7BF749E4F}"/>
    <cellStyle name="Comma 5 5 3 3 2 3" xfId="15064" xr:uid="{74296E03-F1A0-46E9-B5A8-8951E3F19C5F}"/>
    <cellStyle name="Comma 5 5 3 3 3" xfId="8294" xr:uid="{77C8F5DE-D012-40FA-BD89-9B60C9701D90}"/>
    <cellStyle name="Comma 5 5 3 3 4" xfId="13617" xr:uid="{F76236DB-7F85-431E-99CB-BA75D54A1024}"/>
    <cellStyle name="Comma 5 5 3 4" xfId="4189" xr:uid="{724265CB-14C5-4FAD-BC23-6C0EE68F25D9}"/>
    <cellStyle name="Comma 5 5 3 4 2" xfId="9782" xr:uid="{A9DE8820-0E1F-468E-882E-A4BF48AE3036}"/>
    <cellStyle name="Comma 5 5 3 4 3" xfId="14352" xr:uid="{27CF3930-0DAB-4C09-9294-363155A4FA88}"/>
    <cellStyle name="Comma 5 5 3 5" xfId="6120" xr:uid="{CDC1295C-7D91-49FA-86D2-07BDF27E2E2B}"/>
    <cellStyle name="Comma 5 5 3 5 2" xfId="11416" xr:uid="{B080DE13-2C85-4538-9C34-7CB05B1B9523}"/>
    <cellStyle name="Comma 5 5 3 6" xfId="6507" xr:uid="{80315920-540E-464E-A46D-0CFAAE60FDD8}"/>
    <cellStyle name="Comma 5 5 3 6 2" xfId="11795" xr:uid="{337BFF75-2B23-40FF-BE55-DCD6E2AADF25}"/>
    <cellStyle name="Comma 5 5 3 7" xfId="7534" xr:uid="{36573A62-88A4-41E8-A409-2C77B7B98C30}"/>
    <cellStyle name="Comma 5 5 3 8" xfId="12898" xr:uid="{8046DBC8-B1A2-4647-9407-8CC74D99245B}"/>
    <cellStyle name="Comma 5 5 3 9" xfId="2806" xr:uid="{DA9B226F-C724-4337-816C-0D4850C374FA}"/>
    <cellStyle name="Comma 5 5 4" xfId="1188" xr:uid="{00000000-0005-0000-0000-0000A3040000}"/>
    <cellStyle name="Comma 5 5 4 2" xfId="5141" xr:uid="{A7060676-80E9-4D3A-B6CE-2CA7DAD9D096}"/>
    <cellStyle name="Comma 5 5 4 2 2" xfId="10533" xr:uid="{26FD4AF5-ADFC-40B9-968E-04737DCE5A4F}"/>
    <cellStyle name="Comma 5 5 4 2 2 2" xfId="15246" xr:uid="{253EA54B-C79E-43A3-8199-53691324AE49}"/>
    <cellStyle name="Comma 5 5 4 2 3" xfId="13799" xr:uid="{A0C4566A-845F-4581-AA56-45F7D65C19A6}"/>
    <cellStyle name="Comma 5 5 4 3" xfId="4479" xr:uid="{D47AD09E-1E57-4360-9840-1D05E7E09461}"/>
    <cellStyle name="Comma 5 5 4 3 2" xfId="10039" xr:uid="{F9A39140-58DF-4A1A-B3AC-A94E71D2F0E5}"/>
    <cellStyle name="Comma 5 5 4 3 3" xfId="14532" xr:uid="{0C4AFF1C-0E54-48AA-A046-7461D3F1D190}"/>
    <cellStyle name="Comma 5 5 4 4" xfId="6669" xr:uid="{7E95F21F-2480-4E15-89C1-58E194334839}"/>
    <cellStyle name="Comma 5 5 4 4 2" xfId="11957" xr:uid="{66204402-5CAA-4B38-A456-EC54633B1DD7}"/>
    <cellStyle name="Comma 5 5 4 5" xfId="8653" xr:uid="{26EC6E76-5547-446A-B62E-4D732172EEC5}"/>
    <cellStyle name="Comma 5 5 4 6" xfId="7721" xr:uid="{A59A029B-01C3-423A-990D-0A4E809B9B3B}"/>
    <cellStyle name="Comma 5 5 4 7" xfId="13085" xr:uid="{C5E0BCBD-E013-4782-B2A8-3E6E171FE542}"/>
    <cellStyle name="Comma 5 5 4 8" xfId="2930" xr:uid="{194CFE7E-5EF8-4361-BB0D-4A590ACEA1D6}"/>
    <cellStyle name="Comma 5 5 4 9" xfId="33917" xr:uid="{35DB54C6-4B46-42D8-B007-11471E2E71D9}"/>
    <cellStyle name="Comma 5 5 5" xfId="1189" xr:uid="{00000000-0005-0000-0000-0000A4040000}"/>
    <cellStyle name="Comma 5 5 5 2" xfId="4810" xr:uid="{D6846BEC-10E7-46C3-803B-22DC1057001F}"/>
    <cellStyle name="Comma 5 5 5 2 2" xfId="10361" xr:uid="{63390FC3-C967-4CEA-BB03-104DD9D67AAA}"/>
    <cellStyle name="Comma 5 5 5 2 3" xfId="14904" xr:uid="{C31F2597-70C5-47D4-A3E8-60C392D20D48}"/>
    <cellStyle name="Comma 5 5 5 3" xfId="6993" xr:uid="{5CBE00C4-E2A3-45E3-978F-B3767B10D2EA}"/>
    <cellStyle name="Comma 5 5 5 3 2" xfId="12279" xr:uid="{3402AC24-81B3-4FF7-93C2-78996E38CF9E}"/>
    <cellStyle name="Comma 5 5 5 4" xfId="9069" xr:uid="{D5A24B52-7A17-4021-B7FC-1866590820C5}"/>
    <cellStyle name="Comma 5 5 5 5" xfId="8127" xr:uid="{390609E4-0073-417E-ACBF-17E29212AEE0}"/>
    <cellStyle name="Comma 5 5 5 6" xfId="13457" xr:uid="{8ACF5C74-8614-45FF-8580-AA37F095619E}"/>
    <cellStyle name="Comma 5 5 5 7" xfId="3423" xr:uid="{B25E8EDD-E671-41CB-B4F3-04D136B7A2EA}"/>
    <cellStyle name="Comma 5 5 6" xfId="3880" xr:uid="{A5DE6230-1ED2-42DB-99BD-234750C67D22}"/>
    <cellStyle name="Comma 5 5 6 2" xfId="9498" xr:uid="{D62CE78E-B24A-4198-9F1F-7EFC6204A62A}"/>
    <cellStyle name="Comma 5 5 6 3" xfId="14193" xr:uid="{59C7EE42-8CA3-45F1-88B5-F2D071A9F61A}"/>
    <cellStyle name="Comma 5 5 7" xfId="5784" xr:uid="{A89ADF6D-E87F-418A-87B1-86B60371AD6B}"/>
    <cellStyle name="Comma 5 5 7 2" xfId="11083" xr:uid="{FC4F0AF7-0D95-4456-A74C-17C9495C0E58}"/>
    <cellStyle name="Comma 5 5 8" xfId="6370" xr:uid="{B36B8658-FCCD-4D21-9CC5-BF93C83EDB7E}"/>
    <cellStyle name="Comma 5 5 8 2" xfId="11659" xr:uid="{8291EA15-D99F-4FFF-B559-5FA0ACE71B56}"/>
    <cellStyle name="Comma 5 5 9" xfId="7372" xr:uid="{E141734D-00F9-4C43-AC4F-34DD2A2D985E}"/>
    <cellStyle name="Comma 5 6" xfId="1190" xr:uid="{00000000-0005-0000-0000-0000A5040000}"/>
    <cellStyle name="Comma 5 6 10" xfId="2673" xr:uid="{4D3AB8F8-C5C6-48A6-BEAB-67B5BD0C2DF5}"/>
    <cellStyle name="Comma 5 6 10 2" xfId="15623" xr:uid="{DF7E56B6-C484-4691-A40E-71ED3CA12C35}"/>
    <cellStyle name="Comma 5 6 11" xfId="30998" xr:uid="{BE1F7320-65C4-4331-A5AA-5E905C92B6D2}"/>
    <cellStyle name="Comma 5 6 2" xfId="1191" xr:uid="{00000000-0005-0000-0000-0000A6040000}"/>
    <cellStyle name="Comma 5 6 2 10" xfId="30999" xr:uid="{E1F9F195-FC25-4F1D-9D87-B7FB341D994A}"/>
    <cellStyle name="Comma 5 6 2 2" xfId="1192" xr:uid="{00000000-0005-0000-0000-0000A7040000}"/>
    <cellStyle name="Comma 5 6 2 2 2" xfId="5328" xr:uid="{8116ABFF-D7B9-4D35-89C0-979013ACA06B}"/>
    <cellStyle name="Comma 5 6 2 2 2 2" xfId="10720" xr:uid="{FADC7A24-A2FF-450E-9F04-5A4C376B109C}"/>
    <cellStyle name="Comma 5 6 2 2 2 2 2" xfId="15433" xr:uid="{9A688929-BA4E-4AB5-A42C-07F05334F683}"/>
    <cellStyle name="Comma 5 6 2 2 2 3" xfId="13986" xr:uid="{9CFFE9CE-1959-44DB-8C1E-957EC7154510}"/>
    <cellStyle name="Comma 5 6 2 2 3" xfId="4321" xr:uid="{4AF07932-6179-4271-9287-F895BDB6B951}"/>
    <cellStyle name="Comma 5 6 2 2 3 2" xfId="9910" xr:uid="{37264EE8-00D7-41C5-A1B6-F8A335230140}"/>
    <cellStyle name="Comma 5 6 2 2 3 3" xfId="14719" xr:uid="{271CB83F-9E86-4292-9324-F8F8D1404F20}"/>
    <cellStyle name="Comma 5 6 2 2 4" xfId="6285" xr:uid="{0FB85DCF-642D-47B6-BF80-C32E3E8BB4BD}"/>
    <cellStyle name="Comma 5 6 2 2 4 2" xfId="11580" xr:uid="{C3FF87A6-20A0-400E-A93F-7F33FDADAF29}"/>
    <cellStyle name="Comma 5 6 2 2 5" xfId="6847" xr:uid="{CC495317-E0B1-4C11-AAE6-42071490F0D8}"/>
    <cellStyle name="Comma 5 6 2 2 5 2" xfId="12135" xr:uid="{0E269537-FB0B-4819-A15A-7370A5CD3873}"/>
    <cellStyle name="Comma 5 6 2 2 6" xfId="9280" xr:uid="{4B2D9503-BF1E-4B07-AAC4-939BA1F1E5E6}"/>
    <cellStyle name="Comma 5 6 2 2 7" xfId="7908" xr:uid="{7B125D5E-EDA0-405E-A2BE-C8C1CD1A13E6}"/>
    <cellStyle name="Comma 5 6 2 2 8" xfId="13272" xr:uid="{4B96C4D2-DC40-4BF7-866E-7C33389370AD}"/>
    <cellStyle name="Comma 5 6 2 2 9" xfId="3637" xr:uid="{A9258C84-919E-42F9-A9F5-1AB3F7062B49}"/>
    <cellStyle name="Comma 5 6 2 3" xfId="4991" xr:uid="{21658ACC-BD8B-492B-B690-6B7D247E7B4D}"/>
    <cellStyle name="Comma 5 6 2 3 2" xfId="7178" xr:uid="{A05EBC4F-66A4-4C8B-9D8E-F015115A49E5}"/>
    <cellStyle name="Comma 5 6 2 3 2 2" xfId="12464" xr:uid="{37720B35-C08F-4208-92D7-90DCAB02218F}"/>
    <cellStyle name="Comma 5 6 2 3 2 3" xfId="15091" xr:uid="{124EA44C-86AD-4B38-B0A5-242BF8A87572}"/>
    <cellStyle name="Comma 5 6 2 3 3" xfId="8321" xr:uid="{88D1D98F-7783-4524-B502-5D10D5760320}"/>
    <cellStyle name="Comma 5 6 2 3 4" xfId="13644" xr:uid="{47D8B3C9-4D9E-4173-BBEB-3B824E800362}"/>
    <cellStyle name="Comma 5 6 2 4" xfId="4046" xr:uid="{24620BAC-9A2C-48F5-8F31-A119DD1AE5BA}"/>
    <cellStyle name="Comma 5 6 2 4 2" xfId="9657" xr:uid="{A6280C33-98AE-4B07-BE1C-AA4DE8AE78DB}"/>
    <cellStyle name="Comma 5 6 2 4 3" xfId="14379" xr:uid="{09AE9EF3-5A05-414A-BCA3-40D01D4C37D2}"/>
    <cellStyle name="Comma 5 6 2 5" xfId="5960" xr:uid="{AF89CE35-7B17-4860-A773-B6AE38FAAD47}"/>
    <cellStyle name="Comma 5 6 2 5 2" xfId="11256" xr:uid="{00C5257A-4340-439D-A981-06D14914467A}"/>
    <cellStyle name="Comma 5 6 2 6" xfId="6531" xr:uid="{B5BDEDCA-D732-48A7-9949-E0B83062C46A}"/>
    <cellStyle name="Comma 5 6 2 6 2" xfId="11819" xr:uid="{2E6FABB5-3A71-4FD2-84EC-4EA605D2EA42}"/>
    <cellStyle name="Comma 5 6 2 7" xfId="7561" xr:uid="{C403DDE6-F2EE-425B-83B2-25A2A76A0C02}"/>
    <cellStyle name="Comma 5 6 2 8" xfId="12925" xr:uid="{107AF8C9-6A83-4C0F-9E44-A4255950A4EA}"/>
    <cellStyle name="Comma 5 6 2 9" xfId="2833" xr:uid="{F39A60E0-84C5-4929-A452-A8E9C616776C}"/>
    <cellStyle name="Comma 5 6 2 9 2" xfId="15726" xr:uid="{401F8F37-A0FD-478D-9A42-5FD9F1448F6A}"/>
    <cellStyle name="Comma 5 6 3" xfId="1193" xr:uid="{00000000-0005-0000-0000-0000A8040000}"/>
    <cellStyle name="Comma 5 6 3 2" xfId="5168" xr:uid="{B55DB297-3295-4DD4-8A6B-373AA23DBB8D}"/>
    <cellStyle name="Comma 5 6 3 2 2" xfId="10560" xr:uid="{E0D8D927-EEB5-4299-9E5D-8BB051D55DDE}"/>
    <cellStyle name="Comma 5 6 3 2 2 2" xfId="15273" xr:uid="{5F4375ED-9C19-4BC8-91D9-FDCBAD0B372A}"/>
    <cellStyle name="Comma 5 6 3 2 3" xfId="13826" xr:uid="{7E708F11-DEDD-492A-A0C3-C3F86639A060}"/>
    <cellStyle name="Comma 5 6 3 3" xfId="4218" xr:uid="{C794BED0-5E71-4166-BF0C-785817666C2B}"/>
    <cellStyle name="Comma 5 6 3 3 2" xfId="9810" xr:uid="{691EE570-BA00-46F5-A682-214A4E1DD45E}"/>
    <cellStyle name="Comma 5 6 3 3 3" xfId="14559" xr:uid="{E7CB88D8-23DD-4AA2-9562-6B47A5FB090B}"/>
    <cellStyle name="Comma 5 6 3 4" xfId="6134" xr:uid="{CA40625D-72B5-4924-83AE-F9AF47611DEC}"/>
    <cellStyle name="Comma 5 6 3 4 2" xfId="11430" xr:uid="{C20A4620-C850-412F-8003-5B240E9FDFC5}"/>
    <cellStyle name="Comma 5 6 3 5" xfId="6694" xr:uid="{F039FCF6-5FC5-4328-A986-05517B008AFB}"/>
    <cellStyle name="Comma 5 6 3 5 2" xfId="11982" xr:uid="{0DA5E4DC-17EB-42BB-A251-2637E9C28D47}"/>
    <cellStyle name="Comma 5 6 3 6" xfId="8699" xr:uid="{92A56160-72CD-42CB-A31F-76ECA800DF09}"/>
    <cellStyle name="Comma 5 6 3 7" xfId="7748" xr:uid="{7587AEAA-E70A-47FF-8AED-9D6878468302}"/>
    <cellStyle name="Comma 5 6 3 8" xfId="13112" xr:uid="{01F20205-A1FD-451E-9403-6962C9E53B0B}"/>
    <cellStyle name="Comma 5 6 3 9" xfId="2992" xr:uid="{55B45804-B594-47D9-83FA-2A11672B71BB}"/>
    <cellStyle name="Comma 5 6 4" xfId="1194" xr:uid="{00000000-0005-0000-0000-0000A9040000}"/>
    <cellStyle name="Comma 5 6 4 2" xfId="4837" xr:uid="{51BC8F6E-EF25-451E-BB1D-1D17C4D4659C}"/>
    <cellStyle name="Comma 5 6 4 2 2" xfId="10388" xr:uid="{A9505310-3A3D-43C9-A98C-B69D43648669}"/>
    <cellStyle name="Comma 5 6 4 2 3" xfId="14931" xr:uid="{9B1BBBD3-2DCC-4CCD-A7C1-DB71AAEB0F4E}"/>
    <cellStyle name="Comma 5 6 4 3" xfId="7019" xr:uid="{2832DBC1-1487-4392-A344-92BD64275BEA}"/>
    <cellStyle name="Comma 5 6 4 3 2" xfId="12305" xr:uid="{E7680040-38B2-42A1-909B-A4E0641A9B57}"/>
    <cellStyle name="Comma 5 6 4 4" xfId="9105" xr:uid="{1B893592-A2D4-4B77-94E4-6FF1310034EB}"/>
    <cellStyle name="Comma 5 6 4 5" xfId="8156" xr:uid="{AFAE7C2C-2A68-4298-A8BF-B7E1BEB14535}"/>
    <cellStyle name="Comma 5 6 4 6" xfId="13484" xr:uid="{A320CE84-535F-4986-8AF2-E3BF150CAE8A}"/>
    <cellStyle name="Comma 5 6 4 7" xfId="3457" xr:uid="{D62822DC-1E5B-4297-AE03-7A6A11817323}"/>
    <cellStyle name="Comma 5 6 5" xfId="3896" xr:uid="{51E8857E-D24E-4E0C-A97D-503B06596FBE}"/>
    <cellStyle name="Comma 5 6 5 2" xfId="9514" xr:uid="{50CBA431-EA2E-40F5-8119-55DCC08CF9C5}"/>
    <cellStyle name="Comma 5 6 5 3" xfId="14220" xr:uid="{B2D22DC4-3077-41CF-A892-015DB4E0438F}"/>
    <cellStyle name="Comma 5 6 6" xfId="5802" xr:uid="{26EB64D3-9F8C-4565-BFE3-00451B0AABAE}"/>
    <cellStyle name="Comma 5 6 6 2" xfId="11100" xr:uid="{B5ACDD9E-64D0-4BEA-883D-98BCD035DBD9}"/>
    <cellStyle name="Comma 5 6 7" xfId="6396" xr:uid="{6D975E8C-F59B-4B4C-8FF2-3395E2116417}"/>
    <cellStyle name="Comma 5 6 7 2" xfId="11684" xr:uid="{0B7D0597-19F1-473B-BB2C-AE55CAFFB99A}"/>
    <cellStyle name="Comma 5 6 8" xfId="7401" xr:uid="{BCC25254-DFF0-48E6-9D37-4EB097A6914E}"/>
    <cellStyle name="Comma 5 6 9" xfId="12765" xr:uid="{2475402D-6DA3-4E59-A28E-FCF80F1948B8}"/>
    <cellStyle name="Comma 5 7" xfId="1195" xr:uid="{00000000-0005-0000-0000-0000AA040000}"/>
    <cellStyle name="Comma 5 7 10" xfId="31000" xr:uid="{B971BDFD-638D-49C2-971D-FCB9931B43A6}"/>
    <cellStyle name="Comma 5 7 2" xfId="1196" xr:uid="{00000000-0005-0000-0000-0000AB040000}"/>
    <cellStyle name="Comma 5 7 2 10" xfId="16404" xr:uid="{0963B7D9-2EA3-43B7-8C86-BF5F52BF7F06}"/>
    <cellStyle name="Comma 5 7 2 11" xfId="31001" xr:uid="{320911C2-810F-43F0-B6DA-977780870EC7}"/>
    <cellStyle name="Comma 5 7 2 2" xfId="5247" xr:uid="{44280FAD-FAA6-470A-980B-A986A82C5CDA}"/>
    <cellStyle name="Comma 5 7 2 2 2" xfId="6333" xr:uid="{9728646C-7705-408C-A954-AD4114D54C10}"/>
    <cellStyle name="Comma 5 7 2 2 2 2" xfId="11628" xr:uid="{E974BE39-3A7C-44BE-B9A0-6600E3F7499D}"/>
    <cellStyle name="Comma 5 7 2 2 2 3" xfId="15352" xr:uid="{9F438BC4-2318-4825-B12B-DB133EF205F0}"/>
    <cellStyle name="Comma 5 7 2 2 3" xfId="10639" xr:uid="{CAE6CD50-8319-4126-986C-1D8C4BA8640C}"/>
    <cellStyle name="Comma 5 7 2 2 4" xfId="13905" xr:uid="{69E22890-4741-430A-B1A4-1D97F9E829BB}"/>
    <cellStyle name="Comma 5 7 2 3" xfId="4291" xr:uid="{ACD26AA7-B015-4556-8911-DC009D91DAD1}"/>
    <cellStyle name="Comma 5 7 2 3 2" xfId="9882" xr:uid="{E58DE378-2CE3-4FCC-98A1-FF74D2468326}"/>
    <cellStyle name="Comma 5 7 2 3 3" xfId="14638" xr:uid="{00B201D7-9767-4140-A39A-3C26F97F73CD}"/>
    <cellStyle name="Comma 5 7 2 4" xfId="6008" xr:uid="{ACCB0D2D-9F97-4E8B-B2FD-CF4287B88FA6}"/>
    <cellStyle name="Comma 5 7 2 4 2" xfId="11304" xr:uid="{646A01A7-769A-4AF1-A944-DA055BA694C9}"/>
    <cellStyle name="Comma 5 7 2 5" xfId="6769" xr:uid="{7172C334-A804-493B-B333-FEFA4786712E}"/>
    <cellStyle name="Comma 5 7 2 5 2" xfId="12057" xr:uid="{EDC35E3E-8F21-4835-B280-76CDEE8DED33}"/>
    <cellStyle name="Comma 5 7 2 6" xfId="9201" xr:uid="{D4371020-BA73-4FD8-BCA4-569952D158F9}"/>
    <cellStyle name="Comma 5 7 2 7" xfId="7827" xr:uid="{EA18A6EF-889A-4AD1-86BC-2131E886378C}"/>
    <cellStyle name="Comma 5 7 2 8" xfId="13191" xr:uid="{55FEC649-EAF0-4E63-B5C4-657CECC199FE}"/>
    <cellStyle name="Comma 5 7 2 9" xfId="3551" xr:uid="{09234EA9-2947-49BC-A421-1CCA77A7D4F2}"/>
    <cellStyle name="Comma 5 7 3" xfId="4913" xr:uid="{01942DCA-CAA3-4501-BA47-39C4189AE5C4}"/>
    <cellStyle name="Comma 5 7 3 2" xfId="6043" xr:uid="{E882B057-D5B8-4379-9C78-BCCA7C2D004E}"/>
    <cellStyle name="Comma 5 7 3 2 2" xfId="11339" xr:uid="{4F0B9582-0A56-40B8-8540-E7B9908C3F24}"/>
    <cellStyle name="Comma 5 7 3 2 3" xfId="15010" xr:uid="{C09C79FF-7185-4936-86C0-94629F81E9CD}"/>
    <cellStyle name="Comma 5 7 3 3" xfId="7097" xr:uid="{DA286E40-C819-48BA-B2E3-33097B500455}"/>
    <cellStyle name="Comma 5 7 3 3 2" xfId="12383" xr:uid="{A3061C72-6521-4751-A182-F374B6010611}"/>
    <cellStyle name="Comma 5 7 3 4" xfId="8240" xr:uid="{E4C31C0E-D031-42FD-8CA5-7C87E0F11605}"/>
    <cellStyle name="Comma 5 7 3 5" xfId="13563" xr:uid="{4575584D-71BB-419A-BBD5-6933DE6B7A25}"/>
    <cellStyle name="Comma 5 7 3 6" xfId="31002" xr:uid="{EE8A6A12-78A4-4F1A-8BB9-AEC144599B8D}"/>
    <cellStyle name="Comma 5 7 4" xfId="3961" xr:uid="{28981652-7215-42C3-B192-975ABEE3CCDA}"/>
    <cellStyle name="Comma 5 7 4 2" xfId="9572" xr:uid="{97FB5FD1-658A-4320-A7FB-929402F0EA78}"/>
    <cellStyle name="Comma 5 7 4 3" xfId="14298" xr:uid="{6A1FB73A-F98C-40F6-A988-C4DBB9E50684}"/>
    <cellStyle name="Comma 5 7 5" xfId="5669" xr:uid="{381895AB-B37F-4FFA-85A2-7AEF0EBEF576}"/>
    <cellStyle name="Comma 5 7 5 2" xfId="10979" xr:uid="{27BB2A61-3371-43DC-8091-2C21B18FDF54}"/>
    <cellStyle name="Comma 5 7 6" xfId="6460" xr:uid="{BFD5B658-1E48-4EBA-9902-D807E7D60FBA}"/>
    <cellStyle name="Comma 5 7 6 2" xfId="11748" xr:uid="{FF835805-FA55-4789-90DD-56FA26482B46}"/>
    <cellStyle name="Comma 5 7 7" xfId="7480" xr:uid="{68B1B64B-AF2B-40DC-8A82-8A90147CE508}"/>
    <cellStyle name="Comma 5 7 8" xfId="12844" xr:uid="{06E47549-3F72-4EFF-8D3A-B5917A781DE3}"/>
    <cellStyle name="Comma 5 7 9" xfId="2752" xr:uid="{A20C68F0-5900-42AE-9C1C-AE1FEDBE4933}"/>
    <cellStyle name="Comma 5 7 9 2" xfId="15633" xr:uid="{EB104803-8261-47FE-8498-020DD160A51B}"/>
    <cellStyle name="Comma 5 8" xfId="1197" xr:uid="{00000000-0005-0000-0000-0000AC040000}"/>
    <cellStyle name="Comma 5 8 10" xfId="3000" xr:uid="{F22E3987-BF10-4C8B-990F-02B7A3A4482C}"/>
    <cellStyle name="Comma 5 8 11" xfId="30989" xr:uid="{BBB61EB6-D972-4030-8F31-2FB881D15315}"/>
    <cellStyle name="Comma 5 8 2" xfId="1198" xr:uid="{00000000-0005-0000-0000-0000AD040000}"/>
    <cellStyle name="Comma 5 8 2 10" xfId="16405" xr:uid="{77B1BAFD-51B5-4DC5-B968-0F5F37DEED05}"/>
    <cellStyle name="Comma 5 8 2 2" xfId="5407" xr:uid="{F6A5AA7D-84B3-4F96-A966-C452E3B83EB6}"/>
    <cellStyle name="Comma 5 8 2 2 2" xfId="10799" xr:uid="{5CD8A7C0-A331-46A3-8BD7-9C3D06AFCD90}"/>
    <cellStyle name="Comma 5 8 2 2 2 2" xfId="15512" xr:uid="{A06B5D24-B169-45A2-A3F4-BA5BFB3DE396}"/>
    <cellStyle name="Comma 5 8 2 2 2 2 2" xfId="23159" xr:uid="{ADCAFA55-5882-4E3A-8D42-DE2355570866}"/>
    <cellStyle name="Comma 5 8 2 2 2 2 3" xfId="30013" xr:uid="{AA762F73-E77D-40F2-B403-C09A93958126}"/>
    <cellStyle name="Comma 5 8 2 2 2 2 4" xfId="44896" xr:uid="{1CD1A1E0-7D15-4231-B663-1109E0A81B2A}"/>
    <cellStyle name="Comma 5 8 2 2 2 3" xfId="21109" xr:uid="{6CF98A35-C83E-4F49-8E0F-6F458F6E478C}"/>
    <cellStyle name="Comma 5 8 2 2 2 4" xfId="28007" xr:uid="{9C788C5B-F789-4A19-B80A-E55D326294CE}"/>
    <cellStyle name="Comma 5 8 2 2 2 5" xfId="42895" xr:uid="{F6350E61-A4AE-48BC-BF6A-172259ECDB2B}"/>
    <cellStyle name="Comma 5 8 2 2 3" xfId="14065" xr:uid="{B8EFB007-E014-4B95-91E1-A3ADAD03962B}"/>
    <cellStyle name="Comma 5 8 2 2 3 2" xfId="22601" xr:uid="{B2211614-F7D8-4ED3-A29D-6BEEB5FD42A7}"/>
    <cellStyle name="Comma 5 8 2 2 3 3" xfId="29465" xr:uid="{EEB2E63B-7E1D-4C67-91E2-C512EEC8E31F}"/>
    <cellStyle name="Comma 5 8 2 2 3 4" xfId="44350" xr:uid="{774ABCE2-1BDB-4DE9-A8B0-A7EB88BE6727}"/>
    <cellStyle name="Comma 5 8 2 2 4" xfId="18453" xr:uid="{75DC522C-1A17-41CB-9FE2-8403FDDDF2A8}"/>
    <cellStyle name="Comma 5 8 2 2 5" xfId="25429" xr:uid="{15150409-539D-45B9-8DAC-F7A94519891D}"/>
    <cellStyle name="Comma 5 8 2 2 6" xfId="40307" xr:uid="{A96E3C21-53B3-49A7-8580-097C65D35466}"/>
    <cellStyle name="Comma 5 8 2 3" xfId="4361" xr:uid="{CDFB3AC0-E72F-4995-8E8C-F07AB0EC527A}"/>
    <cellStyle name="Comma 5 8 2 3 2" xfId="9949" xr:uid="{09A11B05-DEB1-42BA-B2B3-A1A352D7A82A}"/>
    <cellStyle name="Comma 5 8 2 3 2 2" xfId="20752" xr:uid="{81617ABA-16AA-4C4D-A0CB-3A54CD8995BC}"/>
    <cellStyle name="Comma 5 8 2 3 2 3" xfId="27665" xr:uid="{C21F91E4-9F77-4957-8412-10FE6008470A}"/>
    <cellStyle name="Comma 5 8 2 3 2 4" xfId="42552" xr:uid="{DE4FC0EB-8C04-45C3-A0E7-97911F7AEE64}"/>
    <cellStyle name="Comma 5 8 2 3 3" xfId="14798" xr:uid="{9DF11727-319A-4227-83D7-393ACCEC2305}"/>
    <cellStyle name="Comma 5 8 2 3 3 2" xfId="22878" xr:uid="{EDEE989A-0B02-49E2-A89F-00481A8939AC}"/>
    <cellStyle name="Comma 5 8 2 3 3 3" xfId="29739" xr:uid="{A466356C-669B-45B4-A7E8-754DCCA07C57}"/>
    <cellStyle name="Comma 5 8 2 3 3 4" xfId="44622" xr:uid="{4CE3A5EC-8369-4CED-968A-0EBC739D6ED0}"/>
    <cellStyle name="Comma 5 8 2 3 4" xfId="18045" xr:uid="{EED4B92C-B617-4090-BF01-86B57B094133}"/>
    <cellStyle name="Comma 5 8 2 3 5" xfId="25035" xr:uid="{76E4BA9F-4933-4051-A748-5D787E5A6381}"/>
    <cellStyle name="Comma 5 8 2 3 6" xfId="39913" xr:uid="{50B6BAD8-39D3-44CC-9851-0D127246BDDB}"/>
    <cellStyle name="Comma 5 8 2 4" xfId="6189" xr:uid="{C630613E-BB87-4E85-B0AA-8D9964056955}"/>
    <cellStyle name="Comma 5 8 2 4 2" xfId="11484" xr:uid="{A25B517D-1C83-4444-A5DF-FFF77D2F2C9E}"/>
    <cellStyle name="Comma 5 8 2 5" xfId="6920" xr:uid="{5387C55C-104C-42E5-9BA7-A32FAF48BFE6}"/>
    <cellStyle name="Comma 5 8 2 5 2" xfId="12208" xr:uid="{BBBB9BF7-5949-40A8-BAC0-08D139143CF1}"/>
    <cellStyle name="Comma 5 8 2 5 2 2" xfId="21838" xr:uid="{27E8E3F2-0349-4795-B35B-C3F81ED7FC49}"/>
    <cellStyle name="Comma 5 8 2 5 2 3" xfId="28728" xr:uid="{BA96834D-9D76-4B6B-973E-E964A4363C4D}"/>
    <cellStyle name="Comma 5 8 2 5 2 4" xfId="43616" xr:uid="{677FEE7B-05CA-48B7-92D0-E46B61DB3F9A}"/>
    <cellStyle name="Comma 5 8 2 5 3" xfId="19191" xr:uid="{7CF5242A-7B1C-4EF9-A242-53F784882648}"/>
    <cellStyle name="Comma 5 8 2 5 4" xfId="26143" xr:uid="{5035D4CB-9681-4B00-9C8E-74A42B37FD1A}"/>
    <cellStyle name="Comma 5 8 2 5 5" xfId="41019" xr:uid="{49CCF79B-A6E0-41B2-856D-3076CE2DDBCC}"/>
    <cellStyle name="Comma 5 8 2 6" xfId="8868" xr:uid="{AC32DAAD-CFB1-4CB2-89F5-0FD47AF10360}"/>
    <cellStyle name="Comma 5 8 2 6 2" xfId="20084" xr:uid="{8A002B91-C895-4ECB-929D-5790A3F1F992}"/>
    <cellStyle name="Comma 5 8 2 6 3" xfId="27014" xr:uid="{A39C1E3C-5EE7-43FC-A161-164B36B74615}"/>
    <cellStyle name="Comma 5 8 2 6 4" xfId="41893" xr:uid="{6C17886A-D1FA-419C-A02C-BBF41B0BBB13}"/>
    <cellStyle name="Comma 5 8 2 7" xfId="7988" xr:uid="{E2D7B52A-918A-4D39-9D8A-FDEE3A7616D5}"/>
    <cellStyle name="Comma 5 8 2 7 2" xfId="19617" xr:uid="{7662A663-5D65-4E24-AB91-04CBDA526F0D}"/>
    <cellStyle name="Comma 5 8 2 7 3" xfId="26561" xr:uid="{418A8DAB-A315-4E71-9473-18BC7D319516}"/>
    <cellStyle name="Comma 5 8 2 7 4" xfId="41437" xr:uid="{10A9DE59-5326-45AE-8268-C14F5F532705}"/>
    <cellStyle name="Comma 5 8 2 8" xfId="13351" xr:uid="{E4E8C945-F446-4360-9C1B-0DB554CFBADD}"/>
    <cellStyle name="Comma 5 8 2 8 2" xfId="22317" xr:uid="{07662026-D8C9-40EB-8504-E4DC37BFFBF7}"/>
    <cellStyle name="Comma 5 8 2 8 3" xfId="29189" xr:uid="{4929BAF2-3763-4B39-BC6F-9A35D0A50674}"/>
    <cellStyle name="Comma 5 8 2 8 4" xfId="44075" xr:uid="{CE3CFE84-C3BF-483B-9832-416E2C7EFF66}"/>
    <cellStyle name="Comma 5 8 2 9" xfId="3215" xr:uid="{55560A57-223E-4612-8128-47FB743BFF33}"/>
    <cellStyle name="Comma 5 8 2 9 2" xfId="17383" xr:uid="{ED662E1A-FDFB-49AD-869A-90D4FA744867}"/>
    <cellStyle name="Comma 5 8 2 9 3" xfId="24389" xr:uid="{7B5A6296-294D-4B7B-B35E-C886CFF5D127}"/>
    <cellStyle name="Comma 5 8 2 9 4" xfId="39268" xr:uid="{59CB6258-4883-402A-81AA-4E5DB2AFEEB2}"/>
    <cellStyle name="Comma 5 8 3" xfId="1199" xr:uid="{00000000-0005-0000-0000-0000AE040000}"/>
    <cellStyle name="Comma 5 8 3 2" xfId="5068" xr:uid="{6687FB80-B4A8-47A4-95C9-D94FE87F589A}"/>
    <cellStyle name="Comma 5 8 3 2 2" xfId="10463" xr:uid="{F9483DD1-C5AE-4B17-8CEC-C0BA322B7777}"/>
    <cellStyle name="Comma 5 8 3 2 2 2" xfId="20975" xr:uid="{A0805DC6-567D-4948-A0A9-114F0D21B5C8}"/>
    <cellStyle name="Comma 5 8 3 2 2 3" xfId="27876" xr:uid="{50FDDF34-42D8-4708-A8BA-9159E33326B7}"/>
    <cellStyle name="Comma 5 8 3 2 2 4" xfId="42763" xr:uid="{99DADD97-348B-4B02-AE56-46D9A8BD5CB8}"/>
    <cellStyle name="Comma 5 8 3 2 3" xfId="15171" xr:uid="{BA3537B0-6573-44CE-8017-3BBE5C7BD681}"/>
    <cellStyle name="Comma 5 8 3 2 3 2" xfId="23022" xr:uid="{0B9551E1-A607-4D39-97BF-28F52BBB2915}"/>
    <cellStyle name="Comma 5 8 3 2 3 3" xfId="29877" xr:uid="{D5560D82-2B75-4DD5-B943-9585CF4E1241}"/>
    <cellStyle name="Comma 5 8 3 2 3 4" xfId="44760" xr:uid="{0655CC5B-E67A-496F-8F51-578FF5331C89}"/>
    <cellStyle name="Comma 5 8 3 2 4" xfId="18318" xr:uid="{25E2E549-AA9D-4784-A0C9-160ED313FDC5}"/>
    <cellStyle name="Comma 5 8 3 2 5" xfId="25295" xr:uid="{D8615A39-1F71-4F5D-8C18-16D51176C783}"/>
    <cellStyle name="Comma 5 8 3 2 6" xfId="40173" xr:uid="{5CF863D0-17AA-43F3-A55D-9F30A94D86F2}"/>
    <cellStyle name="Comma 5 8 3 3" xfId="7255" xr:uid="{3005890A-DCA5-4760-8D74-B3CECB0CBBEC}"/>
    <cellStyle name="Comma 5 8 3 3 2" xfId="12541" xr:uid="{69F8045C-76E8-4FD5-B317-F79D0FDC7693}"/>
    <cellStyle name="Comma 5 8 3 3 2 2" xfId="21968" xr:uid="{0B7D2F52-C744-47C7-8F59-20E595BE0A7A}"/>
    <cellStyle name="Comma 5 8 3 3 2 3" xfId="28851" xr:uid="{F5308149-FAE9-48F4-8DEF-8146A7F26667}"/>
    <cellStyle name="Comma 5 8 3 3 2 4" xfId="43740" xr:uid="{C8FE94A7-8AFB-4E79-975C-F6AF6F5FAE0D}"/>
    <cellStyle name="Comma 5 8 3 3 3" xfId="19317" xr:uid="{981FF9C4-64E7-4BAE-B910-EB36AB259C0D}"/>
    <cellStyle name="Comma 5 8 3 3 4" xfId="26267" xr:uid="{0925EF8E-14FC-403D-9702-DBAB4C9D44FA}"/>
    <cellStyle name="Comma 5 8 3 3 5" xfId="41142" xr:uid="{E1B5F15F-BB24-487E-A13B-3B13F90336C3}"/>
    <cellStyle name="Comma 5 8 3 4" xfId="9316" xr:uid="{042E87A2-6A75-4BB5-8F9B-2E229C1A59A3}"/>
    <cellStyle name="Comma 5 8 3 5" xfId="8404" xr:uid="{B7036AE6-43BB-4379-A040-A488778A587F}"/>
    <cellStyle name="Comma 5 8 3 5 2" xfId="19786" xr:uid="{1A121F0D-109E-4575-8BB3-6ED297ACD9E6}"/>
    <cellStyle name="Comma 5 8 3 5 3" xfId="26722" xr:uid="{2E5358E8-DAAC-401D-859C-852F7182DB14}"/>
    <cellStyle name="Comma 5 8 3 5 4" xfId="41598" xr:uid="{9BDDB2CD-0683-48BF-9CB9-360EB157196E}"/>
    <cellStyle name="Comma 5 8 3 6" xfId="13724" xr:uid="{E4F4A086-64C3-4395-8130-BE8812D737E5}"/>
    <cellStyle name="Comma 5 8 3 6 2" xfId="22461" xr:uid="{A223B7A1-B771-4A77-AB08-EE01DC447B0C}"/>
    <cellStyle name="Comma 5 8 3 6 3" xfId="29329" xr:uid="{8A624776-E4A2-4788-80D5-D46DDFAC26AB}"/>
    <cellStyle name="Comma 5 8 3 6 4" xfId="44215" xr:uid="{AF32BBA9-EFA6-4154-872B-DE59BB820F6E}"/>
    <cellStyle name="Comma 5 8 3 7" xfId="3679" xr:uid="{C27F9541-5F11-4D77-A872-9F7D0A3D239B}"/>
    <cellStyle name="Comma 5 8 4" xfId="4112" xr:uid="{EF96723C-4232-4853-8791-D5266542B0FF}"/>
    <cellStyle name="Comma 5 8 4 2" xfId="9721" xr:uid="{E48B42E3-01CB-4492-953C-45B5B2915841}"/>
    <cellStyle name="Comma 5 8 4 3" xfId="14457" xr:uid="{CAE7C448-F489-41BF-B615-C0FC70E7630F}"/>
    <cellStyle name="Comma 5 8 4 3 2" xfId="22742" xr:uid="{14CE3FBA-6499-420E-B73A-8AA4703EB436}"/>
    <cellStyle name="Comma 5 8 4 3 3" xfId="29602" xr:uid="{4AFE61A7-B2E6-4F54-B18D-8175E0B1D2F5}"/>
    <cellStyle name="Comma 5 8 4 3 4" xfId="44486" xr:uid="{C7C04B4E-5F17-47FC-8E03-3E7C6C098118}"/>
    <cellStyle name="Comma 5 8 5" xfId="5864" xr:uid="{4947559E-3BED-4F76-B63A-EBB0C5F44D2F}"/>
    <cellStyle name="Comma 5 8 5 2" xfId="11160" xr:uid="{F82058B4-3FEE-43E9-A3AA-F8BA93EEE1FB}"/>
    <cellStyle name="Comma 5 8 6" xfId="6596" xr:uid="{CDBFBBB6-03CE-4510-AAC3-7DE7CF0FBB9D}"/>
    <cellStyle name="Comma 5 8 6 2" xfId="11884" xr:uid="{5D3444AD-719E-4BEB-9877-23EBE984A83C}"/>
    <cellStyle name="Comma 5 8 6 2 2" xfId="21721" xr:uid="{EBB3D4AF-C0A1-46A9-8302-C9F9AA9621C2}"/>
    <cellStyle name="Comma 5 8 6 2 3" xfId="28612" xr:uid="{EC24EB27-BB98-449E-9AF8-ADE4E5230FDD}"/>
    <cellStyle name="Comma 5 8 6 2 4" xfId="43500" xr:uid="{34E8E61C-3F11-4EF2-A698-D1B47F87A85C}"/>
    <cellStyle name="Comma 5 8 6 3" xfId="19072" xr:uid="{8080579E-0852-4D8B-B26C-8114F9CE4A60}"/>
    <cellStyle name="Comma 5 8 6 4" xfId="26026" xr:uid="{F826C11B-4B08-4AAD-90D8-022E44052652}"/>
    <cellStyle name="Comma 5 8 6 5" xfId="40904" xr:uid="{3F7E8E9F-97AD-4057-8DDB-53826EFF0447}"/>
    <cellStyle name="Comma 5 8 7" xfId="8704" xr:uid="{E6AF40C0-68F7-447E-AF63-531EC56F4D8D}"/>
    <cellStyle name="Comma 5 8 8" xfId="7641" xr:uid="{0A87C311-A497-43BF-9696-7AD4C7516152}"/>
    <cellStyle name="Comma 5 8 8 2" xfId="19485" xr:uid="{D597C143-A490-4F2A-83EF-BD5EA7DB9DC7}"/>
    <cellStyle name="Comma 5 8 8 3" xfId="26430" xr:uid="{8B44DC26-07A4-4A1F-9C15-AA0FECDEE63F}"/>
    <cellStyle name="Comma 5 8 8 4" xfId="41305" xr:uid="{B64AEBC3-4292-4E53-AD1F-BEA7344D6C0C}"/>
    <cellStyle name="Comma 5 8 9" xfId="13005" xr:uid="{5A171F4E-178F-4BD3-9778-8F8D6D9B68DA}"/>
    <cellStyle name="Comma 5 8 9 2" xfId="22175" xr:uid="{069A0F09-2C5C-4B33-A350-6CCE1589E2CA}"/>
    <cellStyle name="Comma 5 8 9 3" xfId="29049" xr:uid="{890D55A2-EBFF-43B2-A3BE-F293AEBAACAC}"/>
    <cellStyle name="Comma 5 8 9 4" xfId="43937" xr:uid="{59DE3251-28ED-46A8-B545-088138BE56B2}"/>
    <cellStyle name="Comma 5 9" xfId="1200" xr:uid="{00000000-0005-0000-0000-0000AF040000}"/>
    <cellStyle name="Comma 5 9 10" xfId="32272" xr:uid="{1C56469C-2868-491F-AB86-40617FF03340}"/>
    <cellStyle name="Comma 5 9 2" xfId="5083" xr:uid="{59473C37-2146-4DD3-AFD6-06BF77E4DD9F}"/>
    <cellStyle name="Comma 5 9 2 2" xfId="10475" xr:uid="{DEE82210-B94B-426B-A210-54442245D0D8}"/>
    <cellStyle name="Comma 5 9 2 2 2" xfId="15187" xr:uid="{D26B834A-9065-46ED-B41B-E672692F60FF}"/>
    <cellStyle name="Comma 5 9 2 2 2 2" xfId="23031" xr:uid="{405C2160-D27B-42A7-91D4-0C9F68F1F36F}"/>
    <cellStyle name="Comma 5 9 2 2 2 3" xfId="29886" xr:uid="{B823F9B9-C2E2-485D-A3F5-B19913794894}"/>
    <cellStyle name="Comma 5 9 2 2 2 4" xfId="44769" xr:uid="{B954F1E6-E20A-4714-8C16-7A1F6E8EBF46}"/>
    <cellStyle name="Comma 5 9 2 2 3" xfId="20981" xr:uid="{50B2399C-44D9-466E-A650-7DB8BBC059E7}"/>
    <cellStyle name="Comma 5 9 2 2 4" xfId="27882" xr:uid="{9D5C4970-820B-433E-88F6-C2F8FD2080DD}"/>
    <cellStyle name="Comma 5 9 2 2 5" xfId="42769" xr:uid="{E3EF4058-117B-4478-B6F5-686559FD6710}"/>
    <cellStyle name="Comma 5 9 2 3" xfId="13740" xr:uid="{673EFB0F-FA9B-4E6D-99A9-1ACCF09E99DA}"/>
    <cellStyle name="Comma 5 9 2 3 2" xfId="22470" xr:uid="{902553CF-CF12-452A-AC99-0C0A6261FB37}"/>
    <cellStyle name="Comma 5 9 2 3 3" xfId="29338" xr:uid="{BA151D5B-24D7-4B15-9B30-08299DFA63DD}"/>
    <cellStyle name="Comma 5 9 2 3 4" xfId="44224" xr:uid="{28264D74-6AEB-4342-AAAD-17007AF17932}"/>
    <cellStyle name="Comma 5 9 2 4" xfId="18326" xr:uid="{F319213D-D355-484C-9FA7-6072A4D25570}"/>
    <cellStyle name="Comma 5 9 2 5" xfId="25303" xr:uid="{2A7FDC70-E6B7-43EF-A8D1-51CEFF7F8AEE}"/>
    <cellStyle name="Comma 5 9 2 6" xfId="40181" xr:uid="{8B11BBBD-4FD6-4A13-99EA-C937BD0864CB}"/>
    <cellStyle name="Comma 5 9 3" xfId="4426" xr:uid="{62073ADC-87A5-4936-A37A-31DB585A0F2B}"/>
    <cellStyle name="Comma 5 9 3 2" xfId="9991" xr:uid="{68EE778D-F7BB-4A66-B87F-D7B53528933D}"/>
    <cellStyle name="Comma 5 9 3 2 2" xfId="20773" xr:uid="{0DA57D0C-5F85-4B78-BA2A-9665B4CE7987}"/>
    <cellStyle name="Comma 5 9 3 2 3" xfId="27684" xr:uid="{79C7D4EE-E363-4F1C-AF30-337D7F162514}"/>
    <cellStyle name="Comma 5 9 3 2 4" xfId="42571" xr:uid="{66D18817-DD4F-4D54-970E-95F1F629D37C}"/>
    <cellStyle name="Comma 5 9 3 3" xfId="14473" xr:uid="{2203C09C-77E0-4895-920D-D705EFD6EED9}"/>
    <cellStyle name="Comma 5 9 3 3 2" xfId="22751" xr:uid="{99CC2CA6-AEAA-4FCB-8027-FC07C94CE8B0}"/>
    <cellStyle name="Comma 5 9 3 3 3" xfId="29611" xr:uid="{AEC90BB5-25AF-4EAE-91D9-C55D7204F1C7}"/>
    <cellStyle name="Comma 5 9 3 3 4" xfId="44495" xr:uid="{1E0567DF-4718-4809-9B16-26C45ACECCE7}"/>
    <cellStyle name="Comma 5 9 3 4" xfId="18069" xr:uid="{236EDDB9-1109-461C-9AED-052545BF6B43}"/>
    <cellStyle name="Comma 5 9 3 5" xfId="25054" xr:uid="{E2ABBEF6-15A1-4224-AC1C-C8E2635DB2CA}"/>
    <cellStyle name="Comma 5 9 3 6" xfId="39932" xr:uid="{EE486457-632D-43EF-81C4-BD7D1FACF745}"/>
    <cellStyle name="Comma 5 9 4" xfId="6017" xr:uid="{1C0B5FC4-3D13-401D-B89F-17EEE50385C2}"/>
    <cellStyle name="Comma 5 9 4 2" xfId="11313" xr:uid="{DBA04BE4-AD4E-45CB-98A6-CDCAC17C29F9}"/>
    <cellStyle name="Comma 5 9 4 2 2" xfId="21452" xr:uid="{9B527145-9981-4303-A947-D1FE6C477082}"/>
    <cellStyle name="Comma 5 9 4 2 3" xfId="28349" xr:uid="{205884E2-ECDF-4678-B3C5-C9E08BEB8C58}"/>
    <cellStyle name="Comma 5 9 4 2 4" xfId="43238" xr:uid="{B12B205A-EF05-401B-94F8-FE594D7C1746}"/>
    <cellStyle name="Comma 5 9 4 3" xfId="18805" xr:uid="{D7D7A1CE-AE0A-4547-BD7B-DDCEB7D0731F}"/>
    <cellStyle name="Comma 5 9 4 4" xfId="25764" xr:uid="{BBB90288-4699-4D37-A2BA-9FCA562E3FBA}"/>
    <cellStyle name="Comma 5 9 4 5" xfId="40641" xr:uid="{6E198F81-6DF6-4F5C-8786-F43498C9C55F}"/>
    <cellStyle name="Comma 5 9 5" xfId="6610" xr:uid="{A83F6622-5FD3-4AAC-A319-38D541C1C50D}"/>
    <cellStyle name="Comma 5 9 5 2" xfId="11898" xr:uid="{09CC9178-D387-4A99-9122-48697ED02F9A}"/>
    <cellStyle name="Comma 5 9 6" xfId="9321" xr:uid="{C09D4E88-84F0-43A4-A3FC-147DCC54625F}"/>
    <cellStyle name="Comma 5 9 7" xfId="7659" xr:uid="{C15D57B6-6D99-4575-89DB-E1730E8F735F}"/>
    <cellStyle name="Comma 5 9 8" xfId="13025" xr:uid="{2DD94282-897D-4DFD-88C2-6133F2D36FE4}"/>
    <cellStyle name="Comma 5 9 8 2" xfId="22188" xr:uid="{594F8E78-DF98-4C8E-AD2B-80A021BEA2AE}"/>
    <cellStyle name="Comma 5 9 8 3" xfId="29061" xr:uid="{4EE77802-4284-4C90-9056-16E97FE6BAE9}"/>
    <cellStyle name="Comma 5 9 8 4" xfId="43949" xr:uid="{EB696648-8DE9-4200-B0AF-F8B0B744CE13}"/>
    <cellStyle name="Comma 5 9 9" xfId="3685" xr:uid="{C7F8116A-9096-4511-B648-76371673FFA6}"/>
    <cellStyle name="Comma 50" xfId="1201" xr:uid="{00000000-0005-0000-0000-0000B0040000}"/>
    <cellStyle name="Comma 50 2" xfId="9522" xr:uid="{69C13E36-1E1E-4ADD-B5E4-A7972F16A274}"/>
    <cellStyle name="Comma 50 2 2" xfId="20524" xr:uid="{C4FDD8C8-4C95-42AF-B3B1-78AE1DA34E73}"/>
    <cellStyle name="Comma 50 2 3" xfId="27441" xr:uid="{63D028AA-F798-4D7B-BB8B-A7B87E9C6028}"/>
    <cellStyle name="Comma 50 2 4" xfId="42329" xr:uid="{76359429-6DE4-4353-848D-21A3CFE603E5}"/>
    <cellStyle name="Comma 50 3" xfId="3904" xr:uid="{7A400E5C-E757-4D5F-A9BF-220EC4E43CE2}"/>
    <cellStyle name="Comma 50 3 2" xfId="17813" xr:uid="{E3CBA55C-D32B-4067-9C1A-FD9D0E47A837}"/>
    <cellStyle name="Comma 50 3 3" xfId="24812" xr:uid="{74C30588-1035-4640-9A86-9EB19E3A1FC5}"/>
    <cellStyle name="Comma 50 3 4" xfId="39691" xr:uid="{57DF6265-D5CC-4F2B-8B0D-1BF6EF049F35}"/>
    <cellStyle name="Comma 51" xfId="1202" xr:uid="{00000000-0005-0000-0000-0000B1040000}"/>
    <cellStyle name="Comma 51 2" xfId="9420" xr:uid="{349E93CA-20DD-43E9-9987-F15FE0B207D2}"/>
    <cellStyle name="Comma 51 2 2" xfId="20468" xr:uid="{BE90A52C-5D4F-4C80-AED8-AA743F094726}"/>
    <cellStyle name="Comma 51 2 3" xfId="27389" xr:uid="{B998CB3C-7C40-4E80-AE31-B7A8589B50EF}"/>
    <cellStyle name="Comma 51 2 4" xfId="42278" xr:uid="{8E4D6BB0-F3EC-44A8-A384-75E9DF07286B}"/>
    <cellStyle name="Comma 51 3" xfId="3798" xr:uid="{893D3549-0743-40B8-A7CC-3AD044E1662D}"/>
    <cellStyle name="Comma 51 3 2" xfId="17760" xr:uid="{2C949F0D-AD5F-4D06-812A-70E5BF9D2A4C}"/>
    <cellStyle name="Comma 51 3 3" xfId="24763" xr:uid="{E90093AD-A457-494D-9FA3-DCA1822C57CD}"/>
    <cellStyle name="Comma 51 3 4" xfId="39642" xr:uid="{294C0BCF-BEEB-44FA-8449-581EA42FF7B1}"/>
    <cellStyle name="Comma 52" xfId="4160" xr:uid="{96B219AF-2F8D-4971-8577-45CFE1D1E765}"/>
    <cellStyle name="Comma 52 2" xfId="9759" xr:uid="{F4E6BABB-94EE-476C-BF18-52E395D02BAC}"/>
    <cellStyle name="Comma 52 2 2" xfId="20683" xr:uid="{1D36205C-951C-4D86-94D3-BC534C532363}"/>
    <cellStyle name="Comma 52 2 3" xfId="27597" xr:uid="{7CFE1D73-EFAC-4BBF-B4B6-09D9D8053965}"/>
    <cellStyle name="Comma 52 2 4" xfId="42484" xr:uid="{CE80AE7C-6855-4861-AA9F-0289314CC929}"/>
    <cellStyle name="Comma 52 3" xfId="17972" xr:uid="{5ADE31E6-1731-403D-B0D2-BD491BE2E9F9}"/>
    <cellStyle name="Comma 52 4" xfId="24966" xr:uid="{8D10AD38-51DA-481B-923C-67AE22A80BB0}"/>
    <cellStyle name="Comma 52 5" xfId="32249" xr:uid="{0C26387D-CD84-4E90-AE66-9BD72DA8F76B}"/>
    <cellStyle name="Comma 52 6" xfId="39845" xr:uid="{1CCB9E1A-3872-42E9-B40F-94BD82607433}"/>
    <cellStyle name="Comma 53" xfId="3768" xr:uid="{2EB487A9-91F6-4B83-AFC7-56E0DBE714BB}"/>
    <cellStyle name="Comma 53 2" xfId="9396" xr:uid="{5EB60679-72BC-42B3-96A0-64464CAB14AE}"/>
    <cellStyle name="Comma 53 2 2" xfId="20453" xr:uid="{2801F8D6-940A-4431-B6A4-2E20A8E099D2}"/>
    <cellStyle name="Comma 53 2 3" xfId="27376" xr:uid="{0893992D-ACFB-4A9F-8AF9-E79611644364}"/>
    <cellStyle name="Comma 53 2 4" xfId="42265" xr:uid="{B2D268D8-0A96-40A5-BE27-B0B67A6D1954}"/>
    <cellStyle name="Comma 53 3" xfId="17745" xr:uid="{E04CA307-9983-4F5E-93CE-27AD5956DD94}"/>
    <cellStyle name="Comma 53 4" xfId="24750" xr:uid="{756B22FC-1464-4999-BF1D-DCDA165857A7}"/>
    <cellStyle name="Comma 53 5" xfId="32252" xr:uid="{E20517D2-5881-44BF-B7A0-8E9A2AC2008A}"/>
    <cellStyle name="Comma 53 6" xfId="39629" xr:uid="{7DD09767-7509-4498-A88F-E897B195E392}"/>
    <cellStyle name="Comma 54" xfId="5443" xr:uid="{9B5F5F63-1FDC-4691-AD92-33477E344EC3}"/>
    <cellStyle name="Comma 54 2" xfId="10825" xr:uid="{5D8FCC0A-DABD-4505-9EB2-11303775A4D9}"/>
    <cellStyle name="Comma 54 2 2" xfId="21120" xr:uid="{6EEFB3D7-4FA6-4B0D-B9A2-C0A4AE9310AB}"/>
    <cellStyle name="Comma 54 2 3" xfId="28018" xr:uid="{D97743AB-DA2C-4BE7-8118-5363502B1214}"/>
    <cellStyle name="Comma 54 2 4" xfId="42906" xr:uid="{4093273B-3883-4759-BE06-C4BBE468128F}"/>
    <cellStyle name="Comma 54 3" xfId="18460" xr:uid="{B82210E1-2E2B-4D7C-86F3-22C786D7D93B}"/>
    <cellStyle name="Comma 54 4" xfId="25436" xr:uid="{9A5872A3-5DEB-45CC-8821-397159939C22}"/>
    <cellStyle name="Comma 54 5" xfId="32258" xr:uid="{AFC31CB7-4AE9-4BEE-B0FC-EC8522A227F3}"/>
    <cellStyle name="Comma 54 6" xfId="40314" xr:uid="{4E4A246F-DBA1-4744-8D12-871297F9943E}"/>
    <cellStyle name="Comma 55" xfId="5459" xr:uid="{9995C52A-D1AD-4159-BD74-610911222634}"/>
    <cellStyle name="Comma 55 2" xfId="10832" xr:uid="{01AE22E6-66F0-4E38-9DBB-D7D03FB4413A}"/>
    <cellStyle name="Comma 55 2 2" xfId="21126" xr:uid="{41F6C26B-FE90-425C-BC65-12BE8B9E80FD}"/>
    <cellStyle name="Comma 55 2 3" xfId="28024" xr:uid="{0EE4599F-2786-4CB2-8932-674E85AFFF98}"/>
    <cellStyle name="Comma 55 2 4" xfId="42912" xr:uid="{C6FEAF0C-8B29-4DFF-A026-C288846F6987}"/>
    <cellStyle name="Comma 55 3" xfId="18465" xr:uid="{BCE7F3A9-B8FB-4C44-A8B7-B57B5B36393D}"/>
    <cellStyle name="Comma 55 4" xfId="25440" xr:uid="{15AE9AFD-001E-4F84-BB48-F392752EF18B}"/>
    <cellStyle name="Comma 55 5" xfId="32284" xr:uid="{3AC7429D-55BB-4F48-9AF8-79A040ECADAD}"/>
    <cellStyle name="Comma 55 6" xfId="40318" xr:uid="{2033BEB5-F6BD-4D4C-8A1B-A1910298851A}"/>
    <cellStyle name="Comma 56" xfId="5450" xr:uid="{1E00BAA3-E21C-410C-BC16-397913017285}"/>
    <cellStyle name="Comma 56 2" xfId="10828" xr:uid="{68C4ECAF-F8D8-4D0C-8659-4841FD16B400}"/>
    <cellStyle name="Comma 56 2 2" xfId="21123" xr:uid="{D1F5B8F8-D94B-45B2-AC33-055AA43B1E54}"/>
    <cellStyle name="Comma 56 2 3" xfId="28021" xr:uid="{0BF9721D-146E-4197-B32B-35548FA4A197}"/>
    <cellStyle name="Comma 56 2 4" xfId="42909" xr:uid="{F8F1C55C-B4AA-476A-9582-FBF0EBF5A9D5}"/>
    <cellStyle name="Comma 56 3" xfId="18462" xr:uid="{82918EEE-32F0-4D83-8A0D-851AC4BDA387}"/>
    <cellStyle name="Comma 56 4" xfId="25437" xr:uid="{493F980A-9E97-45F0-BE3A-BE7CF1004C86}"/>
    <cellStyle name="Comma 56 5" xfId="32288" xr:uid="{520F69B6-9808-46F8-BECB-B3D9A44F340D}"/>
    <cellStyle name="Comma 56 6" xfId="40315" xr:uid="{B894BA63-9BD2-4C3F-A509-E94CF14DE637}"/>
    <cellStyle name="Comma 57" xfId="5466" xr:uid="{5F7C52EC-BB86-435D-9C99-9E64F4DEAB3C}"/>
    <cellStyle name="Comma 57 2" xfId="10836" xr:uid="{212C792A-54D6-41E5-87CA-3EA80B9E3104}"/>
    <cellStyle name="Comma 57 2 2" xfId="21130" xr:uid="{AB591DFF-16F9-4401-8B21-1DAB24377392}"/>
    <cellStyle name="Comma 57 2 3" xfId="28028" xr:uid="{C0A1E78B-91E2-4184-86A8-89AF9145394D}"/>
    <cellStyle name="Comma 57 2 4" xfId="42916" xr:uid="{4C130736-F366-4033-B72B-727F225AF756}"/>
    <cellStyle name="Comma 57 3" xfId="18468" xr:uid="{A384F4E1-CFF7-4139-80C0-DFB5D9FA9199}"/>
    <cellStyle name="Comma 57 4" xfId="25442" xr:uid="{10A91A33-D11A-4A38-BA42-B0A8A09FEA50}"/>
    <cellStyle name="Comma 57 5" xfId="32286" xr:uid="{9DF75EF3-88AE-4F5F-BC48-433449C2EB7F}"/>
    <cellStyle name="Comma 57 6" xfId="40320" xr:uid="{7A874357-469A-49DC-86BE-2BBDCDA7BEEE}"/>
    <cellStyle name="Comma 58" xfId="1203" xr:uid="{00000000-0005-0000-0000-0000B2040000}"/>
    <cellStyle name="Comma 58 2" xfId="4030" xr:uid="{C98564C5-2E29-4A80-BA04-6AD471BDFEE7}"/>
    <cellStyle name="Comma 58 2 2" xfId="6268" xr:uid="{E9CCE42B-7BB8-4301-83C8-46E864E32BB1}"/>
    <cellStyle name="Comma 58 2 2 2" xfId="11563" xr:uid="{9A8FF4D9-47A8-4241-848C-F6D912DB3EAA}"/>
    <cellStyle name="Comma 58 2 3" xfId="5943" xr:uid="{B72BE24B-42D7-4381-99F4-2008D104C355}"/>
    <cellStyle name="Comma 58 2 3 2" xfId="11239" xr:uid="{95680DFD-EB7D-4CD2-AAA2-16DFCBFD5505}"/>
    <cellStyle name="Comma 58 2 4" xfId="9641" xr:uid="{80B1B815-1BE3-4FB8-861C-E4B0097481F4}"/>
    <cellStyle name="Comma 58 2 5" xfId="15598" xr:uid="{FBECA9BA-7A65-4081-9453-E229608EE7BB}"/>
    <cellStyle name="Comma 58 3" xfId="3877" xr:uid="{0F58F634-C9DD-4482-91E6-2DE2D6810AC6}"/>
    <cellStyle name="Comma 58 3 2" xfId="6117" xr:uid="{598E589E-B3DB-4BC9-8A97-2EBAF822AAF1}"/>
    <cellStyle name="Comma 58 3 2 2" xfId="11413" xr:uid="{D58237E7-03F6-4CD8-8C85-9A44F2DFC6A8}"/>
    <cellStyle name="Comma 58 3 3" xfId="9495" xr:uid="{6BC100A9-C6B7-499F-94A3-787041513AC7}"/>
    <cellStyle name="Comma 58 4" xfId="5781" xr:uid="{F3874527-2DE2-47F5-AA2C-DF9DC7B4DC2F}"/>
    <cellStyle name="Comma 58 4 2" xfId="11080" xr:uid="{E9255984-F3CC-4428-BC02-F57216490F86}"/>
    <cellStyle name="Comma 58 5" xfId="9263" xr:uid="{A5A517B4-68AA-4D81-B2BA-7249196408D5}"/>
    <cellStyle name="Comma 58 6" xfId="3620" xr:uid="{A5D8688C-3EFD-4D3D-8604-544479073FA4}"/>
    <cellStyle name="Comma 58 7" xfId="32287" xr:uid="{DCC8A261-FF1D-4E86-BA08-A141FC95161C}"/>
    <cellStyle name="Comma 59" xfId="3765" xr:uid="{5F3AB54F-C49D-452B-93D8-6C5264C1844E}"/>
    <cellStyle name="Comma 59 2" xfId="9395" xr:uid="{A9AB31F0-3F17-4343-A9AF-DA6A46E74814}"/>
    <cellStyle name="Comma 59 2 2" xfId="20452" xr:uid="{F7E7F269-40CF-49C0-B8CD-F37EFB17508F}"/>
    <cellStyle name="Comma 59 2 3" xfId="27375" xr:uid="{E7EB251F-4D4A-48B3-9B29-9468A58CDA6A}"/>
    <cellStyle name="Comma 59 2 4" xfId="42264" xr:uid="{DC89CDC8-664F-44DD-8BC3-176AA22E6388}"/>
    <cellStyle name="Comma 59 3" xfId="17744" xr:uid="{741818AC-8DB8-4E5B-B0CA-94DE71D5D43F}"/>
    <cellStyle name="Comma 59 4" xfId="24749" xr:uid="{CEC11AB6-41AA-40C6-AFE6-831322C0584F}"/>
    <cellStyle name="Comma 59 5" xfId="32282" xr:uid="{C1F46A20-CC76-4484-9732-BCF053BFB81E}"/>
    <cellStyle name="Comma 59 6" xfId="39628" xr:uid="{30FAEDE1-4873-4EC2-9143-53A7C187C12A}"/>
    <cellStyle name="Comma 6" xfId="1204" xr:uid="{00000000-0005-0000-0000-0000B3040000}"/>
    <cellStyle name="Comma 6 10" xfId="1205" xr:uid="{00000000-0005-0000-0000-0000B4040000}"/>
    <cellStyle name="Comma 6 10 10" xfId="33830" xr:uid="{0CC2D26D-ED91-4B23-8164-C8615B505E96}"/>
    <cellStyle name="Comma 6 10 2" xfId="5416" xr:uid="{FEC879DA-CCEE-4C35-A95F-5890B644FD8D}"/>
    <cellStyle name="Comma 6 10 2 2" xfId="10808" xr:uid="{0B8BF51C-BA41-4C58-8EF7-CD7F03D0A9F5}"/>
    <cellStyle name="Comma 6 10 2 2 2" xfId="15521" xr:uid="{4A2D45D1-7DD0-463F-9E9F-3972AA20E1B2}"/>
    <cellStyle name="Comma 6 10 2 3" xfId="14074" xr:uid="{5C451B90-0F6F-4D09-8D54-BA4EFBC52EBB}"/>
    <cellStyle name="Comma 6 10 3" xfId="4718" xr:uid="{6B4A772C-B899-4779-ADDC-1F2DA396598F}"/>
    <cellStyle name="Comma 6 10 3 2" xfId="10276" xr:uid="{0DD144EF-9D14-4F9F-97DA-2E5730DC4F58}"/>
    <cellStyle name="Comma 6 10 3 3" xfId="14807" xr:uid="{824F826D-07DA-44B8-B71B-0A477686F163}"/>
    <cellStyle name="Comma 6 10 4" xfId="4142" xr:uid="{571B9897-DB70-4F85-B392-DF4E48F791EF}"/>
    <cellStyle name="Comma 6 10 4 2" xfId="9744" xr:uid="{5D9C4DBF-77B1-4A0C-98C9-6EBC85853CDB}"/>
    <cellStyle name="Comma 6 10 5" xfId="6038" xr:uid="{FD1D1F2D-E1CA-4B39-A10C-473928C5A57B}"/>
    <cellStyle name="Comma 6 10 5 2" xfId="11334" xr:uid="{3DB69DE1-A4D4-46ED-9925-1E7824384218}"/>
    <cellStyle name="Comma 6 10 5 2 2" xfId="21470" xr:uid="{E18D19DB-1CA5-4BBE-AE9A-1543EAF48437}"/>
    <cellStyle name="Comma 6 10 5 2 3" xfId="28367" xr:uid="{24987A4D-670E-464D-A1B7-48FCA1E7795F}"/>
    <cellStyle name="Comma 6 10 5 2 4" xfId="43256" xr:uid="{4CCC3A86-032D-434F-A7AD-F7D9A2C10E16}"/>
    <cellStyle name="Comma 6 10 5 3" xfId="18823" xr:uid="{B51F2722-4F09-4914-92F7-C2A3427BCD9B}"/>
    <cellStyle name="Comma 6 10 5 4" xfId="25782" xr:uid="{6483181F-61D2-4A3C-9A87-F7674ACC3069}"/>
    <cellStyle name="Comma 6 10 5 5" xfId="40659" xr:uid="{7D8FA43A-8F53-436D-822F-2BDABCC6F6DA}"/>
    <cellStyle name="Comma 6 10 6" xfId="6933" xr:uid="{36A86C6A-28C6-448E-99A2-DE6355BA1385}"/>
    <cellStyle name="Comma 6 10 6 2" xfId="12220" xr:uid="{C7B65D70-527C-44AE-A9E7-93954E9DB86F}"/>
    <cellStyle name="Comma 6 10 7" xfId="8019" xr:uid="{5940C1C4-BB5E-48C8-8F4B-3E017B0FD81D}"/>
    <cellStyle name="Comma 6 10 8" xfId="13360" xr:uid="{5D452337-CE77-45AE-8210-DA9E4F2DB185}"/>
    <cellStyle name="Comma 6 10 9" xfId="3687" xr:uid="{54954820-9CDF-4F3A-BF85-A10566324378}"/>
    <cellStyle name="Comma 6 10 9 2" xfId="15749" xr:uid="{465C8FC7-B5C9-4AA7-9719-E0A278EADA14}"/>
    <cellStyle name="Comma 6 11" xfId="1206" xr:uid="{00000000-0005-0000-0000-0000B5040000}"/>
    <cellStyle name="Comma 6 11 2" xfId="4742" xr:uid="{B8011B73-0DAE-40D1-861A-405DB1791C5F}"/>
    <cellStyle name="Comma 6 11 2 2" xfId="10300" xr:uid="{1161F840-0BCE-4E07-8D1A-0E8A193FC123}"/>
    <cellStyle name="Comma 6 11 2 3" xfId="14831" xr:uid="{03D82B93-2834-430F-AF45-29192FA87D31}"/>
    <cellStyle name="Comma 6 11 3" xfId="9003" xr:uid="{44597417-790B-4139-BA4A-DC5C856513DF}"/>
    <cellStyle name="Comma 6 11 4" xfId="13384" xr:uid="{8CD78D59-53AE-4AAC-AB81-C2A805D11EB2}"/>
    <cellStyle name="Comma 6 11 5" xfId="3354" xr:uid="{94294F62-0497-4769-9ABE-B8CEB6A578C5}"/>
    <cellStyle name="Comma 6 11 6" xfId="16407" xr:uid="{1804B338-5BF2-4B33-82A2-147645949678}"/>
    <cellStyle name="Comma 6 12" xfId="1207" xr:uid="{00000000-0005-0000-0000-0000B6040000}"/>
    <cellStyle name="Comma 6 12 2" xfId="9406" xr:uid="{A075B14E-34BC-4BE9-B05E-C80FD6B7CD54}"/>
    <cellStyle name="Comma 6 12 2 2" xfId="14121" xr:uid="{7933DEF2-E10E-4B7E-8DBB-89454D60C145}"/>
    <cellStyle name="Comma 6 12 2 3" xfId="20460" xr:uid="{204E31B9-BE32-4030-B3F6-05ABD09A1429}"/>
    <cellStyle name="Comma 6 12 2 4" xfId="27382" xr:uid="{884BA322-C448-4182-A114-3CE67D0F60DC}"/>
    <cellStyle name="Comma 6 12 2 5" xfId="42271" xr:uid="{5EDA9541-FCA1-4E62-A7BC-C17F41B5F7FA}"/>
    <cellStyle name="Comma 6 12 3" xfId="14100" xr:uid="{48BA19F5-9B03-4434-B7D8-EBCF49052773}"/>
    <cellStyle name="Comma 6 12 4" xfId="3782" xr:uid="{DA63600F-8B65-4D8B-8710-D4079538F10E}"/>
    <cellStyle name="Comma 6 12 4 2" xfId="17752" xr:uid="{0F19CF68-3E9E-478D-8ABA-2294BDE41C1C}"/>
    <cellStyle name="Comma 6 12 4 3" xfId="24756" xr:uid="{255615E8-F00D-4856-BC3A-90079BF9A649}"/>
    <cellStyle name="Comma 6 12 4 4" xfId="39635" xr:uid="{05ABB41B-01C1-4652-B9CF-899C2A3D7D20}"/>
    <cellStyle name="Comma 6 12 5" xfId="16408" xr:uid="{E7BD875B-12A7-4D4A-8E2A-DD5DAF9C2D8F}"/>
    <cellStyle name="Comma 6 13" xfId="5664" xr:uid="{94C5A569-EAA5-4DF4-B379-E6B210D55382}"/>
    <cellStyle name="Comma 6 13 2" xfId="10974" xr:uid="{0407C332-12FC-428C-A225-DE5B3754A16E}"/>
    <cellStyle name="Comma 6 13 2 2" xfId="21248" xr:uid="{213C681C-47D0-4574-AA44-86B40A5F5841}"/>
    <cellStyle name="Comma 6 13 2 3" xfId="28146" xr:uid="{8DC3D6DF-CBC0-45EC-AB24-FDB831A7E332}"/>
    <cellStyle name="Comma 6 13 2 4" xfId="43034" xr:uid="{7461368C-B580-4AC6-8649-B48FEB440D23}"/>
    <cellStyle name="Comma 6 13 3" xfId="18591" xr:uid="{2A2C9D14-EB5A-40BE-8AF0-2642AFD60BB5}"/>
    <cellStyle name="Comma 6 13 4" xfId="25559" xr:uid="{6564BBB1-EADD-4154-8A95-550A5ED4D0D6}"/>
    <cellStyle name="Comma 6 13 5" xfId="40438" xr:uid="{A871E041-E9A8-4F4A-AB3C-964916F14FB0}"/>
    <cellStyle name="Comma 6 14" xfId="5635" xr:uid="{89414186-A553-43BB-A338-EF50932C4B51}"/>
    <cellStyle name="Comma 6 14 2" xfId="10952" xr:uid="{C819A1B7-28F7-41FA-88C6-F9C731E684BF}"/>
    <cellStyle name="Comma 6 15" xfId="7302" xr:uid="{3F10C51B-4EA4-4E0B-91AD-799C1220FAEE}"/>
    <cellStyle name="Comma 6 16" xfId="12647" xr:uid="{E881A716-A543-449F-BDA6-834F8EF47E8D}"/>
    <cellStyle name="Comma 6 17" xfId="2390" xr:uid="{EA512DAB-BD15-44BB-B538-77586C7A90E6}"/>
    <cellStyle name="Comma 6 17 2" xfId="16866" xr:uid="{E1CE67C1-1795-448B-AE2E-FE987AD9ACF3}"/>
    <cellStyle name="Comma 6 17 3" xfId="23874" xr:uid="{45786ADD-38B8-44FC-83C9-049B190811C9}"/>
    <cellStyle name="Comma 6 17 4" xfId="38754" xr:uid="{B91C8E69-93B1-4598-B0BF-51A0D0D9B88B}"/>
    <cellStyle name="Comma 6 18" xfId="16406" xr:uid="{5D7EA9BE-EBE3-4783-A532-F7BB56C3E1DE}"/>
    <cellStyle name="Comma 6 2" xfId="1208" xr:uid="{00000000-0005-0000-0000-0000B7040000}"/>
    <cellStyle name="Comma 6 2 10" xfId="5702" xr:uid="{AA54F6BB-9823-41E2-89AE-015313346FB0}"/>
    <cellStyle name="Comma 6 2 10 2" xfId="11006" xr:uid="{6DA3A3ED-614F-4B97-B23E-7AA267818A7F}"/>
    <cellStyle name="Comma 6 2 11" xfId="5684" xr:uid="{129C68B9-32B6-4815-9CA6-7C6FC08797AA}"/>
    <cellStyle name="Comma 6 2 11 2" xfId="10991" xr:uid="{32E90C1E-B13E-45CA-81E9-603E8E677DC8}"/>
    <cellStyle name="Comma 6 2 11 2 2" xfId="21255" xr:uid="{EB1B65AA-423D-44FB-AB24-779F40BF4F08}"/>
    <cellStyle name="Comma 6 2 11 2 3" xfId="28153" xr:uid="{D919D807-144B-45A8-843F-6A0431F798A8}"/>
    <cellStyle name="Comma 6 2 11 2 4" xfId="43041" xr:uid="{685E6C65-ED38-48D5-8D2C-E4338E08A146}"/>
    <cellStyle name="Comma 6 2 11 3" xfId="18600" xr:uid="{B39CC3AA-FCA7-4FC7-BCDE-5DE51378FD11}"/>
    <cellStyle name="Comma 6 2 11 4" xfId="25567" xr:uid="{B6E5FB5F-63CE-4E26-919C-8078AC839D27}"/>
    <cellStyle name="Comma 6 2 11 5" xfId="40445" xr:uid="{A23FF30A-ABD0-47F0-A5DD-A2B819B474EB}"/>
    <cellStyle name="Comma 6 2 12" xfId="7339" xr:uid="{64F95995-55E1-48E7-ADC5-4F6B36F3FBBE}"/>
    <cellStyle name="Comma 6 2 12 2" xfId="19371" xr:uid="{6B78195B-572F-4FCF-B8CB-0535F19C16F2}"/>
    <cellStyle name="Comma 6 2 12 3" xfId="26319" xr:uid="{28E50119-C44D-4DD3-907A-0124C278CD89}"/>
    <cellStyle name="Comma 6 2 12 4" xfId="41194" xr:uid="{EEDA87C5-CF29-45D5-B36C-D71573034D30}"/>
    <cellStyle name="Comma 6 2 13" xfId="12700" xr:uid="{4EEDC90C-A34B-41F1-AEF8-B44929FB13C6}"/>
    <cellStyle name="Comma 6 2 13 2" xfId="22061" xr:uid="{58907664-6464-45A2-9DDC-CE5D858400C6}"/>
    <cellStyle name="Comma 6 2 13 3" xfId="28937" xr:uid="{CD17A356-EA20-45D7-B395-9D8DECEBC236}"/>
    <cellStyle name="Comma 6 2 13 4" xfId="43826" xr:uid="{FFB00ACF-BFF9-4963-ADE6-29758129F911}"/>
    <cellStyle name="Comma 6 2 14" xfId="2534" xr:uid="{EB2747E3-A880-4F5A-8557-0253B421E605}"/>
    <cellStyle name="Comma 6 2 14 2" xfId="15730" xr:uid="{ACBADFDD-BC3B-41EE-98A9-FBB9F928206C}"/>
    <cellStyle name="Comma 6 2 14 3" xfId="16993" xr:uid="{2AE521C6-ABD9-409C-A3B8-D9E7C0218E9B}"/>
    <cellStyle name="Comma 6 2 14 4" xfId="24001" xr:uid="{282EC5F9-14F8-4C2F-B53F-C8E858486DC5}"/>
    <cellStyle name="Comma 6 2 14 5" xfId="38881" xr:uid="{0CF7B90A-E0D3-47A2-8D11-779DAFA3FC1A}"/>
    <cellStyle name="Comma 6 2 15" xfId="16409" xr:uid="{7FE6539D-85B3-4118-B0E1-F38000C59413}"/>
    <cellStyle name="Comma 6 2 16" xfId="31003" xr:uid="{952CFB66-5D73-47B1-BF8F-F4AC25A494F9}"/>
    <cellStyle name="Comma 6 2 2" xfId="1209" xr:uid="{00000000-0005-0000-0000-0000B8040000}"/>
    <cellStyle name="Comma 6 2 2 10" xfId="7419" xr:uid="{190664D4-5519-4767-A2FE-57B96584DEA6}"/>
    <cellStyle name="Comma 6 2 2 10 2" xfId="19405" xr:uid="{1329BD8B-228E-447C-8D18-FA81F5A1156A}"/>
    <cellStyle name="Comma 6 2 2 10 3" xfId="26352" xr:uid="{099F5601-0569-400B-B618-2909C42F37D6}"/>
    <cellStyle name="Comma 6 2 2 10 4" xfId="41227" xr:uid="{66CFFFEE-1A90-4799-BFB0-6E59C1E0975F}"/>
    <cellStyle name="Comma 6 2 2 11" xfId="12783" xr:uid="{F1D53419-A9F2-49B9-B71B-D336095C0779}"/>
    <cellStyle name="Comma 6 2 2 11 2" xfId="22097" xr:uid="{FE73A91C-F60E-4D68-B1A4-1F86035F4AEE}"/>
    <cellStyle name="Comma 6 2 2 11 3" xfId="28971" xr:uid="{4DF6C765-8A32-48AB-9ADE-38E9583EF84C}"/>
    <cellStyle name="Comma 6 2 2 11 4" xfId="43859" xr:uid="{BBD0D3EF-199F-4790-94F8-67D53E4A9AF2}"/>
    <cellStyle name="Comma 6 2 2 12" xfId="2691" xr:uid="{3E016186-4126-44DB-8DE6-D71CC9B98627}"/>
    <cellStyle name="Comma 6 2 2 12 2" xfId="15716" xr:uid="{35E10F07-4909-40DC-87A9-E9F8EF8ADDAE}"/>
    <cellStyle name="Comma 6 2 2 12 3" xfId="17089" xr:uid="{C8F1EA58-28CC-468F-9382-E8416B6062F3}"/>
    <cellStyle name="Comma 6 2 2 12 4" xfId="24098" xr:uid="{8D7E3CDC-4034-4A64-921A-0C014BA6392A}"/>
    <cellStyle name="Comma 6 2 2 12 5" xfId="38978" xr:uid="{66AD7086-940F-48B1-87AE-E799CE0A02BE}"/>
    <cellStyle name="Comma 6 2 2 13" xfId="16410" xr:uid="{59E5FDFF-ABC4-463C-BB40-3AA2F9DF8FA1}"/>
    <cellStyle name="Comma 6 2 2 14" xfId="33416" xr:uid="{0309BAFE-B880-4A60-9602-FB1E306C742A}"/>
    <cellStyle name="Comma 6 2 2 2" xfId="1210" xr:uid="{00000000-0005-0000-0000-0000B9040000}"/>
    <cellStyle name="Comma 6 2 2 2 10" xfId="16411" xr:uid="{F9EB7E71-6B46-44ED-A726-9DEF22876BD1}"/>
    <cellStyle name="Comma 6 2 2 2 11" xfId="33955" xr:uid="{B2B17118-63CB-4E85-BC3A-058D1031AF10}"/>
    <cellStyle name="Comma 6 2 2 2 2" xfId="1211" xr:uid="{00000000-0005-0000-0000-0000BA040000}"/>
    <cellStyle name="Comma 6 2 2 2 2 10" xfId="16412" xr:uid="{6626178F-E955-4749-9176-1E1573E7DF71}"/>
    <cellStyle name="Comma 6 2 2 2 2 2" xfId="5346" xr:uid="{13E777F4-D04A-440D-B1AA-6F689FFA1782}"/>
    <cellStyle name="Comma 6 2 2 2 2 2 2" xfId="10738" xr:uid="{8FE6B0C2-6AFF-4EEC-8CDA-6535B47D0A6A}"/>
    <cellStyle name="Comma 6 2 2 2 2 2 2 2" xfId="15451" xr:uid="{98BE7B90-49DF-4F68-9D35-CBCD0A3BDF0E}"/>
    <cellStyle name="Comma 6 2 2 2 2 2 2 2 2" xfId="23139" xr:uid="{62E9E4C9-6F57-469A-81D5-D84D3BD49849}"/>
    <cellStyle name="Comma 6 2 2 2 2 2 2 2 3" xfId="29993" xr:uid="{B056DA8B-D1B7-4080-BC28-00399A2AE503}"/>
    <cellStyle name="Comma 6 2 2 2 2 2 2 2 4" xfId="44877" xr:uid="{4E2CE4C8-AE1B-41BA-A9DC-FB92697D9540}"/>
    <cellStyle name="Comma 6 2 2 2 2 2 2 3" xfId="21090" xr:uid="{65508C58-166C-449D-B8C3-C4018C7930A8}"/>
    <cellStyle name="Comma 6 2 2 2 2 2 2 4" xfId="27988" xr:uid="{92BE27A8-EEC1-4DB2-BE4D-C0AE0C445537}"/>
    <cellStyle name="Comma 6 2 2 2 2 2 2 5" xfId="42876" xr:uid="{6ECC9DFF-75A8-4E60-88C3-EB847AB28755}"/>
    <cellStyle name="Comma 6 2 2 2 2 2 3" xfId="14004" xr:uid="{639BB20E-BCF0-45D9-BDA7-DC547DDAD451}"/>
    <cellStyle name="Comma 6 2 2 2 2 2 3 2" xfId="22581" xr:uid="{4EEADE73-3AB8-4EC4-90A4-0209EDB4F052}"/>
    <cellStyle name="Comma 6 2 2 2 2 2 3 3" xfId="29446" xr:uid="{58A53C26-D317-4E92-9ADD-7243422CC3D8}"/>
    <cellStyle name="Comma 6 2 2 2 2 2 3 4" xfId="44331" xr:uid="{6A30B43F-2DF5-4C9A-A466-5D483D3D1F99}"/>
    <cellStyle name="Comma 6 2 2 2 2 2 4" xfId="18434" xr:uid="{FABB59F2-FA6B-4A14-A413-6C64ED2394F1}"/>
    <cellStyle name="Comma 6 2 2 2 2 2 5" xfId="25410" xr:uid="{CF480D23-D154-4AFD-9F6C-CB1A292A44CB}"/>
    <cellStyle name="Comma 6 2 2 2 2 2 6" xfId="40288" xr:uid="{666F40CA-CAAF-46F2-8CEB-CA79A10703EF}"/>
    <cellStyle name="Comma 6 2 2 2 2 3" xfId="4333" xr:uid="{E940E761-5E79-4D53-9DE9-53056194108A}"/>
    <cellStyle name="Comma 6 2 2 2 2 3 2" xfId="9922" xr:uid="{D2C19645-010C-423D-81E8-B6AA7790ACA5}"/>
    <cellStyle name="Comma 6 2 2 2 2 3 2 2" xfId="20740" xr:uid="{FDFC51D9-69AC-41BE-8300-6B9ED3949AB1}"/>
    <cellStyle name="Comma 6 2 2 2 2 3 2 3" xfId="27654" xr:uid="{FD273D6D-F962-4DB2-B133-239E16C5A45A}"/>
    <cellStyle name="Comma 6 2 2 2 2 3 2 4" xfId="42541" xr:uid="{2C69AF8F-9382-4DB9-881D-1D7D7E4CCA75}"/>
    <cellStyle name="Comma 6 2 2 2 2 3 3" xfId="14737" xr:uid="{C71D23C8-5C09-4CDE-907E-6C4FBD30D00E}"/>
    <cellStyle name="Comma 6 2 2 2 2 3 3 2" xfId="22858" xr:uid="{57D99130-DE8E-4AB5-8A96-375936C5D8C5}"/>
    <cellStyle name="Comma 6 2 2 2 2 3 3 3" xfId="29720" xr:uid="{D4CF2525-821B-416E-AE1A-A2F63C98DC31}"/>
    <cellStyle name="Comma 6 2 2 2 2 3 3 4" xfId="44603" xr:uid="{99E47748-19E1-432C-B7A6-8F2B6DF9880C}"/>
    <cellStyle name="Comma 6 2 2 2 2 3 4" xfId="18032" xr:uid="{65D15F66-3345-4004-9E22-79A50135CBE1}"/>
    <cellStyle name="Comma 6 2 2 2 2 3 5" xfId="25024" xr:uid="{03FC6FEB-617C-47F7-9580-F5C503607B4F}"/>
    <cellStyle name="Comma 6 2 2 2 2 3 6" xfId="39902" xr:uid="{8FEC9E7A-D019-4BE3-AA28-3797F1DDC560}"/>
    <cellStyle name="Comma 6 2 2 2 2 4" xfId="6235" xr:uid="{1175D293-FE03-4263-AE4C-2939C8B56138}"/>
    <cellStyle name="Comma 6 2 2 2 2 4 2" xfId="11530" xr:uid="{FCA28815-B9D5-4683-965D-DE78922BE8C2}"/>
    <cellStyle name="Comma 6 2 2 2 2 5" xfId="6864" xr:uid="{569E2C74-DE12-4E51-BD35-7402F85642E3}"/>
    <cellStyle name="Comma 6 2 2 2 2 5 2" xfId="12152" xr:uid="{CB2524F3-088D-4AA3-8DA5-206EAA412083}"/>
    <cellStyle name="Comma 6 2 2 2 2 5 2 2" xfId="21823" xr:uid="{47713FF8-A679-41A4-9816-688F3026F299}"/>
    <cellStyle name="Comma 6 2 2 2 2 5 2 3" xfId="28714" xr:uid="{469D9115-29F4-4CA9-A2B0-43377B8256D8}"/>
    <cellStyle name="Comma 6 2 2 2 2 5 2 4" xfId="43601" xr:uid="{3066B24A-9668-4C0D-8126-CA046313165D}"/>
    <cellStyle name="Comma 6 2 2 2 2 5 3" xfId="19177" xr:uid="{4FB2E690-F6A2-4976-B1E4-CC3B861648A7}"/>
    <cellStyle name="Comma 6 2 2 2 2 5 4" xfId="26129" xr:uid="{C5F778E1-7D32-43A4-93C4-6AC4A7628B02}"/>
    <cellStyle name="Comma 6 2 2 2 2 5 5" xfId="41005" xr:uid="{47E7AFC8-9C28-4C36-B640-2F480E01DCC9}"/>
    <cellStyle name="Comma 6 2 2 2 2 6" xfId="8849" xr:uid="{8989085B-D57B-4BBA-B3A2-3319AAE0AC37}"/>
    <cellStyle name="Comma 6 2 2 2 2 6 2" xfId="20066" xr:uid="{6FED8CED-1FC3-44FF-92E2-B9E181015F42}"/>
    <cellStyle name="Comma 6 2 2 2 2 6 3" xfId="26996" xr:uid="{612AEF3D-8C8E-4043-9AE2-29CA6FFA3FB0}"/>
    <cellStyle name="Comma 6 2 2 2 2 6 4" xfId="41875" xr:uid="{9CA71461-FD10-46A8-826A-EF41C120A8B4}"/>
    <cellStyle name="Comma 6 2 2 2 2 7" xfId="7926" xr:uid="{A1165939-CF9D-4383-BA87-7F82CA99AF17}"/>
    <cellStyle name="Comma 6 2 2 2 2 7 2" xfId="19597" xr:uid="{1D0E5845-D5A3-4CF5-9E32-029071849F9C}"/>
    <cellStyle name="Comma 6 2 2 2 2 7 3" xfId="26542" xr:uid="{E8DD64C6-1AC6-4316-8697-FC4C12145483}"/>
    <cellStyle name="Comma 6 2 2 2 2 7 4" xfId="41417" xr:uid="{7561E1BF-F9E1-4D58-8389-00BECB58B7AA}"/>
    <cellStyle name="Comma 6 2 2 2 2 8" xfId="13290" xr:uid="{F8E780FB-0A16-4869-B466-4AF299D4C894}"/>
    <cellStyle name="Comma 6 2 2 2 2 8 2" xfId="22298" xr:uid="{A5204A83-9C0B-4156-8A68-92853A15748D}"/>
    <cellStyle name="Comma 6 2 2 2 2 8 3" xfId="29170" xr:uid="{652EE7BC-941C-47A7-B2A5-FDCA82AD9005}"/>
    <cellStyle name="Comma 6 2 2 2 2 8 4" xfId="44056" xr:uid="{4D0834E6-A804-4505-8BEC-E0D20DCDD43F}"/>
    <cellStyle name="Comma 6 2 2 2 2 9" xfId="3190" xr:uid="{BEEEBA82-3895-4B84-90C6-22C738182B39}"/>
    <cellStyle name="Comma 6 2 2 2 2 9 2" xfId="17361" xr:uid="{F0FDC263-1D5C-47E5-9773-1992F226EA39}"/>
    <cellStyle name="Comma 6 2 2 2 2 9 3" xfId="24368" xr:uid="{88E96DC4-DC45-46BF-834A-5387D946FE2F}"/>
    <cellStyle name="Comma 6 2 2 2 2 9 4" xfId="39247" xr:uid="{40FA84C6-638B-4257-AD3A-65509F5B9BBB}"/>
    <cellStyle name="Comma 6 2 2 2 3" xfId="1212" xr:uid="{00000000-0005-0000-0000-0000BB040000}"/>
    <cellStyle name="Comma 6 2 2 2 3 2" xfId="5009" xr:uid="{B2EADD68-4B8C-4116-89EF-20C2D18854E3}"/>
    <cellStyle name="Comma 6 2 2 2 3 2 2" xfId="10453" xr:uid="{24108C11-BF7F-4068-9081-C895279AAAFE}"/>
    <cellStyle name="Comma 6 2 2 2 3 2 2 2" xfId="20967" xr:uid="{75B09C8D-D297-4503-B06E-D081A24B6F63}"/>
    <cellStyle name="Comma 6 2 2 2 3 2 2 3" xfId="27869" xr:uid="{C6773A37-8BAD-402B-8B03-9EFE2BC00BBB}"/>
    <cellStyle name="Comma 6 2 2 2 3 2 2 4" xfId="42756" xr:uid="{DEF6D4E1-D0DD-48D4-A4DF-C96F9A6D0E16}"/>
    <cellStyle name="Comma 6 2 2 2 3 2 3" xfId="15109" xr:uid="{403FA1E8-FB89-4278-9294-6D192FBE95A0}"/>
    <cellStyle name="Comma 6 2 2 2 3 2 3 2" xfId="23002" xr:uid="{4CAA9E08-EF22-4C35-97F5-FE821948DAA6}"/>
    <cellStyle name="Comma 6 2 2 2 3 2 3 3" xfId="29858" xr:uid="{3A0E3FD8-9A0C-4952-AA80-151E381437C1}"/>
    <cellStyle name="Comma 6 2 2 2 3 2 3 4" xfId="44741" xr:uid="{7A7349FB-B332-4A4F-AC90-5FAF7492AE29}"/>
    <cellStyle name="Comma 6 2 2 2 3 2 4" xfId="18300" xr:uid="{6A743F2C-18C6-4EB7-A4B2-950D73F0E1A9}"/>
    <cellStyle name="Comma 6 2 2 2 3 2 5" xfId="25277" xr:uid="{FCC25786-1C8C-413B-85A5-D560B4DF945B}"/>
    <cellStyle name="Comma 6 2 2 2 3 2 6" xfId="40155" xr:uid="{108F2057-7EDE-4BF7-8CF4-6115E849118D}"/>
    <cellStyle name="Comma 6 2 2 2 3 3" xfId="7196" xr:uid="{53314EBC-76E5-4E51-9146-E5EA93D6FF51}"/>
    <cellStyle name="Comma 6 2 2 2 3 3 2" xfId="12482" xr:uid="{10815A51-045B-4586-B164-285B79773725}"/>
    <cellStyle name="Comma 6 2 2 2 3 3 2 2" xfId="21950" xr:uid="{145F769B-11F1-49E3-9694-0A0C02154E08}"/>
    <cellStyle name="Comma 6 2 2 2 3 3 2 3" xfId="28834" xr:uid="{928B96A2-18FD-4C02-B33C-DE2ED447B2DA}"/>
    <cellStyle name="Comma 6 2 2 2 3 3 2 4" xfId="43722" xr:uid="{D3FD4935-B6A1-4A81-A00A-586BF5AC1A44}"/>
    <cellStyle name="Comma 6 2 2 2 3 3 3" xfId="19299" xr:uid="{9BC9DB2D-1041-49BE-A02E-14764C7CA328}"/>
    <cellStyle name="Comma 6 2 2 2 3 3 4" xfId="26250" xr:uid="{B2454851-E403-4697-8B76-3CCF9B59DFF0}"/>
    <cellStyle name="Comma 6 2 2 2 3 3 5" xfId="41125" xr:uid="{7738D2DA-DF33-47E1-ADB8-E261E4183AD1}"/>
    <cellStyle name="Comma 6 2 2 2 3 4" xfId="9236" xr:uid="{1BF49892-DF22-4017-810B-AEBB3716F7C1}"/>
    <cellStyle name="Comma 6 2 2 2 3 5" xfId="8339" xr:uid="{DFACD7EC-A267-43CC-B3A8-8C73DB31B8FA}"/>
    <cellStyle name="Comma 6 2 2 2 3 5 2" xfId="19764" xr:uid="{F73E3128-BA8E-4A62-ABDF-9EF9116B76E1}"/>
    <cellStyle name="Comma 6 2 2 2 3 5 3" xfId="26702" xr:uid="{89B90FEE-4B21-4758-AB3D-D6CECC01B6F2}"/>
    <cellStyle name="Comma 6 2 2 2 3 5 4" xfId="41578" xr:uid="{4476099A-985D-48DF-981A-1A50EF25E68A}"/>
    <cellStyle name="Comma 6 2 2 2 3 6" xfId="13662" xr:uid="{04708806-D14A-445D-9CF1-94D38ABF35C1}"/>
    <cellStyle name="Comma 6 2 2 2 3 6 2" xfId="22442" xr:uid="{AE3A581A-D484-4C26-94E5-1DDEA566BB58}"/>
    <cellStyle name="Comma 6 2 2 2 3 6 3" xfId="29310" xr:uid="{07E7DFA7-C634-4DEC-82B0-630C43E33E86}"/>
    <cellStyle name="Comma 6 2 2 2 3 6 4" xfId="44194" xr:uid="{E1FAD462-166E-422E-BA80-C1770D086E0D}"/>
    <cellStyle name="Comma 6 2 2 2 3 7" xfId="3591" xr:uid="{BFF11CB7-D670-463F-98A3-70F8DA5A7AC8}"/>
    <cellStyle name="Comma 6 2 2 2 4" xfId="3997" xr:uid="{B8F91A4D-13E2-4FED-9063-5B1A615449F3}"/>
    <cellStyle name="Comma 6 2 2 2 4 2" xfId="9608" xr:uid="{BC0C4251-DD5F-45D6-9ADC-3DB2B0727DD7}"/>
    <cellStyle name="Comma 6 2 2 2 4 3" xfId="14397" xr:uid="{6A21737B-9593-4736-8D0D-669861433757}"/>
    <cellStyle name="Comma 6 2 2 2 4 3 2" xfId="22724" xr:uid="{04C9F4A4-7599-419A-805F-4B99A6478087}"/>
    <cellStyle name="Comma 6 2 2 2 4 3 3" xfId="29585" xr:uid="{07507D08-87BD-4FC2-8933-E97C237C6A28}"/>
    <cellStyle name="Comma 6 2 2 2 4 3 4" xfId="44469" xr:uid="{58DF4B46-FC12-4252-BC4E-E0FE42694B4A}"/>
    <cellStyle name="Comma 6 2 2 2 5" xfId="5910" xr:uid="{D4D64BC2-84E0-4AAB-81BF-F7EA32B8D6BE}"/>
    <cellStyle name="Comma 6 2 2 2 5 2" xfId="11206" xr:uid="{FCE989E5-DA4F-4699-8CF0-7AA15A5F9ECC}"/>
    <cellStyle name="Comma 6 2 2 2 6" xfId="6545" xr:uid="{28A34E7D-7748-4391-9A97-DC1879E9EDF7}"/>
    <cellStyle name="Comma 6 2 2 2 6 2" xfId="11833" xr:uid="{B032D652-2128-4EF6-8851-FAFFC32CC378}"/>
    <cellStyle name="Comma 6 2 2 2 6 2 2" xfId="21709" xr:uid="{22B255C9-936D-4A1B-A571-FC1F2F65E268}"/>
    <cellStyle name="Comma 6 2 2 2 6 2 3" xfId="28600" xr:uid="{004F77AB-5533-4DEE-9B80-E271425AD2AC}"/>
    <cellStyle name="Comma 6 2 2 2 6 2 4" xfId="43487" xr:uid="{E2204AA4-92EF-4ED3-8EA2-68E279B03B99}"/>
    <cellStyle name="Comma 6 2 2 2 6 3" xfId="19061" xr:uid="{89C09E65-84F6-4EFF-842E-03DF31A970E2}"/>
    <cellStyle name="Comma 6 2 2 2 6 4" xfId="26015" xr:uid="{3F622548-9378-47B5-9894-84B27110CD98}"/>
    <cellStyle name="Comma 6 2 2 2 6 5" xfId="40892" xr:uid="{FA69F300-314C-4D33-A14F-D78EB000A308}"/>
    <cellStyle name="Comma 6 2 2 2 7" xfId="7579" xr:uid="{15A7EC5A-9195-47AC-82B8-1D485CE76CF1}"/>
    <cellStyle name="Comma 6 2 2 2 7 2" xfId="19465" xr:uid="{2E0AC3F2-662D-4FD9-AF95-4B8CF18F0B95}"/>
    <cellStyle name="Comma 6 2 2 2 7 3" xfId="26411" xr:uid="{5BA0FDE1-C6BB-4DC5-B505-E31C6C6393D6}"/>
    <cellStyle name="Comma 6 2 2 2 7 4" xfId="41285" xr:uid="{112C5B13-2514-421D-8F72-028816145EB1}"/>
    <cellStyle name="Comma 6 2 2 2 8" xfId="12943" xr:uid="{5E7EE6D1-D287-47A7-B853-DF1034FA991A}"/>
    <cellStyle name="Comma 6 2 2 2 8 2" xfId="22156" xr:uid="{C1EF0BD7-CD25-4543-B5AC-D17C928C83E9}"/>
    <cellStyle name="Comma 6 2 2 2 8 3" xfId="29029" xr:uid="{8FEDD4F3-7AE8-429D-B606-88E5759FA0AD}"/>
    <cellStyle name="Comma 6 2 2 2 8 4" xfId="43917" xr:uid="{805D5D6D-CB6F-4AB9-B95E-52C4F4389407}"/>
    <cellStyle name="Comma 6 2 2 2 9" xfId="2851" xr:uid="{BA417A06-7832-4817-89FD-EC1FFD35B5D2}"/>
    <cellStyle name="Comma 6 2 2 2 9 2" xfId="15676" xr:uid="{013A9F20-64A8-4C92-998B-31CF84609BA6}"/>
    <cellStyle name="Comma 6 2 2 2 9 3" xfId="17150" xr:uid="{B410FEC3-68F0-409B-87FC-E6A17463A002}"/>
    <cellStyle name="Comma 6 2 2 2 9 4" xfId="24157" xr:uid="{8B8E8B76-4338-4343-B844-D48646A9AAAA}"/>
    <cellStyle name="Comma 6 2 2 2 9 5" xfId="39037" xr:uid="{4B2BBEC3-B604-40BF-90CD-BD6DF1E4357F}"/>
    <cellStyle name="Comma 6 2 2 3" xfId="1213" xr:uid="{00000000-0005-0000-0000-0000BC040000}"/>
    <cellStyle name="Comma 6 2 2 3 10" xfId="16414" xr:uid="{E5409356-C743-48D9-A87C-3D1509791F9B}"/>
    <cellStyle name="Comma 6 2 2 3 2" xfId="5186" xr:uid="{BD2BC4F4-EECB-4CD6-969C-E3BFA7EC4C35}"/>
    <cellStyle name="Comma 6 2 2 3 2 2" xfId="10578" xr:uid="{3A6839F6-43BE-49AA-A876-89E67C17E842}"/>
    <cellStyle name="Comma 6 2 2 3 2 2 2" xfId="15291" xr:uid="{BF918473-F8F5-495B-979C-1CA43FAFAAC1}"/>
    <cellStyle name="Comma 6 2 2 3 2 2 2 2" xfId="23080" xr:uid="{46A0201C-542E-475B-A56D-3101390A9509}"/>
    <cellStyle name="Comma 6 2 2 3 2 2 2 3" xfId="29935" xr:uid="{E3C0A8B0-41EA-4BEB-9479-26AB303DE2F5}"/>
    <cellStyle name="Comma 6 2 2 3 2 2 2 4" xfId="44819" xr:uid="{3A761DC1-D1AD-47BF-8E21-61FB299D9BBD}"/>
    <cellStyle name="Comma 6 2 2 3 2 2 3" xfId="21031" xr:uid="{1006B1DA-8804-406C-819F-F2D348422A6D}"/>
    <cellStyle name="Comma 6 2 2 3 2 2 4" xfId="27930" xr:uid="{DF9BE0DB-FC5D-42EF-A686-1C40F2E063D4}"/>
    <cellStyle name="Comma 6 2 2 3 2 2 5" xfId="42818" xr:uid="{89CFF743-9712-43BF-8090-A2758A1E45D6}"/>
    <cellStyle name="Comma 6 2 2 3 2 3" xfId="13844" xr:uid="{AB3F3A05-9058-4718-94D8-D3BDEFAE3A0B}"/>
    <cellStyle name="Comma 6 2 2 3 2 3 2" xfId="22522" xr:uid="{C8AC33E1-468B-4573-9932-CD3F7F2C187D}"/>
    <cellStyle name="Comma 6 2 2 3 2 3 3" xfId="29388" xr:uid="{432B5D2B-17BA-4925-A5F1-14DB2BD71A73}"/>
    <cellStyle name="Comma 6 2 2 3 2 3 4" xfId="44273" xr:uid="{FF50AEB8-E704-458B-9F96-3F574AF41498}"/>
    <cellStyle name="Comma 6 2 2 3 2 4" xfId="18374" xr:uid="{8057A14F-E7D1-4DC9-8DA7-E2233DECF80F}"/>
    <cellStyle name="Comma 6 2 2 3 2 5" xfId="25351" xr:uid="{778EB99C-E93C-4218-9846-D8D8C84738BD}"/>
    <cellStyle name="Comma 6 2 2 3 2 6" xfId="40230" xr:uid="{EF3CDA55-BE6E-49F3-9950-4BD5962CE3CB}"/>
    <cellStyle name="Comma 6 2 2 3 3" xfId="4236" xr:uid="{1019DCF3-6CA8-47D6-A342-EAC2649BC033}"/>
    <cellStyle name="Comma 6 2 2 3 3 2" xfId="9828" xr:uid="{693A16C5-81AF-44BF-A9E7-C0938604A196}"/>
    <cellStyle name="Comma 6 2 2 3 3 2 2" xfId="20709" xr:uid="{9B62DABB-A9B7-4EB6-8E1A-2863869DBFA5}"/>
    <cellStyle name="Comma 6 2 2 3 3 2 3" xfId="27623" xr:uid="{BE95A935-74F9-42C5-8239-23905CB9D10B}"/>
    <cellStyle name="Comma 6 2 2 3 3 2 4" xfId="42510" xr:uid="{B58EDA68-A95F-484A-A4F3-5B953E8C5929}"/>
    <cellStyle name="Comma 6 2 2 3 3 3" xfId="14577" xr:uid="{328F6608-C7DE-46CE-8799-BFCDFAEACA34}"/>
    <cellStyle name="Comma 6 2 2 3 3 3 2" xfId="22800" xr:uid="{AA65A3D5-90C7-4608-BCA5-0A51B2C33667}"/>
    <cellStyle name="Comma 6 2 2 3 3 3 3" xfId="29660" xr:uid="{E5989746-178D-4B97-BE92-E2E84FF649E8}"/>
    <cellStyle name="Comma 6 2 2 3 3 3 4" xfId="44545" xr:uid="{A8904C40-76BC-4569-9FE1-C9461B67BA95}"/>
    <cellStyle name="Comma 6 2 2 3 3 4" xfId="17999" xr:uid="{7CEECCEA-8A47-48F2-B435-301FDF533CC0}"/>
    <cellStyle name="Comma 6 2 2 3 3 5" xfId="24992" xr:uid="{17F22E8B-3235-445B-9DCA-D62E4E99AA13}"/>
    <cellStyle name="Comma 6 2 2 3 3 6" xfId="39871" xr:uid="{AC943DDF-93EF-48F4-995E-B8A118E7DEAF}"/>
    <cellStyle name="Comma 6 2 2 3 4" xfId="6084" xr:uid="{94C53B0F-9BE8-4B5A-9D17-9C2B05C500A0}"/>
    <cellStyle name="Comma 6 2 2 3 4 2" xfId="11380" xr:uid="{05FD59A8-5268-43B1-A93A-F5A9BA96E1FE}"/>
    <cellStyle name="Comma 6 2 2 3 5" xfId="6711" xr:uid="{903C966E-C8C6-451F-9762-90B2FC712589}"/>
    <cellStyle name="Comma 6 2 2 3 5 2" xfId="11999" xr:uid="{9B576591-AD32-4354-8F9D-B9B669832DDC}"/>
    <cellStyle name="Comma 6 2 2 3 5 2 2" xfId="21771" xr:uid="{8DAC4834-FA58-405A-A1C5-7F1594F6CCC2}"/>
    <cellStyle name="Comma 6 2 2 3 5 2 3" xfId="28661" xr:uid="{D3F094C4-E5C3-49EF-9AD6-243D0AE7FAE3}"/>
    <cellStyle name="Comma 6 2 2 3 5 2 4" xfId="43549" xr:uid="{D271A19B-C85B-4209-9791-2F265F7710C6}"/>
    <cellStyle name="Comma 6 2 2 3 5 3" xfId="19123" xr:uid="{EAFACA07-5C66-451D-8CF1-FDC49DB6CC4A}"/>
    <cellStyle name="Comma 6 2 2 3 5 4" xfId="26076" xr:uid="{ABFE4FBC-6071-4388-8012-6DDCD38F9C29}"/>
    <cellStyle name="Comma 6 2 2 3 5 5" xfId="40953" xr:uid="{F4755285-EE6E-4A4D-97E1-583610E1DEC2}"/>
    <cellStyle name="Comma 6 2 2 3 6" xfId="8679" xr:uid="{1F8B2DF8-A589-4BDB-9B79-1F997F750028}"/>
    <cellStyle name="Comma 6 2 2 3 6 2" xfId="19933" xr:uid="{49E9A826-1C05-4FFD-9DA9-4928B02259E7}"/>
    <cellStyle name="Comma 6 2 2 3 6 3" xfId="26865" xr:uid="{5BF2C254-123D-4AE5-9074-05C219D30D08}"/>
    <cellStyle name="Comma 6 2 2 3 6 4" xfId="41744" xr:uid="{53D03331-18A2-4FE5-826E-A34F60E1DD7C}"/>
    <cellStyle name="Comma 6 2 2 3 7" xfId="7766" xr:uid="{841B0F2F-FF9E-4AB0-A6B5-09CF5529A871}"/>
    <cellStyle name="Comma 6 2 2 3 7 2" xfId="19538" xr:uid="{6764ADCB-1F20-42E1-A784-169CCCF79CC1}"/>
    <cellStyle name="Comma 6 2 2 3 7 3" xfId="26483" xr:uid="{7F428BEB-EA41-474B-B4D5-130527317748}"/>
    <cellStyle name="Comma 6 2 2 3 7 4" xfId="41359" xr:uid="{EC893305-A8B7-45E8-9382-4B6110F49644}"/>
    <cellStyle name="Comma 6 2 2 3 8" xfId="13130" xr:uid="{40208F6B-804D-4C84-8001-B71D61A8C27A}"/>
    <cellStyle name="Comma 6 2 2 3 8 2" xfId="22240" xr:uid="{E7C73D2C-CA0B-4BDF-BC76-BB3B7A0C67D7}"/>
    <cellStyle name="Comma 6 2 2 3 8 3" xfId="29111" xr:uid="{D8939958-E673-4BFA-BE2A-5563CB050A5A}"/>
    <cellStyle name="Comma 6 2 2 3 8 4" xfId="43998" xr:uid="{186C500C-15B3-4828-B832-F9B450B0135E}"/>
    <cellStyle name="Comma 6 2 2 3 9" xfId="2962" xr:uid="{DB7F02BF-F588-4983-9723-D8737EB57086}"/>
    <cellStyle name="Comma 6 2 2 3 9 2" xfId="17181" xr:uid="{2C531772-E2E8-4C2D-82B5-075DF9431563}"/>
    <cellStyle name="Comma 6 2 2 3 9 3" xfId="24187" xr:uid="{F92D753C-83EC-4D36-A2D9-A9EE649A1E8E}"/>
    <cellStyle name="Comma 6 2 2 3 9 4" xfId="39067" xr:uid="{787B8CFB-8FA2-4F27-8061-03FA0B076131}"/>
    <cellStyle name="Comma 6 2 2 4" xfId="1214" xr:uid="{00000000-0005-0000-0000-0000BD040000}"/>
    <cellStyle name="Comma 6 2 2 4 2" xfId="4855" xr:uid="{2BEEDC98-B0F3-4689-9B59-C75B93E81DE7}"/>
    <cellStyle name="Comma 6 2 2 4 2 2" xfId="10401" xr:uid="{C686FF54-8775-47F5-8CF8-B5091AB52270}"/>
    <cellStyle name="Comma 6 2 2 4 2 2 2" xfId="20946" xr:uid="{1C94B0BD-BB84-479B-8A06-258E5D1F5A45}"/>
    <cellStyle name="Comma 6 2 2 4 2 2 3" xfId="27848" xr:uid="{00970112-21CD-40E5-A860-2A90F50BDEB1}"/>
    <cellStyle name="Comma 6 2 2 4 2 2 4" xfId="42735" xr:uid="{DAC2B68E-8528-4CFA-9724-4B3A0DE8399F}"/>
    <cellStyle name="Comma 6 2 2 4 2 3" xfId="14949" xr:uid="{1AA2564F-4CFE-4B45-AF01-08EC7D35DE4B}"/>
    <cellStyle name="Comma 6 2 2 4 2 3 2" xfId="22939" xr:uid="{80D61C81-D7BE-4B30-A88A-00D5ECF8D848}"/>
    <cellStyle name="Comma 6 2 2 4 2 3 3" xfId="29800" xr:uid="{D90DD68A-DA4F-44AC-911D-849930371907}"/>
    <cellStyle name="Comma 6 2 2 4 2 3 4" xfId="44683" xr:uid="{3BFBF020-E835-4550-B0F1-7EDF286D672C}"/>
    <cellStyle name="Comma 6 2 2 4 2 4" xfId="18242" xr:uid="{91AF4F32-13AA-46A1-9842-2EF6B13AC4F1}"/>
    <cellStyle name="Comma 6 2 2 4 2 5" xfId="25218" xr:uid="{17647ECC-346F-4E6F-B22B-E9673C3EAF42}"/>
    <cellStyle name="Comma 6 2 2 4 2 6" xfId="40097" xr:uid="{F2A62693-D5D7-4F84-84C8-D105AF4CC284}"/>
    <cellStyle name="Comma 6 2 2 4 3" xfId="7037" xr:uid="{06B71A59-83AB-42B3-A584-8E6B94CEADC9}"/>
    <cellStyle name="Comma 6 2 2 4 3 2" xfId="12323" xr:uid="{14101610-7023-486B-95B2-FD1B348D6AFB}"/>
    <cellStyle name="Comma 6 2 2 4 3 2 2" xfId="21889" xr:uid="{A07D9D5D-0A36-4D5D-9D35-975228E0D9A8}"/>
    <cellStyle name="Comma 6 2 2 4 3 2 3" xfId="28776" xr:uid="{22E8177E-B964-4534-91D0-8ABE1AC9752E}"/>
    <cellStyle name="Comma 6 2 2 4 3 2 4" xfId="43664" xr:uid="{3ABD9B7B-45A2-4B0F-A7B2-73645371C5F3}"/>
    <cellStyle name="Comma 6 2 2 4 3 3" xfId="19240" xr:uid="{E9D180B8-7C22-477F-BC9E-DC0197BDBE1D}"/>
    <cellStyle name="Comma 6 2 2 4 3 4" xfId="26191" xr:uid="{CF2246B2-6DFA-44B8-B8FA-671C231CCC08}"/>
    <cellStyle name="Comma 6 2 2 4 3 5" xfId="41067" xr:uid="{FE686BFB-A73D-4C96-AAA3-32D18811B607}"/>
    <cellStyle name="Comma 6 2 2 4 4" xfId="8174" xr:uid="{255244D7-48E8-4981-BFEC-A51FCBAEB37C}"/>
    <cellStyle name="Comma 6 2 2 4 4 2" xfId="19702" xr:uid="{716F9393-D40A-4836-8BD4-996499DCA1C6}"/>
    <cellStyle name="Comma 6 2 2 4 4 3" xfId="26642" xr:uid="{E145C92B-00B6-4418-917D-CE8FD81702C0}"/>
    <cellStyle name="Comma 6 2 2 4 4 4" xfId="41519" xr:uid="{04F110E3-985C-4056-A376-075FFAF926E6}"/>
    <cellStyle name="Comma 6 2 2 4 5" xfId="13502" xr:uid="{945596DB-ED74-49AB-87E4-59790A973DD9}"/>
    <cellStyle name="Comma 6 2 2 4 5 2" xfId="22381" xr:uid="{903D3403-DFBA-400E-AC15-E220FE8ABE4C}"/>
    <cellStyle name="Comma 6 2 2 4 5 3" xfId="29251" xr:uid="{45CB0605-DC57-4B25-9B9C-C5A4B1561E6E}"/>
    <cellStyle name="Comma 6 2 2 4 5 4" xfId="44136" xr:uid="{0E8287FB-1D11-4C41-BB70-66E81652F40F}"/>
    <cellStyle name="Comma 6 2 2 4 6" xfId="3131" xr:uid="{3CB56CA4-8F91-40AA-9977-26E80F639D63}"/>
    <cellStyle name="Comma 6 2 2 4 6 2" xfId="17302" xr:uid="{90115E4A-BAC6-4D63-849C-529728262D30}"/>
    <cellStyle name="Comma 6 2 2 4 6 3" xfId="24309" xr:uid="{22900817-6FD8-4558-AE44-FC74D0D09C54}"/>
    <cellStyle name="Comma 6 2 2 4 6 4" xfId="39188" xr:uid="{5990202F-345C-4D0A-ABAB-D9E05468FE83}"/>
    <cellStyle name="Comma 6 2 2 4 7" xfId="16415" xr:uid="{4BAACB35-37F8-482C-8956-7CD06444CFC8}"/>
    <cellStyle name="Comma 6 2 2 5" xfId="1215" xr:uid="{00000000-0005-0000-0000-0000BE040000}"/>
    <cellStyle name="Comma 6 2 2 5 2" xfId="8964" xr:uid="{3D40385E-50BD-4BA2-8461-FDCA7A91FBB4}"/>
    <cellStyle name="Comma 6 2 2 5 2 2" xfId="20175" xr:uid="{8BCE3A99-EC65-4DDC-BE08-F9C0FB3F9E7B}"/>
    <cellStyle name="Comma 6 2 2 5 2 3" xfId="27105" xr:uid="{E597A943-A793-4731-A3B4-DD20413DD39F}"/>
    <cellStyle name="Comma 6 2 2 5 2 4" xfId="41984" xr:uid="{3DCAD66A-EB15-4D66-A046-15911761CBEA}"/>
    <cellStyle name="Comma 6 2 2 5 3" xfId="14238" xr:uid="{22058861-F47C-4190-9DF8-7FACE247A15E}"/>
    <cellStyle name="Comma 6 2 2 5 3 2" xfId="22667" xr:uid="{2D3147E5-8C97-44DE-8A01-A99916C80613}"/>
    <cellStyle name="Comma 6 2 2 5 3 3" xfId="29528" xr:uid="{11B83051-4473-4ECD-8A3E-D2CB65C42CEE}"/>
    <cellStyle name="Comma 6 2 2 5 3 4" xfId="44412" xr:uid="{08D4B1CA-A08B-4442-96CA-94DA074ACA56}"/>
    <cellStyle name="Comma 6 2 2 5 4" xfId="3315" xr:uid="{37F7C233-C80C-4D00-A192-2E42AEA11AAB}"/>
    <cellStyle name="Comma 6 2 2 5 4 2" xfId="17479" xr:uid="{DB3E63E4-9158-4D49-9C6C-1065943E8C98}"/>
    <cellStyle name="Comma 6 2 2 5 4 3" xfId="24485" xr:uid="{A5A9056D-31E3-4715-8A84-E91F502D46D8}"/>
    <cellStyle name="Comma 6 2 2 5 4 4" xfId="39364" xr:uid="{E7D686E2-E94A-4F43-971A-DFD5031956A8}"/>
    <cellStyle name="Comma 6 2 2 5 5" xfId="16416" xr:uid="{7B6B5A6B-737E-43B3-9CDF-F982BF5B8F4D}"/>
    <cellStyle name="Comma 6 2 2 6" xfId="1216" xr:uid="{00000000-0005-0000-0000-0000BF040000}"/>
    <cellStyle name="Comma 6 2 2 6 2" xfId="9070" xr:uid="{765C96C9-4045-4C6A-9800-DC7289B73516}"/>
    <cellStyle name="Comma 6 2 2 6 3" xfId="3424" xr:uid="{EA45F507-E039-421E-91B0-861C39547F4B}"/>
    <cellStyle name="Comma 6 2 2 7" xfId="3839" xr:uid="{41C62AB3-BC95-422B-9B4A-94AD2F264327}"/>
    <cellStyle name="Comma 6 2 2 7 2" xfId="9460" xr:uid="{D58E378B-A986-4FA6-AB3F-9281F47A10EC}"/>
    <cellStyle name="Comma 6 2 2 8" xfId="5741" xr:uid="{2E131832-B0D0-4053-914F-866E02F19326}"/>
    <cellStyle name="Comma 6 2 2 8 2" xfId="11043" xr:uid="{6D968539-74F0-4D1B-A303-982B0AD66905}"/>
    <cellStyle name="Comma 6 2 2 9" xfId="6409" xr:uid="{A92D4718-9456-424D-98DE-EACA53D355F4}"/>
    <cellStyle name="Comma 6 2 2 9 2" xfId="11697" xr:uid="{5FC7D105-780A-4777-9E01-C6746DE564D1}"/>
    <cellStyle name="Comma 6 2 2 9 2 2" xfId="21666" xr:uid="{97893016-CBD0-49BF-AEF4-92380B8F3F56}"/>
    <cellStyle name="Comma 6 2 2 9 2 3" xfId="28561" xr:uid="{57617A3E-6E1F-4A87-A7C3-1D72E87A0B16}"/>
    <cellStyle name="Comma 6 2 2 9 2 4" xfId="43448" xr:uid="{80D8108D-0180-4235-826C-03BF2466870F}"/>
    <cellStyle name="Comma 6 2 2 9 3" xfId="19022" xr:uid="{E4BA2D8A-9CDA-4639-A355-6FF257E43ED6}"/>
    <cellStyle name="Comma 6 2 2 9 4" xfId="25976" xr:uid="{D461368F-E0DA-4D36-9A55-9F787FD04954}"/>
    <cellStyle name="Comma 6 2 2 9 5" xfId="40853" xr:uid="{F4B60736-FE98-4019-BD77-449204F6F424}"/>
    <cellStyle name="Comma 6 2 3" xfId="1217" xr:uid="{00000000-0005-0000-0000-0000C0040000}"/>
    <cellStyle name="Comma 6 2 3 10" xfId="16417" xr:uid="{7C96E77D-15F6-432A-A456-8B362A240AC3}"/>
    <cellStyle name="Comma 6 2 3 11" xfId="32713" xr:uid="{A9E6242F-9A7D-4F47-8C57-F8BF286AF514}"/>
    <cellStyle name="Comma 6 2 3 2" xfId="1218" xr:uid="{00000000-0005-0000-0000-0000C1040000}"/>
    <cellStyle name="Comma 6 2 3 2 10" xfId="16418" xr:uid="{A031C2AA-C879-4676-AC35-8BBDD4651261}"/>
    <cellStyle name="Comma 6 2 3 2 2" xfId="5265" xr:uid="{718472A2-C83B-4AD6-AA8B-84082063D637}"/>
    <cellStyle name="Comma 6 2 3 2 2 2" xfId="10657" xr:uid="{1F3957FE-61A4-4C7C-87E2-CB2313DA79AD}"/>
    <cellStyle name="Comma 6 2 3 2 2 2 2" xfId="15370" xr:uid="{30325B68-85D8-4B66-A275-42FDB11C596D}"/>
    <cellStyle name="Comma 6 2 3 2 2 2 2 2" xfId="23108" xr:uid="{6D842B77-F55C-4273-9559-64DE5632B73B}"/>
    <cellStyle name="Comma 6 2 3 2 2 2 2 3" xfId="29963" xr:uid="{FF31A537-C03E-4AEE-8280-B1DDB5788D4B}"/>
    <cellStyle name="Comma 6 2 3 2 2 2 2 4" xfId="44847" xr:uid="{550CD414-E74B-4B86-98BE-93FADF770850}"/>
    <cellStyle name="Comma 6 2 3 2 2 2 3" xfId="21060" xr:uid="{605A18E0-06E2-4123-8ED6-02BDC9307D59}"/>
    <cellStyle name="Comma 6 2 3 2 2 2 4" xfId="27958" xr:uid="{FB42E578-0814-47F3-AAB0-03950F59765C}"/>
    <cellStyle name="Comma 6 2 3 2 2 2 5" xfId="42846" xr:uid="{0E78406A-B0DF-4FD5-9906-17FEC51E964B}"/>
    <cellStyle name="Comma 6 2 3 2 2 3" xfId="13923" xr:uid="{742FFFCE-B2F4-42CE-BCE4-0C0A896DBE39}"/>
    <cellStyle name="Comma 6 2 3 2 2 3 2" xfId="22550" xr:uid="{0A25B757-F707-48F5-B51A-237419E2DBD0}"/>
    <cellStyle name="Comma 6 2 3 2 2 3 3" xfId="29416" xr:uid="{395A6C5B-626F-499A-B45E-456C8BFE9FFB}"/>
    <cellStyle name="Comma 6 2 3 2 2 3 4" xfId="44301" xr:uid="{02B258EF-8A3E-44A1-857C-0CA7326B963D}"/>
    <cellStyle name="Comma 6 2 3 2 2 4" xfId="18403" xr:uid="{A0E923AD-E29A-47D5-8022-DD9A99E1B3AE}"/>
    <cellStyle name="Comma 6 2 3 2 2 5" xfId="25380" xr:uid="{78611CEB-E4DA-4B5B-9793-91A1ADB82551}"/>
    <cellStyle name="Comma 6 2 3 2 2 6" xfId="40258" xr:uid="{32D3B9CC-9628-4F65-BDF3-6AEBFB21358E}"/>
    <cellStyle name="Comma 6 2 3 2 3" xfId="4303" xr:uid="{535D0609-CE76-4D42-B0B1-1394D5A910B6}"/>
    <cellStyle name="Comma 6 2 3 2 3 2" xfId="9894" xr:uid="{33814C0D-8997-4539-B1EF-E9E9D3A81073}"/>
    <cellStyle name="Comma 6 2 3 2 3 2 2" xfId="20727" xr:uid="{E0873A0C-C12F-49C7-A0B9-D9B56094ABB3}"/>
    <cellStyle name="Comma 6 2 3 2 3 2 3" xfId="27641" xr:uid="{DCF6F5F4-F7DB-4ACB-ABFC-961E95E98C43}"/>
    <cellStyle name="Comma 6 2 3 2 3 2 4" xfId="42528" xr:uid="{AC4B212C-4F3E-4B57-93A8-6B1F503BDDC6}"/>
    <cellStyle name="Comma 6 2 3 2 3 3" xfId="14656" xr:uid="{15B77996-FCAC-4976-86E1-9F9CCE3B100B}"/>
    <cellStyle name="Comma 6 2 3 2 3 3 2" xfId="22828" xr:uid="{0D7F9F54-B9F2-4DED-B319-3666123080AE}"/>
    <cellStyle name="Comma 6 2 3 2 3 3 3" xfId="29690" xr:uid="{063075CA-55E9-4159-BCCC-A4B976DF600E}"/>
    <cellStyle name="Comma 6 2 3 2 3 3 4" xfId="44573" xr:uid="{B4FEBAD6-6CFD-408A-B0D9-5FAB87DB0D7F}"/>
    <cellStyle name="Comma 6 2 3 2 3 4" xfId="18019" xr:uid="{393075D1-01CD-4B9B-A598-861646DB8AAD}"/>
    <cellStyle name="Comma 6 2 3 2 3 5" xfId="25011" xr:uid="{6A4BB99C-136D-4450-8BB6-07DACB357116}"/>
    <cellStyle name="Comma 6 2 3 2 3 6" xfId="39889" xr:uid="{2F36E346-7B8C-4F5C-9F20-0BD9B2BF7B76}"/>
    <cellStyle name="Comma 6 2 3 2 4" xfId="6199" xr:uid="{31C6C847-9E21-4B7E-A976-5FB39EE974A9}"/>
    <cellStyle name="Comma 6 2 3 2 4 2" xfId="11494" xr:uid="{093EC584-660C-4AAF-A68F-C660A11042A9}"/>
    <cellStyle name="Comma 6 2 3 2 5" xfId="6787" xr:uid="{7DAFA090-7E32-4F25-814E-8424AEC8A3A4}"/>
    <cellStyle name="Comma 6 2 3 2 5 2" xfId="12075" xr:uid="{785CC002-81BD-45E0-8591-330023B684B6}"/>
    <cellStyle name="Comma 6 2 3 2 5 2 2" xfId="21796" xr:uid="{2FAC47E3-3DED-4320-9444-9ABCFE681FEE}"/>
    <cellStyle name="Comma 6 2 3 2 5 2 3" xfId="28686" xr:uid="{E0878EAF-88B1-43AE-84FB-3E4238526E15}"/>
    <cellStyle name="Comma 6 2 3 2 5 2 4" xfId="43574" xr:uid="{9E95E4D1-62DE-4277-BA3E-2EB092E47271}"/>
    <cellStyle name="Comma 6 2 3 2 5 3" xfId="19149" xr:uid="{9F1A7D6D-C458-417B-B04D-F8E9204260DF}"/>
    <cellStyle name="Comma 6 2 3 2 5 4" xfId="26102" xr:uid="{A80F8A31-3632-484B-A416-6D6C1040A408}"/>
    <cellStyle name="Comma 6 2 3 2 5 5" xfId="40978" xr:uid="{DE6E85D6-7626-4A72-BBA6-DD3247F5B83C}"/>
    <cellStyle name="Comma 6 2 3 2 6" xfId="8822" xr:uid="{E626C050-45A6-47A0-A08C-F8635B38D520}"/>
    <cellStyle name="Comma 6 2 3 2 6 2" xfId="20039" xr:uid="{97F4A21A-194E-4E6C-9E08-C6DFBB0069A6}"/>
    <cellStyle name="Comma 6 2 3 2 6 3" xfId="26969" xr:uid="{409D41C2-2597-4212-862C-2203BE11C687}"/>
    <cellStyle name="Comma 6 2 3 2 6 4" xfId="41848" xr:uid="{E660A329-FB55-48E1-A1BE-B7D7F1100A50}"/>
    <cellStyle name="Comma 6 2 3 2 7" xfId="7845" xr:uid="{D03AA92D-0889-4666-87F9-681F19510D3E}"/>
    <cellStyle name="Comma 6 2 3 2 7 2" xfId="19566" xr:uid="{DE68D710-AFED-4B50-B2BA-F19CE23138D8}"/>
    <cellStyle name="Comma 6 2 3 2 7 3" xfId="26511" xr:uid="{51BDE458-EC95-4DAC-9944-A2D338E3F8B3}"/>
    <cellStyle name="Comma 6 2 3 2 7 4" xfId="41387" xr:uid="{4F130C20-DB01-4D83-911A-4721A8838D8C}"/>
    <cellStyle name="Comma 6 2 3 2 8" xfId="13209" xr:uid="{DA5B0B59-8F63-4438-849B-BC3CBFF5A55A}"/>
    <cellStyle name="Comma 6 2 3 2 8 2" xfId="22268" xr:uid="{3DD723A2-4B19-4844-A6B7-B30969450754}"/>
    <cellStyle name="Comma 6 2 3 2 8 3" xfId="29140" xr:uid="{DCC14C13-D677-4042-9980-AE664E8AD029}"/>
    <cellStyle name="Comma 6 2 3 2 8 4" xfId="44026" xr:uid="{96217B3C-2996-4B9E-9943-BCC617297FB3}"/>
    <cellStyle name="Comma 6 2 3 2 9" xfId="3160" xr:uid="{419BB6F0-F6EE-4BED-AA98-245AB4D645E5}"/>
    <cellStyle name="Comma 6 2 3 2 9 2" xfId="17331" xr:uid="{6D6024C4-791E-4A5B-BC38-B08ABDA0018F}"/>
    <cellStyle name="Comma 6 2 3 2 9 3" xfId="24338" xr:uid="{D0D9C9AB-7994-4023-A2EC-C9EBFD639BA6}"/>
    <cellStyle name="Comma 6 2 3 2 9 4" xfId="39217" xr:uid="{0E7D7C63-2387-46A2-BCD1-04693EAEF1B9}"/>
    <cellStyle name="Comma 6 2 3 3" xfId="1219" xr:uid="{00000000-0005-0000-0000-0000C2040000}"/>
    <cellStyle name="Comma 6 2 3 3 2" xfId="4931" xr:uid="{8DEAF1A5-C054-4975-84E4-4042425BC60B}"/>
    <cellStyle name="Comma 6 2 3 3 2 2" xfId="10444" xr:uid="{77D8C710-0B8B-4D0B-83AF-C228DE3450C0}"/>
    <cellStyle name="Comma 6 2 3 3 2 2 2" xfId="20959" xr:uid="{A1F98513-452F-4A0C-A4D0-29D83CB2EB20}"/>
    <cellStyle name="Comma 6 2 3 3 2 2 3" xfId="27861" xr:uid="{F9D0E839-7C10-4EC6-BD1D-8B65B717D1F3}"/>
    <cellStyle name="Comma 6 2 3 3 2 2 4" xfId="42748" xr:uid="{AB02F150-9B1E-4829-A060-A9F4AEF53A34}"/>
    <cellStyle name="Comma 6 2 3 3 2 3" xfId="15028" xr:uid="{CFE70ADF-2918-4728-9F07-657AB8347658}"/>
    <cellStyle name="Comma 6 2 3 3 2 3 2" xfId="22970" xr:uid="{35067664-32DF-4B71-B980-1D52268BF872}"/>
    <cellStyle name="Comma 6 2 3 3 2 3 3" xfId="29828" xr:uid="{4DE248AB-3C4A-40B8-8DBC-61EDB6B70399}"/>
    <cellStyle name="Comma 6 2 3 3 2 3 4" xfId="44711" xr:uid="{3237B66B-4B84-4D76-8F38-911A30624D40}"/>
    <cellStyle name="Comma 6 2 3 3 2 4" xfId="18270" xr:uid="{1DD50453-E563-47E3-9BFD-B5B6885029EF}"/>
    <cellStyle name="Comma 6 2 3 3 2 5" xfId="25246" xr:uid="{4091E809-A9EE-4ED1-86C3-215852728D4B}"/>
    <cellStyle name="Comma 6 2 3 3 2 6" xfId="40125" xr:uid="{FF4E497A-1BEC-4F79-8E22-596E745DCCEA}"/>
    <cellStyle name="Comma 6 2 3 3 3" xfId="7115" xr:uid="{8EF18C81-F672-472E-92B7-F19E312E8563}"/>
    <cellStyle name="Comma 6 2 3 3 3 2" xfId="12401" xr:uid="{C6F1AFD5-951A-4833-B859-6EC65D4D269D}"/>
    <cellStyle name="Comma 6 2 3 3 3 2 2" xfId="21919" xr:uid="{4F346C44-46DD-4A09-B37A-64B39E85FEFA}"/>
    <cellStyle name="Comma 6 2 3 3 3 2 3" xfId="28804" xr:uid="{7E083A63-E1B9-4ABA-8AD3-DDCCFF93FF51}"/>
    <cellStyle name="Comma 6 2 3 3 3 2 4" xfId="43692" xr:uid="{F8B63A3A-6ECD-4643-9B05-7E431E134DBE}"/>
    <cellStyle name="Comma 6 2 3 3 3 3" xfId="19269" xr:uid="{A94B4F53-2290-485D-BB9B-9542B80F0884}"/>
    <cellStyle name="Comma 6 2 3 3 3 4" xfId="26220" xr:uid="{4380C186-D3AB-49B1-B9C8-DBDBAB203A5C}"/>
    <cellStyle name="Comma 6 2 3 3 3 5" xfId="41095" xr:uid="{F991724E-2C8F-4ECF-B196-C8FAB91F8E96}"/>
    <cellStyle name="Comma 6 2 3 3 4" xfId="9205" xr:uid="{406FE7B4-FBAE-4DBC-B74B-90B543C9B0E8}"/>
    <cellStyle name="Comma 6 2 3 3 5" xfId="8258" xr:uid="{2B27F7BE-A8E7-4040-9DF0-F0E23DA5F987}"/>
    <cellStyle name="Comma 6 2 3 3 5 2" xfId="19733" xr:uid="{4F320817-72CC-4669-BF38-CE39F2FA11D9}"/>
    <cellStyle name="Comma 6 2 3 3 5 3" xfId="26671" xr:uid="{F84821D0-0C6F-4FAE-BE7B-96F00C1C2635}"/>
    <cellStyle name="Comma 6 2 3 3 5 4" xfId="41548" xr:uid="{BB22C7DB-8180-427B-994F-C836777C18AE}"/>
    <cellStyle name="Comma 6 2 3 3 6" xfId="13581" xr:uid="{6524B337-5001-4C34-9CEA-A5D8F6B2F387}"/>
    <cellStyle name="Comma 6 2 3 3 6 2" xfId="22411" xr:uid="{403AD03B-E46A-4855-A2AA-8BA1B029919E}"/>
    <cellStyle name="Comma 6 2 3 3 6 3" xfId="29279" xr:uid="{BBEFD9E8-680A-4876-8883-96B3CAC06EA4}"/>
    <cellStyle name="Comma 6 2 3 3 6 4" xfId="44164" xr:uid="{15F99537-59EE-4091-B7BB-E12142F88DAD}"/>
    <cellStyle name="Comma 6 2 3 3 7" xfId="3557" xr:uid="{5788BD4E-9BF1-4C2E-B34E-5B87495DB3D8}"/>
    <cellStyle name="Comma 6 2 3 4" xfId="3963" xr:uid="{5F5FCDE5-320B-46DB-891B-8469BC66AD9A}"/>
    <cellStyle name="Comma 6 2 3 4 2" xfId="9574" xr:uid="{A349D119-A43A-42F8-971E-8F2CA78825A6}"/>
    <cellStyle name="Comma 6 2 3 4 3" xfId="14316" xr:uid="{A460BC8C-AD42-4DAA-9A4B-BFECDA4EC1CE}"/>
    <cellStyle name="Comma 6 2 3 4 3 2" xfId="22694" xr:uid="{66E80A42-0818-42F9-90FD-DD2FE6578BFC}"/>
    <cellStyle name="Comma 6 2 3 4 3 3" xfId="29555" xr:uid="{DA84789B-8787-4688-9276-3323045F6963}"/>
    <cellStyle name="Comma 6 2 3 4 3 4" xfId="44439" xr:uid="{9936D091-5928-4CAA-8D96-568DA587AFD8}"/>
    <cellStyle name="Comma 6 2 3 5" xfId="5874" xr:uid="{533C8194-BD0E-4EEE-BCCC-5ABB9BDF504E}"/>
    <cellStyle name="Comma 6 2 3 5 2" xfId="11170" xr:uid="{6CB760D4-A162-4CFA-8227-68CBC1BFBFE4}"/>
    <cellStyle name="Comma 6 2 3 6" xfId="6475" xr:uid="{EF2D9616-C220-437D-BA79-CC2C960361B0}"/>
    <cellStyle name="Comma 6 2 3 6 2" xfId="11763" xr:uid="{D0D92531-BC8D-4804-A886-83D6A69008F5}"/>
    <cellStyle name="Comma 6 2 3 6 2 2" xfId="21687" xr:uid="{F96E7063-B640-4616-BE6A-DC38B678B9D1}"/>
    <cellStyle name="Comma 6 2 3 6 2 3" xfId="28579" xr:uid="{22C57363-2F31-4E48-B7F0-F107A32F17E9}"/>
    <cellStyle name="Comma 6 2 3 6 2 4" xfId="43466" xr:uid="{D7354096-F372-4B2E-900B-8A704CC8B063}"/>
    <cellStyle name="Comma 6 2 3 6 3" xfId="19040" xr:uid="{1F1345ED-C2B5-4EFF-B5D8-A564AFEA6D01}"/>
    <cellStyle name="Comma 6 2 3 6 4" xfId="25994" xr:uid="{A6152D1E-7203-40A8-9A7D-F511111123BF}"/>
    <cellStyle name="Comma 6 2 3 6 5" xfId="40871" xr:uid="{03EB1F36-C063-4169-A7B3-D0A4467D2998}"/>
    <cellStyle name="Comma 6 2 3 7" xfId="7498" xr:uid="{9D03B326-C854-455A-B3F5-851508763881}"/>
    <cellStyle name="Comma 6 2 3 7 2" xfId="19434" xr:uid="{301B36B4-9811-4278-B97F-7241C6005F6C}"/>
    <cellStyle name="Comma 6 2 3 7 3" xfId="26380" xr:uid="{B4344FFA-CF6F-4D9F-832D-03276AC4B3E4}"/>
    <cellStyle name="Comma 6 2 3 7 4" xfId="41255" xr:uid="{D5084179-02DC-401A-A8BC-6FA01B9B8940}"/>
    <cellStyle name="Comma 6 2 3 8" xfId="12862" xr:uid="{2CEA2B60-4185-4017-AC3C-16634AF2A74E}"/>
    <cellStyle name="Comma 6 2 3 8 2" xfId="22125" xr:uid="{2180D228-7696-4492-9915-1003C7E80E18}"/>
    <cellStyle name="Comma 6 2 3 8 3" xfId="28999" xr:uid="{7632CC57-ACB6-49AA-BB4B-026A29C51194}"/>
    <cellStyle name="Comma 6 2 3 8 4" xfId="43887" xr:uid="{E6A8F562-6382-4A35-8D2A-437091497C73}"/>
    <cellStyle name="Comma 6 2 3 9" xfId="2770" xr:uid="{D27505F1-B955-4613-B7C9-6ED198C8BE69}"/>
    <cellStyle name="Comma 6 2 3 9 2" xfId="15686" xr:uid="{6D8CAC77-28F9-4DE1-80D1-392647054002}"/>
    <cellStyle name="Comma 6 2 3 9 3" xfId="17118" xr:uid="{ABB9A245-5545-4EAC-B1D0-A6D458CB49EB}"/>
    <cellStyle name="Comma 6 2 3 9 4" xfId="24126" xr:uid="{928D8B08-E8DC-4CDA-BA1B-0B3BB29D6FBA}"/>
    <cellStyle name="Comma 6 2 3 9 5" xfId="39007" xr:uid="{859D98C5-D7D9-449D-8481-CE76D4A85385}"/>
    <cellStyle name="Comma 6 2 4" xfId="1220" xr:uid="{00000000-0005-0000-0000-0000C3040000}"/>
    <cellStyle name="Comma 6 2 4 10" xfId="16419" xr:uid="{9E671E79-C5A6-439E-B127-8B3D4BEFC05B}"/>
    <cellStyle name="Comma 6 2 4 11" xfId="33870" xr:uid="{5846AADF-424B-4FC8-B013-665E248D0D7F}"/>
    <cellStyle name="Comma 6 2 4 2" xfId="5110" xr:uid="{493009D7-0C53-4FE0-BB75-5C0D88D0C6FF}"/>
    <cellStyle name="Comma 6 2 4 2 2" xfId="10502" xr:uid="{B8EC6667-A060-4FC4-B684-8EA5CF0B6579}"/>
    <cellStyle name="Comma 6 2 4 2 2 2" xfId="15215" xr:uid="{2ACE6A9A-AF04-41DE-B823-B1159D889897}"/>
    <cellStyle name="Comma 6 2 4 2 2 2 2" xfId="23050" xr:uid="{6E17EE50-E993-4515-9B5D-107EB78C0A74}"/>
    <cellStyle name="Comma 6 2 4 2 2 2 3" xfId="29905" xr:uid="{B1A0B7BE-DD58-4B27-9BEB-92050F5E9A6B}"/>
    <cellStyle name="Comma 6 2 4 2 2 2 4" xfId="44788" xr:uid="{135485D8-13F3-4193-96C5-BBF15410AFB6}"/>
    <cellStyle name="Comma 6 2 4 2 2 3" xfId="20999" xr:uid="{10DBD691-CCDE-4090-826B-42A16AE9EFEC}"/>
    <cellStyle name="Comma 6 2 4 2 2 4" xfId="27900" xr:uid="{8FA46FC6-6732-4950-83CF-1498B080722A}"/>
    <cellStyle name="Comma 6 2 4 2 2 5" xfId="42787" xr:uid="{979EE4A0-B080-476A-B937-D163A80A67AC}"/>
    <cellStyle name="Comma 6 2 4 2 3" xfId="13768" xr:uid="{D3610973-B956-4E59-AA2F-0984730D314B}"/>
    <cellStyle name="Comma 6 2 4 2 3 2" xfId="22489" xr:uid="{DB722D19-0A66-4BCE-AF6E-68CDD81BBE09}"/>
    <cellStyle name="Comma 6 2 4 2 3 3" xfId="29357" xr:uid="{35A95D2A-457E-4AA1-8075-E516FD70E6E2}"/>
    <cellStyle name="Comma 6 2 4 2 3 4" xfId="44243" xr:uid="{1F1F4D36-C67D-4046-8942-E146E6C27157}"/>
    <cellStyle name="Comma 6 2 4 2 4" xfId="18344" xr:uid="{51F5387A-300D-46F5-9533-338C8F294532}"/>
    <cellStyle name="Comma 6 2 4 2 5" xfId="25321" xr:uid="{FD0BF449-5711-4087-95E3-3EE489ADBC23}"/>
    <cellStyle name="Comma 6 2 4 2 6" xfId="40199" xr:uid="{2AE52E37-9D04-4B07-B227-C761D26E62EE}"/>
    <cellStyle name="Comma 6 2 4 3" xfId="4141" xr:uid="{FA6442C0-A484-4DB4-8641-0718B11F43E0}"/>
    <cellStyle name="Comma 6 2 4 3 2" xfId="9743" xr:uid="{0F4C6513-91AE-42B7-A12C-1F216CA7A4F5}"/>
    <cellStyle name="Comma 6 2 4 3 2 2" xfId="20675" xr:uid="{21A638E5-4F89-4594-BC30-6630B8FEF454}"/>
    <cellStyle name="Comma 6 2 4 3 2 3" xfId="27590" xr:uid="{43FBDDA5-E182-4BAA-B3A5-0390E799B719}"/>
    <cellStyle name="Comma 6 2 4 3 2 4" xfId="42477" xr:uid="{5F3FDE31-F5F4-451D-9CEE-8FA35CB2792B}"/>
    <cellStyle name="Comma 6 2 4 3 3" xfId="14501" xr:uid="{AD587437-5C03-4435-B8FD-31147B554F47}"/>
    <cellStyle name="Comma 6 2 4 3 3 2" xfId="22770" xr:uid="{D0C2D45B-68EA-490D-B5E2-D067D74C28CB}"/>
    <cellStyle name="Comma 6 2 4 3 3 3" xfId="29630" xr:uid="{57D9718F-FDAB-4556-9186-79D38368F8A5}"/>
    <cellStyle name="Comma 6 2 4 3 3 4" xfId="44514" xr:uid="{433D5F4D-A282-462E-8825-378CD32B4365}"/>
    <cellStyle name="Comma 6 2 4 3 4" xfId="17964" xr:uid="{6EA101E5-A516-4DC8-819D-A787DC4FBF70}"/>
    <cellStyle name="Comma 6 2 4 3 5" xfId="24959" xr:uid="{700554A7-75E4-4070-9617-7C6AF0CF4B7B}"/>
    <cellStyle name="Comma 6 2 4 3 6" xfId="39838" xr:uid="{1D091663-825C-473E-A1C3-6937030B2D45}"/>
    <cellStyle name="Comma 6 2 4 4" xfId="6048" xr:uid="{CD92C54B-5976-433C-AEC5-50E6F8E82A22}"/>
    <cellStyle name="Comma 6 2 4 4 2" xfId="11344" xr:uid="{19ECA823-44D6-4704-90B0-DF9522555CFD}"/>
    <cellStyle name="Comma 6 2 4 5" xfId="6640" xr:uid="{9059FB04-A31A-468B-ABE9-FE337E55CB4A}"/>
    <cellStyle name="Comma 6 2 4 5 2" xfId="11928" xr:uid="{2326A1F6-410F-42D2-9DDD-4084A4EE0255}"/>
    <cellStyle name="Comma 6 2 4 5 2 2" xfId="21745" xr:uid="{EA98F031-9C09-4F9C-A63A-4F38DB23720C}"/>
    <cellStyle name="Comma 6 2 4 5 2 3" xfId="28635" xr:uid="{96516412-9A89-4778-9799-120309F89BBF}"/>
    <cellStyle name="Comma 6 2 4 5 2 4" xfId="43523" xr:uid="{0C8D8DFF-011E-46A3-8673-7A428ABD8601}"/>
    <cellStyle name="Comma 6 2 4 5 3" xfId="19096" xr:uid="{5D3D2FBE-506F-4CDB-81B0-D9B8DF6B94AF}"/>
    <cellStyle name="Comma 6 2 4 5 4" xfId="26050" xr:uid="{B0B2150D-B206-4F70-A702-3C5DE2775F99}"/>
    <cellStyle name="Comma 6 2 4 5 5" xfId="40927" xr:uid="{B2929D0A-CE19-4FDA-81AC-842D6A08E964}"/>
    <cellStyle name="Comma 6 2 4 6" xfId="8595" xr:uid="{161DAE3D-00AC-4021-A7D9-5FA62D8B744F}"/>
    <cellStyle name="Comma 6 2 4 6 2" xfId="19902" xr:uid="{937F667C-8E37-403D-BF7D-86746D90FA03}"/>
    <cellStyle name="Comma 6 2 4 6 3" xfId="26836" xr:uid="{E5430898-5672-400A-B35B-117FAD9A6BFA}"/>
    <cellStyle name="Comma 6 2 4 6 4" xfId="41715" xr:uid="{CD929AAD-2BE3-431A-A417-315B9F5C48DB}"/>
    <cellStyle name="Comma 6 2 4 7" xfId="7691" xr:uid="{A34A6D1B-A381-449C-B0ED-EEB1C39F4E54}"/>
    <cellStyle name="Comma 6 2 4 7 2" xfId="19509" xr:uid="{34ED2E7F-B8A9-48A9-8FCB-C11A7C9E3D4A}"/>
    <cellStyle name="Comma 6 2 4 7 3" xfId="26454" xr:uid="{92745878-89B0-49E1-9620-F74A07A6E6A4}"/>
    <cellStyle name="Comma 6 2 4 7 4" xfId="41329" xr:uid="{F7A459B0-D032-499F-BE50-42A0178EA63E}"/>
    <cellStyle name="Comma 6 2 4 8" xfId="13054" xr:uid="{DADAF0EB-EE7B-4A9D-B360-651D75AC10FF}"/>
    <cellStyle name="Comma 6 2 4 8 2" xfId="22209" xr:uid="{13E1699F-5674-401D-9E0F-DB713A21CD9D}"/>
    <cellStyle name="Comma 6 2 4 8 3" xfId="29080" xr:uid="{FA3558FC-8D4C-4DEA-91FE-9C8D299B0EC0}"/>
    <cellStyle name="Comma 6 2 4 8 4" xfId="43968" xr:uid="{10EE363A-C4CB-4BB6-8F71-7286452E81A5}"/>
    <cellStyle name="Comma 6 2 4 9" xfId="2607" xr:uid="{42B158B7-3F2A-4C7A-8EE1-05872384854A}"/>
    <cellStyle name="Comma 6 2 4 9 2" xfId="17054" xr:uid="{6A50079E-2249-4C0D-8D37-98D9462DB952}"/>
    <cellStyle name="Comma 6 2 4 9 3" xfId="24062" xr:uid="{B2C464E6-4394-4716-9B5A-E5E5E828B460}"/>
    <cellStyle name="Comma 6 2 4 9 4" xfId="38942" xr:uid="{DD10C270-048C-4839-AE3C-963A61FA14A1}"/>
    <cellStyle name="Comma 6 2 5" xfId="1221" xr:uid="{00000000-0005-0000-0000-0000C4040000}"/>
    <cellStyle name="Comma 6 2 5 2" xfId="4779" xr:uid="{8806C46D-C8A3-43B7-BD56-C7DB445D40A1}"/>
    <cellStyle name="Comma 6 2 5 2 2" xfId="10332" xr:uid="{E8CF94CE-12B1-4A25-8A86-EEEECA348D02}"/>
    <cellStyle name="Comma 6 2 5 2 2 2" xfId="20915" xr:uid="{58F30ED7-E7A3-4318-B0EE-59A2CC33FA27}"/>
    <cellStyle name="Comma 6 2 5 2 2 3" xfId="27818" xr:uid="{1B7DA272-4790-442A-B58D-838A4F77B001}"/>
    <cellStyle name="Comma 6 2 5 2 2 4" xfId="42705" xr:uid="{497E09FE-0C9B-4E8F-8E17-85F7FE950731}"/>
    <cellStyle name="Comma 6 2 5 2 3" xfId="14872" xr:uid="{1CF6B374-6A32-4BDF-B3C6-8387993F9726}"/>
    <cellStyle name="Comma 6 2 5 2 3 2" xfId="22909" xr:uid="{87FA72FB-3E00-4694-9AD9-6F9C8B2A78A2}"/>
    <cellStyle name="Comma 6 2 5 2 3 3" xfId="29770" xr:uid="{D6A250FA-DED4-49E7-85C0-901A1C0B8684}"/>
    <cellStyle name="Comma 6 2 5 2 3 4" xfId="44653" xr:uid="{DA283276-7052-44DF-8E0F-96874478B80D}"/>
    <cellStyle name="Comma 6 2 5 2 4" xfId="18211" xr:uid="{CE32403F-9DBE-4742-981A-6494AD813900}"/>
    <cellStyle name="Comma 6 2 5 2 5" xfId="25188" xr:uid="{25665B8F-C556-437C-8654-33DF5200DC58}"/>
    <cellStyle name="Comma 6 2 5 2 6" xfId="40067" xr:uid="{F28078F1-BA20-410D-B3E1-9E7A264E8405}"/>
    <cellStyle name="Comma 6 2 5 3" xfId="6963" xr:uid="{A147291C-9357-433C-A9E2-E6B69E71BCF7}"/>
    <cellStyle name="Comma 6 2 5 3 2" xfId="12249" xr:uid="{78762EB6-0D92-4194-97B3-6BE478C9222B}"/>
    <cellStyle name="Comma 6 2 5 3 2 2" xfId="21860" xr:uid="{AD4EA6C0-6E4B-42BF-90C6-B283039F179F}"/>
    <cellStyle name="Comma 6 2 5 3 2 3" xfId="28748" xr:uid="{0AB0D54F-64D7-441A-B08D-AF7D1F9AA940}"/>
    <cellStyle name="Comma 6 2 5 3 2 4" xfId="43636" xr:uid="{0503334E-DE31-4D5E-99FF-693BFE55B708}"/>
    <cellStyle name="Comma 6 2 5 3 3" xfId="19212" xr:uid="{365C46D7-D8A9-4B5C-810F-6B762935B35A}"/>
    <cellStyle name="Comma 6 2 5 3 4" xfId="26163" xr:uid="{B559439D-DDFA-4FC5-ADC6-5F839DE2EEDC}"/>
    <cellStyle name="Comma 6 2 5 3 5" xfId="41039" xr:uid="{696F294C-C1FE-4327-A71B-2387522846CF}"/>
    <cellStyle name="Comma 6 2 5 4" xfId="8074" xr:uid="{7ADD11CA-2A90-483F-B705-72CBAB840309}"/>
    <cellStyle name="Comma 6 2 5 4 2" xfId="19656" xr:uid="{5A73E50A-1177-4014-9FD9-53CE867D1FA5}"/>
    <cellStyle name="Comma 6 2 5 4 3" xfId="26599" xr:uid="{7EDDDAF9-218B-4727-BB02-7B00846FB57E}"/>
    <cellStyle name="Comma 6 2 5 4 4" xfId="41475" xr:uid="{0860ABA9-C8BF-404E-800D-BFBB2DD2075E}"/>
    <cellStyle name="Comma 6 2 5 5" xfId="13425" xr:uid="{28F32F01-ACA4-439F-A787-7C28874E5410}"/>
    <cellStyle name="Comma 6 2 5 5 2" xfId="22349" xr:uid="{28CBCF6A-5A24-4783-A451-DF3E99336CF1}"/>
    <cellStyle name="Comma 6 2 5 5 3" xfId="29220" xr:uid="{3ED09589-37F4-4143-9118-C5AAC229D99E}"/>
    <cellStyle name="Comma 6 2 5 5 4" xfId="44106" xr:uid="{A37D87D9-E146-4FA0-9CE8-B89751CD3C24}"/>
    <cellStyle name="Comma 6 2 5 6" xfId="2999" xr:uid="{5A5FBA33-5E62-4C1D-BA68-FA04D06F87BC}"/>
    <cellStyle name="Comma 6 2 5 6 2" xfId="17197" xr:uid="{0F34D8F8-E610-4649-B0BE-3F01A41B8EF2}"/>
    <cellStyle name="Comma 6 2 5 6 3" xfId="24204" xr:uid="{9AAEE4A6-46EF-417D-9964-D577D0A91154}"/>
    <cellStyle name="Comma 6 2 5 6 4" xfId="39083" xr:uid="{6B63BC5A-F218-434F-874C-AA688987F337}"/>
    <cellStyle name="Comma 6 2 5 7" xfId="16420" xr:uid="{F4BD6157-1399-4140-B4F0-33B12A5D16E8}"/>
    <cellStyle name="Comma 6 2 6" xfId="1222" xr:uid="{00000000-0005-0000-0000-0000C5040000}"/>
    <cellStyle name="Comma 6 2 6 2" xfId="8782" xr:uid="{8776B4A9-0B7D-4B7D-BAAB-4E54E38A6843}"/>
    <cellStyle name="Comma 6 2 6 2 2" xfId="14161" xr:uid="{CBBEA23A-859F-4966-860F-29E90C994E2E}"/>
    <cellStyle name="Comma 6 2 6 2 2 2" xfId="22635" xr:uid="{43D671A9-9287-4940-9D97-340192263593}"/>
    <cellStyle name="Comma 6 2 6 2 2 3" xfId="29497" xr:uid="{C6689156-38E0-4FE6-87DE-EE6932F083EF}"/>
    <cellStyle name="Comma 6 2 6 2 2 4" xfId="44382" xr:uid="{5ED527B0-DDD1-433B-A9D9-3FD75F51F736}"/>
    <cellStyle name="Comma 6 2 6 2 3" xfId="19999" xr:uid="{861452FB-6DEC-4E8C-AE0A-28ADA091B718}"/>
    <cellStyle name="Comma 6 2 6 2 4" xfId="26929" xr:uid="{F1045C75-C57F-485B-A7CE-5CAA75533667}"/>
    <cellStyle name="Comma 6 2 6 2 5" xfId="41808" xr:uid="{228E77DF-865E-4BAD-AD67-04882729FE86}"/>
    <cellStyle name="Comma 6 2 6 3" xfId="14084" xr:uid="{55778AC1-5E26-45D7-AD25-134B90259B2C}"/>
    <cellStyle name="Comma 6 2 6 4" xfId="3095" xr:uid="{0EA577B9-2450-4839-82C3-53E8B87ABAD4}"/>
    <cellStyle name="Comma 6 2 6 4 2" xfId="17266" xr:uid="{9112DDFC-9C92-49B8-8D96-F6EE4AD8454E}"/>
    <cellStyle name="Comma 6 2 6 4 3" xfId="24273" xr:uid="{D8FBE35F-4F5A-4626-901E-E3AFAB2FD285}"/>
    <cellStyle name="Comma 6 2 6 4 4" xfId="39152" xr:uid="{4B0D1AD0-72FC-4E11-BFE2-2FFEAE4E2073}"/>
    <cellStyle name="Comma 6 2 6 5" xfId="16421" xr:uid="{89F21251-7B4B-4D8F-B8EF-8CAB547AA186}"/>
    <cellStyle name="Comma 6 2 7" xfId="1223" xr:uid="{00000000-0005-0000-0000-0000C6040000}"/>
    <cellStyle name="Comma 6 2 7 2" xfId="8928" xr:uid="{8914537C-05E2-4419-8F05-EE801B9F8290}"/>
    <cellStyle name="Comma 6 2 7 2 2" xfId="20139" xr:uid="{1E1C4589-621A-4A9B-8B17-ABEC7EF78377}"/>
    <cellStyle name="Comma 6 2 7 2 3" xfId="27069" xr:uid="{92675287-BE52-40E6-8C0E-DF43CAC3C9D7}"/>
    <cellStyle name="Comma 6 2 7 2 4" xfId="41948" xr:uid="{C38E86D1-FEA1-44FE-9199-CD0E452D967B}"/>
    <cellStyle name="Comma 6 2 7 3" xfId="3279" xr:uid="{235BA0A1-50ED-45DE-A0C8-C308397CBE12}"/>
    <cellStyle name="Comma 6 2 7 3 2" xfId="17443" xr:uid="{AE216013-18A8-42D1-AE15-6D67452F0390}"/>
    <cellStyle name="Comma 6 2 7 3 3" xfId="24449" xr:uid="{47F668DF-DECB-46BE-9786-C5E6D7C69487}"/>
    <cellStyle name="Comma 6 2 7 3 4" xfId="39328" xr:uid="{4DC7EE43-6BB8-47F5-8BB1-5BF3A0564EC4}"/>
    <cellStyle name="Comma 6 2 7 4" xfId="16422" xr:uid="{BA8E81BD-7036-4670-86B9-EB94446252A8}"/>
    <cellStyle name="Comma 6 2 8" xfId="1224" xr:uid="{00000000-0005-0000-0000-0000C7040000}"/>
    <cellStyle name="Comma 6 2 8 2" xfId="9030" xr:uid="{ED337E51-07D5-4FB1-92C2-76DFD3CCBA84}"/>
    <cellStyle name="Comma 6 2 8 3" xfId="3383" xr:uid="{A230BFB4-0968-4FFF-A807-8250BB233A2B}"/>
    <cellStyle name="Comma 6 2 8 4" xfId="16423" xr:uid="{7EFB848C-00CD-400C-BF5A-ECB2E0BE63D6}"/>
    <cellStyle name="Comma 6 2 9" xfId="3802" xr:uid="{D4441C3B-92FC-428A-9E5B-02F58F623A22}"/>
    <cellStyle name="Comma 6 2 9 2" xfId="9423" xr:uid="{C509AC6D-488E-45AB-A048-E222143606E9}"/>
    <cellStyle name="Comma 6 3" xfId="1225" xr:uid="{00000000-0005-0000-0000-0000C8040000}"/>
    <cellStyle name="Comma 6 3 10" xfId="8531" xr:uid="{15AECDCA-FFB3-42AF-B72C-6CCBCF92349A}"/>
    <cellStyle name="Comma 6 3 11" xfId="7351" xr:uid="{76D4FCB5-3D1A-4AFE-9941-A033ECD62E30}"/>
    <cellStyle name="Comma 6 3 12" xfId="12712" xr:uid="{F75D2D18-934E-49DD-9FE5-B14908DE5B40}"/>
    <cellStyle name="Comma 6 3 13" xfId="2535" xr:uid="{A4BA4310-6C94-4FE0-A485-A78324140B6D}"/>
    <cellStyle name="Comma 6 3 13 2" xfId="15612" xr:uid="{D5F4265F-E254-4364-90C2-BC0922C2CF82}"/>
    <cellStyle name="Comma 6 3 2" xfId="1226" xr:uid="{00000000-0005-0000-0000-0000C9040000}"/>
    <cellStyle name="Comma 6 3 2 10" xfId="2705" xr:uid="{99356A78-2EB3-4895-B6E1-9126491A971B}"/>
    <cellStyle name="Comma 6 3 2 10 2" xfId="15763" xr:uid="{A6DD7E73-8DE9-432D-A3B5-C396938A927D}"/>
    <cellStyle name="Comma 6 3 2 11" xfId="30198" xr:uid="{E226583C-37ED-46D5-83F6-1047C65E665E}"/>
    <cellStyle name="Comma 6 3 2 2" xfId="1227" xr:uid="{00000000-0005-0000-0000-0000CA040000}"/>
    <cellStyle name="Comma 6 3 2 2 2" xfId="4669" xr:uid="{615B8739-B5E9-4A64-A138-E02EC03C65EB}"/>
    <cellStyle name="Comma 6 3 2 2 2 2" xfId="5360" xr:uid="{CF8648B4-FA73-47EC-B0A8-3C6166D0E9D8}"/>
    <cellStyle name="Comma 6 3 2 2 2 2 2" xfId="10752" xr:uid="{2EA4E0F9-83CB-4098-89B2-ADB4B2646940}"/>
    <cellStyle name="Comma 6 3 2 2 2 2 2 2" xfId="15465" xr:uid="{CDE5F633-A4E1-4B8D-AEFA-8F48869FC9FC}"/>
    <cellStyle name="Comma 6 3 2 2 2 2 3" xfId="14018" xr:uid="{73A51211-15C9-4B47-BBB5-06987F0BAB21}"/>
    <cellStyle name="Comma 6 3 2 2 2 3" xfId="6877" xr:uid="{FFF0A786-8D5B-4BDF-A97E-412423497684}"/>
    <cellStyle name="Comma 6 3 2 2 2 3 2" xfId="12165" xr:uid="{F37E4477-997F-49D7-ACE1-6ED56C2679F4}"/>
    <cellStyle name="Comma 6 3 2 2 2 3 3" xfId="14751" xr:uid="{8EA84B15-9BB4-4BE1-86E3-3218D9D7E781}"/>
    <cellStyle name="Comma 6 3 2 2 2 4" xfId="10227" xr:uid="{392D9D3A-E079-452F-9AC1-5F131E2A1538}"/>
    <cellStyle name="Comma 6 3 2 2 2 5" xfId="7940" xr:uid="{978C286A-79E7-44F6-98FB-4C277BE4FEDD}"/>
    <cellStyle name="Comma 6 3 2 2 2 6" xfId="13304" xr:uid="{AE5B8B82-5DBA-4208-A6E3-88DA95D4DEF2}"/>
    <cellStyle name="Comma 6 3 2 2 3" xfId="5023" xr:uid="{41C0BEC0-4EE1-4932-B986-081055AD9F76}"/>
    <cellStyle name="Comma 6 3 2 2 3 2" xfId="7210" xr:uid="{6BEE977B-F7AA-4F06-9C81-9012BB32283B}"/>
    <cellStyle name="Comma 6 3 2 2 3 2 2" xfId="12496" xr:uid="{A166003A-78B2-4E3F-8816-09C0A83F5544}"/>
    <cellStyle name="Comma 6 3 2 2 3 2 3" xfId="15123" xr:uid="{0C384EBA-B629-4227-90A9-A5FDB173D058}"/>
    <cellStyle name="Comma 6 3 2 2 3 3" xfId="8353" xr:uid="{AF7EEC73-7EEA-43F5-8FA0-D513BEE6AA25}"/>
    <cellStyle name="Comma 6 3 2 2 3 4" xfId="13676" xr:uid="{EDFD37DD-1A9F-4029-A509-F0468878F4A9}"/>
    <cellStyle name="Comma 6 3 2 2 4" xfId="4250" xr:uid="{FB1ED1B0-E3D0-4B10-A09D-5A00A3E76C56}"/>
    <cellStyle name="Comma 6 3 2 2 4 2" xfId="9842" xr:uid="{529816C6-5099-4AB3-93EF-B552B86E524C}"/>
    <cellStyle name="Comma 6 3 2 2 4 3" xfId="14411" xr:uid="{E40B5874-B1D5-4A65-BA85-8B1DDEC32114}"/>
    <cellStyle name="Comma 6 3 2 2 5" xfId="6216" xr:uid="{EE8EB414-CE80-4DF2-B62D-6BDFF2EB8246}"/>
    <cellStyle name="Comma 6 3 2 2 5 2" xfId="11511" xr:uid="{D3CD65C7-6EE7-4E51-B950-684F0E65A687}"/>
    <cellStyle name="Comma 6 3 2 2 6" xfId="6556" xr:uid="{EF2EB54F-D734-473B-892F-9A9181BA60AE}"/>
    <cellStyle name="Comma 6 3 2 2 6 2" xfId="11844" xr:uid="{7DD7A7B3-7027-4939-8DFE-09ED41A759BB}"/>
    <cellStyle name="Comma 6 3 2 2 7" xfId="7593" xr:uid="{CBDF2510-06AC-471B-8006-3B3FFC41E2FC}"/>
    <cellStyle name="Comma 6 3 2 2 8" xfId="12957" xr:uid="{9021CB2C-2495-4089-8FE2-D446054EC763}"/>
    <cellStyle name="Comma 6 3 2 2 9" xfId="2865" xr:uid="{60ADED18-9A9C-45B8-9A0C-7B82B562BE5D}"/>
    <cellStyle name="Comma 6 3 2 3" xfId="1228" xr:uid="{00000000-0005-0000-0000-0000CB040000}"/>
    <cellStyle name="Comma 6 3 2 3 2" xfId="5200" xr:uid="{A302A27F-722E-49CD-A299-40BE3917F9A0}"/>
    <cellStyle name="Comma 6 3 2 3 2 2" xfId="10592" xr:uid="{52640111-9C5A-4DD3-9CA5-56EC3CD0BA82}"/>
    <cellStyle name="Comma 6 3 2 3 2 2 2" xfId="15305" xr:uid="{38EBC171-0766-4211-8EC9-AC066589263E}"/>
    <cellStyle name="Comma 6 3 2 3 2 3" xfId="13858" xr:uid="{FDA41585-E65E-4F91-BA6B-7C047F39A363}"/>
    <cellStyle name="Comma 6 3 2 3 3" xfId="4527" xr:uid="{0A4099C0-D970-49C2-818E-9E17C50205A2}"/>
    <cellStyle name="Comma 6 3 2 3 3 2" xfId="10086" xr:uid="{0C0F724C-0E46-491A-BF84-09AA2BFA07F1}"/>
    <cellStyle name="Comma 6 3 2 3 3 3" xfId="14591" xr:uid="{69D0431E-742C-4B8B-BD16-9E9794F71E6A}"/>
    <cellStyle name="Comma 6 3 2 3 4" xfId="6724" xr:uid="{F9922376-7B33-4783-AFA3-33CE11F58A0E}"/>
    <cellStyle name="Comma 6 3 2 3 4 2" xfId="12012" xr:uid="{824B48EC-2DF1-42D6-9BA4-86843158607D}"/>
    <cellStyle name="Comma 6 3 2 3 5" xfId="8660" xr:uid="{F48BDF98-F05B-4021-8FEB-82376089D805}"/>
    <cellStyle name="Comma 6 3 2 3 6" xfId="7780" xr:uid="{78F2A15D-F5EC-4E62-AE9C-8D6ECD2E5004}"/>
    <cellStyle name="Comma 6 3 2 3 7" xfId="13144" xr:uid="{F71A7CD5-6504-444A-B0DC-A18CF2F5C888}"/>
    <cellStyle name="Comma 6 3 2 3 8" xfId="2941" xr:uid="{5AA707BA-7E8E-473E-A746-A92A553ECEBE}"/>
    <cellStyle name="Comma 6 3 2 3 9" xfId="32280" xr:uid="{9E275FAE-DF91-4EBA-8D80-AB1FDD2C26E5}"/>
    <cellStyle name="Comma 6 3 2 4" xfId="1229" xr:uid="{00000000-0005-0000-0000-0000CC040000}"/>
    <cellStyle name="Comma 6 3 2 4 2" xfId="4869" xr:uid="{E1D58767-F2E6-41AE-AF41-32A34DD1FC33}"/>
    <cellStyle name="Comma 6 3 2 4 2 2" xfId="10414" xr:uid="{15813E3D-CDFE-4EEE-A169-E369963BF4E8}"/>
    <cellStyle name="Comma 6 3 2 4 2 3" xfId="14963" xr:uid="{F69E48CB-FA4B-411C-A3C0-CD16E8CC3C65}"/>
    <cellStyle name="Comma 6 3 2 4 3" xfId="7051" xr:uid="{BECA0546-CBC5-461B-B36F-162F773B22FF}"/>
    <cellStyle name="Comma 6 3 2 4 3 2" xfId="12337" xr:uid="{CA6CF998-5D99-4194-A4A3-19E72944E25D}"/>
    <cellStyle name="Comma 6 3 2 4 4" xfId="9220" xr:uid="{94E26D36-0678-4F07-B349-3037576972A9}"/>
    <cellStyle name="Comma 6 3 2 4 5" xfId="8192" xr:uid="{01BEC484-4DAE-4EE1-AFBD-E54A6C8316D2}"/>
    <cellStyle name="Comma 6 3 2 4 6" xfId="13516" xr:uid="{1CA57B78-90BF-4283-AD42-C1EEA615C928}"/>
    <cellStyle name="Comma 6 3 2 4 7" xfId="3573" xr:uid="{D0261516-76BA-454A-8442-6CF883A63046}"/>
    <cellStyle name="Comma 6 3 2 5" xfId="3979" xr:uid="{E875ADF5-E732-4A00-888A-78ED84F8F8C9}"/>
    <cellStyle name="Comma 6 3 2 5 2" xfId="9590" xr:uid="{5C4C85C3-A8E2-426F-8AF8-9573848F4385}"/>
    <cellStyle name="Comma 6 3 2 5 3" xfId="14252" xr:uid="{49B88045-3300-4FFD-B4EA-03F8FC82B36E}"/>
    <cellStyle name="Comma 6 3 2 6" xfId="5891" xr:uid="{2D7E27E9-05C2-4801-8ACE-0E4D85BCDDA1}"/>
    <cellStyle name="Comma 6 3 2 6 2" xfId="11187" xr:uid="{680927FF-63C6-4437-BEB8-39E8C429CF7D}"/>
    <cellStyle name="Comma 6 3 2 7" xfId="6419" xr:uid="{122C6673-B654-445C-AD4E-ABA52AE51526}"/>
    <cellStyle name="Comma 6 3 2 7 2" xfId="11707" xr:uid="{BC381EE2-C8B2-4CCD-A8C3-44DBA7C826D5}"/>
    <cellStyle name="Comma 6 3 2 8" xfId="7433" xr:uid="{0DB61B88-F7C1-418E-9746-102E7D05807A}"/>
    <cellStyle name="Comma 6 3 2 9" xfId="12797" xr:uid="{C64CF03B-75FF-4726-A157-48DD991CBFF2}"/>
    <cellStyle name="Comma 6 3 3" xfId="1230" xr:uid="{00000000-0005-0000-0000-0000CD040000}"/>
    <cellStyle name="Comma 6 3 3 10" xfId="33377" xr:uid="{05FDFE7B-943D-486E-B647-BE706A2F3A31}"/>
    <cellStyle name="Comma 6 3 3 2" xfId="4597" xr:uid="{2D58D273-D868-4EF5-B50E-BC732D97EC35}"/>
    <cellStyle name="Comma 6 3 3 2 2" xfId="5279" xr:uid="{57C0498B-CC8F-4CDE-BA7D-EF602D3564D3}"/>
    <cellStyle name="Comma 6 3 3 2 2 2" xfId="10671" xr:uid="{EF9DBBF2-8D7F-42DF-8EF1-7BCC7746B432}"/>
    <cellStyle name="Comma 6 3 3 2 2 2 2" xfId="15384" xr:uid="{DC504407-09F3-49CC-8F2A-3F81999ED798}"/>
    <cellStyle name="Comma 6 3 3 2 2 3" xfId="13937" xr:uid="{83883002-B1D5-4290-8C63-39154B18851D}"/>
    <cellStyle name="Comma 6 3 3 2 3" xfId="6800" xr:uid="{81EED9EB-E254-41C4-B571-CCEE2005C2EC}"/>
    <cellStyle name="Comma 6 3 3 2 3 2" xfId="12088" xr:uid="{09400D61-065A-466F-B03D-9FF6A9FE0467}"/>
    <cellStyle name="Comma 6 3 3 2 3 3" xfId="14670" xr:uid="{71AECB88-457A-4AFB-983E-513C8149D5B1}"/>
    <cellStyle name="Comma 6 3 3 2 4" xfId="10155" xr:uid="{E6C803AE-2BD0-481B-AC1C-E4CE30000E65}"/>
    <cellStyle name="Comma 6 3 3 2 5" xfId="7859" xr:uid="{D2A854A4-3411-4D20-A0BE-3DB3A4A509DD}"/>
    <cellStyle name="Comma 6 3 3 2 6" xfId="13223" xr:uid="{CDF37936-496A-4759-BF8D-48D540553B61}"/>
    <cellStyle name="Comma 6 3 3 3" xfId="4944" xr:uid="{2DEC0C07-AC86-4FFB-A481-EA8818A64588}"/>
    <cellStyle name="Comma 6 3 3 3 2" xfId="7129" xr:uid="{2F71889C-9917-4AF7-8210-7CABB0EC8BB5}"/>
    <cellStyle name="Comma 6 3 3 3 2 2" xfId="12415" xr:uid="{437B0359-610F-4CDB-B338-2194CF8FB3D5}"/>
    <cellStyle name="Comma 6 3 3 3 2 3" xfId="15042" xr:uid="{3108104D-D437-40EE-9050-359B04F38315}"/>
    <cellStyle name="Comma 6 3 3 3 3" xfId="8272" xr:uid="{9B6818C6-0625-4D27-999A-7D5F08B93E8F}"/>
    <cellStyle name="Comma 6 3 3 3 4" xfId="13595" xr:uid="{4E6783EE-3BA1-4212-8E6D-FC469DB658FD}"/>
    <cellStyle name="Comma 6 3 3 4" xfId="4161" xr:uid="{40B59CDE-60C7-4D26-A4F1-FC62B34DADFF}"/>
    <cellStyle name="Comma 6 3 3 4 2" xfId="9760" xr:uid="{95820E9C-1ED8-4B71-87DF-2233FC83B846}"/>
    <cellStyle name="Comma 6 3 3 4 3" xfId="14330" xr:uid="{B9E07FD3-CF37-4EFD-AB6D-EA381EF2C4CF}"/>
    <cellStyle name="Comma 6 3 3 5" xfId="6065" xr:uid="{E9F6C169-A594-43C3-8B07-25F52E4AAE74}"/>
    <cellStyle name="Comma 6 3 3 5 2" xfId="11361" xr:uid="{9849F452-ECD9-4A95-A12E-B7F53492B381}"/>
    <cellStyle name="Comma 6 3 3 6" xfId="6486" xr:uid="{851D99C2-9D8B-47BA-8300-D84475719567}"/>
    <cellStyle name="Comma 6 3 3 6 2" xfId="11774" xr:uid="{02040A99-1AFF-47DB-9AAF-8CD685487850}"/>
    <cellStyle name="Comma 6 3 3 7" xfId="7512" xr:uid="{33A80812-B3EE-4177-AB53-70B9BD56E171}"/>
    <cellStyle name="Comma 6 3 3 8" xfId="12876" xr:uid="{487A2208-59FC-4421-8724-54EAEF881FE3}"/>
    <cellStyle name="Comma 6 3 3 9" xfId="2784" xr:uid="{8C5FE81E-9B2A-4192-BEB2-19498692179C}"/>
    <cellStyle name="Comma 6 3 4" xfId="1231" xr:uid="{00000000-0005-0000-0000-0000CE040000}"/>
    <cellStyle name="Comma 6 3 4 2" xfId="5120" xr:uid="{0014812E-DD96-4145-ACB5-9AAE274C11C4}"/>
    <cellStyle name="Comma 6 3 4 2 2" xfId="10512" xr:uid="{6B3BF168-EA26-4D19-88F6-FCB3ADF93244}"/>
    <cellStyle name="Comma 6 3 4 2 2 2" xfId="15225" xr:uid="{001FDD72-A337-40DA-BA3C-B3CA6B8059A8}"/>
    <cellStyle name="Comma 6 3 4 2 3" xfId="13778" xr:uid="{41DB13A8-DD38-4635-97C6-AB1AFDE57410}"/>
    <cellStyle name="Comma 6 3 4 3" xfId="4460" xr:uid="{9BFC9C20-B31C-40DD-BB5F-3F40FCCAD700}"/>
    <cellStyle name="Comma 6 3 4 3 2" xfId="10022" xr:uid="{85AFB8EB-1126-4678-9733-16715364915B}"/>
    <cellStyle name="Comma 6 3 4 3 3" xfId="14511" xr:uid="{8BABB4C1-56FC-4455-AC11-0BFD8D8F19F1}"/>
    <cellStyle name="Comma 6 3 4 4" xfId="6648" xr:uid="{5020C38E-B7E1-4021-A577-EFCCA269B688}"/>
    <cellStyle name="Comma 6 3 4 4 2" xfId="11936" xr:uid="{14C1C498-9CEE-4DFD-A7A8-885CF4EF6A40}"/>
    <cellStyle name="Comma 6 3 4 5" xfId="8603" xr:uid="{3A34B482-34F0-466D-A0F5-E3C5F059047D}"/>
    <cellStyle name="Comma 6 3 4 6" xfId="7700" xr:uid="{91EC6CC3-88D6-437D-860F-E589C8B2D778}"/>
    <cellStyle name="Comma 6 3 4 7" xfId="13064" xr:uid="{FF3D7C12-B42B-4EE2-B254-760330800731}"/>
    <cellStyle name="Comma 6 3 4 8" xfId="2618" xr:uid="{6D03932D-0DFB-4EEC-98CA-B28B4DB04469}"/>
    <cellStyle name="Comma 6 3 4 9" xfId="33918" xr:uid="{164EE9F3-2B9B-4ABF-965C-C2B944FC3983}"/>
    <cellStyle name="Comma 6 3 5" xfId="1232" xr:uid="{00000000-0005-0000-0000-0000CF040000}"/>
    <cellStyle name="Comma 6 3 5 2" xfId="4789" xr:uid="{566692CA-7272-416A-B437-27F748FAAB53}"/>
    <cellStyle name="Comma 6 3 5 2 2" xfId="10342" xr:uid="{4DF1DBA9-95EC-4225-887F-9A2F07BB3E05}"/>
    <cellStyle name="Comma 6 3 5 2 2 2" xfId="32261" xr:uid="{2987D1CF-109A-4AC4-B384-DD7B07E71F67}"/>
    <cellStyle name="Comma 6 3 5 2 3" xfId="14882" xr:uid="{55EAD0F9-50E0-4DD0-992C-E8926F63CDD9}"/>
    <cellStyle name="Comma 6 3 5 2 4" xfId="30193" xr:uid="{FFF1DC80-05C7-401B-9205-BE2AE5129915}"/>
    <cellStyle name="Comma 6 3 5 3" xfId="6972" xr:uid="{A81E1148-F621-405D-88A0-B980E9E6DE56}"/>
    <cellStyle name="Comma 6 3 5 3 2" xfId="12258" xr:uid="{7C24243C-FB92-41A0-B53A-9D74EFB6E88F}"/>
    <cellStyle name="Comma 6 3 5 4" xfId="8091" xr:uid="{98280B44-A057-4501-8C98-229FAF1C9B45}"/>
    <cellStyle name="Comma 6 3 5 5" xfId="13435" xr:uid="{8663948E-CF18-443A-9EEC-D9C729B4AD3D}"/>
    <cellStyle name="Comma 6 3 5 6" xfId="2938" xr:uid="{B4AF1397-0BA3-4AFA-937A-40AE09C885F8}"/>
    <cellStyle name="Comma 6 3 6" xfId="1233" xr:uid="{00000000-0005-0000-0000-0000D0040000}"/>
    <cellStyle name="Comma 6 3 6 2" xfId="9058" xr:uid="{BCC7D881-9323-42DD-BBB8-F0765BCD110E}"/>
    <cellStyle name="Comma 6 3 6 3" xfId="14171" xr:uid="{0E6511BE-EA83-4348-B105-ED589775F402}"/>
    <cellStyle name="Comma 6 3 6 4" xfId="3412" xr:uid="{DE0C99CB-8297-43A1-AE65-BDB45ADDDAC0}"/>
    <cellStyle name="Comma 6 3 7" xfId="3820" xr:uid="{62286E2A-B7A0-4088-953A-E10F0C6636F6}"/>
    <cellStyle name="Comma 6 3 7 2" xfId="9441" xr:uid="{38CC5A6B-95F8-4F38-9A86-F9ACFA18878B}"/>
    <cellStyle name="Comma 6 3 8" xfId="5722" xr:uid="{BF184F2A-A361-4124-88D8-D2185C3524EA}"/>
    <cellStyle name="Comma 6 3 8 2" xfId="11024" xr:uid="{0224B8C5-4A12-4B93-A8D5-BE8F2D754684}"/>
    <cellStyle name="Comma 6 3 9" xfId="6351" xr:uid="{4574CB5E-3C1B-4B8D-8F5C-8EACA6B741CC}"/>
    <cellStyle name="Comma 6 3 9 2" xfId="11640" xr:uid="{AC7EB915-2E0F-48CB-9852-60FAC45227AE}"/>
    <cellStyle name="Comma 6 4" xfId="1234" xr:uid="{00000000-0005-0000-0000-0000D1040000}"/>
    <cellStyle name="Comma 6 4 10" xfId="12724" xr:uid="{07617A6F-BBEC-41D3-AB8C-7FE3CBD2139E}"/>
    <cellStyle name="Comma 6 4 11" xfId="2634" xr:uid="{EE699284-B285-4E37-A58C-E5D5F5542178}"/>
    <cellStyle name="Comma 6 4 11 2" xfId="15558" xr:uid="{17A079A1-6BE3-433E-9F0D-CC8CF9232935}"/>
    <cellStyle name="Comma 6 4 12" xfId="31004" xr:uid="{5D0C53AB-2DD2-4C6C-B919-C90C8959BAED}"/>
    <cellStyle name="Comma 6 4 2" xfId="1235" xr:uid="{00000000-0005-0000-0000-0000D2040000}"/>
    <cellStyle name="Comma 6 4 2 10" xfId="2717" xr:uid="{06B44C69-4600-4A28-881B-A6560AF85319}"/>
    <cellStyle name="Comma 6 4 2 10 2" xfId="15709" xr:uid="{29C5700C-91FB-492D-8035-3E41903DB0D1}"/>
    <cellStyle name="Comma 6 4 2 11" xfId="31005" xr:uid="{C0F6A1FF-1B48-4950-BCB1-412CEB31B2B0}"/>
    <cellStyle name="Comma 6 4 2 2" xfId="1236" xr:uid="{00000000-0005-0000-0000-0000D3040000}"/>
    <cellStyle name="Comma 6 4 2 2 2" xfId="4344" xr:uid="{45D7CDD2-F9AE-456E-AAEB-A50CDC2F117D}"/>
    <cellStyle name="Comma 6 4 2 2 2 2" xfId="5372" xr:uid="{2CB941F6-A47A-4E4A-80F5-27DEBCFE44E2}"/>
    <cellStyle name="Comma 6 4 2 2 2 2 2" xfId="10764" xr:uid="{3F8E9FF5-8744-47B3-B95C-4C02D9E739EF}"/>
    <cellStyle name="Comma 6 4 2 2 2 2 2 2" xfId="15477" xr:uid="{B90DB7F8-970D-4FAC-9D44-33DB1322444A}"/>
    <cellStyle name="Comma 6 4 2 2 2 2 3" xfId="14030" xr:uid="{A4960767-108C-45B3-9A72-F67FCB7A6868}"/>
    <cellStyle name="Comma 6 4 2 2 2 3" xfId="6228" xr:uid="{127F295C-B9A9-4D3C-BF10-9745FA473B38}"/>
    <cellStyle name="Comma 6 4 2 2 2 3 2" xfId="11523" xr:uid="{83B563DB-0DFF-4DEB-9EAA-0EB847466201}"/>
    <cellStyle name="Comma 6 4 2 2 2 3 3" xfId="14763" xr:uid="{1DF562E3-09D1-433F-8D32-9ED909EE7E10}"/>
    <cellStyle name="Comma 6 4 2 2 2 4" xfId="6889" xr:uid="{706EA9EF-F5B7-4178-B019-20D7667C91BA}"/>
    <cellStyle name="Comma 6 4 2 2 2 4 2" xfId="12177" xr:uid="{5764E554-F446-446D-8E81-A2125AE1735B}"/>
    <cellStyle name="Comma 6 4 2 2 2 5" xfId="9933" xr:uid="{D20A1716-C543-4CD4-B17C-86EF5CCBE1F5}"/>
    <cellStyle name="Comma 6 4 2 2 2 6" xfId="7952" xr:uid="{3A80483D-0C35-464E-91AD-6FF5FE34D267}"/>
    <cellStyle name="Comma 6 4 2 2 2 7" xfId="13316" xr:uid="{8D30E090-2E18-462F-9B72-A04051F9A422}"/>
    <cellStyle name="Comma 6 4 2 2 3" xfId="5034" xr:uid="{96159D31-5618-4789-8396-535A35EEF5E7}"/>
    <cellStyle name="Comma 6 4 2 2 3 2" xfId="7222" xr:uid="{F3F3D171-9121-446F-8F05-72C6C249DB19}"/>
    <cellStyle name="Comma 6 4 2 2 3 2 2" xfId="12508" xr:uid="{4F6E0A29-ED23-46FB-91E7-B5350F7A5BE9}"/>
    <cellStyle name="Comma 6 4 2 2 3 2 3" xfId="15135" xr:uid="{B9287A23-13B0-4A8F-B0BF-260B5D29143A}"/>
    <cellStyle name="Comma 6 4 2 2 3 3" xfId="8365" xr:uid="{58272E04-C11A-4C79-9743-B26D4B8E191E}"/>
    <cellStyle name="Comma 6 4 2 2 3 4" xfId="13688" xr:uid="{9B6866EE-0E97-4330-9729-4E078D7C8002}"/>
    <cellStyle name="Comma 6 4 2 2 4" xfId="3990" xr:uid="{CC4E230E-CD17-4510-B56F-ED2D8538801A}"/>
    <cellStyle name="Comma 6 4 2 2 4 2" xfId="9601" xr:uid="{5EC8DFE0-FA51-4D78-9BA9-69E3D77A0F02}"/>
    <cellStyle name="Comma 6 4 2 2 4 3" xfId="14423" xr:uid="{2EA4F166-1B45-425D-A45D-5D5F32842193}"/>
    <cellStyle name="Comma 6 4 2 2 5" xfId="5903" xr:uid="{495A88FA-4930-4725-9536-1235E5FC52AD}"/>
    <cellStyle name="Comma 6 4 2 2 5 2" xfId="11199" xr:uid="{0B92D438-ACFE-47B3-92CF-94CB3849D955}"/>
    <cellStyle name="Comma 6 4 2 2 6" xfId="6567" xr:uid="{0937E0FE-E335-4DEA-9E43-0E472DFC56E6}"/>
    <cellStyle name="Comma 6 4 2 2 6 2" xfId="11855" xr:uid="{855FC48A-325E-4A35-87F8-904CE76DFA6A}"/>
    <cellStyle name="Comma 6 4 2 2 7" xfId="7605" xr:uid="{3FA4FB9A-8C23-4F6A-B144-A859DD5624F2}"/>
    <cellStyle name="Comma 6 4 2 2 8" xfId="12969" xr:uid="{16F98D83-C834-4D8A-9618-CD211B6BA7C8}"/>
    <cellStyle name="Comma 6 4 2 2 9" xfId="2877" xr:uid="{3897E0F9-6BFF-4D78-BBDC-F8325FB2BC49}"/>
    <cellStyle name="Comma 6 4 2 2 9 2" xfId="15751" xr:uid="{7DF21DCD-9273-45E0-8DA7-3476FAA26CDC}"/>
    <cellStyle name="Comma 6 4 2 3" xfId="1237" xr:uid="{00000000-0005-0000-0000-0000D4040000}"/>
    <cellStyle name="Comma 6 4 2 3 2" xfId="5212" xr:uid="{511B01AC-B05F-44E4-89A3-4478FC84DFFE}"/>
    <cellStyle name="Comma 6 4 2 3 2 2" xfId="10604" xr:uid="{C827F122-AD51-4A35-A1C2-ABFBF31FC97E}"/>
    <cellStyle name="Comma 6 4 2 3 2 2 2" xfId="15317" xr:uid="{6B8F0ECE-A1B4-43EE-A5C0-F06F0E30FB07}"/>
    <cellStyle name="Comma 6 4 2 3 2 3" xfId="13870" xr:uid="{02174EA6-4635-4D84-8DDE-CC661B606113}"/>
    <cellStyle name="Comma 6 4 2 3 3" xfId="4262" xr:uid="{CC707218-01C9-4B65-BD8C-318DA63FC2C5}"/>
    <cellStyle name="Comma 6 4 2 3 3 2" xfId="9854" xr:uid="{4F8FAE0E-2BBA-4802-9BAB-CF0C39DE2AB5}"/>
    <cellStyle name="Comma 6 4 2 3 3 3" xfId="14603" xr:uid="{449CAEFF-7120-4106-ADA8-BB54E31DB06E}"/>
    <cellStyle name="Comma 6 4 2 3 4" xfId="6077" xr:uid="{EFB1B9CA-BDB1-4021-8032-FE540352BE74}"/>
    <cellStyle name="Comma 6 4 2 3 4 2" xfId="11373" xr:uid="{ABE87DEB-67E7-4081-95B9-425AD6A7E9DC}"/>
    <cellStyle name="Comma 6 4 2 3 5" xfId="6736" xr:uid="{7382B77B-B63C-4AC6-B9B3-27DEC099ACC9}"/>
    <cellStyle name="Comma 6 4 2 3 5 2" xfId="12024" xr:uid="{C5F369E6-D446-4FA8-83B8-24BD06CBE12C}"/>
    <cellStyle name="Comma 6 4 2 3 6" xfId="8726" xr:uid="{F128DF6E-841C-451C-BDDD-30E2E35A1E12}"/>
    <cellStyle name="Comma 6 4 2 3 7" xfId="7792" xr:uid="{17585705-99CF-4CB4-BB7F-63A4692D449E}"/>
    <cellStyle name="Comma 6 4 2 3 8" xfId="13156" xr:uid="{1A13DBC6-A362-4EDD-9C1E-F0D13B450395}"/>
    <cellStyle name="Comma 6 4 2 3 9" xfId="3035" xr:uid="{0F8600DE-FDB7-4CEE-BE43-E7B0AC4AC1EA}"/>
    <cellStyle name="Comma 6 4 2 4" xfId="1238" xr:uid="{00000000-0005-0000-0000-0000D5040000}"/>
    <cellStyle name="Comma 6 4 2 4 2" xfId="4881" xr:uid="{53423A5B-D2F4-4874-8F6A-2F0CE3DB9E7D}"/>
    <cellStyle name="Comma 6 4 2 4 2 2" xfId="10426" xr:uid="{A9035456-CA64-4C36-9C13-4A96E8F7C102}"/>
    <cellStyle name="Comma 6 4 2 4 2 3" xfId="14975" xr:uid="{60D9BE5B-670A-4E8B-8E7E-E70ED595AB3C}"/>
    <cellStyle name="Comma 6 4 2 4 3" xfId="7063" xr:uid="{2258B22D-9052-492D-84B7-A81E11AF1D7C}"/>
    <cellStyle name="Comma 6 4 2 4 3 2" xfId="12349" xr:uid="{31AF86B7-F423-4CC3-9359-77C57E960D7A}"/>
    <cellStyle name="Comma 6 4 2 4 4" xfId="9230" xr:uid="{C612C6A8-5A58-4CEB-8C90-DBA6D33BD99A}"/>
    <cellStyle name="Comma 6 4 2 4 5" xfId="8205" xr:uid="{C50517A8-7CF7-491A-9814-064F4BBFD386}"/>
    <cellStyle name="Comma 6 4 2 4 6" xfId="13528" xr:uid="{98ACEAD7-65EE-44D7-BE80-5A5224DFF3DD}"/>
    <cellStyle name="Comma 6 4 2 4 7" xfId="3584" xr:uid="{CB7AE72E-9945-4365-A64C-E55065144705}"/>
    <cellStyle name="Comma 6 4 2 5" xfId="3832" xr:uid="{ADCF67C3-31D1-4F40-88AA-A3A00F04D521}"/>
    <cellStyle name="Comma 6 4 2 5 2" xfId="9453" xr:uid="{481DF30F-7D72-4308-90A3-F9C4A0415CE6}"/>
    <cellStyle name="Comma 6 4 2 5 3" xfId="14264" xr:uid="{DFAC5480-EB69-4882-B382-223D9A9219FD}"/>
    <cellStyle name="Comma 6 4 2 6" xfId="5734" xr:uid="{19A7E0C2-84FC-4CFB-BEE2-5AE2E90A832C}"/>
    <cellStyle name="Comma 6 4 2 6 2" xfId="11036" xr:uid="{44AD8DA1-C309-40C1-939E-F65CE6285936}"/>
    <cellStyle name="Comma 6 4 2 7" xfId="6430" xr:uid="{11511905-EFF3-45DB-8DB2-CCDEA57CF373}"/>
    <cellStyle name="Comma 6 4 2 7 2" xfId="11718" xr:uid="{2F68A10C-D542-4EA3-8EFF-B80934D9BEA3}"/>
    <cellStyle name="Comma 6 4 2 8" xfId="7445" xr:uid="{DBC50B7A-E4D6-4150-88BE-5991FB9E19AD}"/>
    <cellStyle name="Comma 6 4 2 9" xfId="12809" xr:uid="{93D6EEF2-3764-459A-BA86-439A27E197F5}"/>
    <cellStyle name="Comma 6 4 3" xfId="1239" xr:uid="{00000000-0005-0000-0000-0000D6040000}"/>
    <cellStyle name="Comma 6 4 3 2" xfId="1240" xr:uid="{00000000-0005-0000-0000-0000D7040000}"/>
    <cellStyle name="Comma 6 4 3 2 2" xfId="5291" xr:uid="{F88B3CE7-90AB-490E-95B1-A7C9087D77E9}"/>
    <cellStyle name="Comma 6 4 3 2 2 2" xfId="10683" xr:uid="{298B89F1-0267-448A-9DFF-3525CD5997BE}"/>
    <cellStyle name="Comma 6 4 3 2 2 2 2" xfId="15396" xr:uid="{B5EE5557-7C71-4B0B-B3B6-F629377090F3}"/>
    <cellStyle name="Comma 6 4 3 2 2 3" xfId="13949" xr:uid="{F2A6EE2C-FD3B-422D-92B6-9507F5C7E81C}"/>
    <cellStyle name="Comma 6 4 3 2 3" xfId="4312" xr:uid="{4DEE5385-54B1-47EE-B805-DE4C6D30040D}"/>
    <cellStyle name="Comma 6 4 3 2 3 2" xfId="9901" xr:uid="{18D8C12A-10C2-49EC-BBFA-DA82ECEC6F5D}"/>
    <cellStyle name="Comma 6 4 3 2 3 3" xfId="14682" xr:uid="{3C650C30-C719-4D07-B215-D06D9D026011}"/>
    <cellStyle name="Comma 6 4 3 2 4" xfId="6224" xr:uid="{FA0BDEDF-B621-4147-AB52-7FA3F8FF3BD7}"/>
    <cellStyle name="Comma 6 4 3 2 4 2" xfId="11519" xr:uid="{BAB3983B-E261-4ECE-8F46-D946C584ADB2}"/>
    <cellStyle name="Comma 6 4 3 2 5" xfId="6812" xr:uid="{297F78E5-8C8F-48D6-A05C-3999B0F022AA}"/>
    <cellStyle name="Comma 6 4 3 2 5 2" xfId="12100" xr:uid="{BE62C87C-64B9-4E4D-9BFC-7677136A884D}"/>
    <cellStyle name="Comma 6 4 3 2 6" xfId="9226" xr:uid="{CD090EFD-2F60-437C-BD68-E26773A55CD6}"/>
    <cellStyle name="Comma 6 4 3 2 7" xfId="7871" xr:uid="{E53C7D38-97C6-42CA-9109-C7D36B9FE6FD}"/>
    <cellStyle name="Comma 6 4 3 2 8" xfId="13235" xr:uid="{B9EC51EA-C0FE-4670-A46E-D05CAEB999FC}"/>
    <cellStyle name="Comma 6 4 3 2 9" xfId="3580" xr:uid="{15BED5C6-B25A-4173-9ABB-D468C5E29C88}"/>
    <cellStyle name="Comma 6 4 3 3" xfId="4954" xr:uid="{0E9921EA-B377-4D1A-B494-D8904CBFD960}"/>
    <cellStyle name="Comma 6 4 3 3 2" xfId="7141" xr:uid="{3722A73A-8318-4F80-A4AC-CDEDA5A1B771}"/>
    <cellStyle name="Comma 6 4 3 3 2 2" xfId="12427" xr:uid="{1E08454E-53B7-4B40-A084-792200CB1EF3}"/>
    <cellStyle name="Comma 6 4 3 3 2 3" xfId="15054" xr:uid="{A563F84E-A1A2-4FD2-BB33-521EB693EC1B}"/>
    <cellStyle name="Comma 6 4 3 3 3" xfId="8284" xr:uid="{83D5326A-1BD8-4C03-BF9C-AC1EAB4A1EC1}"/>
    <cellStyle name="Comma 6 4 3 3 4" xfId="13607" xr:uid="{98885B81-DB50-4DD5-A939-6AFC51CBAFE7}"/>
    <cellStyle name="Comma 6 4 3 4" xfId="3986" xr:uid="{AF68ED0B-B632-44E8-91B7-B0E3F0312D3B}"/>
    <cellStyle name="Comma 6 4 3 4 2" xfId="9597" xr:uid="{614EB23F-99CC-4F35-8A52-0C2F36F3D840}"/>
    <cellStyle name="Comma 6 4 3 4 3" xfId="14342" xr:uid="{9BDCAAA0-B670-419C-B6D5-BE00DB64333A}"/>
    <cellStyle name="Comma 6 4 3 5" xfId="5899" xr:uid="{4DE04204-1521-4855-8D99-CB732C77F867}"/>
    <cellStyle name="Comma 6 4 3 5 2" xfId="11195" xr:uid="{3E336855-9FFC-4A0C-B5F9-569F0B2F988C}"/>
    <cellStyle name="Comma 6 4 3 6" xfId="6498" xr:uid="{C11EDC29-2A7F-49A3-86F0-C24D87EC3EF9}"/>
    <cellStyle name="Comma 6 4 3 6 2" xfId="11786" xr:uid="{9448CB34-0266-4CDF-A09D-2CF27B9A0036}"/>
    <cellStyle name="Comma 6 4 3 7" xfId="7524" xr:uid="{7E23E3E6-4C64-48BC-A328-E532553F2F68}"/>
    <cellStyle name="Comma 6 4 3 8" xfId="12888" xr:uid="{808F35C2-F359-4B97-A7F1-BA98955EE82D}"/>
    <cellStyle name="Comma 6 4 3 9" xfId="2796" xr:uid="{8AF0C6D8-E4EB-4C3B-AE24-FA496104C2FC}"/>
    <cellStyle name="Comma 6 4 3 9 2" xfId="15665" xr:uid="{456450A3-D2BA-4C18-8F38-DABAF9FA8A02}"/>
    <cellStyle name="Comma 6 4 4" xfId="1241" xr:uid="{00000000-0005-0000-0000-0000D8040000}"/>
    <cellStyle name="Comma 6 4 4 2" xfId="5131" xr:uid="{C3A91F5F-8BB0-4C0D-929A-BDFA1762342E}"/>
    <cellStyle name="Comma 6 4 4 2 2" xfId="10523" xr:uid="{22C46686-2C5B-47D3-9849-3C1AB0A861B0}"/>
    <cellStyle name="Comma 6 4 4 2 2 2" xfId="15236" xr:uid="{E36918CF-BC8C-44E1-801E-58C1CB6D629F}"/>
    <cellStyle name="Comma 6 4 4 2 3" xfId="13789" xr:uid="{8F9D2B78-F9CC-40E6-AEC1-04E93F71921A}"/>
    <cellStyle name="Comma 6 4 4 3" xfId="4179" xr:uid="{6452DB7F-EB04-4D33-9CE8-A498D7A72C58}"/>
    <cellStyle name="Comma 6 4 4 3 2" xfId="9772" xr:uid="{19D81574-1169-4E3E-87B0-B83370A2EF1C}"/>
    <cellStyle name="Comma 6 4 4 3 3" xfId="14522" xr:uid="{C7E5EB59-D1B5-413E-8205-A020D24A7C52}"/>
    <cellStyle name="Comma 6 4 4 4" xfId="6073" xr:uid="{9C263C57-0385-4FB0-887C-E8A5C86A746D}"/>
    <cellStyle name="Comma 6 4 4 4 2" xfId="11369" xr:uid="{26A1F88C-9B45-46CE-9AED-1EC880A441F5}"/>
    <cellStyle name="Comma 6 4 4 5" xfId="6659" xr:uid="{BB7F34B5-3B68-4389-A5B5-7F6208910469}"/>
    <cellStyle name="Comma 6 4 4 5 2" xfId="11947" xr:uid="{F9C37243-55ED-4970-AC75-B90CF5E92966}"/>
    <cellStyle name="Comma 6 4 4 6" xfId="8539" xr:uid="{F311B1D0-2E98-4BF3-AC7D-8C781ADDA521}"/>
    <cellStyle name="Comma 6 4 4 7" xfId="7711" xr:uid="{F59A9EEB-530B-4538-8142-26861AD5AFD1}"/>
    <cellStyle name="Comma 6 4 4 8" xfId="13075" xr:uid="{99841FEE-1A7E-4AA7-97E7-632CBE53666C}"/>
    <cellStyle name="Comma 6 4 4 9" xfId="2547" xr:uid="{C42C44B1-96D1-49C8-A685-04D34A79A7AB}"/>
    <cellStyle name="Comma 6 4 5" xfId="1242" xr:uid="{00000000-0005-0000-0000-0000D9040000}"/>
    <cellStyle name="Comma 6 4 5 2" xfId="4800" xr:uid="{91ACCEC9-C7D7-453D-8862-24EB0F595F1E}"/>
    <cellStyle name="Comma 6 4 5 2 2" xfId="10352" xr:uid="{0B8BEB66-0B94-44C3-BB7B-6683B974BFA3}"/>
    <cellStyle name="Comma 6 4 5 2 3" xfId="14894" xr:uid="{E3D7C1FB-2D53-4979-9609-2A581DED8405}"/>
    <cellStyle name="Comma 6 4 5 3" xfId="6983" xr:uid="{F02E6C4D-CEC7-4196-B5A9-2552A4EB3A84}"/>
    <cellStyle name="Comma 6 4 5 3 2" xfId="12269" xr:uid="{5EB796B1-F398-4371-A775-5D6D9C8D610F}"/>
    <cellStyle name="Comma 6 4 5 4" xfId="9106" xr:uid="{A666CCDC-ADE8-45B2-B397-2C744B62B655}"/>
    <cellStyle name="Comma 6 4 5 4 2" xfId="20252" xr:uid="{3BD0C0B9-01FE-4BB8-87DF-ABA1FBBFA928}"/>
    <cellStyle name="Comma 6 4 5 4 3" xfId="27180" xr:uid="{8CF153DE-9444-48C2-BC82-13A6B2398A0A}"/>
    <cellStyle name="Comma 6 4 5 4 4" xfId="42060" xr:uid="{49AA995C-B6B7-409F-91BD-152FBCBB5D2A}"/>
    <cellStyle name="Comma 6 4 5 5" xfId="8117" xr:uid="{609893AA-9B3A-4E2E-A78D-D4550CCC818A}"/>
    <cellStyle name="Comma 6 4 5 6" xfId="13447" xr:uid="{0C17D361-1A1E-444F-B537-6C3D56C7C890}"/>
    <cellStyle name="Comma 6 4 5 7" xfId="3458" xr:uid="{88FBF203-0F88-43A6-A5F3-16E054AFFB9A}"/>
    <cellStyle name="Comma 6 4 5 7 2" xfId="17556" xr:uid="{7DAA2089-DD04-4DFC-BD20-DA0F478E005E}"/>
    <cellStyle name="Comma 6 4 5 7 3" xfId="24561" xr:uid="{DE77ED7E-F575-4C70-834D-EF8554D3ED1D}"/>
    <cellStyle name="Comma 6 4 5 7 4" xfId="39440" xr:uid="{B43290F0-18FD-4433-A2F5-BFBAB328A474}"/>
    <cellStyle name="Comma 6 4 5 8" xfId="16426" xr:uid="{5CF2F6BE-4F68-44A1-B8CA-B93384BC1727}"/>
    <cellStyle name="Comma 6 4 6" xfId="3828" xr:uid="{E7574752-CAE1-41BC-A07A-5F0DF2B390D6}"/>
    <cellStyle name="Comma 6 4 6 2" xfId="9449" xr:uid="{C7BEEC63-A513-4A68-BF2F-5DC51617CBF9}"/>
    <cellStyle name="Comma 6 4 6 3" xfId="14183" xr:uid="{7EF63101-39BA-482D-9C82-D75FC45528B8}"/>
    <cellStyle name="Comma 6 4 7" xfId="5730" xr:uid="{FEF5BFBA-098F-480A-8572-50859A3ECDA0}"/>
    <cellStyle name="Comma 6 4 7 2" xfId="11032" xr:uid="{66E1E86F-981E-4CF5-A791-EA2E62C5A6A0}"/>
    <cellStyle name="Comma 6 4 8" xfId="6361" xr:uid="{5AC6CA02-A87C-42F6-A3DE-DE1616B14DA2}"/>
    <cellStyle name="Comma 6 4 8 2" xfId="11650" xr:uid="{B471FEE4-65D9-4500-89DA-805F4B48C560}"/>
    <cellStyle name="Comma 6 4 9" xfId="7362" xr:uid="{6BF39F9C-02F7-4D89-AFAB-7DD1D9B53BC9}"/>
    <cellStyle name="Comma 6 5" xfId="1243" xr:uid="{00000000-0005-0000-0000-0000DA040000}"/>
    <cellStyle name="Comma 6 5 10" xfId="12736" xr:uid="{A5CA2912-6149-4D94-9D65-95A34F0A6C05}"/>
    <cellStyle name="Comma 6 5 11" xfId="2646" xr:uid="{1EF9B8B0-25F7-4ADE-A981-C18FF7C6D36A}"/>
    <cellStyle name="Comma 6 5 11 2" xfId="15621" xr:uid="{8667C9C9-86AD-4160-8E6C-2C261E586F9C}"/>
    <cellStyle name="Comma 6 5 2" xfId="1244" xr:uid="{00000000-0005-0000-0000-0000DB040000}"/>
    <cellStyle name="Comma 6 5 2 10" xfId="2729" xr:uid="{11FC1E41-B62B-4FA2-BD2D-6BADB304878A}"/>
    <cellStyle name="Comma 6 5 2 10 2" xfId="15667" xr:uid="{4EB86681-8CD0-4676-A3E7-F41BF0510F9C}"/>
    <cellStyle name="Comma 6 5 2 2" xfId="1245" xr:uid="{00000000-0005-0000-0000-0000DC040000}"/>
    <cellStyle name="Comma 6 5 2 2 2" xfId="4691" xr:uid="{E7BCECB5-4FB2-49B8-9844-285CE440EC45}"/>
    <cellStyle name="Comma 6 5 2 2 2 2" xfId="5384" xr:uid="{1D8FCB3C-56EE-4AEE-AD05-D2493163D373}"/>
    <cellStyle name="Comma 6 5 2 2 2 2 2" xfId="10776" xr:uid="{262F3F83-5123-41A0-8F5B-BB3BC7957AAC}"/>
    <cellStyle name="Comma 6 5 2 2 2 2 2 2" xfId="15489" xr:uid="{E4AA645F-00E1-4CA6-832B-386A3A8ACAC9}"/>
    <cellStyle name="Comma 6 5 2 2 2 2 3" xfId="14042" xr:uid="{994D7F06-B1EC-46E9-8097-3041A76CE728}"/>
    <cellStyle name="Comma 6 5 2 2 2 3" xfId="6901" xr:uid="{A4CEE4AF-0E6F-41D0-8DFC-25C2C4E6CD0D}"/>
    <cellStyle name="Comma 6 5 2 2 2 3 2" xfId="12189" xr:uid="{D1177DA4-4214-4953-A29B-0FDBBF68B059}"/>
    <cellStyle name="Comma 6 5 2 2 2 3 3" xfId="14775" xr:uid="{8B7EFD36-0B85-4213-A132-79B5256CECB3}"/>
    <cellStyle name="Comma 6 5 2 2 2 4" xfId="10249" xr:uid="{D29DD59D-2294-4945-A827-4A9307C4F5BD}"/>
    <cellStyle name="Comma 6 5 2 2 2 5" xfId="7964" xr:uid="{EF387CF4-62BE-4CC2-8C16-F0035C446391}"/>
    <cellStyle name="Comma 6 5 2 2 2 6" xfId="13328" xr:uid="{F798FC84-3CEB-4B6F-A05F-16CC6EC4C7D4}"/>
    <cellStyle name="Comma 6 5 2 2 3" xfId="5046" xr:uid="{C50CEB6F-C074-4744-A05B-92D1C9D8CE4D}"/>
    <cellStyle name="Comma 6 5 2 2 3 2" xfId="7234" xr:uid="{FE49C8A4-295E-4FB8-9686-07232383D9EE}"/>
    <cellStyle name="Comma 6 5 2 2 3 2 2" xfId="12520" xr:uid="{7FDAC0E2-0210-4FB7-B066-479F77E10412}"/>
    <cellStyle name="Comma 6 5 2 2 3 2 3" xfId="15147" xr:uid="{C3914FF8-8D22-4B83-A4D5-20CA9BF02B29}"/>
    <cellStyle name="Comma 6 5 2 2 3 3" xfId="8377" xr:uid="{16A62723-EDE6-40F2-9720-D7C1D3B4375A}"/>
    <cellStyle name="Comma 6 5 2 2 3 4" xfId="13700" xr:uid="{4DB48352-664E-4B16-852E-2A370BF6205A}"/>
    <cellStyle name="Comma 6 5 2 2 4" xfId="4274" xr:uid="{7F25CCCA-7A92-4C02-B2E6-4CA40426B226}"/>
    <cellStyle name="Comma 6 5 2 2 4 2" xfId="9866" xr:uid="{A72F92A4-27ED-45F6-AD80-4327C0317CFF}"/>
    <cellStyle name="Comma 6 5 2 2 4 3" xfId="14434" xr:uid="{B983B125-1522-46BF-A0D2-0C403D439FE9}"/>
    <cellStyle name="Comma 6 5 2 2 5" xfId="6226" xr:uid="{D226C9E1-47A2-42BE-9A9E-6A0A98B2203A}"/>
    <cellStyle name="Comma 6 5 2 2 5 2" xfId="11521" xr:uid="{925F7732-824B-4BD9-A934-502DD1F04BAF}"/>
    <cellStyle name="Comma 6 5 2 2 6" xfId="6578" xr:uid="{3AF0AA78-483B-48E3-90AF-E50162FBB09B}"/>
    <cellStyle name="Comma 6 5 2 2 6 2" xfId="11866" xr:uid="{F91E7927-AF3B-400A-9DAD-5D613EDA42CB}"/>
    <cellStyle name="Comma 6 5 2 2 7" xfId="7617" xr:uid="{EBB13E99-8C78-45DF-8CA3-0C2D50CDFDFE}"/>
    <cellStyle name="Comma 6 5 2 2 8" xfId="12981" xr:uid="{63354952-5DD9-4D6A-8160-029AA1DB6D83}"/>
    <cellStyle name="Comma 6 5 2 2 9" xfId="2889" xr:uid="{A3AEC94C-2F26-4D0C-9324-A4306401FABB}"/>
    <cellStyle name="Comma 6 5 2 3" xfId="1246" xr:uid="{00000000-0005-0000-0000-0000DD040000}"/>
    <cellStyle name="Comma 6 5 2 3 2" xfId="5224" xr:uid="{615A905A-4B48-4684-AC9F-204B7ED6B238}"/>
    <cellStyle name="Comma 6 5 2 3 2 2" xfId="10616" xr:uid="{CC014484-1951-4E4E-8A0F-4CD917C48903}"/>
    <cellStyle name="Comma 6 5 2 3 2 2 2" xfId="15329" xr:uid="{F02CB1AC-5B1F-41E0-80B4-27306E7CE6FB}"/>
    <cellStyle name="Comma 6 5 2 3 2 3" xfId="13882" xr:uid="{B2234565-CD7A-44E8-B2F0-C1DABDB0D1AD}"/>
    <cellStyle name="Comma 6 5 2 3 3" xfId="4548" xr:uid="{E1BA22E4-A152-4D56-904A-F3C6EE16B6F7}"/>
    <cellStyle name="Comma 6 5 2 3 3 2" xfId="10107" xr:uid="{6D825BF9-98C5-4C8A-A8DC-772EA4341C10}"/>
    <cellStyle name="Comma 6 5 2 3 3 3" xfId="14615" xr:uid="{BD76D594-2490-41EA-89FD-831343408D5C}"/>
    <cellStyle name="Comma 6 5 2 3 4" xfId="6748" xr:uid="{2D776612-CD59-4044-8D99-BF96A9D6A28E}"/>
    <cellStyle name="Comma 6 5 2 3 4 2" xfId="12036" xr:uid="{6EF5516A-CC0C-490D-BB2C-3BC700442DD6}"/>
    <cellStyle name="Comma 6 5 2 3 5" xfId="8676" xr:uid="{160330C7-7083-4F44-A2FB-EFE530717F80}"/>
    <cellStyle name="Comma 6 5 2 3 6" xfId="7804" xr:uid="{E19636BC-1799-4359-A875-A738B689D406}"/>
    <cellStyle name="Comma 6 5 2 3 7" xfId="13168" xr:uid="{E0FBD262-9A0F-43D2-B102-9EB77F568C45}"/>
    <cellStyle name="Comma 6 5 2 3 8" xfId="2959" xr:uid="{2DBA65F8-FE0C-46BB-91B4-00A13BEEC919}"/>
    <cellStyle name="Comma 6 5 2 4" xfId="4893" xr:uid="{CAD692F2-36FB-45E7-8CC2-1762F83B001F}"/>
    <cellStyle name="Comma 6 5 2 4 2" xfId="7075" xr:uid="{8DFA97A9-C10F-419F-857E-F938FE1CA1B0}"/>
    <cellStyle name="Comma 6 5 2 4 2 2" xfId="12361" xr:uid="{A92D3535-279B-4C7D-B356-66D57E299279}"/>
    <cellStyle name="Comma 6 5 2 4 2 3" xfId="14987" xr:uid="{4F35CBEF-15C7-41FF-957F-3F9B9AEF69AF}"/>
    <cellStyle name="Comma 6 5 2 4 3" xfId="8217" xr:uid="{CC74C063-479A-4D0A-B894-E36B95C6440E}"/>
    <cellStyle name="Comma 6 5 2 4 4" xfId="13540" xr:uid="{A1FC1B66-3180-4C13-9B85-28D39E6538AC}"/>
    <cellStyle name="Comma 6 5 2 5" xfId="3988" xr:uid="{4C692629-EF01-4F93-9868-C2666CBAA949}"/>
    <cellStyle name="Comma 6 5 2 5 2" xfId="9599" xr:uid="{409786FE-F357-4B59-BF29-69B34FD273EF}"/>
    <cellStyle name="Comma 6 5 2 5 3" xfId="14275" xr:uid="{E3B49AB6-E67D-4A0A-A49E-367B2AC29F56}"/>
    <cellStyle name="Comma 6 5 2 6" xfId="5901" xr:uid="{6547CD21-8DA7-43C6-A245-BECE4200E6F8}"/>
    <cellStyle name="Comma 6 5 2 6 2" xfId="11197" xr:uid="{BF5C2C89-2E87-49F5-9376-431134FAD366}"/>
    <cellStyle name="Comma 6 5 2 7" xfId="6441" xr:uid="{0C688257-DBCC-4C52-99AB-46CF17138A6B}"/>
    <cellStyle name="Comma 6 5 2 7 2" xfId="11729" xr:uid="{BB9C4D9C-9A8C-4DF8-83EC-80F47C6C8FEB}"/>
    <cellStyle name="Comma 6 5 2 8" xfId="7457" xr:uid="{A13A3BE9-DEE7-43EC-A044-915AF5B86398}"/>
    <cellStyle name="Comma 6 5 2 9" xfId="12821" xr:uid="{72478E91-1249-4AED-B040-34A2C7C7BFA3}"/>
    <cellStyle name="Comma 6 5 3" xfId="1247" xr:uid="{00000000-0005-0000-0000-0000DE040000}"/>
    <cellStyle name="Comma 6 5 3 2" xfId="4619" xr:uid="{691923E5-ACB2-4169-8851-B6267ED50C5A}"/>
    <cellStyle name="Comma 6 5 3 2 2" xfId="5303" xr:uid="{D1BC78B5-2ADD-4097-889A-71EDA0C70C3C}"/>
    <cellStyle name="Comma 6 5 3 2 2 2" xfId="10695" xr:uid="{F60376CF-F446-47F7-B7C5-5E28FFBBD7D7}"/>
    <cellStyle name="Comma 6 5 3 2 2 2 2" xfId="15408" xr:uid="{61FFA0F8-6DDE-4CFF-A9A2-B75C84B94A61}"/>
    <cellStyle name="Comma 6 5 3 2 2 3" xfId="13961" xr:uid="{31D5091A-518C-469D-959F-D30E4BC7F1F4}"/>
    <cellStyle name="Comma 6 5 3 2 3" xfId="6824" xr:uid="{CCFD425D-755C-4060-96FF-567747252113}"/>
    <cellStyle name="Comma 6 5 3 2 3 2" xfId="12112" xr:uid="{C1CD59F2-5299-418F-94F5-9557A6B608B9}"/>
    <cellStyle name="Comma 6 5 3 2 3 3" xfId="14694" xr:uid="{6E6B8B12-BE86-4192-9858-0981B8732A48}"/>
    <cellStyle name="Comma 6 5 3 2 4" xfId="10177" xr:uid="{54C993CE-1028-4CC5-A341-1B34BF2CDC27}"/>
    <cellStyle name="Comma 6 5 3 2 5" xfId="7883" xr:uid="{DC637FDC-203C-419E-87CB-308E45F097F9}"/>
    <cellStyle name="Comma 6 5 3 2 6" xfId="13247" xr:uid="{58858CD1-FECB-4197-A6F5-0F6D1658B625}"/>
    <cellStyle name="Comma 6 5 3 3" xfId="4966" xr:uid="{19E65147-085E-4E5D-90D6-D41F0B5553C1}"/>
    <cellStyle name="Comma 6 5 3 3 2" xfId="7153" xr:uid="{570D076C-D583-4662-B76C-B1609B0F5F29}"/>
    <cellStyle name="Comma 6 5 3 3 2 2" xfId="12439" xr:uid="{4E51BDA9-6131-4B10-AB22-FB83F0F4A807}"/>
    <cellStyle name="Comma 6 5 3 3 2 3" xfId="15066" xr:uid="{9EDAA295-72FD-4E3C-AEF4-C13D21A09948}"/>
    <cellStyle name="Comma 6 5 3 3 3" xfId="8296" xr:uid="{19FE0F7B-F30E-4E8D-AF3A-97A7E465A6F8}"/>
    <cellStyle name="Comma 6 5 3 3 4" xfId="13619" xr:uid="{7420D812-24D9-4E14-9838-5CDA05198092}"/>
    <cellStyle name="Comma 6 5 3 4" xfId="4191" xr:uid="{432BC773-E745-4FDE-B1B4-5CCB65AA72FB}"/>
    <cellStyle name="Comma 6 5 3 4 2" xfId="9784" xr:uid="{886448E4-9C47-4133-980A-73907DF31F40}"/>
    <cellStyle name="Comma 6 5 3 4 3" xfId="14354" xr:uid="{76FC1DA3-D4B1-4304-A6AB-87926B815316}"/>
    <cellStyle name="Comma 6 5 3 5" xfId="6075" xr:uid="{06A15448-1EE7-4C98-A462-B15B921BAD45}"/>
    <cellStyle name="Comma 6 5 3 5 2" xfId="11371" xr:uid="{A6100BC6-E17E-4369-A961-05BB653AB772}"/>
    <cellStyle name="Comma 6 5 3 6" xfId="6509" xr:uid="{3EE308BF-61BA-49DD-9D53-94F2147AA246}"/>
    <cellStyle name="Comma 6 5 3 6 2" xfId="11797" xr:uid="{50774DBB-7376-4F7B-9A28-9D3E4040E3D8}"/>
    <cellStyle name="Comma 6 5 3 7" xfId="7536" xr:uid="{6106546A-C46C-40EB-80B2-1B31D933A6E2}"/>
    <cellStyle name="Comma 6 5 3 8" xfId="12900" xr:uid="{D3BAFA7C-91E6-4BCC-8007-89547322CED1}"/>
    <cellStyle name="Comma 6 5 3 9" xfId="2808" xr:uid="{C52882E1-6C17-4B8B-B8DB-59702642345C}"/>
    <cellStyle name="Comma 6 5 4" xfId="1248" xr:uid="{00000000-0005-0000-0000-0000DF040000}"/>
    <cellStyle name="Comma 6 5 4 2" xfId="5143" xr:uid="{3B65D642-145F-43B5-818A-E12B1A3D1D8A}"/>
    <cellStyle name="Comma 6 5 4 2 2" xfId="10535" xr:uid="{8B15210F-92C5-437F-A506-32CA5D65AE61}"/>
    <cellStyle name="Comma 6 5 4 2 2 2" xfId="15248" xr:uid="{937AF220-25BF-4253-8E83-4B1F5FBBCCBB}"/>
    <cellStyle name="Comma 6 5 4 2 3" xfId="13801" xr:uid="{85398A1B-3D30-47E7-BF7F-A796B32BF61A}"/>
    <cellStyle name="Comma 6 5 4 3" xfId="4481" xr:uid="{A997F62E-3E8D-4413-87D5-728C678F8DE6}"/>
    <cellStyle name="Comma 6 5 4 3 2" xfId="10041" xr:uid="{5074FC8E-0389-4456-B45C-CBBBC2027FDB}"/>
    <cellStyle name="Comma 6 5 4 3 3" xfId="14534" xr:uid="{848EE2DA-C14E-4A03-B172-96C72777D7B5}"/>
    <cellStyle name="Comma 6 5 4 4" xfId="6671" xr:uid="{21555E3D-E38D-44F7-876A-4D64BE3823F3}"/>
    <cellStyle name="Comma 6 5 4 4 2" xfId="11959" xr:uid="{C45B9939-C841-4662-A0B4-E83DE8199225}"/>
    <cellStyle name="Comma 6 5 4 5" xfId="8672" xr:uid="{9334894B-46AB-444E-A2FD-AC554B3134B3}"/>
    <cellStyle name="Comma 6 5 4 6" xfId="7723" xr:uid="{690834AF-65AD-4F65-9C52-1F852EA40BA9}"/>
    <cellStyle name="Comma 6 5 4 7" xfId="13087" xr:uid="{F665EC42-25BD-41CE-8D4C-4BC05AB0450F}"/>
    <cellStyle name="Comma 6 5 4 8" xfId="2955" xr:uid="{148124EF-29D6-4058-9AC0-9C56E14D592E}"/>
    <cellStyle name="Comma 6 5 5" xfId="1249" xr:uid="{00000000-0005-0000-0000-0000E0040000}"/>
    <cellStyle name="Comma 6 5 5 2" xfId="4812" xr:uid="{54F2B022-C216-4BD7-93B0-1225127920A8}"/>
    <cellStyle name="Comma 6 5 5 2 2" xfId="10363" xr:uid="{ECF46698-9ACA-4BDE-8853-3CCE08A9BD71}"/>
    <cellStyle name="Comma 6 5 5 2 3" xfId="14906" xr:uid="{6B6565AE-0A47-4249-96DD-952547CCAEBB}"/>
    <cellStyle name="Comma 6 5 5 3" xfId="6995" xr:uid="{60A2FF11-7573-4033-B439-3192E9DABC19}"/>
    <cellStyle name="Comma 6 5 5 3 2" xfId="12281" xr:uid="{7B9925CC-27A6-4E7C-B8B1-6C675BD95609}"/>
    <cellStyle name="Comma 6 5 5 4" xfId="9228" xr:uid="{6AC16740-A3C7-4129-8810-A2BBA7B90A66}"/>
    <cellStyle name="Comma 6 5 5 5" xfId="8129" xr:uid="{5AAFC273-923A-4BDC-B1F7-9777CE541CFC}"/>
    <cellStyle name="Comma 6 5 5 6" xfId="13459" xr:uid="{98F7D255-122E-4E3B-83AF-CD3E5B8674FA}"/>
    <cellStyle name="Comma 6 5 5 7" xfId="3582" xr:uid="{628ECC7F-C47A-48E3-88ED-AAAC32B3921F}"/>
    <cellStyle name="Comma 6 5 6" xfId="3830" xr:uid="{5B20BBBB-9D60-45F9-8C71-FDD5D6DB14A1}"/>
    <cellStyle name="Comma 6 5 6 2" xfId="9451" xr:uid="{665A055E-32C2-4D00-ACAE-DA8493395BDB}"/>
    <cellStyle name="Comma 6 5 6 3" xfId="14195" xr:uid="{20221E89-1E9B-4529-AD59-458DCB955B23}"/>
    <cellStyle name="Comma 6 5 7" xfId="5732" xr:uid="{CAE57E03-5BDC-4BEC-BA16-11DA71551D81}"/>
    <cellStyle name="Comma 6 5 7 2" xfId="11034" xr:uid="{F73130A1-D465-4486-97FD-5F4278A8B42D}"/>
    <cellStyle name="Comma 6 5 8" xfId="6372" xr:uid="{EEBD3A15-1691-4A3E-BC48-17FB207368D7}"/>
    <cellStyle name="Comma 6 5 8 2" xfId="11661" xr:uid="{E2775CF6-AFB2-4D2D-B5B3-0523F672E175}"/>
    <cellStyle name="Comma 6 5 9" xfId="7374" xr:uid="{C3E345AB-7991-4835-BFBF-643234826E05}"/>
    <cellStyle name="Comma 6 6" xfId="1250" xr:uid="{00000000-0005-0000-0000-0000E1040000}"/>
    <cellStyle name="Comma 6 6 10" xfId="2692" xr:uid="{0BDC907C-2792-4704-9F1B-05DA54DA5FAD}"/>
    <cellStyle name="Comma 6 6 10 2" xfId="15595" xr:uid="{957AD80A-9043-471B-877C-C2347C0A0A5A}"/>
    <cellStyle name="Comma 6 6 2" xfId="1251" xr:uid="{00000000-0005-0000-0000-0000E2040000}"/>
    <cellStyle name="Comma 6 6 2 2" xfId="4334" xr:uid="{8C4F0473-A344-4C94-8ED1-59F112B5BA27}"/>
    <cellStyle name="Comma 6 6 2 2 2" xfId="5347" xr:uid="{45E214B9-1EF9-473B-85B8-EE10483F554D}"/>
    <cellStyle name="Comma 6 6 2 2 2 2" xfId="10739" xr:uid="{4799576C-0A6A-4FCA-9309-CD0DDE96CB9A}"/>
    <cellStyle name="Comma 6 6 2 2 2 2 2" xfId="15452" xr:uid="{CFF5E2AD-647D-4CFA-AEAD-BBDA32FF6F78}"/>
    <cellStyle name="Comma 6 6 2 2 2 3" xfId="14005" xr:uid="{78FA6221-2193-4FCC-9D57-AAAFCCA1A016}"/>
    <cellStyle name="Comma 6 6 2 2 3" xfId="6229" xr:uid="{B70ECF74-39C8-4FDE-B0F3-40C6634BF4BF}"/>
    <cellStyle name="Comma 6 6 2 2 3 2" xfId="11524" xr:uid="{E23E15E6-C755-4FA9-813B-BC7709C5C508}"/>
    <cellStyle name="Comma 6 6 2 2 3 3" xfId="14738" xr:uid="{C762A7D3-8C80-45B5-AB60-DD5113FAB937}"/>
    <cellStyle name="Comma 6 6 2 2 4" xfId="6865" xr:uid="{8D6B91D2-A9FB-4556-BB04-AEF5241E7037}"/>
    <cellStyle name="Comma 6 6 2 2 4 2" xfId="12153" xr:uid="{288F65CC-B539-4325-8827-62D8BAD15077}"/>
    <cellStyle name="Comma 6 6 2 2 5" xfId="9923" xr:uid="{246A96AE-BFDA-4146-8219-556998D8B3A5}"/>
    <cellStyle name="Comma 6 6 2 2 6" xfId="7927" xr:uid="{7B56E4B1-97C8-4B07-A435-7FB7AB156977}"/>
    <cellStyle name="Comma 6 6 2 2 7" xfId="13291" xr:uid="{94E46B36-B56E-4C3E-A848-5F9FB20E5A08}"/>
    <cellStyle name="Comma 6 6 2 3" xfId="5010" xr:uid="{2F3B5A34-6210-4937-9E88-802417F46D82}"/>
    <cellStyle name="Comma 6 6 2 3 2" xfId="7197" xr:uid="{17876D94-0362-476F-811B-F096EE2616F9}"/>
    <cellStyle name="Comma 6 6 2 3 2 2" xfId="12483" xr:uid="{90A7087B-F6E9-486A-9B74-B846EF722B57}"/>
    <cellStyle name="Comma 6 6 2 3 2 3" xfId="15110" xr:uid="{564ECAFC-EA48-40B6-9142-243DD01D143B}"/>
    <cellStyle name="Comma 6 6 2 3 3" xfId="8340" xr:uid="{F0D8D1B1-E581-4C39-A0FA-206A5724184F}"/>
    <cellStyle name="Comma 6 6 2 3 4" xfId="13663" xr:uid="{B81DDA76-F7E3-4CF0-9458-FDF1B513B056}"/>
    <cellStyle name="Comma 6 6 2 4" xfId="3991" xr:uid="{19490055-C23D-45B5-AEE8-0AB457CF9C6C}"/>
    <cellStyle name="Comma 6 6 2 4 2" xfId="9602" xr:uid="{DA460359-561A-4301-89EE-618FC48DF04E}"/>
    <cellStyle name="Comma 6 6 2 4 3" xfId="14398" xr:uid="{BCC9A194-552B-41ED-850E-5AFA8E4B084A}"/>
    <cellStyle name="Comma 6 6 2 5" xfId="5904" xr:uid="{32719196-1990-42EE-BFA1-75C8AE167282}"/>
    <cellStyle name="Comma 6 6 2 5 2" xfId="11200" xr:uid="{1EDBCD31-CD9D-44BA-AAF6-01F89E5AD68D}"/>
    <cellStyle name="Comma 6 6 2 6" xfId="6546" xr:uid="{0CC029EF-4E6B-47A9-B61E-8189C7A701E1}"/>
    <cellStyle name="Comma 6 6 2 6 2" xfId="11834" xr:uid="{73CA583C-DB88-4AE2-A693-3B97E6006969}"/>
    <cellStyle name="Comma 6 6 2 7" xfId="7580" xr:uid="{1FA7C40C-5C75-4049-9FA4-5453ADB3763B}"/>
    <cellStyle name="Comma 6 6 2 8" xfId="12944" xr:uid="{101572A4-6988-45DD-AF75-8910EE291038}"/>
    <cellStyle name="Comma 6 6 2 9" xfId="2852" xr:uid="{02BCD8D1-C0FC-442D-A291-249072B627F9}"/>
    <cellStyle name="Comma 6 6 2 9 2" xfId="15719" xr:uid="{A88502B5-EAF7-445A-81B7-C7F69F4C661E}"/>
    <cellStyle name="Comma 6 6 3" xfId="1252" xr:uid="{00000000-0005-0000-0000-0000E3040000}"/>
    <cellStyle name="Comma 6 6 3 2" xfId="5187" xr:uid="{0D3B7622-E9C0-49BC-B4B5-D02AC6B7CD68}"/>
    <cellStyle name="Comma 6 6 3 2 2" xfId="10579" xr:uid="{E1F445AF-D1E1-457F-85AB-074B6AD57A31}"/>
    <cellStyle name="Comma 6 6 3 2 2 2" xfId="15292" xr:uid="{572B5EAB-8FB1-4559-833E-2A5A7262EB08}"/>
    <cellStyle name="Comma 6 6 3 2 3" xfId="13845" xr:uid="{A6F8B1A4-34C9-414D-B082-78FAF53841BD}"/>
    <cellStyle name="Comma 6 6 3 3" xfId="4237" xr:uid="{0924F7DC-FD63-4F96-98D8-1D1E5BC922BA}"/>
    <cellStyle name="Comma 6 6 3 3 2" xfId="9829" xr:uid="{B9B39480-642B-4469-8404-2F633CF29460}"/>
    <cellStyle name="Comma 6 6 3 3 3" xfId="14578" xr:uid="{3F4736C4-C31E-4172-82F2-D8166A7D90C4}"/>
    <cellStyle name="Comma 6 6 3 4" xfId="6078" xr:uid="{0BD9DDA4-8F67-4A6F-9342-2CED0F442210}"/>
    <cellStyle name="Comma 6 6 3 4 2" xfId="11374" xr:uid="{CCDB4EA4-D982-4D1A-A413-E425870C3D4F}"/>
    <cellStyle name="Comma 6 6 3 5" xfId="6712" xr:uid="{045B8D72-6043-416C-BDD0-7A7F6EEA4C78}"/>
    <cellStyle name="Comma 6 6 3 5 2" xfId="12000" xr:uid="{E97338D7-B343-44A1-AA6E-3559FB2F6ACD}"/>
    <cellStyle name="Comma 6 6 3 6" xfId="8725" xr:uid="{7F966B76-D84B-4437-8EA2-107DEF6F36DE}"/>
    <cellStyle name="Comma 6 6 3 7" xfId="7767" xr:uid="{5C11B2BF-8075-472A-AB63-32E42108A885}"/>
    <cellStyle name="Comma 6 6 3 8" xfId="13131" xr:uid="{4FAFE11B-32BD-4C9A-9072-E9BB8A919BE8}"/>
    <cellStyle name="Comma 6 6 3 9" xfId="3033" xr:uid="{64F64F3C-6BB0-4499-A1E8-2401BC70FFF4}"/>
    <cellStyle name="Comma 6 6 4" xfId="1253" xr:uid="{00000000-0005-0000-0000-0000E4040000}"/>
    <cellStyle name="Comma 6 6 4 2" xfId="4856" xr:uid="{0CC2A6A4-C42B-4122-ADCC-E6C5BBE90C5E}"/>
    <cellStyle name="Comma 6 6 4 2 2" xfId="10402" xr:uid="{A16B4959-7352-4F56-BB9C-DA528ABA1AC7}"/>
    <cellStyle name="Comma 6 6 4 2 3" xfId="14950" xr:uid="{770F6692-7E6E-4A97-A64A-84CCBEDD9FF4}"/>
    <cellStyle name="Comma 6 6 4 3" xfId="7038" xr:uid="{2FB041E6-B896-4DBE-9F96-1D5DE708EF38}"/>
    <cellStyle name="Comma 6 6 4 3 2" xfId="12324" xr:uid="{B4BC10F4-6FC0-4B4E-8F48-C99AD3F26318}"/>
    <cellStyle name="Comma 6 6 4 4" xfId="9231" xr:uid="{C84C6EBD-5447-4E7F-80BE-2EE2153BAAB4}"/>
    <cellStyle name="Comma 6 6 4 5" xfId="8175" xr:uid="{9618A5B9-E47F-4693-BB88-6A80D4671081}"/>
    <cellStyle name="Comma 6 6 4 6" xfId="13503" xr:uid="{49259D69-9905-43B0-A60A-A00DDD3FEE38}"/>
    <cellStyle name="Comma 6 6 4 7" xfId="3585" xr:uid="{A55BFB16-D902-41E0-AFFD-C969F0C90ED0}"/>
    <cellStyle name="Comma 6 6 5" xfId="3833" xr:uid="{7BC03B34-5D33-4757-9779-735F93230928}"/>
    <cellStyle name="Comma 6 6 5 2" xfId="9454" xr:uid="{80B74772-D061-4FD7-ADF2-D0E3245A2D79}"/>
    <cellStyle name="Comma 6 6 5 3" xfId="14239" xr:uid="{930D905B-09D9-4BAA-9B5F-14E46B483354}"/>
    <cellStyle name="Comma 6 6 6" xfId="5735" xr:uid="{AE8259E2-BFE9-4A41-812A-B25DDC58E1C4}"/>
    <cellStyle name="Comma 6 6 6 2" xfId="11037" xr:uid="{7EB6AFA8-976A-4AEE-AB26-F0916C1B34CD}"/>
    <cellStyle name="Comma 6 6 7" xfId="6410" xr:uid="{8803EC48-D4E8-4760-9CCC-66D168879E30}"/>
    <cellStyle name="Comma 6 6 7 2" xfId="11698" xr:uid="{03CF0ED8-CE9A-41FC-878B-7DD52632FF1D}"/>
    <cellStyle name="Comma 6 6 8" xfId="7420" xr:uid="{B8F33C77-A676-4EEE-8B7C-5EB0ED63EC74}"/>
    <cellStyle name="Comma 6 6 9" xfId="12784" xr:uid="{073A2461-88C4-4139-8DBC-16B433591E35}"/>
    <cellStyle name="Comma 6 7" xfId="1254" xr:uid="{00000000-0005-0000-0000-0000E5040000}"/>
    <cellStyle name="Comma 6 7 10" xfId="31006" xr:uid="{306528C8-5BCE-4235-B2D4-B35B82E731E8}"/>
    <cellStyle name="Comma 6 7 2" xfId="1255" xr:uid="{00000000-0005-0000-0000-0000E6040000}"/>
    <cellStyle name="Comma 6 7 2 10" xfId="3625" xr:uid="{C261876A-184F-4827-9F1F-475F4E19DEF2}"/>
    <cellStyle name="Comma 6 7 2 10 2" xfId="17669" xr:uid="{C7610543-B982-455A-BAAB-689336921E30}"/>
    <cellStyle name="Comma 6 7 2 10 3" xfId="24674" xr:uid="{2592549A-6F77-45C1-9655-EDD74B8C75F1}"/>
    <cellStyle name="Comma 6 7 2 10 4" xfId="39553" xr:uid="{9AA0A47B-E672-499B-9557-759586CFFFB0}"/>
    <cellStyle name="Comma 6 7 2 11" xfId="16427" xr:uid="{809EE81C-D27B-4EC5-9D53-92D24F9C6010}"/>
    <cellStyle name="Comma 6 7 2 2" xfId="5266" xr:uid="{29B6D0A7-5A71-4059-9341-8110A263565F}"/>
    <cellStyle name="Comma 6 7 2 2 2" xfId="6272" xr:uid="{2B07E88E-3D68-4DD0-B098-2624607091D4}"/>
    <cellStyle name="Comma 6 7 2 2 2 2" xfId="11567" xr:uid="{9EE4135A-1D16-4C9F-B2AD-51A13B23936D}"/>
    <cellStyle name="Comma 6 7 2 2 2 2 2" xfId="21600" xr:uid="{DB117A4F-035A-41FB-9D46-40CAC2652423}"/>
    <cellStyle name="Comma 6 7 2 2 2 2 3" xfId="28496" xr:uid="{51F1550F-FD2A-4CE3-8800-25FBFFBA4DA2}"/>
    <cellStyle name="Comma 6 7 2 2 2 2 4" xfId="43384" xr:uid="{749CF274-02DD-4575-A7C5-49F4C2F45531}"/>
    <cellStyle name="Comma 6 7 2 2 2 3" xfId="15371" xr:uid="{02F098A7-0058-4C87-8596-11EF56ABB18C}"/>
    <cellStyle name="Comma 6 7 2 2 2 4" xfId="18956" xr:uid="{2A89A040-4AE5-4BD0-B3AC-410A83C90617}"/>
    <cellStyle name="Comma 6 7 2 2 2 5" xfId="25912" xr:uid="{3DA3DE3B-C930-4135-BB99-5B730C591A94}"/>
    <cellStyle name="Comma 6 7 2 2 2 6" xfId="40789" xr:uid="{749188A6-F501-4FF7-B09A-71907FCC94EC}"/>
    <cellStyle name="Comma 6 7 2 2 3" xfId="10658" xr:uid="{E2AF0372-11F1-4171-A64B-0767DBED6969}"/>
    <cellStyle name="Comma 6 7 2 2 4" xfId="13924" xr:uid="{CEF35502-56D8-4066-BD93-7077AEC166B7}"/>
    <cellStyle name="Comma 6 7 2 3" xfId="4585" xr:uid="{C3BB1210-117B-4CE9-A8E1-3340C1296DCB}"/>
    <cellStyle name="Comma 6 7 2 3 2" xfId="10143" xr:uid="{F3FA8960-8851-4F48-B389-648D0E2F1D5E}"/>
    <cellStyle name="Comma 6 7 2 3 3" xfId="14657" xr:uid="{ED5ADCC9-7B03-4965-9206-03CFF4566799}"/>
    <cellStyle name="Comma 6 7 2 4" xfId="4034" xr:uid="{B07B4F14-CB2F-4670-B429-2D73E8CA8EB5}"/>
    <cellStyle name="Comma 6 7 2 4 2" xfId="9645" xr:uid="{1A08F8E4-A82D-4C85-BA50-91B3E49A4EA8}"/>
    <cellStyle name="Comma 6 7 2 4 2 2" xfId="20598" xr:uid="{451F4C46-92AE-492E-9852-161F4F213605}"/>
    <cellStyle name="Comma 6 7 2 4 2 3" xfId="27516" xr:uid="{FDD6A2E7-0C53-4643-87B0-825698F96F1B}"/>
    <cellStyle name="Comma 6 7 2 4 2 4" xfId="42403" xr:uid="{ECBA7A96-D8DB-47FA-A67D-72BA622AC5CE}"/>
    <cellStyle name="Comma 6 7 2 4 3" xfId="17887" xr:uid="{41A3E5FA-AAB9-4117-BDBC-127ACB46F496}"/>
    <cellStyle name="Comma 6 7 2 4 4" xfId="24886" xr:uid="{6322D3CA-655F-4359-9209-28F644AEF3A9}"/>
    <cellStyle name="Comma 6 7 2 4 5" xfId="39765" xr:uid="{FED636CC-85A5-4268-837B-B9A161D58CDB}"/>
    <cellStyle name="Comma 6 7 2 5" xfId="5947" xr:uid="{E9C31E51-3397-44B2-8B32-5B9767C6FBC1}"/>
    <cellStyle name="Comma 6 7 2 5 2" xfId="11243" xr:uid="{4B0EE154-957B-4917-8D27-3D516B8F3959}"/>
    <cellStyle name="Comma 6 7 2 5 2 2" xfId="21401" xr:uid="{B4201220-0F49-4FAC-BE1A-0BA39A38CC2A}"/>
    <cellStyle name="Comma 6 7 2 5 2 3" xfId="28298" xr:uid="{F610C478-4FE1-41D3-AF87-8AD912D55F6C}"/>
    <cellStyle name="Comma 6 7 2 5 2 4" xfId="43187" xr:uid="{A9E9F082-7F01-4FB5-8978-7852468282A3}"/>
    <cellStyle name="Comma 6 7 2 5 3" xfId="18754" xr:uid="{37921F6B-5F2E-4594-8313-08322AAB2684}"/>
    <cellStyle name="Comma 6 7 2 5 4" xfId="25713" xr:uid="{C1C48744-AA37-4E67-A209-052993791F96}"/>
    <cellStyle name="Comma 6 7 2 5 5" xfId="40590" xr:uid="{89816761-5C2C-4863-AE50-F897F7BFBA08}"/>
    <cellStyle name="Comma 6 7 2 6" xfId="6788" xr:uid="{BFFE8562-76F9-4E8B-9A84-BABA9D18D39E}"/>
    <cellStyle name="Comma 6 7 2 6 2" xfId="12076" xr:uid="{D51326B3-EBAA-42CD-AD45-C37EA9C42CDF}"/>
    <cellStyle name="Comma 6 7 2 7" xfId="9267" xr:uid="{7159A881-38A9-40A2-90DE-159A47DEC20C}"/>
    <cellStyle name="Comma 6 7 2 7 2" xfId="20362" xr:uid="{CAF1A648-D57D-4E67-BBE0-4A814EA4DBB1}"/>
    <cellStyle name="Comma 6 7 2 7 3" xfId="27289" xr:uid="{A2BE34BA-C382-4A31-9575-3AC0741BDA08}"/>
    <cellStyle name="Comma 6 7 2 7 4" xfId="42171" xr:uid="{20938FB4-1ACF-4605-B537-36E9D2AD175D}"/>
    <cellStyle name="Comma 6 7 2 8" xfId="7846" xr:uid="{995FC576-7D4F-4CC6-B003-59E01C9E45CF}"/>
    <cellStyle name="Comma 6 7 2 9" xfId="13210" xr:uid="{D19E7594-3AC5-488F-940A-2E8EA105CFF0}"/>
    <cellStyle name="Comma 6 7 3" xfId="4304" xr:uid="{74D22E18-7177-4612-885B-E4D112240EE2}"/>
    <cellStyle name="Comma 6 7 3 2" xfId="6121" xr:uid="{D57EE9C5-07D6-451B-BDA7-84B18E434307}"/>
    <cellStyle name="Comma 6 7 3 2 2" xfId="11417" xr:uid="{D7E05778-0B04-4FBA-9203-A14DD4F6DEE4}"/>
    <cellStyle name="Comma 6 7 3 2 2 2" xfId="21509" xr:uid="{6DA74C3E-D209-43D1-A504-1F01757661BF}"/>
    <cellStyle name="Comma 6 7 3 2 2 3" xfId="28405" xr:uid="{BB79D1EF-F818-478D-AED8-234F8A0EDEF6}"/>
    <cellStyle name="Comma 6 7 3 2 2 4" xfId="43294" xr:uid="{C1E57D57-7EF6-48A9-ABB7-419FFF9537FB}"/>
    <cellStyle name="Comma 6 7 3 2 3" xfId="15029" xr:uid="{39771876-584E-4A97-91BB-90EE031DC1D7}"/>
    <cellStyle name="Comma 6 7 3 2 4" xfId="18862" xr:uid="{4201625F-6969-4FA3-BA99-A2320518E3DA}"/>
    <cellStyle name="Comma 6 7 3 2 5" xfId="25820" xr:uid="{05115DC1-22C2-4B25-8E96-0561CAB00CC3}"/>
    <cellStyle name="Comma 6 7 3 2 6" xfId="40697" xr:uid="{4EBB0FE2-1AF9-4C78-ACAF-A30E786E6B22}"/>
    <cellStyle name="Comma 6 7 3 3" xfId="7116" xr:uid="{A9C72E4F-E474-446E-98D3-708AB844F32A}"/>
    <cellStyle name="Comma 6 7 3 3 2" xfId="12402" xr:uid="{0CCD62E5-CE5F-4BBE-8114-5445A556FFC0}"/>
    <cellStyle name="Comma 6 7 3 4" xfId="8259" xr:uid="{C73451F6-B4E8-44DB-840A-204CA533EEEC}"/>
    <cellStyle name="Comma 6 7 3 5" xfId="13582" xr:uid="{6148CCDC-8246-4153-95CC-97B5723D1DA0}"/>
    <cellStyle name="Comma 6 7 4" xfId="3881" xr:uid="{314D440F-B4D1-4B6B-B9A8-4A5F9F7F947E}"/>
    <cellStyle name="Comma 6 7 4 2" xfId="9499" xr:uid="{84EB0445-CB2D-434A-B582-1715F30D23EE}"/>
    <cellStyle name="Comma 6 7 4 2 2" xfId="20509" xr:uid="{FCCF6E0B-AC73-491E-80F6-B25602C6CE93}"/>
    <cellStyle name="Comma 6 7 4 2 3" xfId="27427" xr:uid="{297C8C48-E2A9-41DE-AC42-5DD2E3892B2B}"/>
    <cellStyle name="Comma 6 7 4 2 4" xfId="42315" xr:uid="{40FDEF3B-1DB0-4D7C-9B39-962793C60027}"/>
    <cellStyle name="Comma 6 7 4 3" xfId="14317" xr:uid="{779C0DE7-62BD-4BBD-85DC-3A616A36BDAD}"/>
    <cellStyle name="Comma 6 7 4 4" xfId="17799" xr:uid="{8818C4A1-65A1-4D1D-925B-4A042719631A}"/>
    <cellStyle name="Comma 6 7 4 5" xfId="24799" xr:uid="{D7888252-0D58-4DA2-8BDB-AA5828AF165E}"/>
    <cellStyle name="Comma 6 7 4 6" xfId="39678" xr:uid="{5974920D-496A-400F-8CC1-AE4E9E14BEB5}"/>
    <cellStyle name="Comma 6 7 5" xfId="5786" xr:uid="{CA96CCD8-2C8F-48FB-B2E7-D5A53FB703B1}"/>
    <cellStyle name="Comma 6 7 5 2" xfId="11085" xr:uid="{4A5CF6C8-D9EA-479C-9CA2-2389BDE3235E}"/>
    <cellStyle name="Comma 6 7 5 2 2" xfId="21304" xr:uid="{B485012D-8DEA-448E-B5D5-B3640F00B1E1}"/>
    <cellStyle name="Comma 6 7 5 2 3" xfId="28201" xr:uid="{CDA5D90E-165D-453F-8580-9DA163124FA4}"/>
    <cellStyle name="Comma 6 7 5 2 4" xfId="43090" xr:uid="{1A6C1EB7-D377-48EE-84C6-3696DAEA5154}"/>
    <cellStyle name="Comma 6 7 5 3" xfId="18655" xr:uid="{DE262A19-AB49-42F4-A41C-9BCF2C0E790A}"/>
    <cellStyle name="Comma 6 7 5 4" xfId="25615" xr:uid="{8BC9C67F-46D8-450B-A9C8-4344559794D7}"/>
    <cellStyle name="Comma 6 7 5 5" xfId="40493" xr:uid="{49F123C4-4A0E-4AF0-9D68-68D78AC0904D}"/>
    <cellStyle name="Comma 6 7 6" xfId="6476" xr:uid="{96464D72-9FBA-400D-9E4D-4908AB2D1625}"/>
    <cellStyle name="Comma 6 7 6 2" xfId="11764" xr:uid="{32BCD453-3727-4F9D-AAAE-321CBF7816D9}"/>
    <cellStyle name="Comma 6 7 7" xfId="7499" xr:uid="{BADF7ED9-C653-4111-A47E-D393D55100B9}"/>
    <cellStyle name="Comma 6 7 8" xfId="12863" xr:uid="{3B24A7F1-CEEA-4503-B786-85214E79ED4A}"/>
    <cellStyle name="Comma 6 7 9" xfId="2771" xr:uid="{10E0691D-626B-442C-B197-8FC84916F354}"/>
    <cellStyle name="Comma 6 7 9 2" xfId="15670" xr:uid="{1725E6D0-D880-4FD8-86AC-DDC2BA9DB4DE}"/>
    <cellStyle name="Comma 6 7 9 2 2" xfId="23228" xr:uid="{64EA7350-0AE2-401F-8C15-A72E6431A04D}"/>
    <cellStyle name="Comma 6 7 9 2 3" xfId="30062" xr:uid="{FF2F19DF-962E-4591-B788-91A480EAD19E}"/>
    <cellStyle name="Comma 6 7 9 2 4" xfId="44945" xr:uid="{441483F7-F6E7-45B9-87FB-B6E9D7A8E024}"/>
    <cellStyle name="Comma 6 8" xfId="1256" xr:uid="{00000000-0005-0000-0000-0000E7040000}"/>
    <cellStyle name="Comma 6 8 10" xfId="31007" xr:uid="{CE017F4E-91AE-447E-870A-585E725ABF3D}"/>
    <cellStyle name="Comma 6 8 2" xfId="1257" xr:uid="{00000000-0005-0000-0000-0000E8040000}"/>
    <cellStyle name="Comma 6 8 2 2" xfId="5111" xr:uid="{CBD0817B-4766-4402-90E6-79EFA86FCEE1}"/>
    <cellStyle name="Comma 6 8 2 2 2" xfId="6287" xr:uid="{4DCFB332-9015-45E0-B7C5-01FACE0CF221}"/>
    <cellStyle name="Comma 6 8 2 2 2 2" xfId="11582" xr:uid="{A95C7A3B-918B-40BA-AF95-C7A6302F04D2}"/>
    <cellStyle name="Comma 6 8 2 2 3" xfId="10503" xr:uid="{997E9788-579F-4399-B987-DAE82DCAF802}"/>
    <cellStyle name="Comma 6 8 2 2 4" xfId="15216" xr:uid="{E0CAAE07-B404-4A96-A570-46C0998CBA8C}"/>
    <cellStyle name="Comma 6 8 2 3" xfId="4048" xr:uid="{31C02600-4628-4CAF-970A-B2D7BFED2DFA}"/>
    <cellStyle name="Comma 6 8 2 3 2" xfId="9659" xr:uid="{B295DAEA-E73B-41FF-9E57-99E4E164EB98}"/>
    <cellStyle name="Comma 6 8 2 4" xfId="5962" xr:uid="{6B16992D-DE4E-4232-9199-272C7174BDC2}"/>
    <cellStyle name="Comma 6 8 2 4 2" xfId="11258" xr:uid="{0E442F3C-B81E-41CE-958C-EA3CDDC18C3A}"/>
    <cellStyle name="Comma 6 8 2 5" xfId="6641" xr:uid="{8F1C3510-3D7A-4A1D-ABA8-F63CA6D57DCB}"/>
    <cellStyle name="Comma 6 8 2 5 2" xfId="11929" xr:uid="{B45665DE-DB88-4D43-8B7E-0005EDF7BA01}"/>
    <cellStyle name="Comma 6 8 2 6" xfId="9281" xr:uid="{EE893A5B-42CE-4746-9E09-AC29D20220DE}"/>
    <cellStyle name="Comma 6 8 2 7" xfId="7692" xr:uid="{635F5B7F-AAC5-4AC5-894A-65EB6AE5382B}"/>
    <cellStyle name="Comma 6 8 2 8" xfId="13769" xr:uid="{B6D75795-D959-442C-BEDD-41DC8385B869}"/>
    <cellStyle name="Comma 6 8 2 9" xfId="3639" xr:uid="{658C9EB2-600B-40AB-8BE6-39CED109D75E}"/>
    <cellStyle name="Comma 6 8 3" xfId="4452" xr:uid="{36A196B9-C411-4B96-A9B7-8112D61E77BE}"/>
    <cellStyle name="Comma 6 8 3 2" xfId="6136" xr:uid="{13DB8AF2-09CD-4DC2-A2EE-11DAAB188E2F}"/>
    <cellStyle name="Comma 6 8 3 2 2" xfId="11432" xr:uid="{D5826CAB-CAB6-407B-95C4-BFF00D345AA2}"/>
    <cellStyle name="Comma 6 8 3 3" xfId="6964" xr:uid="{CA633332-A02F-42AE-9239-D73F473FC3C1}"/>
    <cellStyle name="Comma 6 8 3 3 2" xfId="12250" xr:uid="{CEEA5738-3D7E-49E6-93B4-09A486F51598}"/>
    <cellStyle name="Comma 6 8 3 4" xfId="8076" xr:uid="{A1579E64-D728-4CFD-B5AF-D34A7608BC15}"/>
    <cellStyle name="Comma 6 8 3 5" xfId="14502" xr:uid="{EDBAEE0E-6116-464E-ABAB-661C81521986}"/>
    <cellStyle name="Comma 6 8 4" xfId="3898" xr:uid="{F97BFD7D-6160-40D7-BD6E-3E27C02F8E5C}"/>
    <cellStyle name="Comma 6 8 4 2" xfId="9516" xr:uid="{19529E2A-503A-48CB-A832-34EF3581C2D0}"/>
    <cellStyle name="Comma 6 8 5" xfId="5805" xr:uid="{E18B7D8A-195C-4790-A2F6-2553C4183667}"/>
    <cellStyle name="Comma 6 8 5 2" xfId="11103" xr:uid="{84A3C074-DD54-4401-8763-9C511FF550E2}"/>
    <cellStyle name="Comma 6 8 6" xfId="5683" xr:uid="{484A36B6-1D32-4B46-AFA6-2B9608740AC8}"/>
    <cellStyle name="Comma 6 8 6 2" xfId="10990" xr:uid="{EF6E3685-0FAD-4175-8215-8F1BCEC816B4}"/>
    <cellStyle name="Comma 6 8 7" xfId="7340" xr:uid="{8B6A262F-A5AA-44F5-8755-0C522F026678}"/>
    <cellStyle name="Comma 6 8 8" xfId="13055" xr:uid="{992326D7-3B62-46D1-B62F-39F2A1E1A3FF}"/>
    <cellStyle name="Comma 6 8 9" xfId="2552" xr:uid="{244C3A2E-397C-492B-B5F0-609EB0333614}"/>
    <cellStyle name="Comma 6 8 9 2" xfId="15652" xr:uid="{D171A265-E31D-445A-AE1B-43A890F37330}"/>
    <cellStyle name="Comma 6 9" xfId="1258" xr:uid="{00000000-0005-0000-0000-0000E9040000}"/>
    <cellStyle name="Comma 6 9 10" xfId="3243" xr:uid="{85028704-52D4-44B4-BF85-640E823FDE73}"/>
    <cellStyle name="Comma 6 9 10 2" xfId="15711" xr:uid="{EEAB862E-9A1A-4523-AD2E-6891B459E914}"/>
    <cellStyle name="Comma 6 9 10 2 2" xfId="23253" xr:uid="{26007B93-381E-42A1-9273-76F9296ADF4E}"/>
    <cellStyle name="Comma 6 9 10 2 3" xfId="30084" xr:uid="{661C1AE5-E690-4BBE-8D30-03EA74F190D9}"/>
    <cellStyle name="Comma 6 9 10 2 4" xfId="44967" xr:uid="{CC85A4B0-3FAC-49A2-8B13-37912842134D}"/>
    <cellStyle name="Comma 6 9 11" xfId="32403" xr:uid="{6E397863-2F2E-4D71-B303-8DC4B35D37DA}"/>
    <cellStyle name="Comma 6 9 2" xfId="1259" xr:uid="{00000000-0005-0000-0000-0000EA040000}"/>
    <cellStyle name="Comma 6 9 2 2" xfId="4780" xr:uid="{460BAA25-DF84-4BD3-A1DC-1309E06B8F0F}"/>
    <cellStyle name="Comma 6 9 2 2 2" xfId="10333" xr:uid="{13121DE6-5522-4067-9DA6-937B6915949A}"/>
    <cellStyle name="Comma 6 9 2 2 3" xfId="14873" xr:uid="{85891651-5F51-43E4-81BE-AF8625D8EB5F}"/>
    <cellStyle name="Comma 6 9 2 3" xfId="6184" xr:uid="{03BE3D41-7230-4348-9B14-BF3B51C5AD79}"/>
    <cellStyle name="Comma 6 9 2 3 2" xfId="11479" xr:uid="{855A40FD-0603-4A84-8BB6-AF4B7CD3DA91}"/>
    <cellStyle name="Comma 6 9 2 3 2 2" xfId="21558" xr:uid="{3BBCC9F6-763C-4D10-9E88-1EB722C3C341}"/>
    <cellStyle name="Comma 6 9 2 3 2 3" xfId="28453" xr:uid="{B4F39DCE-34E8-4A34-B08F-4627F027CFCB}"/>
    <cellStyle name="Comma 6 9 2 3 2 4" xfId="43342" xr:uid="{88FCDF22-8EE0-4992-A9E6-A8DA1E8C3D1A}"/>
    <cellStyle name="Comma 6 9 2 3 3" xfId="18911" xr:uid="{03BE152D-8E03-4789-BCBD-A8C2320A3587}"/>
    <cellStyle name="Comma 6 9 2 3 4" xfId="25870" xr:uid="{9B041D65-5E9B-4F3D-A457-F20E111EEE72}"/>
    <cellStyle name="Comma 6 9 2 3 5" xfId="40747" xr:uid="{B1DFA9FA-6A76-4043-BFBE-087D64F4EC15}"/>
    <cellStyle name="Comma 6 9 2 4" xfId="9196" xr:uid="{921034E7-AF88-4129-BBB8-CCCFA7D4D96E}"/>
    <cellStyle name="Comma 6 9 2 4 2" xfId="20333" xr:uid="{EAFC080E-0AC4-4255-9819-7E1F4EF75298}"/>
    <cellStyle name="Comma 6 9 2 4 3" xfId="27261" xr:uid="{122C6236-F5B0-476F-A5E3-FE8EFE80D0E1}"/>
    <cellStyle name="Comma 6 9 2 4 4" xfId="42142" xr:uid="{8A8CBFB0-E5D4-4ADB-B0E8-587721383220}"/>
    <cellStyle name="Comma 6 9 2 5" xfId="13426" xr:uid="{28A39BE1-EED9-488D-8E15-A007D4056A9F}"/>
    <cellStyle name="Comma 6 9 2 6" xfId="3546" xr:uid="{0E2B0538-3A29-49BA-821F-E563578B4A74}"/>
    <cellStyle name="Comma 6 9 2 6 2" xfId="17637" xr:uid="{C331C7FB-BA2C-4091-9184-7F63000497DC}"/>
    <cellStyle name="Comma 6 9 2 6 3" xfId="24642" xr:uid="{76A9E2B7-C102-4422-BC34-46E1154BBF85}"/>
    <cellStyle name="Comma 6 9 2 6 4" xfId="39521" xr:uid="{8973D1D6-E2A8-40B3-914B-0FA4B1754A63}"/>
    <cellStyle name="Comma 6 9 2 7" xfId="16428" xr:uid="{FCF907C1-88E7-4213-AFB2-FCA21DE9715D}"/>
    <cellStyle name="Comma 6 9 3" xfId="4392" xr:uid="{5EA3D369-4603-4036-A7BA-8C9BF521A120}"/>
    <cellStyle name="Comma 6 9 3 2" xfId="9972" xr:uid="{AFA31351-B050-4037-B5CD-2983928A575D}"/>
    <cellStyle name="Comma 6 9 3 3" xfId="14162" xr:uid="{65CE76A4-2374-41BA-89C0-07A7EE4D6309}"/>
    <cellStyle name="Comma 6 9 4" xfId="3957" xr:uid="{2E5C8D9D-60A7-4E98-83C8-1ADD71023DFE}"/>
    <cellStyle name="Comma 6 9 4 2" xfId="9568" xr:uid="{463510BA-B9F3-46CB-8280-47F926B74D82}"/>
    <cellStyle name="Comma 6 9 4 2 2" xfId="20562" xr:uid="{96A36BC8-A029-46BC-BE57-4B810662F895}"/>
    <cellStyle name="Comma 6 9 4 2 3" xfId="27480" xr:uid="{F238CD5C-084D-412F-BDE2-5C9D307A9AB2}"/>
    <cellStyle name="Comma 6 9 4 2 4" xfId="42367" xr:uid="{B1D4AF18-7C4E-4701-BDD4-18A805A57087}"/>
    <cellStyle name="Comma 6 9 4 3" xfId="17851" xr:uid="{8B8EADE0-0DA5-495C-AB7C-1BB4156A8271}"/>
    <cellStyle name="Comma 6 9 4 4" xfId="24850" xr:uid="{B02EDBDD-0862-48BA-8E56-04BFFD532666}"/>
    <cellStyle name="Comma 6 9 4 5" xfId="39729" xr:uid="{E13C7575-660C-4074-8A1F-F146C5046EFB}"/>
    <cellStyle name="Comma 6 9 5" xfId="5859" xr:uid="{FAE584E8-BBFB-4697-B327-0C4305DA3AA3}"/>
    <cellStyle name="Comma 6 9 5 2" xfId="11155" xr:uid="{9E57609F-76D1-41E5-BF2C-674BB65B153F}"/>
    <cellStyle name="Comma 6 9 5 2 2" xfId="21359" xr:uid="{96C8AA26-F870-423C-BC0F-B7A4682998D0}"/>
    <cellStyle name="Comma 6 9 5 2 3" xfId="28256" xr:uid="{04690103-AF1F-4A06-84ED-DE48B77442DD}"/>
    <cellStyle name="Comma 6 9 5 2 4" xfId="43145" xr:uid="{4327B540-07A5-462F-ABA7-498E6F2EC26C}"/>
    <cellStyle name="Comma 6 9 5 3" xfId="18712" xr:uid="{A86A2690-0FB4-4E0F-BF22-20C365F296D2}"/>
    <cellStyle name="Comma 6 9 5 4" xfId="25670" xr:uid="{C4BB195E-EF4F-4DF4-8C20-E8DF651C2802}"/>
    <cellStyle name="Comma 6 9 5 5" xfId="40548" xr:uid="{FA58F7AE-665C-43B0-BB38-6C1334935555}"/>
    <cellStyle name="Comma 6 9 6" xfId="6611" xr:uid="{C70B3111-3BF6-4DB0-9D5B-7F2102001918}"/>
    <cellStyle name="Comma 6 9 6 2" xfId="11899" xr:uid="{AD5FD364-589F-49AB-AB3B-365BBE72FFED}"/>
    <cellStyle name="Comma 6 9 7" xfId="8892" xr:uid="{027BE74A-16C5-4085-BF2E-D0BB68D50205}"/>
    <cellStyle name="Comma 6 9 8" xfId="7660" xr:uid="{4EF1EE7B-E1F2-4376-AA0A-E153A4D6E790}"/>
    <cellStyle name="Comma 6 9 9" xfId="12701" xr:uid="{C66C5B9F-0827-4075-9054-575A57AA71BD}"/>
    <cellStyle name="Comma 60" xfId="5427" xr:uid="{165F1FC2-F037-454B-8C34-03E2D3A61210}"/>
    <cellStyle name="Comma 60 2" xfId="10817" xr:uid="{AC08C029-2143-44A6-A6FD-95667A684F30}"/>
    <cellStyle name="Comma 60 2 2" xfId="21112" xr:uid="{1C75975C-4815-4D55-A221-25D886D8D621}"/>
    <cellStyle name="Comma 60 2 3" xfId="28010" xr:uid="{C6F0B1B3-65F1-4C8C-A430-899015BC0F24}"/>
    <cellStyle name="Comma 60 2 4" xfId="42898" xr:uid="{9757A48E-BB06-4185-9E7F-81E2DB59D9F2}"/>
    <cellStyle name="Comma 60 3" xfId="18456" xr:uid="{A667647C-19F8-4DD7-92DA-3F36B4922E0B}"/>
    <cellStyle name="Comma 60 4" xfId="25432" xr:uid="{93B5B393-97D2-4489-B5D3-BED3A2CE954E}"/>
    <cellStyle name="Comma 60 5" xfId="32289" xr:uid="{B277F73B-9382-40D3-B9AC-1F646363FE79}"/>
    <cellStyle name="Comma 60 6" xfId="40310" xr:uid="{9AF79C33-3434-410C-B1A1-BD8EC760E4F4}"/>
    <cellStyle name="Comma 61" xfId="5462" xr:uid="{AE892EEC-AA72-4FA9-B8A0-259D48654D28}"/>
    <cellStyle name="Comma 61 2" xfId="10833" xr:uid="{41DDBE0C-FD4B-4D55-A3B8-0F0A42E87F35}"/>
    <cellStyle name="Comma 61 2 2" xfId="21127" xr:uid="{71B34B69-878B-49D8-AFE3-11B9F9794527}"/>
    <cellStyle name="Comma 61 2 3" xfId="28025" xr:uid="{91ABA1C1-73A5-4C5F-B54B-99F293AF4A14}"/>
    <cellStyle name="Comma 61 2 4" xfId="42913" xr:uid="{CBD7E662-A624-4F94-9037-2D495462FE07}"/>
    <cellStyle name="Comma 61 3" xfId="18467" xr:uid="{ABDD3B6E-A0FF-42D8-9DBB-EC410B95D537}"/>
    <cellStyle name="Comma 61 4" xfId="25441" xr:uid="{0824F73B-04BB-4060-BC7D-1F6B30022AA8}"/>
    <cellStyle name="Comma 61 5" xfId="32290" xr:uid="{C6C2170F-24C2-48F3-82D1-474D5A5A27EE}"/>
    <cellStyle name="Comma 61 6" xfId="40319" xr:uid="{E43268C1-92AC-4CB1-8FA5-BEE38A5911E3}"/>
    <cellStyle name="Comma 62" xfId="3793" xr:uid="{1668104A-EDAD-4393-8C50-27527AF22DBF}"/>
    <cellStyle name="Comma 62 2" xfId="9417" xr:uid="{E7343A80-FD2B-4EFD-AA02-65B56F4EC996}"/>
    <cellStyle name="Comma 62 2 2" xfId="20465" xr:uid="{9AC8FDA5-D946-4E1D-A821-721DC868C22C}"/>
    <cellStyle name="Comma 62 2 3" xfId="27386" xr:uid="{39753F91-2B21-4610-A303-12B474387A84}"/>
    <cellStyle name="Comma 62 2 4" xfId="42275" xr:uid="{0C020A95-AF8E-4E81-A58F-C07CE39D980B}"/>
    <cellStyle name="Comma 62 3" xfId="17757" xr:uid="{BF722A4F-3EFF-4C5B-8937-7F2EF5F5DCA2}"/>
    <cellStyle name="Comma 62 4" xfId="24760" xr:uid="{D2C8DE8A-2BFF-4ECA-959C-59AB0D5642FF}"/>
    <cellStyle name="Comma 62 5" xfId="32291" xr:uid="{9C16DAEF-0FC9-44F0-B437-EDAC60CF605D}"/>
    <cellStyle name="Comma 62 6" xfId="39639" xr:uid="{DA78A579-C233-40B3-BFBD-DAFA7CD631B6}"/>
    <cellStyle name="Comma 63" xfId="3794" xr:uid="{F7CA4B1C-374E-484A-8C87-A9E7DE0319A7}"/>
    <cellStyle name="Comma 63 2" xfId="9418" xr:uid="{5D253565-2085-417E-99D9-C25EB7DF9266}"/>
    <cellStyle name="Comma 63 2 2" xfId="20466" xr:uid="{D549E8F4-5DB0-4264-9E97-C17C431770C7}"/>
    <cellStyle name="Comma 63 2 3" xfId="27387" xr:uid="{33B17F03-D212-44BC-A0F1-420D86021133}"/>
    <cellStyle name="Comma 63 2 4" xfId="42276" xr:uid="{DF846025-99CD-4B0B-BA54-7EC3C6409D52}"/>
    <cellStyle name="Comma 63 3" xfId="17758" xr:uid="{AD0EF953-575A-42DA-9B0D-436E7DE284F6}"/>
    <cellStyle name="Comma 63 4" xfId="24761" xr:uid="{AF1AD9DD-8C5A-4157-A3AD-AC02F24C9FFE}"/>
    <cellStyle name="Comma 63 5" xfId="32292" xr:uid="{CAD37708-7A98-466E-85A2-5C512332F68B}"/>
    <cellStyle name="Comma 63 6" xfId="39640" xr:uid="{C0A43C6F-E5B4-45F0-A8C8-A45616788999}"/>
    <cellStyle name="Comma 64" xfId="3792" xr:uid="{7FAC85C7-A8AF-467B-B6F1-864B83279720}"/>
    <cellStyle name="Comma 64 2" xfId="9416" xr:uid="{DC9FA7E5-F05B-4095-B269-434132D84668}"/>
    <cellStyle name="Comma 64 2 2" xfId="20464" xr:uid="{C08C7F7C-808A-4508-9BAF-0BEA287EA318}"/>
    <cellStyle name="Comma 64 2 3" xfId="27385" xr:uid="{C6CE8C24-527C-46AF-8724-7DCF6CD11B75}"/>
    <cellStyle name="Comma 64 2 4" xfId="42274" xr:uid="{E2931416-D63E-4A61-B730-6E0F826E17B4}"/>
    <cellStyle name="Comma 64 3" xfId="17756" xr:uid="{B4344D3B-1D36-415B-9725-0C989977FD3B}"/>
    <cellStyle name="Comma 64 4" xfId="24759" xr:uid="{70DEC1C0-75AD-48A8-A5A0-06827B7AD428}"/>
    <cellStyle name="Comma 64 5" xfId="32293" xr:uid="{86B73054-43B5-4F03-84DA-C27C1E26E51B}"/>
    <cellStyle name="Comma 64 6" xfId="39638" xr:uid="{B188F9F7-C4CD-4552-A2DC-2840C7882379}"/>
    <cellStyle name="Comma 65" xfId="5477" xr:uid="{A60B0200-FBD3-4923-AF18-029F5244D49F}"/>
    <cellStyle name="Comma 65 2" xfId="10843" xr:uid="{1A9485D9-B25B-4723-9A96-9C2DA71F38D7}"/>
    <cellStyle name="Comma 65 2 2" xfId="21136" xr:uid="{45FC3E2E-106C-4C1E-8B2D-7215633E5B77}"/>
    <cellStyle name="Comma 65 2 3" xfId="28034" xr:uid="{23D306F1-25F5-492E-9A49-46F01BB5274F}"/>
    <cellStyle name="Comma 65 2 4" xfId="42922" xr:uid="{7F2AD759-E563-462C-9FC5-497F3ADFF602}"/>
    <cellStyle name="Comma 65 3" xfId="18473" xr:uid="{25F3E548-861D-42A2-8A45-08F135A73E76}"/>
    <cellStyle name="Comma 65 4" xfId="25447" xr:uid="{9349D299-916E-44A7-8E14-1DC03981A3AA}"/>
    <cellStyle name="Comma 65 5" xfId="32294" xr:uid="{32EFD793-A3DD-4F99-BCC3-43C2E75CBD1B}"/>
    <cellStyle name="Comma 65 6" xfId="40325" xr:uid="{C15F2F1A-8C43-4A58-8A4F-EC412F96C56B}"/>
    <cellStyle name="Comma 66" xfId="5479" xr:uid="{70000644-6C6D-4102-93FF-957C25EE8BDD}"/>
    <cellStyle name="Comma 66 2" xfId="10844" xr:uid="{77CD4BD3-C05B-4E9A-B6DF-A87F8D847EE4}"/>
    <cellStyle name="Comma 66 2 2" xfId="21137" xr:uid="{ACAD89FE-D3EA-4AFC-8DA5-F740C5EF0D5F}"/>
    <cellStyle name="Comma 66 2 3" xfId="28035" xr:uid="{76E6377A-18F7-4531-8C67-87D10B769C0E}"/>
    <cellStyle name="Comma 66 2 4" xfId="42923" xr:uid="{400A0622-9063-48BF-B138-DCA1EF4E780C}"/>
    <cellStyle name="Comma 66 3" xfId="18474" xr:uid="{022B8380-24F9-4705-990C-D67AF881DDC3}"/>
    <cellStyle name="Comma 66 4" xfId="25448" xr:uid="{079C4F86-7C45-4F59-B6BD-EA3732B5B280}"/>
    <cellStyle name="Comma 66 5" xfId="32295" xr:uid="{54A228AD-B99D-4BBD-801B-BCEF47C272C0}"/>
    <cellStyle name="Comma 66 6" xfId="40326" xr:uid="{489588C9-9636-46A9-B547-1A7017794F03}"/>
    <cellStyle name="Comma 67" xfId="5480" xr:uid="{46D240AE-E871-4158-9DB1-69818C906ACA}"/>
    <cellStyle name="Comma 67 2" xfId="10845" xr:uid="{57A043B5-1D75-48C3-8508-96C6F38381C4}"/>
    <cellStyle name="Comma 67 2 2" xfId="21138" xr:uid="{21692EA2-62E9-4F70-AE0C-D6B63F4CCEC8}"/>
    <cellStyle name="Comma 67 2 3" xfId="28036" xr:uid="{F5EC84C0-81BF-42BF-ACC2-C5A2FD7A2B32}"/>
    <cellStyle name="Comma 67 2 4" xfId="42924" xr:uid="{858F4799-F770-4188-BBD7-54AD3FA5B540}"/>
    <cellStyle name="Comma 67 3" xfId="18475" xr:uid="{6DEB32C0-64CC-4671-9EA2-878631CAFE66}"/>
    <cellStyle name="Comma 67 4" xfId="25449" xr:uid="{EB30F80C-76EC-4BEB-B50B-3F70DDC705E5}"/>
    <cellStyle name="Comma 67 5" xfId="32296" xr:uid="{8BDD298B-6BFD-4CD3-B315-597BD3447EF5}"/>
    <cellStyle name="Comma 67 6" xfId="40327" xr:uid="{0166C2CC-B065-4AA7-AA51-1C46CCEE0A33}"/>
    <cellStyle name="Comma 68" xfId="5499" xr:uid="{660051E4-FA9A-49ED-A779-98DB8C43A9B2}"/>
    <cellStyle name="Comma 68 2" xfId="10860" xr:uid="{EB638CD9-C897-4727-973B-304E2811997C}"/>
    <cellStyle name="Comma 68 2 2" xfId="21153" xr:uid="{13C847BA-D004-4A53-8040-C12BA2A3A332}"/>
    <cellStyle name="Comma 68 2 3" xfId="28051" xr:uid="{4D782AD4-F1CC-451B-AA88-D229C267E0AD}"/>
    <cellStyle name="Comma 68 2 4" xfId="42939" xr:uid="{C9FF9FCD-3CFB-42CB-95BC-D1348EB9345F}"/>
    <cellStyle name="Comma 68 3" xfId="18490" xr:uid="{06ABF385-5A3E-4E32-BAAE-536809C20F7A}"/>
    <cellStyle name="Comma 68 4" xfId="25464" xr:uid="{EF9F9490-6FE2-4025-9849-6EB42A12A9CC}"/>
    <cellStyle name="Comma 68 5" xfId="32297" xr:uid="{8DB9BB4B-471D-42B1-97AE-1A2B62009067}"/>
    <cellStyle name="Comma 68 6" xfId="40342" xr:uid="{AD12C3B6-F529-4932-A48C-9311EF2747B2}"/>
    <cellStyle name="Comma 69" xfId="5509" xr:uid="{6867F9C1-EB2D-4454-88B6-6E1A6EA046CB}"/>
    <cellStyle name="Comma 69 2" xfId="10866" xr:uid="{E37CE2F5-B22A-49CA-8EAB-23D0E3AEDDEF}"/>
    <cellStyle name="Comma 69 2 2" xfId="21159" xr:uid="{5FAB4E3E-9DBB-4C12-BB5F-5D6ADAD0B954}"/>
    <cellStyle name="Comma 69 2 3" xfId="28057" xr:uid="{EFE97B59-00C9-4975-A23D-83E2CCA47BE8}"/>
    <cellStyle name="Comma 69 2 4" xfId="42945" xr:uid="{DF071B36-9C75-4383-AEAF-68A558024BD7}"/>
    <cellStyle name="Comma 69 3" xfId="18496" xr:uid="{82142894-B324-4E56-80EF-545B2DBF096D}"/>
    <cellStyle name="Comma 69 4" xfId="25470" xr:uid="{3AB2A7D0-ACA3-4ADE-86D1-7B5BC0DEB64C}"/>
    <cellStyle name="Comma 69 5" xfId="32298" xr:uid="{71E3F7C2-87A5-4EE8-94E6-5E01D3C3B655}"/>
    <cellStyle name="Comma 69 6" xfId="40348" xr:uid="{803E3FBE-7727-4A0C-9443-8106F8F512FF}"/>
    <cellStyle name="Comma 7" xfId="1260" xr:uid="{00000000-0005-0000-0000-0000EB040000}"/>
    <cellStyle name="Comma 7 10" xfId="1261" xr:uid="{00000000-0005-0000-0000-0000EC040000}"/>
    <cellStyle name="Comma 7 10 10" xfId="31008" xr:uid="{2B75C429-64E6-4030-B023-9F137D502E00}"/>
    <cellStyle name="Comma 7 10 2" xfId="1262" xr:uid="{00000000-0005-0000-0000-0000ED040000}"/>
    <cellStyle name="Comma 7 10 2 2" xfId="5420" xr:uid="{99E49418-0047-4E56-890A-1AF3E9A7188F}"/>
    <cellStyle name="Comma 7 10 2 2 2" xfId="6305" xr:uid="{E0F38DD8-CC70-401A-9580-57334E5FD20E}"/>
    <cellStyle name="Comma 7 10 2 2 2 2" xfId="11600" xr:uid="{469775A1-9855-421A-A714-ABF8CF813013}"/>
    <cellStyle name="Comma 7 10 2 2 2 2 2" xfId="21624" xr:uid="{9F04FE85-56FC-44D4-8C8F-CD9728F13906}"/>
    <cellStyle name="Comma 7 10 2 2 2 2 3" xfId="28519" xr:uid="{92B9A95C-5749-4AA0-A4D4-69B9B3F5C05B}"/>
    <cellStyle name="Comma 7 10 2 2 2 2 4" xfId="43407" xr:uid="{3F8EE0D6-50AD-4C59-AAA0-3D0C1CE8F719}"/>
    <cellStyle name="Comma 7 10 2 2 2 3" xfId="18979" xr:uid="{96080683-E7D8-4492-97C0-900ED1036EA5}"/>
    <cellStyle name="Comma 7 10 2 2 2 4" xfId="25935" xr:uid="{6ED3FC8A-BDD1-4A1B-A5AF-B3EEEE5B22D0}"/>
    <cellStyle name="Comma 7 10 2 2 2 5" xfId="40812" xr:uid="{AFD3B81F-94FA-4757-A994-7819C3664FE7}"/>
    <cellStyle name="Comma 7 10 2 2 3" xfId="10812" xr:uid="{0DD1AAE1-6FCC-432F-AEB3-1A85EDCDD08C}"/>
    <cellStyle name="Comma 7 10 2 2 4" xfId="15525" xr:uid="{AE7154FF-1E56-4C3C-9314-C4296680AF3F}"/>
    <cellStyle name="Comma 7 10 2 3" xfId="4066" xr:uid="{0BDE391D-AEFF-437D-81F9-0D2E7015831D}"/>
    <cellStyle name="Comma 7 10 2 3 2" xfId="9677" xr:uid="{7A855ADC-4EEF-4CB2-9AF4-F6FAB7741314}"/>
    <cellStyle name="Comma 7 10 2 3 2 2" xfId="20621" xr:uid="{9816E6A1-B348-4E07-9510-A40F02DB30FA}"/>
    <cellStyle name="Comma 7 10 2 3 2 3" xfId="27539" xr:uid="{B5674087-A39A-4597-B37B-16DBE9EED827}"/>
    <cellStyle name="Comma 7 10 2 3 2 4" xfId="42426" xr:uid="{56222573-B4B0-49A6-9662-7DB8011F1B1F}"/>
    <cellStyle name="Comma 7 10 2 3 3" xfId="17910" xr:uid="{8283B4F5-78CF-4374-B897-4DDD1A46CE18}"/>
    <cellStyle name="Comma 7 10 2 3 4" xfId="24909" xr:uid="{F00DE35C-2AC0-445B-9B0E-AC1993DCD4AA}"/>
    <cellStyle name="Comma 7 10 2 3 5" xfId="39788" xr:uid="{42E3B7CA-111E-49DC-9D21-5BF7C5BC9076}"/>
    <cellStyle name="Comma 7 10 2 4" xfId="5980" xr:uid="{B93A4A05-7F8F-4FF6-A731-90FCCC7AE249}"/>
    <cellStyle name="Comma 7 10 2 4 2" xfId="11276" xr:uid="{9DD432BA-7AC9-42E0-9EC3-9D70B61024A0}"/>
    <cellStyle name="Comma 7 10 2 4 2 2" xfId="21424" xr:uid="{2C6FF648-F4FD-4653-805A-7F2F08D52A0D}"/>
    <cellStyle name="Comma 7 10 2 4 2 3" xfId="28321" xr:uid="{798730A3-64B1-45EE-8674-3C5CFB1320FB}"/>
    <cellStyle name="Comma 7 10 2 4 2 4" xfId="43210" xr:uid="{09E047C8-8244-4C33-B96B-E3AFF6747BF1}"/>
    <cellStyle name="Comma 7 10 2 4 3" xfId="18777" xr:uid="{3984BA75-0D76-41C6-8F4D-6584E2D21D34}"/>
    <cellStyle name="Comma 7 10 2 4 4" xfId="25736" xr:uid="{B51FAFCF-56EA-419C-9271-35461F3E054D}"/>
    <cellStyle name="Comma 7 10 2 4 5" xfId="40613" xr:uid="{49FEDAE5-9DE0-4430-8E65-199FAF173BEE}"/>
    <cellStyle name="Comma 7 10 2 5" xfId="9295" xr:uid="{9EE699DB-8732-4C57-BCB6-0D4C69D95160}"/>
    <cellStyle name="Comma 7 10 2 5 2" xfId="20381" xr:uid="{3102A5BA-3A1D-42C0-AA3D-2E1E0B16BE66}"/>
    <cellStyle name="Comma 7 10 2 5 3" xfId="27308" xr:uid="{97306B2B-422E-4549-B719-1ED74453F66B}"/>
    <cellStyle name="Comma 7 10 2 5 4" xfId="42190" xr:uid="{5D7EF9D0-998D-4A88-A556-06FCE4B29341}"/>
    <cellStyle name="Comma 7 10 2 6" xfId="14078" xr:uid="{ADA861D8-8D15-42AD-8ACF-A640B38301AB}"/>
    <cellStyle name="Comma 7 10 2 7" xfId="3653" xr:uid="{C6B6EFB8-E990-4602-B7ED-62EEA45A8026}"/>
    <cellStyle name="Comma 7 10 2 7 2" xfId="17688" xr:uid="{E55F747B-F7DC-4B9A-BA55-54FD95A252EB}"/>
    <cellStyle name="Comma 7 10 2 7 3" xfId="24694" xr:uid="{F0F58ED2-7CAE-4092-AA17-361C491C4256}"/>
    <cellStyle name="Comma 7 10 2 7 4" xfId="39572" xr:uid="{4A0ED8C9-ADAA-469B-8558-0EF531BF7C72}"/>
    <cellStyle name="Comma 7 10 2 8" xfId="16431" xr:uid="{FF458F53-1210-4FA8-9304-DF149C7E0F18}"/>
    <cellStyle name="Comma 7 10 2 9" xfId="31009" xr:uid="{C707B66A-D535-4BE6-8C27-5CAB3F680E4F}"/>
    <cellStyle name="Comma 7 10 3" xfId="4722" xr:uid="{76B8933E-75F5-4CBD-AB19-62281FF49DF4}"/>
    <cellStyle name="Comma 7 10 3 2" xfId="6154" xr:uid="{C51D8BA7-2D84-4777-8EC5-F1854CBE8E0F}"/>
    <cellStyle name="Comma 7 10 3 2 2" xfId="11450" xr:uid="{646AB4B4-9E55-4663-BA17-72AAC4BBE101}"/>
    <cellStyle name="Comma 7 10 3 2 2 2" xfId="21533" xr:uid="{30515F7A-B7F3-42B1-A040-04923197B5B0}"/>
    <cellStyle name="Comma 7 10 3 2 2 3" xfId="28428" xr:uid="{353D728F-CF2A-44D1-BFCA-20A4CFA76AE3}"/>
    <cellStyle name="Comma 7 10 3 2 2 4" xfId="43317" xr:uid="{CA8A5914-6EDA-4640-B9A6-329CC2B7F527}"/>
    <cellStyle name="Comma 7 10 3 2 3" xfId="18885" xr:uid="{4D66D1F2-1B90-487D-8A3D-C3DF2F531729}"/>
    <cellStyle name="Comma 7 10 3 2 4" xfId="25844" xr:uid="{040FC0FD-6626-4942-A083-D7E12694DA42}"/>
    <cellStyle name="Comma 7 10 3 2 5" xfId="40721" xr:uid="{92163C1A-E849-4E3B-9922-450AEA608615}"/>
    <cellStyle name="Comma 7 10 3 3" xfId="10280" xr:uid="{38D766AB-36B9-44E6-97DD-65D3AD1322CF}"/>
    <cellStyle name="Comma 7 10 3 4" xfId="14811" xr:uid="{63E94995-385C-4DF1-9AE3-9454C29B2E11}"/>
    <cellStyle name="Comma 7 10 4" xfId="3918" xr:uid="{3C0D6717-8A1D-46E9-B40B-035C24A8B570}"/>
    <cellStyle name="Comma 7 10 4 2" xfId="9535" xr:uid="{1D635C47-766C-4D33-A800-3F3CCBA455CD}"/>
    <cellStyle name="Comma 7 10 4 2 2" xfId="20535" xr:uid="{727C2703-76FD-47F4-93C5-BADC8604FA03}"/>
    <cellStyle name="Comma 7 10 4 2 3" xfId="27453" xr:uid="{91D19A07-48CD-4B0D-8A0B-20630FEA8585}"/>
    <cellStyle name="Comma 7 10 4 2 4" xfId="42340" xr:uid="{55989E78-372A-493B-9BC0-1DE948A3CE84}"/>
    <cellStyle name="Comma 7 10 4 3" xfId="17824" xr:uid="{2F1A2BDD-9177-4828-857E-7E18A94993C7}"/>
    <cellStyle name="Comma 7 10 4 4" xfId="24823" xr:uid="{013BDD93-A9CE-45F5-95F6-AC899E4E75A7}"/>
    <cellStyle name="Comma 7 10 4 5" xfId="39702" xr:uid="{301C3E89-CD0C-4A56-9B94-66F8B63EEE84}"/>
    <cellStyle name="Comma 7 10 5" xfId="5826" xr:uid="{598695B2-BAE7-4BA5-8319-291AC650FAAD}"/>
    <cellStyle name="Comma 7 10 5 2" xfId="11123" xr:uid="{F7411B82-3C2D-40B2-8EEA-8BCBC669B14F}"/>
    <cellStyle name="Comma 7 10 5 2 2" xfId="21331" xr:uid="{1AC228CD-40A6-4274-B2D1-22710D2101C0}"/>
    <cellStyle name="Comma 7 10 5 2 3" xfId="28228" xr:uid="{16F44F9F-1B70-421D-9AA2-EA388309F58A}"/>
    <cellStyle name="Comma 7 10 5 2 4" xfId="43117" xr:uid="{A9D1CBD8-75C7-4956-B5C2-5E8B9D2AE7BF}"/>
    <cellStyle name="Comma 7 10 5 3" xfId="18684" xr:uid="{3A6D330F-00CD-4C09-82A4-4CF131B0FF96}"/>
    <cellStyle name="Comma 7 10 5 4" xfId="25642" xr:uid="{F55D2740-C6B2-44A8-8730-7E227896DF5D}"/>
    <cellStyle name="Comma 7 10 5 5" xfId="40520" xr:uid="{D5A38ECF-E008-4C5E-BAF9-6442A8E75C39}"/>
    <cellStyle name="Comma 7 10 6" xfId="8766" xr:uid="{516B4553-AA4E-4109-9F40-0C5D04BDB82A}"/>
    <cellStyle name="Comma 7 10 6 2" xfId="19983" xr:uid="{9AEBC166-8BFC-43F4-B91D-50DF00D5B5DD}"/>
    <cellStyle name="Comma 7 10 6 3" xfId="26913" xr:uid="{63623DEF-B931-4A21-897F-3B7140BCDAD5}"/>
    <cellStyle name="Comma 7 10 6 4" xfId="41792" xr:uid="{A2D14EC7-0063-4143-97AF-2AF8ABAC7EA4}"/>
    <cellStyle name="Comma 7 10 7" xfId="13364" xr:uid="{4033E60E-0748-4E2A-950F-C2BF50245CBC}"/>
    <cellStyle name="Comma 7 10 8" xfId="3078" xr:uid="{4ECAB604-D7C7-4573-9A10-41BA1B9E8EA0}"/>
    <cellStyle name="Comma 7 10 8 2" xfId="17249" xr:uid="{9A12F1D3-6B1C-49A7-93C7-5B09D4C7A26C}"/>
    <cellStyle name="Comma 7 10 8 3" xfId="24256" xr:uid="{D0FA2DB8-0A8D-430F-A0B0-00D96B29F927}"/>
    <cellStyle name="Comma 7 10 8 4" xfId="39135" xr:uid="{CE3BBDB8-36CA-45F9-B67B-C78400E4394A}"/>
    <cellStyle name="Comma 7 10 9" xfId="16430" xr:uid="{265046FF-5A8C-4E7C-985F-0190F9318002}"/>
    <cellStyle name="Comma 7 11" xfId="1263" xr:uid="{00000000-0005-0000-0000-0000EE040000}"/>
    <cellStyle name="Comma 7 11 2" xfId="1264" xr:uid="{00000000-0005-0000-0000-0000EF040000}"/>
    <cellStyle name="Comma 7 11 2 2" xfId="4745" xr:uid="{6FC46108-4CBD-4205-B103-C8C461E57B60}"/>
    <cellStyle name="Comma 7 11 2 2 2" xfId="6195" xr:uid="{4C17FF7A-6C7D-46A9-BA41-34CE8FEE53F1}"/>
    <cellStyle name="Comma 7 11 2 2 2 2" xfId="11490" xr:uid="{A1B5FF65-E045-4148-84C8-299198888269}"/>
    <cellStyle name="Comma 7 11 2 2 3" xfId="10303" xr:uid="{51564938-3F2E-4961-A0FD-1A93D0F1235C}"/>
    <cellStyle name="Comma 7 11 2 3" xfId="5870" xr:uid="{1ADC368B-543D-49F8-85DE-B3C6CFB46E93}"/>
    <cellStyle name="Comma 7 11 2 3 2" xfId="11166" xr:uid="{E641B6B0-34EA-4186-BEE9-4E078094B345}"/>
    <cellStyle name="Comma 7 11 2 4" xfId="9206" xr:uid="{1F921FF7-27F7-47B0-919B-A558E701F8BB}"/>
    <cellStyle name="Comma 7 11 2 5" xfId="14835" xr:uid="{7557EC33-2068-41B7-B075-7DCC260C21C9}"/>
    <cellStyle name="Comma 7 11 2 6" xfId="3558" xr:uid="{929B2C2B-A1CC-47CE-BED7-63F3C7001C21}"/>
    <cellStyle name="Comma 7 11 2 7" xfId="31011" xr:uid="{23C9A9EB-7F92-4C35-BC22-85AB6A5F46C5}"/>
    <cellStyle name="Comma 7 11 3" xfId="3803" xr:uid="{28DE7E25-3FF3-4C3D-9936-F16A989740DA}"/>
    <cellStyle name="Comma 7 11 3 2" xfId="6049" xr:uid="{17C387A1-4F69-45A4-BAFC-6FDFDA8DC325}"/>
    <cellStyle name="Comma 7 11 3 2 2" xfId="11345" xr:uid="{C2B6508C-5D88-48BF-84A8-5EFB635644F6}"/>
    <cellStyle name="Comma 7 11 3 3" xfId="9424" xr:uid="{8D408F2F-49EC-4591-B968-87DCBC0300F8}"/>
    <cellStyle name="Comma 7 11 4" xfId="5704" xr:uid="{1D14CD29-5CF1-4E65-99E2-1D0FAEADBE14}"/>
    <cellStyle name="Comma 7 11 4 2" xfId="11007" xr:uid="{138E7CD4-8EE5-43C7-9524-F148B388B13B}"/>
    <cellStyle name="Comma 7 11 5" xfId="8910" xr:uid="{32E7EF7F-F2BC-4618-8F8F-C6E4702CB7B4}"/>
    <cellStyle name="Comma 7 11 5 2" xfId="20121" xr:uid="{B1FF3006-29BB-4C4B-9F2B-51600AB4FC52}"/>
    <cellStyle name="Comma 7 11 5 3" xfId="27051" xr:uid="{657ACF95-8B00-4E0F-81A2-91176380961C}"/>
    <cellStyle name="Comma 7 11 5 4" xfId="41930" xr:uid="{A97DC6A3-B031-4EDB-83C2-35DD2099E75D}"/>
    <cellStyle name="Comma 7 11 6" xfId="13388" xr:uid="{7E644A32-62A5-4D21-A759-AF4BDB7C9997}"/>
    <cellStyle name="Comma 7 11 7" xfId="3261" xr:uid="{27FBD989-FACC-4652-A7F4-FCA2C4D6D559}"/>
    <cellStyle name="Comma 7 11 7 2" xfId="15770" xr:uid="{A8924F67-B7DF-459F-836C-171666267722}"/>
    <cellStyle name="Comma 7 11 7 3" xfId="17425" xr:uid="{D4AF269A-F230-4D45-B1FA-1CA0D3856E17}"/>
    <cellStyle name="Comma 7 11 7 4" xfId="24431" xr:uid="{716CD0AE-9824-4D0A-9562-CC3E7C92044F}"/>
    <cellStyle name="Comma 7 11 7 5" xfId="39310" xr:uid="{FD590F0C-AE17-42A9-B8B2-C210E5EC52FE}"/>
    <cellStyle name="Comma 7 11 8" xfId="16432" xr:uid="{3B7ACCBD-4014-4B6D-ABB0-2D81F986E650}"/>
    <cellStyle name="Comma 7 11 9" xfId="31010" xr:uid="{D4656B9B-B4BA-4366-B6BC-C9E07ADD62D2}"/>
    <cellStyle name="Comma 7 12" xfId="1265" xr:uid="{00000000-0005-0000-0000-0000F0040000}"/>
    <cellStyle name="Comma 7 12 2" xfId="3937" xr:uid="{1BBC1969-D40D-435D-82E6-DE08E67F9F0E}"/>
    <cellStyle name="Comma 7 12 2 2" xfId="6320" xr:uid="{B628C63A-10C7-47BE-BEB4-C208A275AEBE}"/>
    <cellStyle name="Comma 7 12 2 2 2" xfId="11615" xr:uid="{8C9B9A45-7C4F-4A52-A905-CF4EB153BDD8}"/>
    <cellStyle name="Comma 7 12 2 2 2 2" xfId="21635" xr:uid="{196A5C64-A65A-4C18-9FF7-BF2FA4843AFA}"/>
    <cellStyle name="Comma 7 12 2 2 2 3" xfId="28530" xr:uid="{A87DE974-8286-45DD-8075-4D9B5981132C}"/>
    <cellStyle name="Comma 7 12 2 2 2 4" xfId="43418" xr:uid="{57E61D4F-A43D-4DF9-962E-98A3BFF44865}"/>
    <cellStyle name="Comma 7 12 2 2 3" xfId="18990" xr:uid="{859CBF79-35F2-4317-AEA4-E4CEEF3232B9}"/>
    <cellStyle name="Comma 7 12 2 2 4" xfId="25946" xr:uid="{301B5C83-E3DB-46B2-B43C-3594793D8B32}"/>
    <cellStyle name="Comma 7 12 2 2 5" xfId="40823" xr:uid="{E7909C91-6532-4F6B-B8AB-A2239784B3AD}"/>
    <cellStyle name="Comma 7 12 2 3" xfId="5995" xr:uid="{77E08428-6DFD-45CC-AA86-826EB8199618}"/>
    <cellStyle name="Comma 7 12 2 3 2" xfId="11291" xr:uid="{84AF2E1D-48CA-4110-B900-D90CC3FD0FC4}"/>
    <cellStyle name="Comma 7 12 2 3 2 2" xfId="21435" xr:uid="{B844B041-5F47-4DD9-8EAB-94A8590D26CB}"/>
    <cellStyle name="Comma 7 12 2 3 2 3" xfId="28332" xr:uid="{9BE9DC53-100A-40BF-BE18-08C327F5BC7F}"/>
    <cellStyle name="Comma 7 12 2 3 2 4" xfId="43221" xr:uid="{5D6F39C4-164F-4B61-AB68-3E71A8BF85F2}"/>
    <cellStyle name="Comma 7 12 2 3 3" xfId="18788" xr:uid="{3DD287E9-6EF1-4CBE-8CA7-7CB757297848}"/>
    <cellStyle name="Comma 7 12 2 3 4" xfId="25747" xr:uid="{C1E2C3B3-3F9F-461E-8A05-0C5404E0A814}"/>
    <cellStyle name="Comma 7 12 2 3 5" xfId="40624" xr:uid="{5D34579A-D7AC-4BCD-A49E-40B05EA04C0B}"/>
    <cellStyle name="Comma 7 12 2 4" xfId="9550" xr:uid="{4CCF05A0-61F8-4EC3-AD9C-17D0DEE32CE9}"/>
    <cellStyle name="Comma 7 12 2 4 2" xfId="20547" xr:uid="{94F3C554-4E1B-4B46-8EAA-3D6B1DEB8809}"/>
    <cellStyle name="Comma 7 12 2 4 3" xfId="27465" xr:uid="{AAEE2B1C-3E54-4B83-8D9C-3170412E615E}"/>
    <cellStyle name="Comma 7 12 2 4 4" xfId="42352" xr:uid="{EDC80DA9-3205-4C53-82E6-D001569223B0}"/>
    <cellStyle name="Comma 7 12 2 5" xfId="14125" xr:uid="{F0E035FD-B1BC-44ED-94E2-482149187F0A}"/>
    <cellStyle name="Comma 7 12 2 6" xfId="17836" xr:uid="{9B82047B-6983-44C5-8B71-C0029F2083E4}"/>
    <cellStyle name="Comma 7 12 2 7" xfId="24835" xr:uid="{ABA85E55-C66B-4D14-8A09-88D8C7FBEE05}"/>
    <cellStyle name="Comma 7 12 2 8" xfId="31013" xr:uid="{8561AAB1-6842-4A45-B5C8-ED5F24EB026E}"/>
    <cellStyle name="Comma 7 12 2 9" xfId="39714" xr:uid="{884817B6-9444-45CF-BC21-04F85E8CD9D9}"/>
    <cellStyle name="Comma 7 12 3" xfId="6200" xr:uid="{1BD70116-359B-456A-A758-92F10F38D876}"/>
    <cellStyle name="Comma 7 12 3 2" xfId="11495" xr:uid="{C09C6002-5891-4B45-BBFE-AF7D253880A9}"/>
    <cellStyle name="Comma 7 12 4" xfId="5875" xr:uid="{2151899A-751A-41B2-B85A-DCA939A2343D}"/>
    <cellStyle name="Comma 7 12 4 2" xfId="11171" xr:uid="{1AC67152-8152-4BF8-B662-3FB806E199BF}"/>
    <cellStyle name="Comma 7 12 5" xfId="9002" xr:uid="{416C0C5C-A88C-43E5-B65B-A04FDF362FBE}"/>
    <cellStyle name="Comma 7 12 6" xfId="14101" xr:uid="{FD839547-566D-4781-B209-BA39F4FFAB83}"/>
    <cellStyle name="Comma 7 12 7" xfId="3353" xr:uid="{E3BBC83C-618D-4FFF-8A45-72EB74745EFF}"/>
    <cellStyle name="Comma 7 12 7 2" xfId="15687" xr:uid="{0C9267D2-8ECB-4961-BA45-A4075306399C}"/>
    <cellStyle name="Comma 7 12 7 2 2" xfId="23239" xr:uid="{1C93EDC6-4BDE-4EEC-A3F2-5F15B89BD135}"/>
    <cellStyle name="Comma 7 12 7 2 3" xfId="30072" xr:uid="{2E3392DA-6482-4E74-A602-703A267783F4}"/>
    <cellStyle name="Comma 7 12 7 2 4" xfId="44955" xr:uid="{BDB1D668-2154-4AC0-8BDA-D272F3C81410}"/>
    <cellStyle name="Comma 7 12 8" xfId="31012" xr:uid="{7E6B2E8F-D523-49F6-9664-60C23983FFFB}"/>
    <cellStyle name="Comma 7 13" xfId="1266" xr:uid="{00000000-0005-0000-0000-0000F1040000}"/>
    <cellStyle name="Comma 7 13 2" xfId="4107" xr:uid="{B2E9E6F6-9B4B-4471-A0F4-8D36AB9F9859}"/>
    <cellStyle name="Comma 7 13 2 2" xfId="9716" xr:uid="{7FBBDD45-7713-4ABA-9BA0-83A48E282BE5}"/>
    <cellStyle name="Comma 7 13 2 2 2" xfId="20657" xr:uid="{077668BF-E737-4C33-8829-68708F8767F0}"/>
    <cellStyle name="Comma 7 13 2 2 3" xfId="27573" xr:uid="{3932CA0E-BCA0-4B92-9868-93CCFED1CF8F}"/>
    <cellStyle name="Comma 7 13 2 2 4" xfId="42460" xr:uid="{3658F189-61E2-44CE-A867-7F6C1455ADF8}"/>
    <cellStyle name="Comma 7 13 2 3" xfId="17945" xr:uid="{DF69475D-AE47-44E5-A06D-39ED6D251018}"/>
    <cellStyle name="Comma 7 13 2 4" xfId="24942" xr:uid="{B9E3DAEA-EBE5-4E88-8F7F-EADCF5999380}"/>
    <cellStyle name="Comma 7 13 2 5" xfId="31015" xr:uid="{5BF34086-E5EB-4F58-8333-78C3D5331ECF}"/>
    <cellStyle name="Comma 7 13 2 6" xfId="39821" xr:uid="{E0D580E0-5799-4BDA-B153-E0F7E65311EE}"/>
    <cellStyle name="Comma 7 13 3" xfId="6015" xr:uid="{37B5BAF4-8D21-478D-A970-705503FD3FCC}"/>
    <cellStyle name="Comma 7 13 3 2" xfId="11311" xr:uid="{9DEB1891-9755-4C7D-AD6F-4FFB3701D70A}"/>
    <cellStyle name="Comma 7 13 3 2 2" xfId="21450" xr:uid="{54671BE6-DB41-43D5-B829-B97F370871EC}"/>
    <cellStyle name="Comma 7 13 3 2 3" xfId="28347" xr:uid="{0EAC9145-FA44-42F3-92F9-3FD3989662BF}"/>
    <cellStyle name="Comma 7 13 3 2 4" xfId="43236" xr:uid="{06C26066-1662-4391-951E-F7E9C5B18BEA}"/>
    <cellStyle name="Comma 7 13 3 3" xfId="18803" xr:uid="{FF66BDD8-06C3-4013-BE59-AD8DA91775CA}"/>
    <cellStyle name="Comma 7 13 3 4" xfId="25762" xr:uid="{E5D22BAF-C0B4-4F9E-8143-1C6BD51E7591}"/>
    <cellStyle name="Comma 7 13 3 5" xfId="40639" xr:uid="{68ACB5F6-EAF5-4130-AFF8-802C973ECEE4}"/>
    <cellStyle name="Comma 7 13 4" xfId="9335" xr:uid="{D55C6A3F-B83B-4EFA-B33B-CC643B9012A3}"/>
    <cellStyle name="Comma 7 13 5" xfId="3690" xr:uid="{C0284488-A5E5-44A0-BB63-F71C100A2997}"/>
    <cellStyle name="Comma 7 13 5 2" xfId="15553" xr:uid="{941873FA-62A4-4982-A6B0-AAF4BFFD37F3}"/>
    <cellStyle name="Comma 7 13 5 2 2" xfId="23171" xr:uid="{7232A6FA-F340-46A9-969B-2A51991B19BD}"/>
    <cellStyle name="Comma 7 13 5 2 3" xfId="30024" xr:uid="{3494EDC3-7601-4D99-A877-CB2B3DDBC696}"/>
    <cellStyle name="Comma 7 13 5 2 4" xfId="44907" xr:uid="{EBADACE3-4AAB-4E26-8396-9C11BE124346}"/>
    <cellStyle name="Comma 7 13 6" xfId="31014" xr:uid="{F1CC199C-F0BF-4C29-9283-3BB4A44A369C}"/>
    <cellStyle name="Comma 7 14" xfId="1267" xr:uid="{00000000-0005-0000-0000-0000F2040000}"/>
    <cellStyle name="Comma 7 14 2" xfId="9381" xr:uid="{2FB0840F-29D2-4E01-8275-FF0BC6ACEF24}"/>
    <cellStyle name="Comma 7 14 2 2" xfId="20439" xr:uid="{6F04CF83-386E-41DC-BBA6-51F1B9A479F2}"/>
    <cellStyle name="Comma 7 14 2 3" xfId="27362" xr:uid="{DD66CAE5-9D8C-4F85-AF63-32678C26E5A1}"/>
    <cellStyle name="Comma 7 14 2 4" xfId="42250" xr:uid="{22A3E9BE-8924-43D4-98BD-0D424E9D6E3D}"/>
    <cellStyle name="Comma 7 14 3" xfId="3745" xr:uid="{DEDCC8B9-CDDC-4FA7-97B4-3BED149204C4}"/>
    <cellStyle name="Comma 7 14 3 2" xfId="17730" xr:uid="{06B9A6CA-119D-48D9-A5E1-B690A5931ACD}"/>
    <cellStyle name="Comma 7 14 3 3" xfId="24736" xr:uid="{F10CC34F-1F63-405A-93A6-46528657327A}"/>
    <cellStyle name="Comma 7 14 3 4" xfId="39614" xr:uid="{0935B6A4-FFC6-468D-8105-99E0FE1E0B38}"/>
    <cellStyle name="Comma 7 14 4" xfId="16433" xr:uid="{3B5A0038-A1C9-4B8D-A00A-3A01C0847589}"/>
    <cellStyle name="Comma 7 14 5" xfId="31016" xr:uid="{C917FB45-6C4A-49AB-97E7-FE7B3C61F1EC}"/>
    <cellStyle name="Comma 7 15" xfId="5611" xr:uid="{37440047-9943-4559-8A0E-8B80167F171D}"/>
    <cellStyle name="Comma 7 15 2" xfId="10930" xr:uid="{C7645ECA-B7BC-4FAE-AA59-EE7024A99F77}"/>
    <cellStyle name="Comma 7 15 2 2" xfId="21214" xr:uid="{1BDC7B89-A605-4B40-BEC7-302F7AC9C1AB}"/>
    <cellStyle name="Comma 7 15 2 3" xfId="28112" xr:uid="{2F298625-6EE2-4551-950E-0EB8A011D77B}"/>
    <cellStyle name="Comma 7 15 2 4" xfId="43000" xr:uid="{F136E50F-1BB9-4E3F-82EC-738728A77849}"/>
    <cellStyle name="Comma 7 15 3" xfId="18553" xr:uid="{384B1BF7-EAF3-44D0-BD0A-FFE5D5B0B8F1}"/>
    <cellStyle name="Comma 7 15 4" xfId="25525" xr:uid="{507A03A0-4A3E-4AA3-B6A5-9BDD44CDE313}"/>
    <cellStyle name="Comma 7 15 5" xfId="31017" xr:uid="{10098A43-E364-48C5-BA4E-5070BA61199F}"/>
    <cellStyle name="Comma 7 15 6" xfId="40403" xr:uid="{4F9FBCF7-FB14-46C6-96C3-DCF0B75C946D}"/>
    <cellStyle name="Comma 7 16" xfId="8502" xr:uid="{C0AA91D3-3DCC-41E0-A26E-F1A296D22814}"/>
    <cellStyle name="Comma 7 16 2" xfId="32714" xr:uid="{BE487B50-73D5-4E54-8C25-968DE5A6FFBA}"/>
    <cellStyle name="Comma 7 17" xfId="7303" xr:uid="{F8004F88-8D2E-4350-883A-957038319E56}"/>
    <cellStyle name="Comma 7 17 2" xfId="19348" xr:uid="{F729768D-2B52-4935-96FA-BF79A19B366E}"/>
    <cellStyle name="Comma 7 17 3" xfId="26298" xr:uid="{5757722B-D82E-4979-B651-D22949A26DAC}"/>
    <cellStyle name="Comma 7 17 4" xfId="33871" xr:uid="{062A4C1A-DA61-40B6-A188-B8D42645D02B}"/>
    <cellStyle name="Comma 7 17 5" xfId="41173" xr:uid="{6CE9EC5D-F429-4C4C-A176-B55BCEE4650F}"/>
    <cellStyle name="Comma 7 18" xfId="12559" xr:uid="{D2522755-142B-4020-AFFA-B705CE3978F9}"/>
    <cellStyle name="Comma 7 19" xfId="12654" xr:uid="{CF81F00D-A398-4B97-BB58-334264719CB0}"/>
    <cellStyle name="Comma 7 2" xfId="1268" xr:uid="{00000000-0005-0000-0000-0000F3040000}"/>
    <cellStyle name="Comma 7 2 10" xfId="3813" xr:uid="{740BCA0B-6E66-43E0-9759-EB1485182509}"/>
    <cellStyle name="Comma 7 2 10 2" xfId="9434" xr:uid="{A938B924-6547-4F55-812F-82148256CEF0}"/>
    <cellStyle name="Comma 7 2 10 3" xfId="14129" xr:uid="{B21F5A7C-58CD-4B7F-A63E-BE61F2EAEF38}"/>
    <cellStyle name="Comma 7 2 11" xfId="5614" xr:uid="{C3E33DB7-CAE8-421B-A463-9D5314DA44E1}"/>
    <cellStyle name="Comma 7 2 11 2" xfId="10933" xr:uid="{D9893BD9-984B-4C04-B0C9-FD46997A4FE3}"/>
    <cellStyle name="Comma 7 2 11 2 2" xfId="21217" xr:uid="{CEAE84E6-E611-4EF9-AB00-665D93CD2202}"/>
    <cellStyle name="Comma 7 2 11 2 3" xfId="28115" xr:uid="{39023351-80BA-4C72-A0AA-AA1F11A800F3}"/>
    <cellStyle name="Comma 7 2 11 2 4" xfId="43003" xr:uid="{433399DB-19E1-406B-87BC-AED601E9E9E3}"/>
    <cellStyle name="Comma 7 2 11 3" xfId="18556" xr:uid="{02F5D5F7-5485-421E-A697-E8E11A1E4303}"/>
    <cellStyle name="Comma 7 2 11 4" xfId="25528" xr:uid="{D37E30C0-0C9F-4730-B926-621CE1F96471}"/>
    <cellStyle name="Comma 7 2 11 5" xfId="40406" xr:uid="{1987A22C-33CC-45CA-B331-0E9198A01695}"/>
    <cellStyle name="Comma 7 2 12" xfId="6357" xr:uid="{730BE55C-4F91-40F2-9647-A7F7C6363755}"/>
    <cellStyle name="Comma 7 2 12 2" xfId="11646" xr:uid="{8E4E848C-E58F-4DD8-9314-6F9591CEA026}"/>
    <cellStyle name="Comma 7 2 13" xfId="8440" xr:uid="{4203286D-219E-499D-88FC-55E9830AF173}"/>
    <cellStyle name="Comma 7 2 14" xfId="7358" xr:uid="{EF027814-897E-48D0-BF03-34456675134C}"/>
    <cellStyle name="Comma 7 2 15" xfId="12659" xr:uid="{5542ADC2-159C-4F23-A477-855FD07B4A1E}"/>
    <cellStyle name="Comma 7 2 16" xfId="2392" xr:uid="{F1A4FE11-B8CE-4167-B81E-B5F774B732CE}"/>
    <cellStyle name="Comma 7 2 16 2" xfId="15757" xr:uid="{79ABA057-3D49-4A51-A791-42FAF2589DE0}"/>
    <cellStyle name="Comma 7 2 2" xfId="1269" xr:uid="{00000000-0005-0000-0000-0000F4040000}"/>
    <cellStyle name="Comma 7 2 2 10" xfId="12732" xr:uid="{6E79C9D0-B1E8-4DE6-97E1-1C15302F9830}"/>
    <cellStyle name="Comma 7 2 2 11" xfId="2642" xr:uid="{5D6BAE50-6D1A-42AA-A8A4-F065225383C5}"/>
    <cellStyle name="Comma 7 2 2 11 2" xfId="15618" xr:uid="{8E5F073E-F93F-45E9-8A73-F0F649771672}"/>
    <cellStyle name="Comma 7 2 2 2" xfId="1270" xr:uid="{00000000-0005-0000-0000-0000F5040000}"/>
    <cellStyle name="Comma 7 2 2 2 10" xfId="2725" xr:uid="{4AE7EE23-7CB3-44C5-A196-CE232768AF2F}"/>
    <cellStyle name="Comma 7 2 2 2 2" xfId="1271" xr:uid="{00000000-0005-0000-0000-0000F6040000}"/>
    <cellStyle name="Comma 7 2 2 2 2 10" xfId="2885" xr:uid="{04842C51-EEDC-443E-B4F9-E71718F7C2C7}"/>
    <cellStyle name="Comma 7 2 2 2 2 2" xfId="1272" xr:uid="{00000000-0005-0000-0000-0000F7040000}"/>
    <cellStyle name="Comma 7 2 2 2 2 2 10" xfId="7327" xr:uid="{CB842C0E-DE42-42A3-9C3A-D761A01F46A0}"/>
    <cellStyle name="Comma 7 2 2 2 2 2 10 2" xfId="19362" xr:uid="{21D29405-15BF-4A90-B58F-E7E80464AEFF}"/>
    <cellStyle name="Comma 7 2 2 2 2 2 10 3" xfId="26310" xr:uid="{4CCB634F-3487-4CB3-81AA-ED51F2883B4C}"/>
    <cellStyle name="Comma 7 2 2 2 2 2 10 4" xfId="41185" xr:uid="{00662B78-EF18-4B1F-931B-F805875F70EB}"/>
    <cellStyle name="Comma 7 2 2 2 2 2 11" xfId="12687" xr:uid="{C0F9FD01-C5AB-4923-86E1-C7B57B7DC83E}"/>
    <cellStyle name="Comma 7 2 2 2 2 2 11 2" xfId="22051" xr:uid="{BBB43E96-89B2-4228-A735-CDECF64E3F78}"/>
    <cellStyle name="Comma 7 2 2 2 2 2 11 3" xfId="28927" xr:uid="{5B9E8EC5-389B-4EE2-95E4-299B8023587F}"/>
    <cellStyle name="Comma 7 2 2 2 2 2 11 4" xfId="43816" xr:uid="{DA6B6549-78EF-49D1-BC7F-0C5D93E8AA98}"/>
    <cellStyle name="Comma 7 2 2 2 2 2 12" xfId="2521" xr:uid="{3B776081-0FB5-477A-8664-95F2736D2F46}"/>
    <cellStyle name="Comma 7 2 2 2 2 2 12 2" xfId="16983" xr:uid="{72956633-98A8-4297-AA71-86CE7DEAC0CF}"/>
    <cellStyle name="Comma 7 2 2 2 2 2 12 3" xfId="23991" xr:uid="{DDB17382-6ED0-455B-9F13-408AF3626891}"/>
    <cellStyle name="Comma 7 2 2 2 2 2 12 4" xfId="38871" xr:uid="{AE95FD31-3FC1-4D0A-877D-146642CBAD69}"/>
    <cellStyle name="Comma 7 2 2 2 2 2 13" xfId="16435" xr:uid="{9667109C-4897-410C-85F6-2E9E3A215F87}"/>
    <cellStyle name="Comma 7 2 2 2 2 2 2" xfId="1273" xr:uid="{00000000-0005-0000-0000-0000F8040000}"/>
    <cellStyle name="Comma 7 2 2 2 2 2 2 10" xfId="2679" xr:uid="{2ADC7F6F-4884-49B5-AF0D-4B32203B3774}"/>
    <cellStyle name="Comma 7 2 2 2 2 2 2 10 2" xfId="17080" xr:uid="{72AEB339-34D7-49F0-8538-F0F9042F03A2}"/>
    <cellStyle name="Comma 7 2 2 2 2 2 2 10 3" xfId="24089" xr:uid="{E3A89A2B-EA18-4ED0-98C6-F97A43CA8005}"/>
    <cellStyle name="Comma 7 2 2 2 2 2 2 10 4" xfId="38969" xr:uid="{BAE0105F-BCA1-4E04-8F5F-635230DADA8D}"/>
    <cellStyle name="Comma 7 2 2 2 2 2 2 11" xfId="16436" xr:uid="{680471F9-C2B0-4ACE-8FF5-CF6B76175293}"/>
    <cellStyle name="Comma 7 2 2 2 2 2 2 2" xfId="1274" xr:uid="{00000000-0005-0000-0000-0000F9040000}"/>
    <cellStyle name="Comma 7 2 2 2 2 2 2 2 2" xfId="1275" xr:uid="{00000000-0005-0000-0000-0000FA040000}"/>
    <cellStyle name="Comma 7 2 2 2 2 2 2 2 2 2" xfId="5334" xr:uid="{00A2A6D5-2C18-48C6-B012-2B6B63922D42}"/>
    <cellStyle name="Comma 7 2 2 2 2 2 2 2 2 2 2" xfId="10726" xr:uid="{7D2B833B-61C9-4FEB-974D-F94B11BB5487}"/>
    <cellStyle name="Comma 7 2 2 2 2 2 2 2 2 2 2 2" xfId="15439" xr:uid="{DD4AD2E4-A1B6-49CD-82DB-7978FA15FA1A}"/>
    <cellStyle name="Comma 7 2 2 2 2 2 2 2 2 2 2 2 2" xfId="23130" xr:uid="{68CCD18B-18D8-45C3-9722-B898322AC05B}"/>
    <cellStyle name="Comma 7 2 2 2 2 2 2 2 2 2 2 2 3" xfId="29984" xr:uid="{7F382C2C-D96A-489C-8D4C-61CCCD0339F2}"/>
    <cellStyle name="Comma 7 2 2 2 2 2 2 2 2 2 2 2 4" xfId="44868" xr:uid="{107CCC44-6981-47D2-8B3A-4BED97F7E89D}"/>
    <cellStyle name="Comma 7 2 2 2 2 2 2 2 2 2 2 3" xfId="21081" xr:uid="{ADE043E3-5417-4B94-B9DB-9024A15B9170}"/>
    <cellStyle name="Comma 7 2 2 2 2 2 2 2 2 2 2 4" xfId="27979" xr:uid="{8B74BDEC-25A5-4945-AE55-074F7F1690E4}"/>
    <cellStyle name="Comma 7 2 2 2 2 2 2 2 2 2 2 5" xfId="42867" xr:uid="{6B86F898-DB6F-48B4-92B2-DBF96D61FFF3}"/>
    <cellStyle name="Comma 7 2 2 2 2 2 2 2 2 2 3" xfId="13992" xr:uid="{03815204-44E5-47F3-9216-1664BA3A82BA}"/>
    <cellStyle name="Comma 7 2 2 2 2 2 2 2 2 2 3 2" xfId="22572" xr:uid="{4C4C82C0-14B5-477C-95C9-35F9D2A90D23}"/>
    <cellStyle name="Comma 7 2 2 2 2 2 2 2 2 2 3 3" xfId="29437" xr:uid="{0870D2DF-9DDD-4F6C-B15C-236F539D3581}"/>
    <cellStyle name="Comma 7 2 2 2 2 2 2 2 2 2 3 4" xfId="44322" xr:uid="{5989B085-DB8D-434B-A653-0F618630DC6A}"/>
    <cellStyle name="Comma 7 2 2 2 2 2 2 2 2 2 4" xfId="18425" xr:uid="{0857E0FA-EE8D-41A4-AC26-0992DE425215}"/>
    <cellStyle name="Comma 7 2 2 2 2 2 2 2 2 2 5" xfId="25401" xr:uid="{809970DD-EF8B-42D4-BEA7-268E88EB73EE}"/>
    <cellStyle name="Comma 7 2 2 2 2 2 2 2 2 2 6" xfId="40279" xr:uid="{C709600E-F4F1-4EFB-9EE8-21513BC4E07E}"/>
    <cellStyle name="Comma 7 2 2 2 2 2 2 2 2 3" xfId="4647" xr:uid="{57612738-0B25-48ED-9F54-39E6F7B63F32}"/>
    <cellStyle name="Comma 7 2 2 2 2 2 2 2 2 3 2" xfId="10205" xr:uid="{EDEEC753-8E1A-43A6-8B72-FFD247FA7506}"/>
    <cellStyle name="Comma 7 2 2 2 2 2 2 2 2 3 2 2" xfId="20861" xr:uid="{DC9A42E8-CE0E-4366-8DE0-F21FB5B74D75}"/>
    <cellStyle name="Comma 7 2 2 2 2 2 2 2 2 3 2 3" xfId="27767" xr:uid="{07B4EB63-BB57-4C98-AE06-90EBB7F0E82E}"/>
    <cellStyle name="Comma 7 2 2 2 2 2 2 2 2 3 2 4" xfId="42654" xr:uid="{0E1B3B56-0C6E-4B46-978B-90FDD4C6F447}"/>
    <cellStyle name="Comma 7 2 2 2 2 2 2 2 2 3 3" xfId="14725" xr:uid="{E8956B0D-B440-4D0D-B9C2-8BDDF79BCF54}"/>
    <cellStyle name="Comma 7 2 2 2 2 2 2 2 2 3 3 2" xfId="22849" xr:uid="{57F8114C-6D0B-4405-A2C6-C8C062CD1822}"/>
    <cellStyle name="Comma 7 2 2 2 2 2 2 2 2 3 3 3" xfId="29711" xr:uid="{AEB72431-FE06-4163-BC1C-BC6C64FDD2F4}"/>
    <cellStyle name="Comma 7 2 2 2 2 2 2 2 2 3 3 4" xfId="44594" xr:uid="{62AF726D-312C-4E2D-819D-0CDAA2621854}"/>
    <cellStyle name="Comma 7 2 2 2 2 2 2 2 2 3 4" xfId="18157" xr:uid="{5D77B0D5-D6E2-4B71-A696-27FBF4909166}"/>
    <cellStyle name="Comma 7 2 2 2 2 2 2 2 2 3 5" xfId="25137" xr:uid="{B320A359-0221-4C11-92F6-0D6EE96EE446}"/>
    <cellStyle name="Comma 7 2 2 2 2 2 2 2 2 3 6" xfId="40016" xr:uid="{8A26F350-7F65-4F51-B936-B9AB87346564}"/>
    <cellStyle name="Comma 7 2 2 2 2 2 2 2 2 4" xfId="6853" xr:uid="{8A2AF9F7-31FC-460B-8DEC-D08CD8AF6CC2}"/>
    <cellStyle name="Comma 7 2 2 2 2 2 2 2 2 4 2" xfId="12141" xr:uid="{427FE88F-0301-4080-BF0E-502BAE90DF3B}"/>
    <cellStyle name="Comma 7 2 2 2 2 2 2 2 2 4 2 2" xfId="21815" xr:uid="{82445863-4ED1-48F4-8880-03888DA85EA2}"/>
    <cellStyle name="Comma 7 2 2 2 2 2 2 2 2 4 2 3" xfId="28706" xr:uid="{0E6E6AEB-9FC8-42AA-858A-800ACC2824DB}"/>
    <cellStyle name="Comma 7 2 2 2 2 2 2 2 2 4 2 4" xfId="43593" xr:uid="{E7588ADE-CD9E-45B6-96C5-DD9677A3636F}"/>
    <cellStyle name="Comma 7 2 2 2 2 2 2 2 2 4 3" xfId="19169" xr:uid="{E3425C28-E404-4BAE-B307-DEA31A1966C8}"/>
    <cellStyle name="Comma 7 2 2 2 2 2 2 2 2 4 4" xfId="26121" xr:uid="{D6E24EF9-418A-405F-9C85-910D301D0803}"/>
    <cellStyle name="Comma 7 2 2 2 2 2 2 2 2 4 5" xfId="40997" xr:uid="{856D33E0-7F3C-4823-885A-E10B47F48495}"/>
    <cellStyle name="Comma 7 2 2 2 2 2 2 2 2 5" xfId="8841" xr:uid="{45D86FA4-8A68-434D-82DF-68471993850D}"/>
    <cellStyle name="Comma 7 2 2 2 2 2 2 2 2 5 2" xfId="20058" xr:uid="{A36A1EE6-FEAD-46EF-A5A4-5311E5C32D74}"/>
    <cellStyle name="Comma 7 2 2 2 2 2 2 2 2 5 3" xfId="26988" xr:uid="{29B07374-0550-47E7-B6D1-6EC891027F3C}"/>
    <cellStyle name="Comma 7 2 2 2 2 2 2 2 2 5 4" xfId="41867" xr:uid="{63F66B07-7391-43A9-8467-2F9C9CDFC468}"/>
    <cellStyle name="Comma 7 2 2 2 2 2 2 2 2 6" xfId="7914" xr:uid="{295C9DCD-B1A1-4D8E-A439-49E645539CB6}"/>
    <cellStyle name="Comma 7 2 2 2 2 2 2 2 2 6 2" xfId="19588" xr:uid="{A23A4903-6C97-49F7-A2B7-51AD214B5751}"/>
    <cellStyle name="Comma 7 2 2 2 2 2 2 2 2 6 3" xfId="26533" xr:uid="{BF2AA5BF-EE86-4647-9BDD-0655DA20E7B9}"/>
    <cellStyle name="Comma 7 2 2 2 2 2 2 2 2 6 4" xfId="41408" xr:uid="{E3FD8004-E39D-415B-B32A-BED8358809BC}"/>
    <cellStyle name="Comma 7 2 2 2 2 2 2 2 2 7" xfId="13278" xr:uid="{1EABB96A-B42E-4BC6-BE0F-1AD9ADEE3116}"/>
    <cellStyle name="Comma 7 2 2 2 2 2 2 2 2 7 2" xfId="22289" xr:uid="{EC3FC8BA-A03C-4F17-AC07-28823666D41D}"/>
    <cellStyle name="Comma 7 2 2 2 2 2 2 2 2 7 3" xfId="29161" xr:uid="{8C5A878E-628C-4FE0-80FA-9393A5A1AE7B}"/>
    <cellStyle name="Comma 7 2 2 2 2 2 2 2 2 7 4" xfId="44047" xr:uid="{3040CB4E-95A9-4044-8667-5A62D78B0DD0}"/>
    <cellStyle name="Comma 7 2 2 2 2 2 2 2 2 8" xfId="3181" xr:uid="{E2316534-26AB-4EC3-B3F9-27051FADD90B}"/>
    <cellStyle name="Comma 7 2 2 2 2 2 2 2 2 8 2" xfId="17352" xr:uid="{8EB1A3FB-9D61-4B66-858E-DD5728C33498}"/>
    <cellStyle name="Comma 7 2 2 2 2 2 2 2 2 8 3" xfId="24359" xr:uid="{BC15E1DC-2F2F-4916-AE9D-E8EF106BE8B8}"/>
    <cellStyle name="Comma 7 2 2 2 2 2 2 2 2 8 4" xfId="39238" xr:uid="{14ACDDB4-3072-412A-8A28-0DE2CE8C0553}"/>
    <cellStyle name="Comma 7 2 2 2 2 2 2 2 2 9" xfId="16438" xr:uid="{535B5E41-E049-4C31-BBE3-9CF727038AA6}"/>
    <cellStyle name="Comma 7 2 2 2 2 2 2 2 3" xfId="4997" xr:uid="{5C9AE8EC-8ACF-44B6-A511-56B3A24F5E71}"/>
    <cellStyle name="Comma 7 2 2 2 2 2 2 2 3 2" xfId="7184" xr:uid="{1B688933-D6EF-4C35-B3E6-F8D44931E119}"/>
    <cellStyle name="Comma 7 2 2 2 2 2 2 2 3 2 2" xfId="12470" xr:uid="{BD2787EE-2345-49CE-A573-896394ABDCC0}"/>
    <cellStyle name="Comma 7 2 2 2 2 2 2 2 3 2 2 2" xfId="21941" xr:uid="{D19AB02E-EDE4-47A5-98FE-8E0AA1964C87}"/>
    <cellStyle name="Comma 7 2 2 2 2 2 2 2 3 2 2 3" xfId="28825" xr:uid="{69AF21FA-CEAD-476F-A0DD-32735F099FB0}"/>
    <cellStyle name="Comma 7 2 2 2 2 2 2 2 3 2 2 4" xfId="43713" xr:uid="{2DAAC74A-99FD-453B-AB62-A23C6D1E843C}"/>
    <cellStyle name="Comma 7 2 2 2 2 2 2 2 3 2 3" xfId="15097" xr:uid="{C8BAEC9B-CB4E-43BD-92C5-14337343D8EF}"/>
    <cellStyle name="Comma 7 2 2 2 2 2 2 2 3 2 3 2" xfId="22993" xr:uid="{D54FD0C9-76F4-4B36-A14D-674C32994B0C}"/>
    <cellStyle name="Comma 7 2 2 2 2 2 2 2 3 2 3 3" xfId="29849" xr:uid="{06B51B16-E767-406F-8EDB-05B4E82F4AA6}"/>
    <cellStyle name="Comma 7 2 2 2 2 2 2 2 3 2 3 4" xfId="44732" xr:uid="{D0893233-489C-47F3-81B5-1C0DA6F247F2}"/>
    <cellStyle name="Comma 7 2 2 2 2 2 2 2 3 2 4" xfId="19290" xr:uid="{5DC37396-6D01-4E4C-9964-B3B1D05889E4}"/>
    <cellStyle name="Comma 7 2 2 2 2 2 2 2 3 2 5" xfId="26241" xr:uid="{57DEAD20-A704-44AA-9C7D-B5EA37989D6C}"/>
    <cellStyle name="Comma 7 2 2 2 2 2 2 2 3 2 6" xfId="41116" xr:uid="{1D7AD86F-D9A2-4FCF-A049-529A54B8385E}"/>
    <cellStyle name="Comma 7 2 2 2 2 2 2 2 3 3" xfId="8327" xr:uid="{BDDFE66B-1C9A-4B54-A3EC-4798C25575DA}"/>
    <cellStyle name="Comma 7 2 2 2 2 2 2 2 3 3 2" xfId="19755" xr:uid="{7FB43490-1CD9-43C1-AB3C-478E0907CE81}"/>
    <cellStyle name="Comma 7 2 2 2 2 2 2 2 3 3 3" xfId="26693" xr:uid="{4AB2DE48-12F5-4599-89B6-22B05CF0FD56}"/>
    <cellStyle name="Comma 7 2 2 2 2 2 2 2 3 3 4" xfId="41569" xr:uid="{78E91C9F-9F28-4902-B3FE-F0E99167525C}"/>
    <cellStyle name="Comma 7 2 2 2 2 2 2 2 3 4" xfId="13650" xr:uid="{11E76986-7114-4A85-99AC-81AA84EC88F2}"/>
    <cellStyle name="Comma 7 2 2 2 2 2 2 2 3 4 2" xfId="22433" xr:uid="{BB167886-AD43-4D7B-BBEB-B8E4F77C42F5}"/>
    <cellStyle name="Comma 7 2 2 2 2 2 2 2 3 4 3" xfId="29301" xr:uid="{16EC99C4-D644-4A47-8FD1-AB7EEFF4491C}"/>
    <cellStyle name="Comma 7 2 2 2 2 2 2 2 3 4 4" xfId="44185" xr:uid="{2A618F9C-FB28-4E9D-A3F7-4851D2BDEB44}"/>
    <cellStyle name="Comma 7 2 2 2 2 2 2 2 3 5" xfId="18291" xr:uid="{0C867AE0-3F79-42B0-9CAD-B368B64C8558}"/>
    <cellStyle name="Comma 7 2 2 2 2 2 2 2 3 6" xfId="25267" xr:uid="{0C026462-B1AE-4E99-9BC6-D2BBFE4D472E}"/>
    <cellStyle name="Comma 7 2 2 2 2 2 2 2 3 7" xfId="40146" xr:uid="{F61E2508-794E-4479-81CD-59F51672F6FF}"/>
    <cellStyle name="Comma 7 2 2 2 2 2 2 2 4" xfId="4327" xr:uid="{2AF3B42A-DB0F-42A2-8343-9B440C976D2F}"/>
    <cellStyle name="Comma 7 2 2 2 2 2 2 2 4 2" xfId="9916" xr:uid="{CD80AFE8-F454-4AFD-8CEF-E69E1A9C18F8}"/>
    <cellStyle name="Comma 7 2 2 2 2 2 2 2 4 2 2" xfId="20736" xr:uid="{193BBC27-6369-4A6D-BAF9-41AA0CD5605D}"/>
    <cellStyle name="Comma 7 2 2 2 2 2 2 2 4 2 3" xfId="27650" xr:uid="{C27B23C3-4D2F-4D76-AD2E-42829040F385}"/>
    <cellStyle name="Comma 7 2 2 2 2 2 2 2 4 2 4" xfId="42537" xr:uid="{07D7E495-3815-4943-A720-8406F6314929}"/>
    <cellStyle name="Comma 7 2 2 2 2 2 2 2 4 3" xfId="14385" xr:uid="{07467E71-646C-4F8E-8933-05D2F560D9A0}"/>
    <cellStyle name="Comma 7 2 2 2 2 2 2 2 4 3 2" xfId="22715" xr:uid="{C363F75D-E1C5-4BC3-8C81-920B3D691EBD}"/>
    <cellStyle name="Comma 7 2 2 2 2 2 2 2 4 3 3" xfId="29576" xr:uid="{9487B87C-5AB8-4799-8BFC-9C5E3ADAAED2}"/>
    <cellStyle name="Comma 7 2 2 2 2 2 2 2 4 3 4" xfId="44460" xr:uid="{B2F69C9D-ACF7-4E32-9332-E5FD707AD423}"/>
    <cellStyle name="Comma 7 2 2 2 2 2 2 2 4 4" xfId="18028" xr:uid="{A3D990E7-0D17-4910-AEFD-09067AF99E34}"/>
    <cellStyle name="Comma 7 2 2 2 2 2 2 2 4 5" xfId="25020" xr:uid="{6808424E-972C-4DE8-8B5E-0517D1CB0743}"/>
    <cellStyle name="Comma 7 2 2 2 2 2 2 2 4 6" xfId="39898" xr:uid="{33269DD3-7826-486E-8186-6CE4003ED807}"/>
    <cellStyle name="Comma 7 2 2 2 2 2 2 2 5" xfId="6537" xr:uid="{D8BE9D20-3949-449C-A1EC-E65D4B1F97AB}"/>
    <cellStyle name="Comma 7 2 2 2 2 2 2 2 5 2" xfId="11825" xr:uid="{C20D5F96-D450-472C-B763-5238D4C54FCB}"/>
    <cellStyle name="Comma 7 2 2 2 2 2 2 2 5 2 2" xfId="21704" xr:uid="{BAE7FA69-9426-4688-89E3-BA25796152AC}"/>
    <cellStyle name="Comma 7 2 2 2 2 2 2 2 5 2 3" xfId="28595" xr:uid="{67E1D370-0999-43ED-B488-100F8531580B}"/>
    <cellStyle name="Comma 7 2 2 2 2 2 2 2 5 2 4" xfId="43482" xr:uid="{1223B815-63F7-4294-86AB-623589CA670C}"/>
    <cellStyle name="Comma 7 2 2 2 2 2 2 2 5 3" xfId="19056" xr:uid="{F112CAFF-7B4E-4348-8962-386A71D8033F}"/>
    <cellStyle name="Comma 7 2 2 2 2 2 2 2 5 4" xfId="26010" xr:uid="{4D82AB4F-8381-4B56-9556-B7AC8927289C}"/>
    <cellStyle name="Comma 7 2 2 2 2 2 2 2 5 5" xfId="40887" xr:uid="{2DFFCA2A-8BEA-419A-9000-4D5E9AA4D437}"/>
    <cellStyle name="Comma 7 2 2 2 2 2 2 2 6" xfId="7567" xr:uid="{E41A6FCD-5BC3-4B7F-9140-D01FCAC74B48}"/>
    <cellStyle name="Comma 7 2 2 2 2 2 2 2 6 2" xfId="19456" xr:uid="{F4F5D59C-FC25-410F-A128-F2C13B3230B6}"/>
    <cellStyle name="Comma 7 2 2 2 2 2 2 2 6 3" xfId="26401" xr:uid="{7F23165F-7818-4E03-88C4-DDCAC58EB945}"/>
    <cellStyle name="Comma 7 2 2 2 2 2 2 2 6 4" xfId="41276" xr:uid="{E4DB4B16-203A-4B3F-B38D-326B836C3A00}"/>
    <cellStyle name="Comma 7 2 2 2 2 2 2 2 7" xfId="12931" xr:uid="{BEBF24F9-69D2-4D53-B412-05238C1FE796}"/>
    <cellStyle name="Comma 7 2 2 2 2 2 2 2 7 2" xfId="22147" xr:uid="{3BC7EB20-B0D9-42B2-B355-CB55E857EAD1}"/>
    <cellStyle name="Comma 7 2 2 2 2 2 2 2 7 3" xfId="29020" xr:uid="{24060E9F-61EA-470B-8841-7CF33EAB9A2B}"/>
    <cellStyle name="Comma 7 2 2 2 2 2 2 2 7 4" xfId="43908" xr:uid="{41FB14D2-7545-4A45-98E9-98F73C002162}"/>
    <cellStyle name="Comma 7 2 2 2 2 2 2 2 8" xfId="2839" xr:uid="{19C227C6-C32C-4E0D-BD16-0FE9C99EE1AC}"/>
    <cellStyle name="Comma 7 2 2 2 2 2 2 2 8 2" xfId="17141" xr:uid="{2B797592-90AE-4367-9AEB-330A7ABB693D}"/>
    <cellStyle name="Comma 7 2 2 2 2 2 2 2 8 3" xfId="24148" xr:uid="{C605F3D5-A44E-41C9-A261-98F7DD09A43A}"/>
    <cellStyle name="Comma 7 2 2 2 2 2 2 2 8 4" xfId="39028" xr:uid="{D334585B-86D3-4017-8695-6AC3ECC2A049}"/>
    <cellStyle name="Comma 7 2 2 2 2 2 2 2 9" xfId="16437" xr:uid="{71E2A03C-DB4E-46C6-8217-5442DEFB3405}"/>
    <cellStyle name="Comma 7 2 2 2 2 2 2 3" xfId="1276" xr:uid="{00000000-0005-0000-0000-0000FB040000}"/>
    <cellStyle name="Comma 7 2 2 2 2 2 2 3 2" xfId="5174" xr:uid="{FD9AD741-A5F8-4CCA-8596-41D9A25E3162}"/>
    <cellStyle name="Comma 7 2 2 2 2 2 2 3 2 2" xfId="10566" xr:uid="{B1DC5202-CCCA-43E0-B19D-B83B2CD09131}"/>
    <cellStyle name="Comma 7 2 2 2 2 2 2 3 2 2 2" xfId="15279" xr:uid="{4269BFD5-0D6A-41AA-AEB2-74902EA941E4}"/>
    <cellStyle name="Comma 7 2 2 2 2 2 2 3 2 2 2 2" xfId="23071" xr:uid="{C4150006-E7F9-4D76-B7D9-87D0583F7966}"/>
    <cellStyle name="Comma 7 2 2 2 2 2 2 3 2 2 2 3" xfId="29926" xr:uid="{C9EAC952-B361-4193-93AD-07A32885BBAA}"/>
    <cellStyle name="Comma 7 2 2 2 2 2 2 3 2 2 2 4" xfId="44810" xr:uid="{4F554D5B-12CB-45EF-9976-76AC464D648E}"/>
    <cellStyle name="Comma 7 2 2 2 2 2 2 3 2 2 3" xfId="21022" xr:uid="{11DABECE-BB49-4ABA-9079-21D3DE37599F}"/>
    <cellStyle name="Comma 7 2 2 2 2 2 2 3 2 2 4" xfId="27921" xr:uid="{B2260366-4595-44DE-8F25-7AE6F4D4BF0E}"/>
    <cellStyle name="Comma 7 2 2 2 2 2 2 3 2 2 5" xfId="42809" xr:uid="{36E14499-4D79-42EE-B109-59B13D6C1E6E}"/>
    <cellStyle name="Comma 7 2 2 2 2 2 2 3 2 3" xfId="13832" xr:uid="{6FC53D80-7308-4990-B859-B27F4E24CAA5}"/>
    <cellStyle name="Comma 7 2 2 2 2 2 2 3 2 3 2" xfId="22513" xr:uid="{C963CF3E-F830-45CA-B451-A579282BA685}"/>
    <cellStyle name="Comma 7 2 2 2 2 2 2 3 2 3 3" xfId="29379" xr:uid="{B649930E-0C82-44B3-A58C-295F3F8C426C}"/>
    <cellStyle name="Comma 7 2 2 2 2 2 2 3 2 3 4" xfId="44264" xr:uid="{A30C3977-552F-4BF4-AD61-F898F769A906}"/>
    <cellStyle name="Comma 7 2 2 2 2 2 2 3 2 4" xfId="18365" xr:uid="{45277974-1EA3-4D89-894C-BAEB37CB7DAF}"/>
    <cellStyle name="Comma 7 2 2 2 2 2 2 3 2 5" xfId="25342" xr:uid="{63B0B632-AB88-4B26-93B7-7739FD5F38DB}"/>
    <cellStyle name="Comma 7 2 2 2 2 2 2 3 2 6" xfId="40221" xr:uid="{043850F2-CEF3-40D7-99C7-626DE82B520A}"/>
    <cellStyle name="Comma 7 2 2 2 2 2 2 3 3" xfId="4506" xr:uid="{0E29285F-792A-45D3-9F5B-B89134CA1F00}"/>
    <cellStyle name="Comma 7 2 2 2 2 2 2 3 3 2" xfId="10065" xr:uid="{30A8465D-695B-4C8C-A7EE-F9B97C878221}"/>
    <cellStyle name="Comma 7 2 2 2 2 2 2 3 3 2 2" xfId="20807" xr:uid="{1C8C6F91-EE48-4617-B8D2-08C3452DA8E3}"/>
    <cellStyle name="Comma 7 2 2 2 2 2 2 3 3 2 3" xfId="27716" xr:uid="{1C8869B2-6ED1-4564-A501-522F910C6F16}"/>
    <cellStyle name="Comma 7 2 2 2 2 2 2 3 3 2 4" xfId="42603" xr:uid="{5B2A8CEC-6107-4F7F-9340-4575527145F6}"/>
    <cellStyle name="Comma 7 2 2 2 2 2 2 3 3 3" xfId="14565" xr:uid="{809EA400-54D0-4969-9866-9C6AB2CE5787}"/>
    <cellStyle name="Comma 7 2 2 2 2 2 2 3 3 3 2" xfId="22791" xr:uid="{C6B4E892-5BDD-4D65-8650-A76A0AF35CA2}"/>
    <cellStyle name="Comma 7 2 2 2 2 2 2 3 3 3 3" xfId="29651" xr:uid="{E130AE51-699F-4E50-9A15-CFF366108376}"/>
    <cellStyle name="Comma 7 2 2 2 2 2 2 3 3 3 4" xfId="44536" xr:uid="{8F85FB40-EBBA-479B-908A-CDE3C731BB91}"/>
    <cellStyle name="Comma 7 2 2 2 2 2 2 3 3 4" xfId="18103" xr:uid="{FB5E16B8-EC44-4009-8BA9-F1D04C37A6CD}"/>
    <cellStyle name="Comma 7 2 2 2 2 2 2 3 3 5" xfId="25086" xr:uid="{DFBA9E24-C2AB-4188-9A81-6AA4B0BFB026}"/>
    <cellStyle name="Comma 7 2 2 2 2 2 2 3 3 6" xfId="39964" xr:uid="{9BE93AC1-FB9C-4301-8860-DF41283301A0}"/>
    <cellStyle name="Comma 7 2 2 2 2 2 2 3 4" xfId="6700" xr:uid="{E5B8BB75-FA2B-4938-9001-4849F1800C19}"/>
    <cellStyle name="Comma 7 2 2 2 2 2 2 3 4 2" xfId="11988" xr:uid="{C44FDC15-6FA3-43B7-9B60-BD7E6968C077}"/>
    <cellStyle name="Comma 7 2 2 2 2 2 2 3 4 2 2" xfId="21763" xr:uid="{0AAC29C8-F4B7-472A-A50D-CA02019E5343}"/>
    <cellStyle name="Comma 7 2 2 2 2 2 2 3 4 2 3" xfId="28653" xr:uid="{2CE9F37D-9F89-4E29-B59A-BC3D5950385C}"/>
    <cellStyle name="Comma 7 2 2 2 2 2 2 3 4 2 4" xfId="43541" xr:uid="{DEA44AB1-B1D3-47A1-928E-E13B407C3819}"/>
    <cellStyle name="Comma 7 2 2 2 2 2 2 3 4 3" xfId="19115" xr:uid="{32575519-2D67-446C-9263-FF8F87DD580E}"/>
    <cellStyle name="Comma 7 2 2 2 2 2 2 3 4 4" xfId="26068" xr:uid="{DAB0BB1D-7A61-4D06-B3F9-437A7B4596DC}"/>
    <cellStyle name="Comma 7 2 2 2 2 2 2 3 4 5" xfId="40945" xr:uid="{F8611E68-3D7A-4047-A099-38135693FF3C}"/>
    <cellStyle name="Comma 7 2 2 2 2 2 2 3 5" xfId="8723" xr:uid="{F0EF8054-C8FD-4F04-8EF1-D7C7ACE1AB1E}"/>
    <cellStyle name="Comma 7 2 2 2 2 2 2 3 5 2" xfId="19949" xr:uid="{237E0F3A-8EFC-448C-A521-D97BBC87588E}"/>
    <cellStyle name="Comma 7 2 2 2 2 2 2 3 5 3" xfId="26879" xr:uid="{2865CF2F-7265-4C9F-844B-F984C1350BB1}"/>
    <cellStyle name="Comma 7 2 2 2 2 2 2 3 5 4" xfId="41758" xr:uid="{A75C8590-2D77-4D99-8935-563B009422EC}"/>
    <cellStyle name="Comma 7 2 2 2 2 2 2 3 6" xfId="7754" xr:uid="{A12CCFC3-9527-419E-9623-0641B92844E0}"/>
    <cellStyle name="Comma 7 2 2 2 2 2 2 3 6 2" xfId="19529" xr:uid="{9E10642B-0924-4DA5-80B1-15F87D0EBB44}"/>
    <cellStyle name="Comma 7 2 2 2 2 2 2 3 6 3" xfId="26474" xr:uid="{C8DC43E2-F11D-460E-90A4-DAD81E7CA672}"/>
    <cellStyle name="Comma 7 2 2 2 2 2 2 3 6 4" xfId="41350" xr:uid="{810165CC-AEBC-484C-A219-74F7DC575243}"/>
    <cellStyle name="Comma 7 2 2 2 2 2 2 3 7" xfId="13118" xr:uid="{064DA68B-4B49-4C32-8777-3C5457EB6671}"/>
    <cellStyle name="Comma 7 2 2 2 2 2 2 3 7 2" xfId="22231" xr:uid="{E037CAE5-DB18-4CBE-8065-AC029732496B}"/>
    <cellStyle name="Comma 7 2 2 2 2 2 2 3 7 3" xfId="29102" xr:uid="{38F97E66-2812-4105-A7E4-D901E6A44F36}"/>
    <cellStyle name="Comma 7 2 2 2 2 2 2 3 7 4" xfId="43989" xr:uid="{7C770F6D-37AE-496F-9917-9CDF0B320193}"/>
    <cellStyle name="Comma 7 2 2 2 2 2 2 3 8" xfId="3031" xr:uid="{024DAAAC-CB05-4824-AF73-4DD49BF0E629}"/>
    <cellStyle name="Comma 7 2 2 2 2 2 2 3 8 2" xfId="17211" xr:uid="{8FDE426E-FAF6-4D02-8AB2-06C384488CAB}"/>
    <cellStyle name="Comma 7 2 2 2 2 2 2 3 8 3" xfId="24218" xr:uid="{86744C17-1FE0-42E3-8CED-3A2B3ECD24FB}"/>
    <cellStyle name="Comma 7 2 2 2 2 2 2 3 8 4" xfId="39097" xr:uid="{851ACA8A-A879-4023-A692-B1AB93AAD7F2}"/>
    <cellStyle name="Comma 7 2 2 2 2 2 2 3 9" xfId="16439" xr:uid="{1CACBDED-5000-4044-82BB-0EE0DCFF5493}"/>
    <cellStyle name="Comma 7 2 2 2 2 2 2 4" xfId="1277" xr:uid="{00000000-0005-0000-0000-0000FC040000}"/>
    <cellStyle name="Comma 7 2 2 2 2 2 2 4 2" xfId="4843" xr:uid="{DA7C1F7D-DA73-4D9C-B6BC-DF4C3A6D44D4}"/>
    <cellStyle name="Comma 7 2 2 2 2 2 2 4 2 2" xfId="10391" xr:uid="{68C2A0A3-6D3E-4EE2-842D-86B26D2D9B90}"/>
    <cellStyle name="Comma 7 2 2 2 2 2 2 4 2 2 2" xfId="20937" xr:uid="{2CE1095E-14B7-4B37-9147-06A41C41D5A9}"/>
    <cellStyle name="Comma 7 2 2 2 2 2 2 4 2 2 3" xfId="27839" xr:uid="{EA563340-9F9B-4044-A0C3-812167088024}"/>
    <cellStyle name="Comma 7 2 2 2 2 2 2 4 2 2 4" xfId="42726" xr:uid="{C4E74072-4122-4464-9682-61F000E5AB59}"/>
    <cellStyle name="Comma 7 2 2 2 2 2 2 4 2 3" xfId="14937" xr:uid="{6FD44F3E-E469-4D77-960D-218DD4A2DE02}"/>
    <cellStyle name="Comma 7 2 2 2 2 2 2 4 2 3 2" xfId="22930" xr:uid="{8910FB65-8C6E-4C1D-8DD9-916E7D363698}"/>
    <cellStyle name="Comma 7 2 2 2 2 2 2 4 2 3 3" xfId="29791" xr:uid="{8444EB75-833C-4016-A08E-AD483D3A45AE}"/>
    <cellStyle name="Comma 7 2 2 2 2 2 2 4 2 3 4" xfId="44674" xr:uid="{BF3B60D1-ABBD-407D-A98E-2E2B8C6D977D}"/>
    <cellStyle name="Comma 7 2 2 2 2 2 2 4 2 4" xfId="18233" xr:uid="{9FBF7D6E-1965-4CE2-86D8-1A39B39527FA}"/>
    <cellStyle name="Comma 7 2 2 2 2 2 2 4 2 5" xfId="25209" xr:uid="{6DB3BF47-CFD6-4045-AA84-D4F131A817BB}"/>
    <cellStyle name="Comma 7 2 2 2 2 2 2 4 2 6" xfId="40088" xr:uid="{3323B2E8-D1BD-4360-BFA1-427D72824151}"/>
    <cellStyle name="Comma 7 2 2 2 2 2 2 4 3" xfId="7025" xr:uid="{6DB46A7B-D3D1-4531-9C03-16678506DD34}"/>
    <cellStyle name="Comma 7 2 2 2 2 2 2 4 3 2" xfId="12311" xr:uid="{D35FE6C8-AAAE-4F82-8379-270146819FCE}"/>
    <cellStyle name="Comma 7 2 2 2 2 2 2 4 3 2 2" xfId="21880" xr:uid="{172A7884-562B-4C26-97F0-FAB8AA3D97F0}"/>
    <cellStyle name="Comma 7 2 2 2 2 2 2 4 3 2 3" xfId="28767" xr:uid="{A2CA33D6-1FEC-45A0-B6C4-7C894701360B}"/>
    <cellStyle name="Comma 7 2 2 2 2 2 2 4 3 2 4" xfId="43655" xr:uid="{12E42EE3-F60A-495B-A4DC-99ACB461E43E}"/>
    <cellStyle name="Comma 7 2 2 2 2 2 2 4 3 3" xfId="19231" xr:uid="{C067BB83-16D9-4D2B-89B0-DA9A75C5F470}"/>
    <cellStyle name="Comma 7 2 2 2 2 2 2 4 3 4" xfId="26182" xr:uid="{1CCEC93C-9203-425A-AC56-B5BCDF57026E}"/>
    <cellStyle name="Comma 7 2 2 2 2 2 2 4 3 5" xfId="41058" xr:uid="{BD5C28B1-710E-4A23-BA1D-12C277324CA0}"/>
    <cellStyle name="Comma 7 2 2 2 2 2 2 4 4" xfId="8162" xr:uid="{E7FCFE7C-FEE8-4E57-B5B0-A511C1676880}"/>
    <cellStyle name="Comma 7 2 2 2 2 2 2 4 4 2" xfId="19692" xr:uid="{8A45D5DE-0DEB-485B-A864-A8D261CF0E8A}"/>
    <cellStyle name="Comma 7 2 2 2 2 2 2 4 4 3" xfId="26633" xr:uid="{5B59D205-ED61-4741-988D-F9D9695C7F6B}"/>
    <cellStyle name="Comma 7 2 2 2 2 2 2 4 4 4" xfId="41510" xr:uid="{C4A05751-10E9-4A40-91DC-8CE1886DC932}"/>
    <cellStyle name="Comma 7 2 2 2 2 2 2 4 5" xfId="13490" xr:uid="{6A374F44-41B8-4E70-AAD5-804177A6F4F6}"/>
    <cellStyle name="Comma 7 2 2 2 2 2 2 4 5 2" xfId="22371" xr:uid="{C5F58C3C-8437-46D6-AE8F-051E986FFE54}"/>
    <cellStyle name="Comma 7 2 2 2 2 2 2 4 5 3" xfId="29242" xr:uid="{325D29B4-319B-4691-969E-656BCE754FDF}"/>
    <cellStyle name="Comma 7 2 2 2 2 2 2 4 5 4" xfId="44127" xr:uid="{D31F0CBC-066C-4611-820F-93C263CC7B3A}"/>
    <cellStyle name="Comma 7 2 2 2 2 2 2 4 6" xfId="3122" xr:uid="{AD5BE5BC-3AB2-4BC8-9850-468A8B02A872}"/>
    <cellStyle name="Comma 7 2 2 2 2 2 2 4 6 2" xfId="17293" xr:uid="{2526C029-A75B-4678-A90E-7AE2A3F6E57D}"/>
    <cellStyle name="Comma 7 2 2 2 2 2 2 4 6 3" xfId="24300" xr:uid="{223FF1DC-70C0-472D-BC60-3301A0512D2A}"/>
    <cellStyle name="Comma 7 2 2 2 2 2 2 4 6 4" xfId="39179" xr:uid="{40CE51D3-05FC-468E-B218-026C6A41B268}"/>
    <cellStyle name="Comma 7 2 2 2 2 2 2 4 7" xfId="16440" xr:uid="{331AC60B-15BC-4356-9B87-54E6C378DF7F}"/>
    <cellStyle name="Comma 7 2 2 2 2 2 2 5" xfId="1278" xr:uid="{00000000-0005-0000-0000-0000FD040000}"/>
    <cellStyle name="Comma 7 2 2 2 2 2 2 5 2" xfId="8955" xr:uid="{8C2938F1-020A-47DF-992F-0715D2CEBCC6}"/>
    <cellStyle name="Comma 7 2 2 2 2 2 2 5 2 2" xfId="20166" xr:uid="{D78A2BD0-BCEF-4943-AB94-7AB21A1D729F}"/>
    <cellStyle name="Comma 7 2 2 2 2 2 2 5 2 3" xfId="27096" xr:uid="{7EAE6D81-86D6-4641-9FF3-2A3200A88D1B}"/>
    <cellStyle name="Comma 7 2 2 2 2 2 2 5 2 4" xfId="41975" xr:uid="{41DE5956-2C6D-4A47-BDCB-CF452E17B6AB}"/>
    <cellStyle name="Comma 7 2 2 2 2 2 2 5 3" xfId="14226" xr:uid="{700F0C9E-9A35-49CC-A754-FB8F939B101E}"/>
    <cellStyle name="Comma 7 2 2 2 2 2 2 5 3 2" xfId="22658" xr:uid="{8E455DD4-426F-4846-BADB-EB9E3780D25E}"/>
    <cellStyle name="Comma 7 2 2 2 2 2 2 5 3 3" xfId="29519" xr:uid="{9E019B81-EBBC-4E2D-A9B4-DB38E14275B4}"/>
    <cellStyle name="Comma 7 2 2 2 2 2 2 5 3 4" xfId="44403" xr:uid="{969F4FE3-EB6B-4ADE-8D45-77B32BA9F394}"/>
    <cellStyle name="Comma 7 2 2 2 2 2 2 5 4" xfId="3306" xr:uid="{652F1377-A30D-4086-BB6F-6D8681555A87}"/>
    <cellStyle name="Comma 7 2 2 2 2 2 2 5 4 2" xfId="17470" xr:uid="{99E4CCEA-307B-414A-BB31-0CAB9A7282AD}"/>
    <cellStyle name="Comma 7 2 2 2 2 2 2 5 4 3" xfId="24476" xr:uid="{E0A23070-65D9-4312-892C-845F75E917B4}"/>
    <cellStyle name="Comma 7 2 2 2 2 2 2 5 4 4" xfId="39355" xr:uid="{830265A6-B932-413E-AE29-F5B1BDE42C2B}"/>
    <cellStyle name="Comma 7 2 2 2 2 2 2 5 5" xfId="16441" xr:uid="{EF7C9542-DA78-49A6-8F1F-3E151410491F}"/>
    <cellStyle name="Comma 7 2 2 2 2 2 2 6" xfId="4224" xr:uid="{CD3DE598-D044-4F62-84B7-30324B20BDF0}"/>
    <cellStyle name="Comma 7 2 2 2 2 2 2 6 2" xfId="9816" xr:uid="{AB98022D-5213-4316-8EBA-CC341089DE99}"/>
    <cellStyle name="Comma 7 2 2 2 2 2 2 6 2 2" xfId="20700" xr:uid="{EA7A4C32-E2FC-43D3-AC0D-A20F62EBEFA6}"/>
    <cellStyle name="Comma 7 2 2 2 2 2 2 6 2 3" xfId="27614" xr:uid="{6E97DD03-6BA7-4D6B-AAF2-03114EBDEBEC}"/>
    <cellStyle name="Comma 7 2 2 2 2 2 2 6 2 4" xfId="42501" xr:uid="{320F598A-F03F-45D7-8E88-68E8FEC2B546}"/>
    <cellStyle name="Comma 7 2 2 2 2 2 2 6 3" xfId="17990" xr:uid="{31A412C8-B742-4390-8F74-ADDD528D0E33}"/>
    <cellStyle name="Comma 7 2 2 2 2 2 2 6 4" xfId="24983" xr:uid="{E26E4B08-6CB2-460B-B177-4A70550EEDEE}"/>
    <cellStyle name="Comma 7 2 2 2 2 2 2 6 5" xfId="39862" xr:uid="{C5361407-9E66-44C6-9FEF-35D8D2C1A130}"/>
    <cellStyle name="Comma 7 2 2 2 2 2 2 7" xfId="6402" xr:uid="{2F9669FA-83AA-4758-AF51-D123F4307CA7}"/>
    <cellStyle name="Comma 7 2 2 2 2 2 2 7 2" xfId="11690" xr:uid="{A829C78E-517C-4F52-B8D9-73E12359B163}"/>
    <cellStyle name="Comma 7 2 2 2 2 2 2 7 2 2" xfId="21661" xr:uid="{A23EDD08-4EEF-40CC-82D6-7BC2BCC1BEDE}"/>
    <cellStyle name="Comma 7 2 2 2 2 2 2 7 2 3" xfId="28557" xr:uid="{56E9FA0F-7714-451F-AD11-02086FF636FF}"/>
    <cellStyle name="Comma 7 2 2 2 2 2 2 7 2 4" xfId="43444" xr:uid="{B23040CE-0975-40A2-BAFA-E13CD52A8963}"/>
    <cellStyle name="Comma 7 2 2 2 2 2 2 7 3" xfId="19018" xr:uid="{11C7843F-88AD-4ACB-8ED7-A091284B090D}"/>
    <cellStyle name="Comma 7 2 2 2 2 2 2 7 4" xfId="25972" xr:uid="{7EF1F5A8-CFF6-434F-9D21-B3D71FD081B6}"/>
    <cellStyle name="Comma 7 2 2 2 2 2 2 7 5" xfId="40849" xr:uid="{CB265480-A8BB-464E-80AC-676406614BFC}"/>
    <cellStyle name="Comma 7 2 2 2 2 2 2 8" xfId="7407" xr:uid="{2DB19296-A957-4B33-AD37-BD0C1ABFE1A7}"/>
    <cellStyle name="Comma 7 2 2 2 2 2 2 8 2" xfId="19396" xr:uid="{8F923240-61A6-4BED-8613-301270AB2416}"/>
    <cellStyle name="Comma 7 2 2 2 2 2 2 8 3" xfId="26343" xr:uid="{A1F82F64-6C3E-4B27-8A8A-09714750E55B}"/>
    <cellStyle name="Comma 7 2 2 2 2 2 2 8 4" xfId="41218" xr:uid="{1B6E0172-0E65-4EA7-B8BE-32BF3218087D}"/>
    <cellStyle name="Comma 7 2 2 2 2 2 2 9" xfId="12771" xr:uid="{C2696638-5447-4F47-8D76-A8D51864A8FA}"/>
    <cellStyle name="Comma 7 2 2 2 2 2 2 9 2" xfId="22088" xr:uid="{60F7EBFF-FC87-4AD3-8380-BDB5A6963064}"/>
    <cellStyle name="Comma 7 2 2 2 2 2 2 9 3" xfId="28962" xr:uid="{6F1D7D2B-3E39-41A5-B01B-F063C3D14662}"/>
    <cellStyle name="Comma 7 2 2 2 2 2 2 9 4" xfId="43850" xr:uid="{B47DAC0F-1B48-4F9B-8DC2-0D2F56992BE3}"/>
    <cellStyle name="Comma 7 2 2 2 2 2 3" xfId="1279" xr:uid="{00000000-0005-0000-0000-0000FE040000}"/>
    <cellStyle name="Comma 7 2 2 2 2 2 3 2" xfId="1280" xr:uid="{00000000-0005-0000-0000-0000FF040000}"/>
    <cellStyle name="Comma 7 2 2 2 2 2 3 2 2" xfId="5253" xr:uid="{18433551-2725-48EF-AE9E-88C4A8C30B98}"/>
    <cellStyle name="Comma 7 2 2 2 2 2 3 2 2 2" xfId="10645" xr:uid="{1815EA44-9A80-496B-A9F2-1B0F3084C09F}"/>
    <cellStyle name="Comma 7 2 2 2 2 2 3 2 2 2 2" xfId="15358" xr:uid="{FFFF0D19-D43C-488F-97CD-DC3425B6DAB9}"/>
    <cellStyle name="Comma 7 2 2 2 2 2 3 2 2 2 2 2" xfId="23099" xr:uid="{28F1A6E4-07C8-4004-BFB7-2BC442039137}"/>
    <cellStyle name="Comma 7 2 2 2 2 2 3 2 2 2 2 3" xfId="29954" xr:uid="{05CFA60E-3E86-434F-A8CF-68F19D2AF267}"/>
    <cellStyle name="Comma 7 2 2 2 2 2 3 2 2 2 2 4" xfId="44838" xr:uid="{77508289-D685-4BBA-BB3A-ACBC143D3309}"/>
    <cellStyle name="Comma 7 2 2 2 2 2 3 2 2 2 3" xfId="21051" xr:uid="{E52D59A7-85EB-4AF8-8E97-F7075B50C441}"/>
    <cellStyle name="Comma 7 2 2 2 2 2 3 2 2 2 4" xfId="27949" xr:uid="{822A655E-2CB6-4C0D-9F29-CEE8D6C8D49B}"/>
    <cellStyle name="Comma 7 2 2 2 2 2 3 2 2 2 5" xfId="42837" xr:uid="{5146C3F5-DE75-4B02-978D-490F113DEA0B}"/>
    <cellStyle name="Comma 7 2 2 2 2 2 3 2 2 3" xfId="13911" xr:uid="{4199DCA4-9C94-4DC9-BA74-953018AAED2E}"/>
    <cellStyle name="Comma 7 2 2 2 2 2 3 2 2 3 2" xfId="22541" xr:uid="{806D7949-972A-4F20-A416-55C28BB85B64}"/>
    <cellStyle name="Comma 7 2 2 2 2 2 3 2 2 3 3" xfId="29407" xr:uid="{F5169E65-77FB-4055-B0AD-8AF8CB08CB41}"/>
    <cellStyle name="Comma 7 2 2 2 2 2 3 2 2 3 4" xfId="44292" xr:uid="{E4EA93D2-1BA5-4025-9298-F90F268ECCFA}"/>
    <cellStyle name="Comma 7 2 2 2 2 2 3 2 2 4" xfId="18394" xr:uid="{664B8E42-B988-4993-B66E-9562E70558D4}"/>
    <cellStyle name="Comma 7 2 2 2 2 2 3 2 2 5" xfId="25370" xr:uid="{AE3F0C2E-6960-4089-9B77-E6D31E39B04D}"/>
    <cellStyle name="Comma 7 2 2 2 2 2 3 2 2 6" xfId="40249" xr:uid="{FDFA3169-C04D-4447-83E2-E9F33BD14271}"/>
    <cellStyle name="Comma 7 2 2 2 2 2 3 2 3" xfId="4575" xr:uid="{FE86E12F-3913-4244-8178-0C7EE55D8085}"/>
    <cellStyle name="Comma 7 2 2 2 2 2 3 2 3 2" xfId="10133" xr:uid="{54C7FBCD-4A1F-44B9-A123-72757C24D01B}"/>
    <cellStyle name="Comma 7 2 2 2 2 2 3 2 3 2 2" xfId="20832" xr:uid="{D61877E3-D450-45A5-99C9-DAD4CD2B655B}"/>
    <cellStyle name="Comma 7 2 2 2 2 2 3 2 3 2 3" xfId="27740" xr:uid="{7B4D7996-0B29-4C1F-8C13-CBCE6B1F18F7}"/>
    <cellStyle name="Comma 7 2 2 2 2 2 3 2 3 2 4" xfId="42627" xr:uid="{A8EE105C-6AA3-445F-9495-5E3287524661}"/>
    <cellStyle name="Comma 7 2 2 2 2 2 3 2 3 3" xfId="14644" xr:uid="{533E8089-5F9F-42A6-8EB2-343E7E98C308}"/>
    <cellStyle name="Comma 7 2 2 2 2 2 3 2 3 3 2" xfId="22819" xr:uid="{947E6A16-00CF-490C-B4FF-BE1DAA6AECED}"/>
    <cellStyle name="Comma 7 2 2 2 2 2 3 2 3 3 3" xfId="29681" xr:uid="{BBFA6453-B4DC-40DF-B597-D5CE3FF905E0}"/>
    <cellStyle name="Comma 7 2 2 2 2 2 3 2 3 3 4" xfId="44564" xr:uid="{1B9EE78E-FC56-4B13-A5C5-95D9AC38EABF}"/>
    <cellStyle name="Comma 7 2 2 2 2 2 3 2 3 4" xfId="18129" xr:uid="{66F062FD-11F7-4B85-B7AD-07410B0A8A0D}"/>
    <cellStyle name="Comma 7 2 2 2 2 2 3 2 3 5" xfId="25110" xr:uid="{E9B77DB4-FABE-43CB-AEEA-47DBEDB97A78}"/>
    <cellStyle name="Comma 7 2 2 2 2 2 3 2 3 6" xfId="39988" xr:uid="{280A29A5-6FF8-49B7-8A4A-FAF5D6390FB7}"/>
    <cellStyle name="Comma 7 2 2 2 2 2 3 2 4" xfId="6775" xr:uid="{544ED122-D45D-4B0C-BD20-C00B84C3D865}"/>
    <cellStyle name="Comma 7 2 2 2 2 2 3 2 4 2" xfId="12063" xr:uid="{BFC1FD5F-28DC-48DE-9054-B5ABE3A41947}"/>
    <cellStyle name="Comma 7 2 2 2 2 2 3 2 4 2 2" xfId="21787" xr:uid="{D0EA4824-588F-43DB-ADFF-7CAB506B8199}"/>
    <cellStyle name="Comma 7 2 2 2 2 2 3 2 4 2 3" xfId="28677" xr:uid="{3E90CE66-9252-4A47-B3BA-DAC7B83E9E85}"/>
    <cellStyle name="Comma 7 2 2 2 2 2 3 2 4 2 4" xfId="43565" xr:uid="{FB008D8B-AA5E-406F-B1FA-3403F611F672}"/>
    <cellStyle name="Comma 7 2 2 2 2 2 3 2 4 3" xfId="19140" xr:uid="{7DFC2D97-B2FE-470D-AB3A-9BE2FBA3CCE7}"/>
    <cellStyle name="Comma 7 2 2 2 2 2 3 2 4 4" xfId="26093" xr:uid="{76C199D7-45F8-4F74-A9D9-9169C55F41A0}"/>
    <cellStyle name="Comma 7 2 2 2 2 2 3 2 4 5" xfId="40969" xr:uid="{61EC34D1-C58A-478A-B600-9BDFCCF431C4}"/>
    <cellStyle name="Comma 7 2 2 2 2 2 3 2 5" xfId="8814" xr:uid="{4F007A9D-F94F-4864-B017-CA58E1678600}"/>
    <cellStyle name="Comma 7 2 2 2 2 2 3 2 5 2" xfId="20031" xr:uid="{953442FC-5716-46B4-A80B-43B011366352}"/>
    <cellStyle name="Comma 7 2 2 2 2 2 3 2 5 3" xfId="26961" xr:uid="{D022A4D4-1419-4AAD-BF3F-6039CDF7A698}"/>
    <cellStyle name="Comma 7 2 2 2 2 2 3 2 5 4" xfId="41840" xr:uid="{0122258F-A079-43D3-B18D-2455FA656552}"/>
    <cellStyle name="Comma 7 2 2 2 2 2 3 2 6" xfId="7833" xr:uid="{B675114F-A039-4935-9A1B-D58506066C35}"/>
    <cellStyle name="Comma 7 2 2 2 2 2 3 2 6 2" xfId="19557" xr:uid="{DCBEFE85-D844-4D3F-AAC7-0146D0BC5C83}"/>
    <cellStyle name="Comma 7 2 2 2 2 2 3 2 6 3" xfId="26502" xr:uid="{DAB6CD0A-6E82-4E77-B92D-7A13AF197420}"/>
    <cellStyle name="Comma 7 2 2 2 2 2 3 2 6 4" xfId="41378" xr:uid="{7523ABFA-D312-47E3-BCB6-6270A21664F2}"/>
    <cellStyle name="Comma 7 2 2 2 2 2 3 2 7" xfId="13197" xr:uid="{9198F5EE-DF5D-46C5-B987-D26B22A68D50}"/>
    <cellStyle name="Comma 7 2 2 2 2 2 3 2 7 2" xfId="22259" xr:uid="{CDCB47F5-BE72-48EC-BCA0-F1794C04572E}"/>
    <cellStyle name="Comma 7 2 2 2 2 2 3 2 7 3" xfId="29131" xr:uid="{135496FA-B93F-48FE-8E43-735BF8ED0F0D}"/>
    <cellStyle name="Comma 7 2 2 2 2 2 3 2 7 4" xfId="44017" xr:uid="{354CC14D-8FF3-4300-A086-408087D74CD2}"/>
    <cellStyle name="Comma 7 2 2 2 2 2 3 2 8" xfId="3151" xr:uid="{91A37CC6-7132-4373-B43F-40654079BB99}"/>
    <cellStyle name="Comma 7 2 2 2 2 2 3 2 8 2" xfId="17322" xr:uid="{85710D6C-F034-4BC1-91E8-79072423AD5C}"/>
    <cellStyle name="Comma 7 2 2 2 2 2 3 2 8 3" xfId="24329" xr:uid="{A8788477-B6C8-4FA9-A8E4-B61E5EFC36CD}"/>
    <cellStyle name="Comma 7 2 2 2 2 2 3 2 8 4" xfId="39208" xr:uid="{E6D36AE5-21B8-453F-8A84-74EE6F655750}"/>
    <cellStyle name="Comma 7 2 2 2 2 2 3 2 9" xfId="16443" xr:uid="{9132874C-D73C-45C5-ABCF-14F026E74ED8}"/>
    <cellStyle name="Comma 7 2 2 2 2 2 3 3" xfId="4919" xr:uid="{136E67E4-C63C-4947-98D3-2FA362A72E61}"/>
    <cellStyle name="Comma 7 2 2 2 2 2 3 3 2" xfId="7103" xr:uid="{2598182A-71DD-454F-AE32-063530DE3080}"/>
    <cellStyle name="Comma 7 2 2 2 2 2 3 3 2 2" xfId="12389" xr:uid="{7B679C1D-62C0-49B3-9A30-6DE0C292A660}"/>
    <cellStyle name="Comma 7 2 2 2 2 2 3 3 2 2 2" xfId="21910" xr:uid="{9682B310-A926-4436-8D16-F0AFE1381E01}"/>
    <cellStyle name="Comma 7 2 2 2 2 2 3 3 2 2 3" xfId="28795" xr:uid="{6188DEB5-6910-4AB2-8947-64FC6EE80827}"/>
    <cellStyle name="Comma 7 2 2 2 2 2 3 3 2 2 4" xfId="43683" xr:uid="{0BEF1B26-3C8D-4193-939A-49765DD84D7D}"/>
    <cellStyle name="Comma 7 2 2 2 2 2 3 3 2 3" xfId="15016" xr:uid="{8640270E-4C0A-4B98-8737-585258456F51}"/>
    <cellStyle name="Comma 7 2 2 2 2 2 3 3 2 3 2" xfId="22961" xr:uid="{AF571AB3-8411-489A-8288-70869455CEBC}"/>
    <cellStyle name="Comma 7 2 2 2 2 2 3 3 2 3 3" xfId="29819" xr:uid="{8A986B0C-25B4-4DED-B16B-0561DA3C326C}"/>
    <cellStyle name="Comma 7 2 2 2 2 2 3 3 2 3 4" xfId="44702" xr:uid="{C8B87687-A5C4-48BB-AF3B-C97BA6A8FC47}"/>
    <cellStyle name="Comma 7 2 2 2 2 2 3 3 2 4" xfId="19260" xr:uid="{DAF85021-7321-40BB-9B16-4A21B8948575}"/>
    <cellStyle name="Comma 7 2 2 2 2 2 3 3 2 5" xfId="26211" xr:uid="{B0065972-A8D0-46B8-8092-2AFE659F1B07}"/>
    <cellStyle name="Comma 7 2 2 2 2 2 3 3 2 6" xfId="41086" xr:uid="{32DC28E7-E32A-4CB6-A0D3-A8CAD73134CD}"/>
    <cellStyle name="Comma 7 2 2 2 2 2 3 3 3" xfId="8246" xr:uid="{1A876DFA-231C-4666-82DD-A78EA277B01A}"/>
    <cellStyle name="Comma 7 2 2 2 2 2 3 3 3 2" xfId="19724" xr:uid="{D92EB811-A68F-4CC2-BC2F-6F852290FF24}"/>
    <cellStyle name="Comma 7 2 2 2 2 2 3 3 3 3" xfId="26662" xr:uid="{648764F4-28B2-435B-AE56-10CD62C7C0F3}"/>
    <cellStyle name="Comma 7 2 2 2 2 2 3 3 3 4" xfId="41539" xr:uid="{32696937-9907-49D5-B7DD-8C6DB1B139E8}"/>
    <cellStyle name="Comma 7 2 2 2 2 2 3 3 4" xfId="13569" xr:uid="{3305998C-2BA3-41E6-BD20-3CAE064F415D}"/>
    <cellStyle name="Comma 7 2 2 2 2 2 3 3 4 2" xfId="22402" xr:uid="{568D6D98-7FE0-4252-AB05-B7FC32BD4DD2}"/>
    <cellStyle name="Comma 7 2 2 2 2 2 3 3 4 3" xfId="29270" xr:uid="{0177018E-B913-4F6E-832B-684284CACE98}"/>
    <cellStyle name="Comma 7 2 2 2 2 2 3 3 4 4" xfId="44155" xr:uid="{913628AC-8307-4719-B94B-F708F89A4274}"/>
    <cellStyle name="Comma 7 2 2 2 2 2 3 3 5" xfId="18261" xr:uid="{E4153372-DBD7-4BF5-B338-2C830952F897}"/>
    <cellStyle name="Comma 7 2 2 2 2 2 3 3 6" xfId="25237" xr:uid="{F0B05D3A-B385-4874-8C86-D7FB6072BAA2}"/>
    <cellStyle name="Comma 7 2 2 2 2 2 3 3 7" xfId="40116" xr:uid="{732CD8CC-A1C2-4C0B-B0BA-EE2272A82B17}"/>
    <cellStyle name="Comma 7 2 2 2 2 2 3 4" xfId="4297" xr:uid="{16046D98-F1B0-407E-B660-802B23AF8C6A}"/>
    <cellStyle name="Comma 7 2 2 2 2 2 3 4 2" xfId="9888" xr:uid="{78E6ECFF-0545-4249-804A-90CDD5ADE90A}"/>
    <cellStyle name="Comma 7 2 2 2 2 2 3 4 2 2" xfId="20723" xr:uid="{E14E4452-91C0-4FDB-A10F-C3BD8F2ECE41}"/>
    <cellStyle name="Comma 7 2 2 2 2 2 3 4 2 3" xfId="27637" xr:uid="{BCA3373A-641D-4F86-8769-ED78ECF3B729}"/>
    <cellStyle name="Comma 7 2 2 2 2 2 3 4 2 4" xfId="42524" xr:uid="{D17E749C-486C-4A23-B9E5-3EA35FB7F063}"/>
    <cellStyle name="Comma 7 2 2 2 2 2 3 4 3" xfId="14304" xr:uid="{BE1EFF59-64EC-4C28-ABD9-0F8D3D25CF3B}"/>
    <cellStyle name="Comma 7 2 2 2 2 2 3 4 3 2" xfId="22685" xr:uid="{469DC0DC-61B3-430C-B3CB-3BF2E7749151}"/>
    <cellStyle name="Comma 7 2 2 2 2 2 3 4 3 3" xfId="29546" xr:uid="{5834547C-60AD-49BF-9EFE-B655A14482E3}"/>
    <cellStyle name="Comma 7 2 2 2 2 2 3 4 3 4" xfId="44430" xr:uid="{7084D946-C2E7-4AF7-A0F3-C9D1DC740057}"/>
    <cellStyle name="Comma 7 2 2 2 2 2 3 4 4" xfId="18015" xr:uid="{CF9219C3-CB5F-400D-B4EB-30E4BE91AFCE}"/>
    <cellStyle name="Comma 7 2 2 2 2 2 3 4 5" xfId="25007" xr:uid="{854D228B-E142-459C-A7B6-24747A0B3F87}"/>
    <cellStyle name="Comma 7 2 2 2 2 2 3 4 6" xfId="39885" xr:uid="{977FFFDD-F71F-4978-936D-EEC145A20BBB}"/>
    <cellStyle name="Comma 7 2 2 2 2 2 3 5" xfId="6466" xr:uid="{E986E7FF-BFDC-41D0-80A5-C264CF67D7F0}"/>
    <cellStyle name="Comma 7 2 2 2 2 2 3 5 2" xfId="11754" xr:uid="{61CDEB41-4CAF-4127-BE36-2ACC2B21FA00}"/>
    <cellStyle name="Comma 7 2 2 2 2 2 3 5 2 2" xfId="21681" xr:uid="{3C31408D-9345-47E3-8F66-5FA3C04080E8}"/>
    <cellStyle name="Comma 7 2 2 2 2 2 3 5 2 3" xfId="28573" xr:uid="{DE9208E5-CF00-4DA2-8AE7-BA8FCE96B6D1}"/>
    <cellStyle name="Comma 7 2 2 2 2 2 3 5 2 4" xfId="43460" xr:uid="{E472D562-628C-4ACA-A79F-5CD655618047}"/>
    <cellStyle name="Comma 7 2 2 2 2 2 3 5 3" xfId="19034" xr:uid="{AD14C985-7960-46E9-BD92-0DDA477E0BBE}"/>
    <cellStyle name="Comma 7 2 2 2 2 2 3 5 4" xfId="25988" xr:uid="{E3455B0C-F9E1-4F4D-ACD0-CC3D024D108E}"/>
    <cellStyle name="Comma 7 2 2 2 2 2 3 5 5" xfId="40865" xr:uid="{7014B066-6EB7-4059-825D-7EEE7C6AE39D}"/>
    <cellStyle name="Comma 7 2 2 2 2 2 3 6" xfId="7486" xr:uid="{675BDCCC-B1BF-4FCB-8C28-534FF2800497}"/>
    <cellStyle name="Comma 7 2 2 2 2 2 3 6 2" xfId="19425" xr:uid="{34C6A0FD-AD0C-43AB-83E9-E6055343F0E5}"/>
    <cellStyle name="Comma 7 2 2 2 2 2 3 6 3" xfId="26371" xr:uid="{813B8DC4-3466-44E0-9F82-4B5329189A99}"/>
    <cellStyle name="Comma 7 2 2 2 2 2 3 6 4" xfId="41246" xr:uid="{016EE9E5-0E67-4C16-823C-4918FA2638BC}"/>
    <cellStyle name="Comma 7 2 2 2 2 2 3 7" xfId="12850" xr:uid="{F1254993-CADD-4171-969A-9602363D17DF}"/>
    <cellStyle name="Comma 7 2 2 2 2 2 3 7 2" xfId="22116" xr:uid="{F033960A-057E-4961-B0B8-E28F5049559F}"/>
    <cellStyle name="Comma 7 2 2 2 2 2 3 7 3" xfId="28990" xr:uid="{AAB444A4-2096-4144-B817-56F32F3357D8}"/>
    <cellStyle name="Comma 7 2 2 2 2 2 3 7 4" xfId="43878" xr:uid="{F8E9D936-F016-4FD3-BEFE-62AF1144793F}"/>
    <cellStyle name="Comma 7 2 2 2 2 2 3 8" xfId="2758" xr:uid="{389DC734-C3FD-4802-A461-F66DCE920D42}"/>
    <cellStyle name="Comma 7 2 2 2 2 2 3 8 2" xfId="17109" xr:uid="{5CC00364-5AAA-4B43-A26F-C9BB7F4AA08E}"/>
    <cellStyle name="Comma 7 2 2 2 2 2 3 8 3" xfId="24117" xr:uid="{CE5A83D0-C4AF-4F15-A4FF-8A8121765CF9}"/>
    <cellStyle name="Comma 7 2 2 2 2 2 3 8 4" xfId="38998" xr:uid="{9CA1D47E-3410-4069-8EE4-7D605888AA65}"/>
    <cellStyle name="Comma 7 2 2 2 2 2 3 9" xfId="16442" xr:uid="{1B31D86A-19C4-4446-965C-E46B533F0201}"/>
    <cellStyle name="Comma 7 2 2 2 2 2 4" xfId="1281" xr:uid="{00000000-0005-0000-0000-000000050000}"/>
    <cellStyle name="Comma 7 2 2 2 2 2 4 2" xfId="5098" xr:uid="{6092E131-CB9A-473C-A515-4E4309784456}"/>
    <cellStyle name="Comma 7 2 2 2 2 2 4 2 2" xfId="10490" xr:uid="{3897C4F0-BB2C-49A1-A755-F12767BE9E57}"/>
    <cellStyle name="Comma 7 2 2 2 2 2 4 2 2 2" xfId="15203" xr:uid="{A5A2A638-B7D2-4A6F-87F3-C3B7B957F651}"/>
    <cellStyle name="Comma 7 2 2 2 2 2 4 2 2 2 2" xfId="23041" xr:uid="{F8EFF0A0-66D5-42A1-95D0-899A9422FEF4}"/>
    <cellStyle name="Comma 7 2 2 2 2 2 4 2 2 2 3" xfId="29896" xr:uid="{201C5C48-C2D5-44A1-8CB4-E68C5EE33DA9}"/>
    <cellStyle name="Comma 7 2 2 2 2 2 4 2 2 2 4" xfId="44779" xr:uid="{C914C516-ADAC-4A01-A815-834677C2CD04}"/>
    <cellStyle name="Comma 7 2 2 2 2 2 4 2 2 3" xfId="20990" xr:uid="{12C342CA-7767-41B5-A90F-1FCC755DFC5C}"/>
    <cellStyle name="Comma 7 2 2 2 2 2 4 2 2 4" xfId="27891" xr:uid="{98B7E6B0-909E-42A5-983D-1757A555DCFC}"/>
    <cellStyle name="Comma 7 2 2 2 2 2 4 2 2 5" xfId="42778" xr:uid="{A10832A2-4C77-4BF8-994E-8266AD47E737}"/>
    <cellStyle name="Comma 7 2 2 2 2 2 4 2 3" xfId="13756" xr:uid="{499FB45C-9CD7-45E2-98AA-EAB29A6FC8A6}"/>
    <cellStyle name="Comma 7 2 2 2 2 2 4 2 3 2" xfId="22480" xr:uid="{AA33C43C-7BBB-45CD-9552-8DD6632B8F3D}"/>
    <cellStyle name="Comma 7 2 2 2 2 2 4 2 3 3" xfId="29348" xr:uid="{990D8DB2-4692-412D-B598-F4B9EE57F528}"/>
    <cellStyle name="Comma 7 2 2 2 2 2 4 2 3 4" xfId="44234" xr:uid="{9C7870CB-C61C-45AE-AC21-A7B4E457F2EF}"/>
    <cellStyle name="Comma 7 2 2 2 2 2 4 2 4" xfId="18335" xr:uid="{3B924A43-FA39-4850-A4AA-78EE90223EEA}"/>
    <cellStyle name="Comma 7 2 2 2 2 2 4 2 5" xfId="25312" xr:uid="{67112CC3-1B90-4675-A6D6-1FFAFD109E99}"/>
    <cellStyle name="Comma 7 2 2 2 2 2 4 2 6" xfId="40190" xr:uid="{0FF5EC98-C5B8-4DD3-BE71-5035C63CD4D7}"/>
    <cellStyle name="Comma 7 2 2 2 2 2 4 3" xfId="4443" xr:uid="{16323F2B-CE7B-4E58-8B22-C0EFE7C2123B}"/>
    <cellStyle name="Comma 7 2 2 2 2 2 4 3 2" xfId="10007" xr:uid="{7EF0801A-6BEE-4943-9A8D-F2347AEFE2A1}"/>
    <cellStyle name="Comma 7 2 2 2 2 2 4 3 2 2" xfId="20783" xr:uid="{6B159DE1-71C4-4630-AEFA-3281DD0E069E}"/>
    <cellStyle name="Comma 7 2 2 2 2 2 4 3 2 3" xfId="27693" xr:uid="{65117CEA-CD7C-4BF5-A1C0-4A7EA1FD9B0D}"/>
    <cellStyle name="Comma 7 2 2 2 2 2 4 3 2 4" xfId="42580" xr:uid="{4FCFC1E5-8205-41F3-BBB5-E51E11263CBC}"/>
    <cellStyle name="Comma 7 2 2 2 2 2 4 3 3" xfId="14489" xr:uid="{783AB5FB-D5C3-4F7C-B67A-B4F4432B522D}"/>
    <cellStyle name="Comma 7 2 2 2 2 2 4 3 3 2" xfId="22761" xr:uid="{70881690-A64F-4D2F-B77C-E1EE6ED7E174}"/>
    <cellStyle name="Comma 7 2 2 2 2 2 4 3 3 3" xfId="29621" xr:uid="{A20AB434-462D-4B6B-B4CF-E0D43021287B}"/>
    <cellStyle name="Comma 7 2 2 2 2 2 4 3 3 4" xfId="44505" xr:uid="{DA2D5874-957E-4909-B8B9-660A4835C816}"/>
    <cellStyle name="Comma 7 2 2 2 2 2 4 3 4" xfId="18079" xr:uid="{F186ECD1-4D46-442C-97D7-078B3C38672C}"/>
    <cellStyle name="Comma 7 2 2 2 2 2 4 3 5" xfId="25063" xr:uid="{B46B67E2-F3CD-4EE8-8953-5D2AFC1E1C8F}"/>
    <cellStyle name="Comma 7 2 2 2 2 2 4 3 6" xfId="39941" xr:uid="{C9B9567C-AB16-4C4C-9F62-ADAC78842B51}"/>
    <cellStyle name="Comma 7 2 2 2 2 2 4 4" xfId="6629" xr:uid="{B782C187-DBA2-406E-8589-73D937EF0119}"/>
    <cellStyle name="Comma 7 2 2 2 2 2 4 4 2" xfId="11917" xr:uid="{ED38C6B3-E76E-40B2-AD00-FF17E05DDF20}"/>
    <cellStyle name="Comma 7 2 2 2 2 2 4 4 2 2" xfId="21737" xr:uid="{7A13B379-D719-46D6-9F0F-4BEF748B91D9}"/>
    <cellStyle name="Comma 7 2 2 2 2 2 4 4 2 3" xfId="28627" xr:uid="{0BFF4E74-1BC6-4651-8053-97B75D16150A}"/>
    <cellStyle name="Comma 7 2 2 2 2 2 4 4 2 4" xfId="43515" xr:uid="{C91BAF9E-40D6-4E88-8E0A-ACBF343B3018}"/>
    <cellStyle name="Comma 7 2 2 2 2 2 4 4 3" xfId="19088" xr:uid="{AA1C6B18-4008-4848-9C8C-E1362F3A801F}"/>
    <cellStyle name="Comma 7 2 2 2 2 2 4 4 4" xfId="26042" xr:uid="{31A82BD8-E69C-4C20-ADD2-3A1DC430E10E}"/>
    <cellStyle name="Comma 7 2 2 2 2 2 4 4 5" xfId="40919" xr:uid="{B4501F49-C9E1-448F-BF84-B4D01F655447}"/>
    <cellStyle name="Comma 7 2 2 2 2 2 4 5" xfId="8585" xr:uid="{47084E04-C330-476E-ACB4-B80477BE9F31}"/>
    <cellStyle name="Comma 7 2 2 2 2 2 4 5 2" xfId="19892" xr:uid="{43E57699-F7E3-4571-9480-C300E1BFCB19}"/>
    <cellStyle name="Comma 7 2 2 2 2 2 4 5 3" xfId="26826" xr:uid="{0470E58E-A57C-4238-94F2-D591E141A9C0}"/>
    <cellStyle name="Comma 7 2 2 2 2 2 4 5 4" xfId="41705" xr:uid="{5AE1AB4B-43C2-47D2-A5F4-AD942EA8CA18}"/>
    <cellStyle name="Comma 7 2 2 2 2 2 4 6" xfId="7680" xr:uid="{19E573D2-AB8C-46A4-814D-03FE5E8840E1}"/>
    <cellStyle name="Comma 7 2 2 2 2 2 4 6 2" xfId="19501" xr:uid="{F27A076B-258B-4D9D-A6EE-B255BD81A776}"/>
    <cellStyle name="Comma 7 2 2 2 2 2 4 6 3" xfId="26446" xr:uid="{76B7B3E7-F27F-48D3-881C-9EBA52A872E1}"/>
    <cellStyle name="Comma 7 2 2 2 2 2 4 6 4" xfId="41321" xr:uid="{9B36CBBB-519F-4D76-8126-74F46F9EEF4C}"/>
    <cellStyle name="Comma 7 2 2 2 2 2 4 7" xfId="13042" xr:uid="{F7294E12-C8DB-4A47-A6ED-5F687BBEC24E}"/>
    <cellStyle name="Comma 7 2 2 2 2 2 4 7 2" xfId="22199" xr:uid="{0BCCA10D-F04C-477A-B9FF-28709BC4A241}"/>
    <cellStyle name="Comma 7 2 2 2 2 2 4 7 3" xfId="29071" xr:uid="{B50BC9D1-4AB9-47AF-A0B9-716D46FBA52F}"/>
    <cellStyle name="Comma 7 2 2 2 2 2 4 7 4" xfId="43959" xr:uid="{C3210351-E26C-471F-8BDE-9356B6D25838}"/>
    <cellStyle name="Comma 7 2 2 2 2 2 4 8" xfId="2597" xr:uid="{B0D613D7-1D92-4889-92C6-FFE3AD3DD3A8}"/>
    <cellStyle name="Comma 7 2 2 2 2 2 4 8 2" xfId="17044" xr:uid="{B362ED6F-B1DC-4A4C-9710-73DD5677B872}"/>
    <cellStyle name="Comma 7 2 2 2 2 2 4 8 3" xfId="24052" xr:uid="{71AAADD1-FC22-4146-9B0B-3F3D795F7703}"/>
    <cellStyle name="Comma 7 2 2 2 2 2 4 8 4" xfId="38932" xr:uid="{C1A26C9D-AE61-4649-B7CE-0E175B13E2E7}"/>
    <cellStyle name="Comma 7 2 2 2 2 2 4 9" xfId="16444" xr:uid="{35AB3093-2BA8-4026-8F62-1C0B711C9BB6}"/>
    <cellStyle name="Comma 7 2 2 2 2 2 5" xfId="1282" xr:uid="{00000000-0005-0000-0000-000001050000}"/>
    <cellStyle name="Comma 7 2 2 2 2 2 5 2" xfId="4767" xr:uid="{4FA940D8-41FE-4EDC-8827-A40427ED166B}"/>
    <cellStyle name="Comma 7 2 2 2 2 2 5 2 2" xfId="10322" xr:uid="{2C94AB68-4B94-46EF-A43D-C605F164C81D}"/>
    <cellStyle name="Comma 7 2 2 2 2 2 5 2 2 2" xfId="20905" xr:uid="{CE92813B-13C1-4148-8774-658C329897AB}"/>
    <cellStyle name="Comma 7 2 2 2 2 2 5 2 2 3" xfId="27809" xr:uid="{0E533AAD-1347-4410-9B83-09A66650A11C}"/>
    <cellStyle name="Comma 7 2 2 2 2 2 5 2 2 4" xfId="42696" xr:uid="{A4F58300-CD74-4CF5-9A8B-3DB0F7BDA3E2}"/>
    <cellStyle name="Comma 7 2 2 2 2 2 5 2 3" xfId="14860" xr:uid="{7148051B-82EB-40F7-A914-FE506E2939E7}"/>
    <cellStyle name="Comma 7 2 2 2 2 2 5 2 3 2" xfId="22900" xr:uid="{9CCCD79F-B00A-4400-B203-A9AD8D08EC74}"/>
    <cellStyle name="Comma 7 2 2 2 2 2 5 2 3 3" xfId="29761" xr:uid="{393AB2CD-55A3-47F4-B021-E9146F6679E9}"/>
    <cellStyle name="Comma 7 2 2 2 2 2 5 2 3 4" xfId="44644" xr:uid="{D9F5A010-3217-4068-80D6-16419344549F}"/>
    <cellStyle name="Comma 7 2 2 2 2 2 5 2 4" xfId="18202" xr:uid="{45204EB3-1BD8-4BED-AF68-F883BE68A7A6}"/>
    <cellStyle name="Comma 7 2 2 2 2 2 5 2 5" xfId="25179" xr:uid="{A3E6DF83-BAF1-4163-9FF6-5996F9C5605F}"/>
    <cellStyle name="Comma 7 2 2 2 2 2 5 2 6" xfId="40058" xr:uid="{66A4AED2-8465-45B2-B44A-52A6AC6D3CA4}"/>
    <cellStyle name="Comma 7 2 2 2 2 2 5 3" xfId="6952" xr:uid="{5FF971DD-DD67-4FA5-AEA3-C62B95AECFDE}"/>
    <cellStyle name="Comma 7 2 2 2 2 2 5 3 2" xfId="12238" xr:uid="{3690390C-5F25-4271-AFA8-C00917F48AAA}"/>
    <cellStyle name="Comma 7 2 2 2 2 2 5 3 2 2" xfId="21852" xr:uid="{474314FD-7E29-4EEF-A8CE-4C0312BC7310}"/>
    <cellStyle name="Comma 7 2 2 2 2 2 5 3 2 3" xfId="28740" xr:uid="{21613027-E0E8-4C48-8F7D-81296EBAF178}"/>
    <cellStyle name="Comma 7 2 2 2 2 2 5 3 2 4" xfId="43628" xr:uid="{D3E01B2D-8363-4CE6-9171-C1274B161338}"/>
    <cellStyle name="Comma 7 2 2 2 2 2 5 3 3" xfId="19204" xr:uid="{3A7FA9AA-F9A8-4750-B056-F48C363E35C7}"/>
    <cellStyle name="Comma 7 2 2 2 2 2 5 3 4" xfId="26155" xr:uid="{0C4D207D-C5CC-4119-AA40-E1A98EDAA700}"/>
    <cellStyle name="Comma 7 2 2 2 2 2 5 3 5" xfId="41031" xr:uid="{637C6F1C-CE46-492B-82E2-F7A52F74FA66}"/>
    <cellStyle name="Comma 7 2 2 2 2 2 5 4" xfId="8057" xr:uid="{873E7895-DC1A-42D6-BE6B-C986623854C6}"/>
    <cellStyle name="Comma 7 2 2 2 2 2 5 4 2" xfId="19643" xr:uid="{390098CF-D278-4DE2-B415-ED17E2E8C26B}"/>
    <cellStyle name="Comma 7 2 2 2 2 2 5 4 3" xfId="26587" xr:uid="{1B4D57BB-FA69-408D-8431-7C4B0134113C}"/>
    <cellStyle name="Comma 7 2 2 2 2 2 5 4 4" xfId="41463" xr:uid="{A59C8BDF-7CC5-44C3-97E2-547287642DD0}"/>
    <cellStyle name="Comma 7 2 2 2 2 2 5 5" xfId="13413" xr:uid="{33F885C3-66A4-4E7A-93A5-CCD845ED23DC}"/>
    <cellStyle name="Comma 7 2 2 2 2 2 5 5 2" xfId="22340" xr:uid="{673AF06B-69B7-4955-896F-5C06DC1FF85C}"/>
    <cellStyle name="Comma 7 2 2 2 2 2 5 5 3" xfId="29211" xr:uid="{40151A3E-EA4C-496C-93BF-CA9A33BA2385}"/>
    <cellStyle name="Comma 7 2 2 2 2 2 5 5 4" xfId="44097" xr:uid="{F417E946-BF42-4CA2-B4D2-CDB2EACFE9ED}"/>
    <cellStyle name="Comma 7 2 2 2 2 2 5 6" xfId="2977" xr:uid="{F8158C26-B5D2-452D-9513-E93F38FF9302}"/>
    <cellStyle name="Comma 7 2 2 2 2 2 5 6 2" xfId="17186" xr:uid="{F5AC5068-382B-4FBE-941F-F06E816607C9}"/>
    <cellStyle name="Comma 7 2 2 2 2 2 5 6 3" xfId="24192" xr:uid="{F6A42987-9996-4285-A0ED-F650154ADB8F}"/>
    <cellStyle name="Comma 7 2 2 2 2 2 5 6 4" xfId="39072" xr:uid="{704F9B09-CCB6-4E07-9917-967A9C747314}"/>
    <cellStyle name="Comma 7 2 2 2 2 2 5 7" xfId="16445" xr:uid="{834D7070-A7EF-4AD8-9754-0A3D2A758E4B}"/>
    <cellStyle name="Comma 7 2 2 2 2 2 6" xfId="1283" xr:uid="{00000000-0005-0000-0000-000002050000}"/>
    <cellStyle name="Comma 7 2 2 2 2 2 6 2" xfId="8773" xr:uid="{0EF05CC6-B1CA-4E97-AB99-1DFC2ADE1949}"/>
    <cellStyle name="Comma 7 2 2 2 2 2 6 2 2" xfId="19990" xr:uid="{CA828761-B738-4286-BBEB-7E9D6DACFE1B}"/>
    <cellStyle name="Comma 7 2 2 2 2 2 6 2 3" xfId="26920" xr:uid="{0FC7E5AF-5317-4120-AB1A-1F6C1D84A16B}"/>
    <cellStyle name="Comma 7 2 2 2 2 2 6 2 4" xfId="41799" xr:uid="{ED22523A-F160-403B-BB25-B4B70689C465}"/>
    <cellStyle name="Comma 7 2 2 2 2 2 6 3" xfId="14149" xr:uid="{5536B85C-53D7-4C10-9FFB-30F19A95157F}"/>
    <cellStyle name="Comma 7 2 2 2 2 2 6 3 2" xfId="22626" xr:uid="{E6780E4E-7018-4892-AE75-1A15C42A9A7C}"/>
    <cellStyle name="Comma 7 2 2 2 2 2 6 3 3" xfId="29488" xr:uid="{9D85A7D5-99D2-44CA-BFB3-396330E7E8B5}"/>
    <cellStyle name="Comma 7 2 2 2 2 2 6 3 4" xfId="44373" xr:uid="{A3E6B8E7-6191-4CCC-AB61-436C19D2C518}"/>
    <cellStyle name="Comma 7 2 2 2 2 2 6 4" xfId="3085" xr:uid="{964C0194-CB86-4D6F-B3A5-F7AC047C6E65}"/>
    <cellStyle name="Comma 7 2 2 2 2 2 6 4 2" xfId="17256" xr:uid="{3158C498-9A0D-4269-96EA-D092669207C9}"/>
    <cellStyle name="Comma 7 2 2 2 2 2 6 4 3" xfId="24263" xr:uid="{CFDC9801-D8EF-4C87-92F8-D1EC53FB629C}"/>
    <cellStyle name="Comma 7 2 2 2 2 2 6 4 4" xfId="39142" xr:uid="{B42DA136-27E5-4C69-A18E-7CF7B7972430}"/>
    <cellStyle name="Comma 7 2 2 2 2 2 6 5" xfId="16446" xr:uid="{F859C2C6-F2F3-40F0-ABD7-C75248FD6E90}"/>
    <cellStyle name="Comma 7 2 2 2 2 2 7" xfId="1284" xr:uid="{00000000-0005-0000-0000-000003050000}"/>
    <cellStyle name="Comma 7 2 2 2 2 2 7 2" xfId="8918" xr:uid="{438CB9DB-9ABE-45B5-B675-966DE41432C1}"/>
    <cellStyle name="Comma 7 2 2 2 2 2 7 2 2" xfId="20129" xr:uid="{A991F00D-D26B-4BE6-A4C7-055E537BBBD4}"/>
    <cellStyle name="Comma 7 2 2 2 2 2 7 2 3" xfId="27059" xr:uid="{47569DBF-C541-4E71-A60C-05A729CBFEC4}"/>
    <cellStyle name="Comma 7 2 2 2 2 2 7 2 4" xfId="41938" xr:uid="{1CE0CB41-3A46-48D3-AB06-D609C49AE63E}"/>
    <cellStyle name="Comma 7 2 2 2 2 2 7 3" xfId="3269" xr:uid="{95C49658-9BDA-4D29-ACE2-8D4F25DC9495}"/>
    <cellStyle name="Comma 7 2 2 2 2 2 7 3 2" xfId="17433" xr:uid="{1F81F8B5-7437-49CB-BD30-7C6B9F59AED6}"/>
    <cellStyle name="Comma 7 2 2 2 2 2 7 3 3" xfId="24439" xr:uid="{88A9780F-7B56-45F2-A9B0-250EC84CC104}"/>
    <cellStyle name="Comma 7 2 2 2 2 2 7 3 4" xfId="39318" xr:uid="{BF1C6CB7-1FD7-4D60-9D37-D3E7D8FADBE4}"/>
    <cellStyle name="Comma 7 2 2 2 2 2 7 4" xfId="16447" xr:uid="{6FA00622-C6B7-4F20-9625-B1BA85B80C96}"/>
    <cellStyle name="Comma 7 2 2 2 2 2 8" xfId="4123" xr:uid="{E82B85B1-6698-404D-928E-2815775ECD33}"/>
    <cellStyle name="Comma 7 2 2 2 2 2 8 2" xfId="9730" xr:uid="{09658A0F-E344-4ED1-AA15-2D0EA6D89A20}"/>
    <cellStyle name="Comma 7 2 2 2 2 2 8 2 2" xfId="20665" xr:uid="{C2D20BAC-C95B-4400-B25F-B09B75A9775A}"/>
    <cellStyle name="Comma 7 2 2 2 2 2 8 2 3" xfId="27580" xr:uid="{F6087DA3-6F00-4522-8A7D-CDA4D400F7A5}"/>
    <cellStyle name="Comma 7 2 2 2 2 2 8 2 4" xfId="42467" xr:uid="{A23ECA2B-D982-4FD5-995F-DE390853F47D}"/>
    <cellStyle name="Comma 7 2 2 2 2 2 8 3" xfId="17954" xr:uid="{4A322994-C902-4F2D-8E0D-FB6CA0A7579F}"/>
    <cellStyle name="Comma 7 2 2 2 2 2 8 4" xfId="24949" xr:uid="{9DCCC8EB-1966-4165-A490-B36743E63E3F}"/>
    <cellStyle name="Comma 7 2 2 2 2 2 8 5" xfId="39828" xr:uid="{B597AFC1-3D36-4A3B-90CB-FB2529C6A0F3}"/>
    <cellStyle name="Comma 7 2 2 2 2 2 9" xfId="5691" xr:uid="{74310FD7-2FAF-477F-B238-DCAB4429DB19}"/>
    <cellStyle name="Comma 7 2 2 2 2 2 9 2" xfId="10998" xr:uid="{A4C62F7F-4BC1-4E3A-BD95-DDEDF4BBEE1C}"/>
    <cellStyle name="Comma 7 2 2 2 2 2 9 2 2" xfId="21259" xr:uid="{14015D0D-7687-440B-A658-74F8CBA10FE8}"/>
    <cellStyle name="Comma 7 2 2 2 2 2 9 2 3" xfId="28157" xr:uid="{0F893B39-BC5D-47DB-9D17-F984168F9DF4}"/>
    <cellStyle name="Comma 7 2 2 2 2 2 9 2 4" xfId="43045" xr:uid="{B7EF77E9-8F82-4DBF-AA7F-5F1BF875E18A}"/>
    <cellStyle name="Comma 7 2 2 2 2 2 9 3" xfId="18604" xr:uid="{69EF96C9-2BB0-4A67-80A4-20B2EFC31507}"/>
    <cellStyle name="Comma 7 2 2 2 2 2 9 4" xfId="25571" xr:uid="{E13F52F6-43EA-4618-A02A-1A41546EC3B8}"/>
    <cellStyle name="Comma 7 2 2 2 2 2 9 5" xfId="40449" xr:uid="{70B4BD2A-33CF-4E97-8614-2FF34C14A94C}"/>
    <cellStyle name="Comma 7 2 2 2 2 3" xfId="4687" xr:uid="{C9AA3449-7141-42CE-AE0E-F04B3A9D3ADF}"/>
    <cellStyle name="Comma 7 2 2 2 2 3 2" xfId="5380" xr:uid="{8E98F254-9B55-49E0-8518-187EDD1AF7E3}"/>
    <cellStyle name="Comma 7 2 2 2 2 3 2 2" xfId="10772" xr:uid="{C263BB66-309E-4399-A6E8-05B193ED2793}"/>
    <cellStyle name="Comma 7 2 2 2 2 3 2 2 2" xfId="15485" xr:uid="{52CBA5A5-D5D6-47F1-B480-CA9A2F466C95}"/>
    <cellStyle name="Comma 7 2 2 2 2 3 2 3" xfId="14038" xr:uid="{94DCA1ED-F2D2-45E2-B5E7-8F777E055789}"/>
    <cellStyle name="Comma 7 2 2 2 2 3 3" xfId="6897" xr:uid="{E4278933-CE9A-4125-8F58-33756417C648}"/>
    <cellStyle name="Comma 7 2 2 2 2 3 3 2" xfId="12185" xr:uid="{368F13E5-3BC5-4AB1-AE90-5BEBCF9D053F}"/>
    <cellStyle name="Comma 7 2 2 2 2 3 3 3" xfId="14771" xr:uid="{8448C3DF-5468-4F31-ADBE-6CD31F54BC09}"/>
    <cellStyle name="Comma 7 2 2 2 2 3 4" xfId="10245" xr:uid="{1D36CC62-E11D-4F59-964A-E5B590B060A9}"/>
    <cellStyle name="Comma 7 2 2 2 2 3 5" xfId="7960" xr:uid="{339392F0-1264-4B47-8770-BF096AC137EE}"/>
    <cellStyle name="Comma 7 2 2 2 2 3 6" xfId="13324" xr:uid="{29813976-7068-4AFE-BF7B-2778B00ACCE5}"/>
    <cellStyle name="Comma 7 2 2 2 2 4" xfId="5042" xr:uid="{E72C5CB4-5183-41A5-A213-628A52BBCA22}"/>
    <cellStyle name="Comma 7 2 2 2 2 4 2" xfId="7230" xr:uid="{5A3C4B87-D7F0-4BE9-9F6B-DD81DB32CA81}"/>
    <cellStyle name="Comma 7 2 2 2 2 4 2 2" xfId="12516" xr:uid="{325A42C2-6382-421B-AE6B-5CD3EF7EADBB}"/>
    <cellStyle name="Comma 7 2 2 2 2 4 2 3" xfId="15143" xr:uid="{27FEB8A4-5211-43BA-B65B-C37BC64595CB}"/>
    <cellStyle name="Comma 7 2 2 2 2 4 3" xfId="8373" xr:uid="{2E50BA31-4A98-437F-A375-25BA94B5721F}"/>
    <cellStyle name="Comma 7 2 2 2 2 4 4" xfId="13696" xr:uid="{9D02DBDB-D22C-4284-BB26-3F3924787775}"/>
    <cellStyle name="Comma 7 2 2 2 2 5" xfId="4346" xr:uid="{251E1407-BC9B-4B16-83D7-A29A3B1BBF5D}"/>
    <cellStyle name="Comma 7 2 2 2 2 5 2" xfId="9935" xr:uid="{867E6F4A-295C-481F-B52C-415C160BFB64}"/>
    <cellStyle name="Comma 7 2 2 2 2 5 3" xfId="14431" xr:uid="{99D8B5CA-BB79-40A1-AE81-8E1B5298C7CD}"/>
    <cellStyle name="Comma 7 2 2 2 2 6" xfId="6334" xr:uid="{2A59B1F6-85B6-4C41-8C34-A730856F883A}"/>
    <cellStyle name="Comma 7 2 2 2 2 6 2" xfId="11629" xr:uid="{3F454A4E-CA12-44DD-B7E7-3BB50864EFC7}"/>
    <cellStyle name="Comma 7 2 2 2 2 7" xfId="6574" xr:uid="{874F541E-9615-42B8-B675-1FBB08C258AE}"/>
    <cellStyle name="Comma 7 2 2 2 2 7 2" xfId="11862" xr:uid="{74FCD9F8-0821-4130-BFA6-9E20A4424265}"/>
    <cellStyle name="Comma 7 2 2 2 2 8" xfId="7613" xr:uid="{F3D0F7DC-B96E-4E5D-91E9-A98BAC453882}"/>
    <cellStyle name="Comma 7 2 2 2 2 9" xfId="12977" xr:uid="{7D7375E8-47B2-418C-80A2-5D25E362B5F9}"/>
    <cellStyle name="Comma 7 2 2 2 3" xfId="1285" xr:uid="{00000000-0005-0000-0000-000004050000}"/>
    <cellStyle name="Comma 7 2 2 2 3 2" xfId="5220" xr:uid="{4C6C62D3-BE10-47EC-87B4-6363FA1891A9}"/>
    <cellStyle name="Comma 7 2 2 2 3 2 2" xfId="10612" xr:uid="{9B7499D6-DF1C-4FB2-99E5-8AC3A5FCFB5A}"/>
    <cellStyle name="Comma 7 2 2 2 3 2 2 2" xfId="15325" xr:uid="{1FE08F7F-A3D8-461B-956F-1402A557BA98}"/>
    <cellStyle name="Comma 7 2 2 2 3 2 3" xfId="13878" xr:uid="{B2BF0429-CBD9-499E-AFB0-181F8C107091}"/>
    <cellStyle name="Comma 7 2 2 2 3 3" xfId="4544" xr:uid="{82BC9CD8-4399-4695-9BB5-4A00910F665B}"/>
    <cellStyle name="Comma 7 2 2 2 3 3 2" xfId="10103" xr:uid="{4BBD0DE7-6A81-41CC-A8E8-77318E8C64C0}"/>
    <cellStyle name="Comma 7 2 2 2 3 3 3" xfId="14611" xr:uid="{E07E5BB5-C29D-49ED-AE4B-358C63DB5323}"/>
    <cellStyle name="Comma 7 2 2 2 3 4" xfId="6744" xr:uid="{4A56C28C-ED9E-4946-80CE-B74E34BE6D95}"/>
    <cellStyle name="Comma 7 2 2 2 3 4 2" xfId="12032" xr:uid="{0A051EF2-2809-4A79-BBEA-333C5CB551D4}"/>
    <cellStyle name="Comma 7 2 2 2 3 5" xfId="8651" xr:uid="{38681170-B996-426E-BAEB-38556633E515}"/>
    <cellStyle name="Comma 7 2 2 2 3 6" xfId="7800" xr:uid="{A95B565C-BCEA-4367-A42A-CAF6E0C3A2BC}"/>
    <cellStyle name="Comma 7 2 2 2 3 7" xfId="13164" xr:uid="{497E9C3D-95F2-4035-9C64-48ADEDFAE283}"/>
    <cellStyle name="Comma 7 2 2 2 3 8" xfId="2928" xr:uid="{AA843935-CE93-4FDA-B218-FA66C13B922E}"/>
    <cellStyle name="Comma 7 2 2 2 4" xfId="4889" xr:uid="{8A71F03A-284F-4B42-8300-13807C095A0C}"/>
    <cellStyle name="Comma 7 2 2 2 4 2" xfId="7071" xr:uid="{0742F4DE-948E-42C2-9880-D152BD410554}"/>
    <cellStyle name="Comma 7 2 2 2 4 2 2" xfId="12357" xr:uid="{03631C40-7FEA-49C8-9167-9DC5301C6A14}"/>
    <cellStyle name="Comma 7 2 2 2 4 2 3" xfId="14983" xr:uid="{F5844713-C316-4F52-939D-AAB2AF9C91D1}"/>
    <cellStyle name="Comma 7 2 2 2 4 3" xfId="8213" xr:uid="{9B5D27EE-33A4-421D-A7A9-B29546F8C109}"/>
    <cellStyle name="Comma 7 2 2 2 4 4" xfId="13536" xr:uid="{C5C08A3F-79E6-4A51-9398-46817A879D4D}"/>
    <cellStyle name="Comma 7 2 2 2 5" xfId="4270" xr:uid="{5FC3A397-A4A7-4326-AF39-0DADB2ED229E}"/>
    <cellStyle name="Comma 7 2 2 2 5 2" xfId="9862" xr:uid="{4CF88764-2A17-40EC-98F6-CE412E727575}"/>
    <cellStyle name="Comma 7 2 2 2 5 3" xfId="14272" xr:uid="{98F6BD46-C828-4FF5-B03C-675D61C9850E}"/>
    <cellStyle name="Comma 7 2 2 2 6" xfId="6009" xr:uid="{0443E015-F26E-49A0-8635-D3BF8BFA6AA9}"/>
    <cellStyle name="Comma 7 2 2 2 6 2" xfId="11305" xr:uid="{FD1781BE-8746-4332-8045-7ECD490C9EF9}"/>
    <cellStyle name="Comma 7 2 2 2 7" xfId="6437" xr:uid="{A5B9C773-1EB1-4E2D-946A-62A21543C142}"/>
    <cellStyle name="Comma 7 2 2 2 7 2" xfId="11725" xr:uid="{61C14C03-E57F-490D-9A1A-34BFCEDF4CAE}"/>
    <cellStyle name="Comma 7 2 2 2 8" xfId="7453" xr:uid="{41A5ECFB-1E7B-4112-A19D-E83EB673A0CD}"/>
    <cellStyle name="Comma 7 2 2 2 9" xfId="12817" xr:uid="{4693E0E1-7397-4588-B322-C552E6DA6A0D}"/>
    <cellStyle name="Comma 7 2 2 3" xfId="1286" xr:uid="{00000000-0005-0000-0000-000005050000}"/>
    <cellStyle name="Comma 7 2 2 3 2" xfId="4615" xr:uid="{AF585585-FA87-4FFD-A1F8-C30960319801}"/>
    <cellStyle name="Comma 7 2 2 3 2 2" xfId="5299" xr:uid="{D1DC6BA1-0773-49A0-A528-6B171789B71C}"/>
    <cellStyle name="Comma 7 2 2 3 2 2 2" xfId="10691" xr:uid="{2163A92C-F4C1-402F-95E6-C36AB0F89C2E}"/>
    <cellStyle name="Comma 7 2 2 3 2 2 2 2" xfId="15404" xr:uid="{55989676-3E66-4567-BF5A-1B0F8F13CDBC}"/>
    <cellStyle name="Comma 7 2 2 3 2 2 3" xfId="13957" xr:uid="{F986D254-1656-46C8-8E11-7CC0EB556B52}"/>
    <cellStyle name="Comma 7 2 2 3 2 3" xfId="6820" xr:uid="{40BC13CA-8ADD-48F5-A6A3-7C07B04B8D3A}"/>
    <cellStyle name="Comma 7 2 2 3 2 3 2" xfId="12108" xr:uid="{AC7B6814-EF84-4AF4-B2C9-C95880F0A074}"/>
    <cellStyle name="Comma 7 2 2 3 2 3 3" xfId="14690" xr:uid="{E8DBAED9-41C9-4D28-9BC8-FFF4621304A8}"/>
    <cellStyle name="Comma 7 2 2 3 2 4" xfId="10173" xr:uid="{06583567-1060-45BD-845D-0E8F79CAD2F2}"/>
    <cellStyle name="Comma 7 2 2 3 2 5" xfId="7879" xr:uid="{45E8112E-8528-4874-A3D5-0FF80F000F7E}"/>
    <cellStyle name="Comma 7 2 2 3 2 6" xfId="13243" xr:uid="{C7C30E04-93A1-45D2-9D9D-6D98C31CCDB8}"/>
    <cellStyle name="Comma 7 2 2 3 3" xfId="4962" xr:uid="{9CA9DC60-10B8-4D91-9A4E-E5BE19348473}"/>
    <cellStyle name="Comma 7 2 2 3 3 2" xfId="7149" xr:uid="{135CD276-C010-48DC-8948-3E3B46CF0E4F}"/>
    <cellStyle name="Comma 7 2 2 3 3 2 2" xfId="12435" xr:uid="{87D1918D-BA55-49CF-8620-786DF11EFEF3}"/>
    <cellStyle name="Comma 7 2 2 3 3 2 3" xfId="15062" xr:uid="{EC2D98A8-ECAF-413E-AD9F-D43BDBF8A535}"/>
    <cellStyle name="Comma 7 2 2 3 3 3" xfId="8292" xr:uid="{3487CC54-FAA7-4122-A1B7-0767B5E52252}"/>
    <cellStyle name="Comma 7 2 2 3 3 4" xfId="13615" xr:uid="{838CF108-558D-41BC-8F09-5DD36084C869}"/>
    <cellStyle name="Comma 7 2 2 3 4" xfId="4187" xr:uid="{9CE62D10-4234-4AC6-A3DE-862FBBA6B1D0}"/>
    <cellStyle name="Comma 7 2 2 3 4 2" xfId="9780" xr:uid="{AA043BE0-B327-4EFB-8FDF-081119780243}"/>
    <cellStyle name="Comma 7 2 2 3 4 3" xfId="14350" xr:uid="{E3709376-7F34-47E8-9C5C-B6327772A243}"/>
    <cellStyle name="Comma 7 2 2 3 5" xfId="6058" xr:uid="{E3C7AD97-DB73-4F37-8939-78886F538C4C}"/>
    <cellStyle name="Comma 7 2 2 3 5 2" xfId="11354" xr:uid="{8DF39F6E-207B-47BF-AD48-7FA4309A052D}"/>
    <cellStyle name="Comma 7 2 2 3 6" xfId="6505" xr:uid="{86852776-16E2-4CCE-BECE-F2E79E25FA00}"/>
    <cellStyle name="Comma 7 2 2 3 6 2" xfId="11793" xr:uid="{1F81BE68-AB80-40A1-AE4C-FCA472BEB5AB}"/>
    <cellStyle name="Comma 7 2 2 3 7" xfId="7532" xr:uid="{49CE9A97-BFDC-45E2-9703-0BEED91E7BCD}"/>
    <cellStyle name="Comma 7 2 2 3 8" xfId="12896" xr:uid="{5AD7E249-416B-4395-993C-3312E6E2DBD5}"/>
    <cellStyle name="Comma 7 2 2 3 9" xfId="2804" xr:uid="{420E19A9-093A-4569-B1E5-43D20F0C965E}"/>
    <cellStyle name="Comma 7 2 2 4" xfId="1287" xr:uid="{00000000-0005-0000-0000-000006050000}"/>
    <cellStyle name="Comma 7 2 2 4 2" xfId="5139" xr:uid="{F49A9155-C4A9-479E-9D9C-636CEBB2EB51}"/>
    <cellStyle name="Comma 7 2 2 4 2 2" xfId="10531" xr:uid="{3A1F218A-0411-4696-855F-A63672807B7C}"/>
    <cellStyle name="Comma 7 2 2 4 2 2 2" xfId="15244" xr:uid="{35BC7A43-8832-4ACB-9D44-4CC21E7E9A7F}"/>
    <cellStyle name="Comma 7 2 2 4 2 3" xfId="13797" xr:uid="{E3EF58BF-973D-4336-8D08-5C7F9441BC71}"/>
    <cellStyle name="Comma 7 2 2 4 3" xfId="4477" xr:uid="{9F92E731-99A9-4A94-8B57-F5C853CDF457}"/>
    <cellStyle name="Comma 7 2 2 4 3 2" xfId="10037" xr:uid="{D9DBC8A0-F529-4FE3-AF40-62AF23D40C24}"/>
    <cellStyle name="Comma 7 2 2 4 3 3" xfId="14530" xr:uid="{7CD2C6E0-7F58-409E-B08B-2389D8074F90}"/>
    <cellStyle name="Comma 7 2 2 4 4" xfId="6667" xr:uid="{523ECB27-AC66-47A3-82B1-4F8973FE9E20}"/>
    <cellStyle name="Comma 7 2 2 4 4 2" xfId="11955" xr:uid="{0EF63E51-04E6-46FB-B64F-7004A8546527}"/>
    <cellStyle name="Comma 7 2 2 4 5" xfId="8694" xr:uid="{AEDD5848-277F-44A2-A1DC-29AC20AED6F1}"/>
    <cellStyle name="Comma 7 2 2 4 6" xfId="7719" xr:uid="{FF6993FE-4C18-4171-8125-F43DE2FF0B5F}"/>
    <cellStyle name="Comma 7 2 2 4 7" xfId="13083" xr:uid="{F88C1E07-3EB4-48C8-97CA-827DCA725E10}"/>
    <cellStyle name="Comma 7 2 2 4 8" xfId="2982" xr:uid="{9047D558-B6D4-4B27-A49D-16B01C59AEAB}"/>
    <cellStyle name="Comma 7 2 2 5" xfId="1288" xr:uid="{00000000-0005-0000-0000-000007050000}"/>
    <cellStyle name="Comma 7 2 2 5 2" xfId="4808" xr:uid="{0ED94DBC-2B9B-4CB2-A7E5-7B9457FBC185}"/>
    <cellStyle name="Comma 7 2 2 5 2 2" xfId="10359" xr:uid="{2BD06CBB-3CB8-455D-BC80-D2780BE36007}"/>
    <cellStyle name="Comma 7 2 2 5 2 3" xfId="14902" xr:uid="{A2F3779A-D9B3-4FC2-84E7-07256D250AFE}"/>
    <cellStyle name="Comma 7 2 2 5 3" xfId="6991" xr:uid="{3056C182-47AD-4A0C-B14A-5F9C3E85AF2D}"/>
    <cellStyle name="Comma 7 2 2 5 3 2" xfId="12277" xr:uid="{172F9A7A-55CC-4CD3-AA69-01FCF4A79817}"/>
    <cellStyle name="Comma 7 2 2 5 4" xfId="9077" xr:uid="{1CA8BD7E-9F56-4DE8-A4C8-15F73B38C003}"/>
    <cellStyle name="Comma 7 2 2 5 4 2" xfId="20245" xr:uid="{A838D5DB-0C7F-43CC-B0CA-E24D325872D7}"/>
    <cellStyle name="Comma 7 2 2 5 4 3" xfId="27175" xr:uid="{F271EFA1-0B73-4979-95FE-AF04E5211F8B}"/>
    <cellStyle name="Comma 7 2 2 5 4 4" xfId="42054" xr:uid="{56888910-58E0-4611-89E1-86ABAFFE320A}"/>
    <cellStyle name="Comma 7 2 2 5 5" xfId="8125" xr:uid="{7D8B8B57-2305-45C1-8994-35BE11D28E97}"/>
    <cellStyle name="Comma 7 2 2 5 6" xfId="13455" xr:uid="{8D6654B1-5DA1-473E-8C5B-7862C5F8CD06}"/>
    <cellStyle name="Comma 7 2 2 5 7" xfId="3432" xr:uid="{36D889BA-7094-4804-BD40-E73CED05C82D}"/>
    <cellStyle name="Comma 7 2 2 5 7 2" xfId="17551" xr:uid="{70D3F27A-082B-42BE-A946-8E858178D547}"/>
    <cellStyle name="Comma 7 2 2 5 7 3" xfId="24556" xr:uid="{440D9714-E167-41B6-9CAE-6D3AB72C415A}"/>
    <cellStyle name="Comma 7 2 2 5 7 4" xfId="39435" xr:uid="{442D99C2-3A72-4C47-8284-D646E540271D}"/>
    <cellStyle name="Comma 7 2 2 5 8" xfId="16448" xr:uid="{03191304-50A8-4372-B008-71A22D1F1600}"/>
    <cellStyle name="Comma 7 2 2 6" xfId="3972" xr:uid="{E4BCAC70-A693-4A51-B387-74EDFF46F7D8}"/>
    <cellStyle name="Comma 7 2 2 6 2" xfId="9583" xr:uid="{8E087C71-EEDE-4250-8B4B-CEF348261101}"/>
    <cellStyle name="Comma 7 2 2 6 3" xfId="14191" xr:uid="{75C95B30-6739-4B20-A3DE-86AE52E0DCB3}"/>
    <cellStyle name="Comma 7 2 2 7" xfId="5715" xr:uid="{A6A072B6-3096-4957-B390-2FF93FDA1C84}"/>
    <cellStyle name="Comma 7 2 2 7 2" xfId="11017" xr:uid="{0C745112-DFF2-4542-863B-2F61E7E205DE}"/>
    <cellStyle name="Comma 7 2 2 8" xfId="6368" xr:uid="{844487AA-71A4-4723-B208-A53A0FA70B4A}"/>
    <cellStyle name="Comma 7 2 2 8 2" xfId="11657" xr:uid="{144885FD-D709-4516-9775-B4931683FE41}"/>
    <cellStyle name="Comma 7 2 2 9" xfId="7370" xr:uid="{43578883-5900-42B0-B683-21C05574A92E}"/>
    <cellStyle name="Comma 7 2 3" xfId="1289" xr:uid="{00000000-0005-0000-0000-000008050000}"/>
    <cellStyle name="Comma 7 2 3 10" xfId="12744" xr:uid="{4A21302C-256C-4E4F-97A8-3C6D690C197F}"/>
    <cellStyle name="Comma 7 2 3 11" xfId="2654" xr:uid="{B08A60F8-3EE2-4706-A62A-9A361EEA3F9D}"/>
    <cellStyle name="Comma 7 2 3 12" xfId="31018" xr:uid="{AAC98AB0-9F8C-403F-8EBD-1CC383B48A05}"/>
    <cellStyle name="Comma 7 2 3 2" xfId="1290" xr:uid="{00000000-0005-0000-0000-000009050000}"/>
    <cellStyle name="Comma 7 2 3 2 10" xfId="2737" xr:uid="{C1ADFB15-5B0B-4745-B21E-3DEDA5791340}"/>
    <cellStyle name="Comma 7 2 3 2 2" xfId="1291" xr:uid="{00000000-0005-0000-0000-00000A050000}"/>
    <cellStyle name="Comma 7 2 3 2 2 2" xfId="4699" xr:uid="{40D9C40F-1D69-4457-8ECF-F93FD27F6903}"/>
    <cellStyle name="Comma 7 2 3 2 2 2 2" xfId="5392" xr:uid="{92C009D6-2ED5-4949-A7B8-A3A34B2C0495}"/>
    <cellStyle name="Comma 7 2 3 2 2 2 2 2" xfId="10784" xr:uid="{1ACBCCA2-FE54-4852-A064-CD332075EDD6}"/>
    <cellStyle name="Comma 7 2 3 2 2 2 2 2 2" xfId="15497" xr:uid="{74122EE5-58D1-400B-9170-C180A8ACBBB5}"/>
    <cellStyle name="Comma 7 2 3 2 2 2 2 3" xfId="14050" xr:uid="{873D9DBF-4D83-47D2-9A83-E73DA1046C43}"/>
    <cellStyle name="Comma 7 2 3 2 2 2 3" xfId="6909" xr:uid="{9290E117-29C7-4C99-BFE8-7AA6167F31F7}"/>
    <cellStyle name="Comma 7 2 3 2 2 2 3 2" xfId="12197" xr:uid="{67C7FC9C-B66A-4C04-8CFF-2CFDA5F97B56}"/>
    <cellStyle name="Comma 7 2 3 2 2 2 3 3" xfId="14783" xr:uid="{898006F7-CC1D-4588-94EC-BB5A2D1E1AF8}"/>
    <cellStyle name="Comma 7 2 3 2 2 2 4" xfId="10257" xr:uid="{F143C213-595B-470E-94C5-09B47B332398}"/>
    <cellStyle name="Comma 7 2 3 2 2 2 5" xfId="7972" xr:uid="{FCB9CA24-9209-4890-BB7A-57DEFB11C6C2}"/>
    <cellStyle name="Comma 7 2 3 2 2 2 6" xfId="13336" xr:uid="{1E65A432-10DB-4C12-A692-DF12EC546F71}"/>
    <cellStyle name="Comma 7 2 3 2 2 3" xfId="5054" xr:uid="{99B82DB0-30F2-4561-B450-345FA6F0038D}"/>
    <cellStyle name="Comma 7 2 3 2 2 3 2" xfId="7242" xr:uid="{00DCCBF6-8916-4934-B4DA-69FCE200516F}"/>
    <cellStyle name="Comma 7 2 3 2 2 3 2 2" xfId="12528" xr:uid="{97E1C53E-1386-404F-B0A1-C80EFF51C48B}"/>
    <cellStyle name="Comma 7 2 3 2 2 3 2 3" xfId="15155" xr:uid="{64651879-BB2F-470C-9336-1A4D6D7284E8}"/>
    <cellStyle name="Comma 7 2 3 2 2 3 3" xfId="8385" xr:uid="{6ED7F4C4-949A-455F-9B83-068795F1E9D9}"/>
    <cellStyle name="Comma 7 2 3 2 2 3 4" xfId="13708" xr:uid="{F04CD691-370A-4A57-913A-256DF6C865AA}"/>
    <cellStyle name="Comma 7 2 3 2 2 4" xfId="4350" xr:uid="{27E96BEF-2543-4FFE-B021-0969F3763B34}"/>
    <cellStyle name="Comma 7 2 3 2 2 4 2" xfId="9939" xr:uid="{3D4B75E2-4859-46B8-B29D-084A25DA44A1}"/>
    <cellStyle name="Comma 7 2 3 2 2 4 3" xfId="14442" xr:uid="{472C49AC-9A0E-4B5A-BEF8-1D7DBA3EC03A}"/>
    <cellStyle name="Comma 7 2 3 2 2 5" xfId="6586" xr:uid="{067BDB17-D48A-46D3-8A21-4314CFCA8FC4}"/>
    <cellStyle name="Comma 7 2 3 2 2 5 2" xfId="11874" xr:uid="{F5FBE89F-4DEA-453B-9F69-DD9B376030B4}"/>
    <cellStyle name="Comma 7 2 3 2 2 6" xfId="7625" xr:uid="{94AE41E1-F8A3-4993-A6A1-A27B932B7AB9}"/>
    <cellStyle name="Comma 7 2 3 2 2 7" xfId="12989" xr:uid="{492A4FE8-9079-485D-8117-2185C626D933}"/>
    <cellStyle name="Comma 7 2 3 2 2 8" xfId="2897" xr:uid="{1D7C1DDF-082D-411D-98D8-A239FD4717D3}"/>
    <cellStyle name="Comma 7 2 3 2 3" xfId="1292" xr:uid="{00000000-0005-0000-0000-00000B050000}"/>
    <cellStyle name="Comma 7 2 3 2 3 2" xfId="5232" xr:uid="{0449CDA0-200A-4012-B03E-8D0CD8768DFB}"/>
    <cellStyle name="Comma 7 2 3 2 3 2 2" xfId="10624" xr:uid="{95527CEB-AD79-40FD-8EC9-09CD8FD8F1DF}"/>
    <cellStyle name="Comma 7 2 3 2 3 2 2 2" xfId="15337" xr:uid="{136AB914-A5AB-42C2-9478-75EF8C3DBBC5}"/>
    <cellStyle name="Comma 7 2 3 2 3 2 3" xfId="13890" xr:uid="{8CFB49CC-E561-4C1D-AE79-D1C774837043}"/>
    <cellStyle name="Comma 7 2 3 2 3 3" xfId="4556" xr:uid="{3E6D8FF9-AD9A-4A28-AD9D-E10432119399}"/>
    <cellStyle name="Comma 7 2 3 2 3 3 2" xfId="10114" xr:uid="{D5079736-7A54-4289-B65E-CF47F1D9E65E}"/>
    <cellStyle name="Comma 7 2 3 2 3 3 3" xfId="14623" xr:uid="{5A1C339C-03D8-48E1-B803-A7908083CCE2}"/>
    <cellStyle name="Comma 7 2 3 2 3 4" xfId="6756" xr:uid="{F961FA4C-DC13-48B5-B3BB-3A2B453B3815}"/>
    <cellStyle name="Comma 7 2 3 2 3 4 2" xfId="12044" xr:uid="{BDEA320D-D2A2-4738-B351-79C685998161}"/>
    <cellStyle name="Comma 7 2 3 2 3 5" xfId="8639" xr:uid="{78C9C5D4-D368-4E13-92B1-9236E97764C9}"/>
    <cellStyle name="Comma 7 2 3 2 3 6" xfId="7812" xr:uid="{D8D8CC5C-6360-40D5-9F41-1451CBBA3912}"/>
    <cellStyle name="Comma 7 2 3 2 3 7" xfId="13176" xr:uid="{839E7087-0707-45F3-A3D3-5524FE7E129C}"/>
    <cellStyle name="Comma 7 2 3 2 3 8" xfId="2909" xr:uid="{2E93D893-CEA5-4E8E-BCA3-D0C19CB0EDD9}"/>
    <cellStyle name="Comma 7 2 3 2 4" xfId="4901" xr:uid="{9FD7AAE8-5BC8-449B-85EF-19AC49CCCB5C}"/>
    <cellStyle name="Comma 7 2 3 2 4 2" xfId="7083" xr:uid="{4CBB404E-75EB-4F63-AF38-2C10D51318D3}"/>
    <cellStyle name="Comma 7 2 3 2 4 2 2" xfId="12369" xr:uid="{5AA58060-EC2A-407F-9291-C727C3203B22}"/>
    <cellStyle name="Comma 7 2 3 2 4 2 3" xfId="14995" xr:uid="{D80B292C-A811-4F38-9049-0E42027571B2}"/>
    <cellStyle name="Comma 7 2 3 2 4 3" xfId="8225" xr:uid="{C13D5CAC-89BA-45D4-980C-401CCF8657A8}"/>
    <cellStyle name="Comma 7 2 3 2 4 4" xfId="13548" xr:uid="{42D5770A-7BEC-4005-A670-E73AA864464C}"/>
    <cellStyle name="Comma 7 2 3 2 5" xfId="4282" xr:uid="{18515B66-89BB-491C-AAFF-91ADFEF7A00B}"/>
    <cellStyle name="Comma 7 2 3 2 5 2" xfId="9874" xr:uid="{94D1BF4C-3675-49C4-87E0-83FB020CFB06}"/>
    <cellStyle name="Comma 7 2 3 2 5 3" xfId="14283" xr:uid="{A810BA28-3365-49B5-A2B7-23D6BDE385BC}"/>
    <cellStyle name="Comma 7 2 3 2 6" xfId="6209" xr:uid="{735168E0-8329-4728-B6A5-A27D123471D8}"/>
    <cellStyle name="Comma 7 2 3 2 6 2" xfId="11504" xr:uid="{E10A0B65-BF9F-4CAD-AB67-5495ABB1A839}"/>
    <cellStyle name="Comma 7 2 3 2 7" xfId="6449" xr:uid="{093DB188-1335-4CC3-91C6-6F5C475E44A2}"/>
    <cellStyle name="Comma 7 2 3 2 7 2" xfId="11737" xr:uid="{05C5E6DA-2B50-47EE-BCBC-70731606B92F}"/>
    <cellStyle name="Comma 7 2 3 2 8" xfId="7465" xr:uid="{D5A05375-C676-46CA-B37A-B31E81DBA250}"/>
    <cellStyle name="Comma 7 2 3 2 9" xfId="12829" xr:uid="{C49A6668-8440-427C-9D6D-314AD47FC981}"/>
    <cellStyle name="Comma 7 2 3 3" xfId="1293" xr:uid="{00000000-0005-0000-0000-00000C050000}"/>
    <cellStyle name="Comma 7 2 3 3 2" xfId="4627" xr:uid="{DF50BFFF-15BC-45D6-8EFC-E71E10B3AEEF}"/>
    <cellStyle name="Comma 7 2 3 3 2 2" xfId="5311" xr:uid="{FE451520-CB4B-451D-A0B1-8DEFCB67A917}"/>
    <cellStyle name="Comma 7 2 3 3 2 2 2" xfId="10703" xr:uid="{9490EBC3-1244-453B-81B4-F039D180FCF0}"/>
    <cellStyle name="Comma 7 2 3 3 2 2 2 2" xfId="15416" xr:uid="{4850596D-ACCB-4347-914C-245364A3FCAE}"/>
    <cellStyle name="Comma 7 2 3 3 2 2 3" xfId="13969" xr:uid="{015C810A-2351-4985-8D21-53943620D5FD}"/>
    <cellStyle name="Comma 7 2 3 3 2 3" xfId="6832" xr:uid="{080B4424-EDC8-4B12-92F3-D0571591203A}"/>
    <cellStyle name="Comma 7 2 3 3 2 3 2" xfId="12120" xr:uid="{FDD8DDFA-CDB9-43D0-A099-E993FB50C2C7}"/>
    <cellStyle name="Comma 7 2 3 3 2 3 3" xfId="14702" xr:uid="{6ADAE982-FA3A-4A85-981D-1949FF514E3A}"/>
    <cellStyle name="Comma 7 2 3 3 2 4" xfId="10185" xr:uid="{A97AC0E9-1DEB-419A-926C-2ED32608425B}"/>
    <cellStyle name="Comma 7 2 3 3 2 5" xfId="7891" xr:uid="{30DA0B73-437C-4273-AFE3-979106B02F0A}"/>
    <cellStyle name="Comma 7 2 3 3 2 6" xfId="13255" xr:uid="{BF96188E-54E9-46CF-B93A-01317DB46C73}"/>
    <cellStyle name="Comma 7 2 3 3 3" xfId="4974" xr:uid="{5FC54906-15F1-4616-AA7E-149E7690E2F6}"/>
    <cellStyle name="Comma 7 2 3 3 3 2" xfId="7161" xr:uid="{366353FA-0C92-4363-82B3-36BA1DA7F85A}"/>
    <cellStyle name="Comma 7 2 3 3 3 2 2" xfId="12447" xr:uid="{A33AA131-E7DC-4876-8C11-50DA1FACCC08}"/>
    <cellStyle name="Comma 7 2 3 3 3 2 3" xfId="15074" xr:uid="{F7B9E269-19D9-4D2C-9B3A-E6BB62A41695}"/>
    <cellStyle name="Comma 7 2 3 3 3 3" xfId="8304" xr:uid="{1E1FBE96-A92D-4A68-9918-4C69C4189869}"/>
    <cellStyle name="Comma 7 2 3 3 3 4" xfId="13627" xr:uid="{719C16DE-F7B2-40D7-96D6-079C5C48DBCF}"/>
    <cellStyle name="Comma 7 2 3 3 4" xfId="4313" xr:uid="{BF0705F8-2A42-46F8-AE65-849058D9DB5A}"/>
    <cellStyle name="Comma 7 2 3 3 4 2" xfId="9902" xr:uid="{920ADD95-86CA-4CEF-85E5-C2884F8549BA}"/>
    <cellStyle name="Comma 7 2 3 3 4 3" xfId="14362" xr:uid="{4750C078-DF0B-46A3-B068-E7478973646A}"/>
    <cellStyle name="Comma 7 2 3 3 5" xfId="6517" xr:uid="{8C7A82AF-F4E4-4CB1-A53D-55C9C89C54C0}"/>
    <cellStyle name="Comma 7 2 3 3 5 2" xfId="11805" xr:uid="{1595282E-53DD-4293-BDD3-B0325F70BF7E}"/>
    <cellStyle name="Comma 7 2 3 3 6" xfId="7544" xr:uid="{546ABEEB-E0A2-4E7C-8AE5-6DAC662F676D}"/>
    <cellStyle name="Comma 7 2 3 3 7" xfId="12908" xr:uid="{08A0950A-AB64-4BEE-86D6-BE1F0654FCF7}"/>
    <cellStyle name="Comma 7 2 3 3 8" xfId="2816" xr:uid="{4006C9BE-62CB-4B2F-BED8-9377A7B28EC6}"/>
    <cellStyle name="Comma 7 2 3 4" xfId="1294" xr:uid="{00000000-0005-0000-0000-00000D050000}"/>
    <cellStyle name="Comma 7 2 3 4 2" xfId="5151" xr:uid="{347D71D0-347F-40EA-B702-E9D7E6DB1E06}"/>
    <cellStyle name="Comma 7 2 3 4 2 2" xfId="10543" xr:uid="{F8D8D2F5-0E2E-4E22-A11A-28FECF498FFF}"/>
    <cellStyle name="Comma 7 2 3 4 2 2 2" xfId="15256" xr:uid="{C6914703-04EC-4B1D-97F5-2621FF783D25}"/>
    <cellStyle name="Comma 7 2 3 4 2 3" xfId="13809" xr:uid="{A2029812-9894-4E59-88FF-5EA2D6FDBFB9}"/>
    <cellStyle name="Comma 7 2 3 4 3" xfId="4489" xr:uid="{8FF71329-FD4E-4BF3-80E8-74ADED288978}"/>
    <cellStyle name="Comma 7 2 3 4 3 2" xfId="10048" xr:uid="{CC2803C8-69A8-47F0-BD3C-C85FF52F4FB0}"/>
    <cellStyle name="Comma 7 2 3 4 3 3" xfId="14542" xr:uid="{FE375324-B7CC-4CD3-B193-0CB3275C87CF}"/>
    <cellStyle name="Comma 7 2 3 4 4" xfId="6679" xr:uid="{FB14D214-BF81-4338-B5BB-43BD3A1096B4}"/>
    <cellStyle name="Comma 7 2 3 4 4 2" xfId="11967" xr:uid="{722FA11C-0F62-4239-AC29-DB987FFE43A1}"/>
    <cellStyle name="Comma 7 2 3 4 5" xfId="8710" xr:uid="{96B04F3F-DA28-47C4-ABD8-E3F6D40BC4FB}"/>
    <cellStyle name="Comma 7 2 3 4 6" xfId="7731" xr:uid="{8A89D4EF-7AED-4AF3-88D7-AA63B9F6C462}"/>
    <cellStyle name="Comma 7 2 3 4 7" xfId="13095" xr:uid="{7DF43FF4-B0A3-4DDE-B2D6-F09D4AD201EB}"/>
    <cellStyle name="Comma 7 2 3 4 8" xfId="3008" xr:uid="{BEE98DC4-6F00-4C99-BB73-07C17858DB0A}"/>
    <cellStyle name="Comma 7 2 3 5" xfId="1295" xr:uid="{00000000-0005-0000-0000-00000E050000}"/>
    <cellStyle name="Comma 7 2 3 5 2" xfId="4820" xr:uid="{4CC886EA-F884-4953-BEC1-1E8F7832CB11}"/>
    <cellStyle name="Comma 7 2 3 5 2 2" xfId="10371" xr:uid="{2C9D033A-168F-4D8F-A00D-30BC0090F1C6}"/>
    <cellStyle name="Comma 7 2 3 5 2 3" xfId="14914" xr:uid="{CE47D5E0-AF65-4BCF-8BBC-96367F8E59C6}"/>
    <cellStyle name="Comma 7 2 3 5 3" xfId="7003" xr:uid="{99FF2B1A-7658-46D8-A035-8DE5B51A273F}"/>
    <cellStyle name="Comma 7 2 3 5 3 2" xfId="12289" xr:uid="{9B24C7D6-97B6-4E9D-AE6F-B22BD529E944}"/>
    <cellStyle name="Comma 7 2 3 5 4" xfId="9108" xr:uid="{CD22D0B6-1AA2-4A00-AF70-1AFF1C859624}"/>
    <cellStyle name="Comma 7 2 3 5 5" xfId="8137" xr:uid="{5D356C1E-FFCF-4CCA-9914-622FA15378E3}"/>
    <cellStyle name="Comma 7 2 3 5 6" xfId="13467" xr:uid="{88AB3961-6BDF-41E6-830B-CF861A614EAB}"/>
    <cellStyle name="Comma 7 2 3 5 7" xfId="3460" xr:uid="{1CF95B3D-B1FB-4ABF-A801-BDE9FF0D447F}"/>
    <cellStyle name="Comma 7 2 3 6" xfId="4199" xr:uid="{A2E80DC6-380B-48EB-8A84-DAB517B282E6}"/>
    <cellStyle name="Comma 7 2 3 6 2" xfId="9792" xr:uid="{66CC5CFB-C394-4ABA-BCFF-A9D38FC9C93C}"/>
    <cellStyle name="Comma 7 2 3 6 3" xfId="14203" xr:uid="{DF6A510B-37D0-4118-991E-984A45F6A0D6}"/>
    <cellStyle name="Comma 7 2 3 7" xfId="5884" xr:uid="{C82CC571-8965-43CD-AFA6-309741980FEE}"/>
    <cellStyle name="Comma 7 2 3 7 2" xfId="11180" xr:uid="{D3172515-4777-4C68-81A3-2C370C8CC6DA}"/>
    <cellStyle name="Comma 7 2 3 8" xfId="6380" xr:uid="{0D684136-FDB4-4BB8-B35E-AAF18637B109}"/>
    <cellStyle name="Comma 7 2 3 8 2" xfId="11669" xr:uid="{8438F458-93CA-4824-BE71-8D27A6897C5F}"/>
    <cellStyle name="Comma 7 2 3 9" xfId="7382" xr:uid="{1EE7683B-626B-4C26-95F4-33940C3292C9}"/>
    <cellStyle name="Comma 7 2 4" xfId="1296" xr:uid="{00000000-0005-0000-0000-00000F050000}"/>
    <cellStyle name="Comma 7 2 4 10" xfId="12805" xr:uid="{9F5FB1E8-BAB2-4C93-A898-4F5ED31C5B90}"/>
    <cellStyle name="Comma 7 2 4 11" xfId="2713" xr:uid="{8D0DBB5A-962C-40F6-A0AA-1453162CF6B7}"/>
    <cellStyle name="Comma 7 2 4 12" xfId="32322" xr:uid="{4B1F660E-8124-4934-AEB7-60AA08480E16}"/>
    <cellStyle name="Comma 7 2 4 2" xfId="1297" xr:uid="{00000000-0005-0000-0000-000010050000}"/>
    <cellStyle name="Comma 7 2 4 2 2" xfId="1298" xr:uid="{00000000-0005-0000-0000-000011050000}"/>
    <cellStyle name="Comma 7 2 4 2 2 2" xfId="5368" xr:uid="{2DD461EA-537F-4F42-90FE-47D0DEFC3511}"/>
    <cellStyle name="Comma 7 2 4 2 2 2 2" xfId="10760" xr:uid="{0A0EBBC5-615A-4DAC-A85F-46097509FB55}"/>
    <cellStyle name="Comma 7 2 4 2 2 2 2 2" xfId="15473" xr:uid="{CB5342D2-C626-4D00-9368-1352F0AEF769}"/>
    <cellStyle name="Comma 7 2 4 2 2 2 3" xfId="14026" xr:uid="{834D8852-5522-4CDB-9EEE-E155F6B08C99}"/>
    <cellStyle name="Comma 7 2 4 2 2 3" xfId="4677" xr:uid="{D7CBCE8E-B79E-4D4F-98FF-50416772165C}"/>
    <cellStyle name="Comma 7 2 4 2 2 3 2" xfId="10235" xr:uid="{8A0E170A-9D8E-48BC-AF01-1DE5AA06B796}"/>
    <cellStyle name="Comma 7 2 4 2 2 3 3" xfId="14759" xr:uid="{18C20615-2E41-4760-BBE6-8FAE9B250AA1}"/>
    <cellStyle name="Comma 7 2 4 2 2 4" xfId="6885" xr:uid="{17CC10E3-3B3A-492B-AE92-CA5DCC96560A}"/>
    <cellStyle name="Comma 7 2 4 2 2 4 2" xfId="12173" xr:uid="{71131362-5C22-449E-903C-581E241314AC}"/>
    <cellStyle name="Comma 7 2 4 2 2 5" xfId="8659" xr:uid="{1CF6703D-7D90-4AB1-889E-EC2BBE8E0830}"/>
    <cellStyle name="Comma 7 2 4 2 2 6" xfId="7948" xr:uid="{DD580AF1-92DD-470F-8904-4B1E50CC63DC}"/>
    <cellStyle name="Comma 7 2 4 2 2 7" xfId="13312" xr:uid="{1B36F2C5-9EB3-4016-8973-F97AB3288005}"/>
    <cellStyle name="Comma 7 2 4 2 2 8" xfId="2940" xr:uid="{58DB3A62-7A05-4A14-8030-B3B6B17B31AB}"/>
    <cellStyle name="Comma 7 2 4 2 3" xfId="5030" xr:uid="{A9FFE134-27D2-4AD1-8FF6-9680CDF3303D}"/>
    <cellStyle name="Comma 7 2 4 2 3 2" xfId="7218" xr:uid="{2A7832F5-4569-49D5-B164-992E8D777D00}"/>
    <cellStyle name="Comma 7 2 4 2 3 2 2" xfId="12504" xr:uid="{55811420-BB5A-43CC-94DA-1777D4C5C953}"/>
    <cellStyle name="Comma 7 2 4 2 3 2 3" xfId="15131" xr:uid="{F41AFD4A-36BB-42DE-A181-086C17004475}"/>
    <cellStyle name="Comma 7 2 4 2 3 3" xfId="8361" xr:uid="{7E015C9B-D6D4-4BEF-824C-1C29BD2F912F}"/>
    <cellStyle name="Comma 7 2 4 2 3 4" xfId="13684" xr:uid="{7FE059C6-5CE3-4BEF-A1EE-7F99CE7B4991}"/>
    <cellStyle name="Comma 7 2 4 2 4" xfId="4258" xr:uid="{5C5C454F-705E-4326-92EC-E1EA5D66384A}"/>
    <cellStyle name="Comma 7 2 4 2 4 2" xfId="9850" xr:uid="{9488C363-D273-461F-9DA9-DDB7615CCBB0}"/>
    <cellStyle name="Comma 7 2 4 2 4 3" xfId="14419" xr:uid="{B98EE661-58C7-4FB6-8E48-6C74B27F91EB}"/>
    <cellStyle name="Comma 7 2 4 2 5" xfId="6563" xr:uid="{67C034C6-C3B5-41DB-B6C3-AE9784E40565}"/>
    <cellStyle name="Comma 7 2 4 2 5 2" xfId="11851" xr:uid="{8928B557-CB16-4D35-A1E8-4CD0D8EE9AEA}"/>
    <cellStyle name="Comma 7 2 4 2 6" xfId="7601" xr:uid="{244BEF02-5552-4EBE-9D15-854B70D50BED}"/>
    <cellStyle name="Comma 7 2 4 2 7" xfId="12965" xr:uid="{5BCA59D6-7B33-42D1-A6A8-3B425FAE81F9}"/>
    <cellStyle name="Comma 7 2 4 2 8" xfId="2873" xr:uid="{6D631F93-3CA5-4B1F-8999-91BC03F7D0AF}"/>
    <cellStyle name="Comma 7 2 4 3" xfId="1299" xr:uid="{00000000-0005-0000-0000-000012050000}"/>
    <cellStyle name="Comma 7 2 4 3 2" xfId="4605" xr:uid="{D15A1093-7C23-45B5-93E4-110EC2435C50}"/>
    <cellStyle name="Comma 7 2 4 3 2 2" xfId="5287" xr:uid="{A89967BD-32B8-4FBF-BC0D-F4F3F476826A}"/>
    <cellStyle name="Comma 7 2 4 3 2 2 2" xfId="10679" xr:uid="{32C4C950-5EF9-47B3-B339-8BDF65A586F7}"/>
    <cellStyle name="Comma 7 2 4 3 2 2 2 2" xfId="15392" xr:uid="{925B32AA-F3FD-411D-A083-A789666D67EF}"/>
    <cellStyle name="Comma 7 2 4 3 2 2 3" xfId="13945" xr:uid="{FEE7D37F-EAD2-4B87-A282-042FCB76DECD}"/>
    <cellStyle name="Comma 7 2 4 3 2 3" xfId="6808" xr:uid="{08973C77-0C0F-411D-972F-CEF9B57D5943}"/>
    <cellStyle name="Comma 7 2 4 3 2 3 2" xfId="12096" xr:uid="{69D6889A-4001-4411-B94D-1A015D1149DF}"/>
    <cellStyle name="Comma 7 2 4 3 2 3 3" xfId="14678" xr:uid="{5D710566-A78D-4061-9AFB-EBCD39134E70}"/>
    <cellStyle name="Comma 7 2 4 3 2 4" xfId="10163" xr:uid="{D9C7F9D4-785D-4D4C-B241-752B23F59D7E}"/>
    <cellStyle name="Comma 7 2 4 3 2 5" xfId="7867" xr:uid="{FCC19E63-3D9E-4436-AF0C-D1AEB3EC08BE}"/>
    <cellStyle name="Comma 7 2 4 3 2 6" xfId="13231" xr:uid="{D64C595E-C5F8-4019-8062-DA7833E452C5}"/>
    <cellStyle name="Comma 7 2 4 3 3" xfId="4950" xr:uid="{C3538A33-3708-4BE9-B493-9A22688E2146}"/>
    <cellStyle name="Comma 7 2 4 3 3 2" xfId="7137" xr:uid="{C0B72769-91B9-4D8E-9B64-913FB8D5E9DC}"/>
    <cellStyle name="Comma 7 2 4 3 3 2 2" xfId="12423" xr:uid="{70612EF1-A436-47A2-9679-0FC203C0B73D}"/>
    <cellStyle name="Comma 7 2 4 3 3 2 3" xfId="15050" xr:uid="{01DF0FFF-DD3A-4ACF-B7BB-AC4EB4FA6C33}"/>
    <cellStyle name="Comma 7 2 4 3 3 3" xfId="8280" xr:uid="{B71804C0-615C-4036-AA5E-905A730C8826}"/>
    <cellStyle name="Comma 7 2 4 3 3 4" xfId="13603" xr:uid="{22861A52-E19E-4C1B-A63C-C98A46EED73E}"/>
    <cellStyle name="Comma 7 2 4 3 4" xfId="4310" xr:uid="{705C1191-C911-4279-8688-0CF0AD1D58D6}"/>
    <cellStyle name="Comma 7 2 4 3 4 2" xfId="9899" xr:uid="{11363F05-B29B-41D3-85C3-F73FB35D476A}"/>
    <cellStyle name="Comma 7 2 4 3 4 3" xfId="14338" xr:uid="{B408C7AD-8B4C-4E83-AF86-EBD3242CFAAD}"/>
    <cellStyle name="Comma 7 2 4 3 5" xfId="6494" xr:uid="{98D0CDD4-2654-46C4-930F-EF2230242214}"/>
    <cellStyle name="Comma 7 2 4 3 5 2" xfId="11782" xr:uid="{A2E1D1AB-A59D-4F83-9A39-C83CD9841984}"/>
    <cellStyle name="Comma 7 2 4 3 6" xfId="7520" xr:uid="{1605E0F2-2965-46C0-A8F8-7BDBF94EBEE4}"/>
    <cellStyle name="Comma 7 2 4 3 7" xfId="12884" xr:uid="{569162A5-8BF5-4FAB-B489-0B7B0015D8DB}"/>
    <cellStyle name="Comma 7 2 4 3 8" xfId="2792" xr:uid="{8D994EE1-FF61-4B91-8B02-DA1B4DFA7151}"/>
    <cellStyle name="Comma 7 2 4 4" xfId="1300" xr:uid="{00000000-0005-0000-0000-000013050000}"/>
    <cellStyle name="Comma 7 2 4 4 2" xfId="5208" xr:uid="{D247E1D8-0181-49B7-B929-419822A009EE}"/>
    <cellStyle name="Comma 7 2 4 4 2 2" xfId="10600" xr:uid="{FEBEBFFB-CA74-4120-9393-E31885C63D6E}"/>
    <cellStyle name="Comma 7 2 4 4 2 2 2" xfId="15313" xr:uid="{A46A4440-F8BE-429D-943C-503F934266A2}"/>
    <cellStyle name="Comma 7 2 4 4 2 3" xfId="13866" xr:uid="{BD85294C-BC84-4811-8BDD-9F62AA9BB9C0}"/>
    <cellStyle name="Comma 7 2 4 4 3" xfId="4534" xr:uid="{4EF48824-BFCA-49CC-941E-7BF598493E06}"/>
    <cellStyle name="Comma 7 2 4 4 3 2" xfId="10093" xr:uid="{6AAC7840-D1EB-46DF-8909-164B177A320D}"/>
    <cellStyle name="Comma 7 2 4 4 3 3" xfId="14599" xr:uid="{ED08D73F-3E25-4B2C-BA40-0FF1C51D5EEF}"/>
    <cellStyle name="Comma 7 2 4 4 4" xfId="6732" xr:uid="{1E549F06-C796-41DB-8791-DDF809500416}"/>
    <cellStyle name="Comma 7 2 4 4 4 2" xfId="12020" xr:uid="{A036EDCC-9928-46AE-8AE3-84D8660976BF}"/>
    <cellStyle name="Comma 7 2 4 4 5" xfId="8708" xr:uid="{A69E9EEA-913A-4AF2-8E51-2457F83096DD}"/>
    <cellStyle name="Comma 7 2 4 4 6" xfId="7788" xr:uid="{FF826F78-EFA0-40DC-8060-C63A862D23D2}"/>
    <cellStyle name="Comma 7 2 4 4 7" xfId="13152" xr:uid="{461AD938-5667-47DB-B930-1016DACD7785}"/>
    <cellStyle name="Comma 7 2 4 4 8" xfId="3004" xr:uid="{E5D367EE-8E37-4697-A6B1-08E26559C386}"/>
    <cellStyle name="Comma 7 2 4 5" xfId="1301" xr:uid="{00000000-0005-0000-0000-000014050000}"/>
    <cellStyle name="Comma 7 2 4 5 2" xfId="4877" xr:uid="{29C7308D-97B7-4E9C-9D8D-FD3FFC14AB1D}"/>
    <cellStyle name="Comma 7 2 4 5 2 2" xfId="10422" xr:uid="{CD6F5B23-33A0-4EDE-95CF-EE32D40734D6}"/>
    <cellStyle name="Comma 7 2 4 5 2 3" xfId="14971" xr:uid="{92D8549A-E255-46E8-B951-896F5464283E}"/>
    <cellStyle name="Comma 7 2 4 5 3" xfId="7059" xr:uid="{D1149B9D-906A-4959-881B-B30E84C41ADB}"/>
    <cellStyle name="Comma 7 2 4 5 3 2" xfId="12345" xr:uid="{91CE695D-02A0-4BDE-AB96-BAA97A7DBFDE}"/>
    <cellStyle name="Comma 7 2 4 5 4" xfId="9213" xr:uid="{5A1C40CD-5E51-4812-BD84-12ED2FB95039}"/>
    <cellStyle name="Comma 7 2 4 5 5" xfId="8201" xr:uid="{A49B0D36-5446-4E64-82D9-02963C5D65B2}"/>
    <cellStyle name="Comma 7 2 4 5 6" xfId="13524" xr:uid="{91AD5261-FFD3-4806-900A-1E3468BA49EE}"/>
    <cellStyle name="Comma 7 2 4 5 7" xfId="3566" xr:uid="{C063959D-DC33-4DD6-AA12-5BD63DEA5DCB}"/>
    <cellStyle name="Comma 7 2 4 6" xfId="4175" xr:uid="{8E2F2E7D-5FAA-44D6-9897-A0EC12A4098F}"/>
    <cellStyle name="Comma 7 2 4 6 2" xfId="9768" xr:uid="{F24FE31F-7EF4-497B-B622-3BA28CA07960}"/>
    <cellStyle name="Comma 7 2 4 6 3" xfId="14260" xr:uid="{90935D25-AD5B-4E93-901C-CB049BBD4B2C}"/>
    <cellStyle name="Comma 7 2 4 7" xfId="6018" xr:uid="{8D34BF4D-970F-4805-B636-CC1C6BECC027}"/>
    <cellStyle name="Comma 7 2 4 7 2" xfId="11314" xr:uid="{B5FD3DB7-6CA5-4B11-BB47-D5BB354AC0BD}"/>
    <cellStyle name="Comma 7 2 4 7 2 2" xfId="21453" xr:uid="{274B6EC4-E74C-4235-9CEC-4F6D653E9A32}"/>
    <cellStyle name="Comma 7 2 4 7 2 3" xfId="28350" xr:uid="{0BC85E8C-B1A8-4469-A2DA-9436FD92EFEE}"/>
    <cellStyle name="Comma 7 2 4 7 2 4" xfId="43239" xr:uid="{BCFB27EA-748F-439E-A7E8-8EB100708042}"/>
    <cellStyle name="Comma 7 2 4 7 3" xfId="18806" xr:uid="{3E869770-2D87-401E-9964-B1BF51F716F5}"/>
    <cellStyle name="Comma 7 2 4 7 4" xfId="25765" xr:uid="{188390CC-45EE-4A4F-A9E6-6F385CD8B707}"/>
    <cellStyle name="Comma 7 2 4 7 5" xfId="40642" xr:uid="{342E39E4-B195-4A2D-A33C-0BE2633EB96E}"/>
    <cellStyle name="Comma 7 2 4 8" xfId="6426" xr:uid="{404A25CC-6382-4FEF-9C8B-3E6CFCF42D1C}"/>
    <cellStyle name="Comma 7 2 4 8 2" xfId="11714" xr:uid="{B25EBF24-81D6-43C9-83D2-B806E7B0F268}"/>
    <cellStyle name="Comma 7 2 4 9" xfId="7441" xr:uid="{872B4C60-7AB1-4F58-8DD4-4C21A3A01B1A}"/>
    <cellStyle name="Comma 7 2 5" xfId="1302" xr:uid="{00000000-0005-0000-0000-000015050000}"/>
    <cellStyle name="Comma 7 2 5 10" xfId="2661" xr:uid="{FC5FD37F-B7D5-4E92-BD97-AA97A282B321}"/>
    <cellStyle name="Comma 7 2 5 10 2" xfId="17070" xr:uid="{47F933DB-DC90-4CD1-A8B4-BA5AAA2F82F8}"/>
    <cellStyle name="Comma 7 2 5 10 3" xfId="24079" xr:uid="{981AC84E-0BF1-442E-9D57-DBCFA95019EA}"/>
    <cellStyle name="Comma 7 2 5 10 4" xfId="38959" xr:uid="{653ADDDD-7722-4610-A62C-F8A7084238C0}"/>
    <cellStyle name="Comma 7 2 5 11" xfId="16450" xr:uid="{01E17D4C-2018-441B-8C64-6E62D650CC3C}"/>
    <cellStyle name="Comma 7 2 5 12" xfId="33446" xr:uid="{7F04BB45-CE48-4DF6-8D0A-2A0CF0FEC6BA}"/>
    <cellStyle name="Comma 7 2 5 2" xfId="1303" xr:uid="{00000000-0005-0000-0000-000016050000}"/>
    <cellStyle name="Comma 7 2 5 2 2" xfId="1304" xr:uid="{00000000-0005-0000-0000-000017050000}"/>
    <cellStyle name="Comma 7 2 5 2 2 2" xfId="5316" xr:uid="{59973869-1F99-463E-A280-FAA36B855372}"/>
    <cellStyle name="Comma 7 2 5 2 2 2 2" xfId="10708" xr:uid="{4C18F303-6E67-41ED-8367-690AF9EF1161}"/>
    <cellStyle name="Comma 7 2 5 2 2 2 2 2" xfId="15421" xr:uid="{A50F9464-D527-4844-B24E-AEED8F17A309}"/>
    <cellStyle name="Comma 7 2 5 2 2 2 2 2 2" xfId="23120" xr:uid="{D53F1510-00B9-40BD-9FC3-2FB6A2CEE164}"/>
    <cellStyle name="Comma 7 2 5 2 2 2 2 2 3" xfId="29974" xr:uid="{D3310521-1567-46EF-A066-189447FA94E8}"/>
    <cellStyle name="Comma 7 2 5 2 2 2 2 2 4" xfId="44858" xr:uid="{47457CB8-ACCB-4BA0-BFB2-7EE5713BB76F}"/>
    <cellStyle name="Comma 7 2 5 2 2 2 2 3" xfId="21071" xr:uid="{F05DA7E1-453E-4FB7-843E-38721201ED45}"/>
    <cellStyle name="Comma 7 2 5 2 2 2 2 4" xfId="27969" xr:uid="{EA8DF72C-8616-495B-8A24-3A3309AB5192}"/>
    <cellStyle name="Comma 7 2 5 2 2 2 2 5" xfId="42857" xr:uid="{3F00A6B8-64BA-410E-BF40-A2EBC7479297}"/>
    <cellStyle name="Comma 7 2 5 2 2 2 3" xfId="13974" xr:uid="{460B2821-B727-41DA-8B97-4572AA9D7082}"/>
    <cellStyle name="Comma 7 2 5 2 2 2 3 2" xfId="22562" xr:uid="{1445BBE3-ECEB-494E-BCDA-8553ECF1FAC7}"/>
    <cellStyle name="Comma 7 2 5 2 2 2 3 3" xfId="29427" xr:uid="{D9A0BB3F-B740-4830-9266-3E0A5E54363B}"/>
    <cellStyle name="Comma 7 2 5 2 2 2 3 4" xfId="44312" xr:uid="{CCAF64F3-3363-4E71-9EFC-E12DB60F1346}"/>
    <cellStyle name="Comma 7 2 5 2 2 2 4" xfId="18414" xr:uid="{A57C167A-2D49-4CAE-B418-AA15763E7993}"/>
    <cellStyle name="Comma 7 2 5 2 2 2 5" xfId="25391" xr:uid="{32417CFF-CB00-4BBC-9C95-BDBDE3811546}"/>
    <cellStyle name="Comma 7 2 5 2 2 2 6" xfId="40269" xr:uid="{9898586B-FCA6-454B-B797-A3F45C09C143}"/>
    <cellStyle name="Comma 7 2 5 2 2 3" xfId="4631" xr:uid="{865FF71F-EF67-4464-BC07-C72EE956AD3B}"/>
    <cellStyle name="Comma 7 2 5 2 2 3 2" xfId="10189" xr:uid="{359D1525-853E-49DA-9548-2DCA980DFA23}"/>
    <cellStyle name="Comma 7 2 5 2 2 3 2 2" xfId="20851" xr:uid="{03ACDA89-5B98-4749-9161-5B016BA8FF4E}"/>
    <cellStyle name="Comma 7 2 5 2 2 3 2 3" xfId="27757" xr:uid="{F0ADAF25-B7E4-4B39-83B4-AD88CE633FA3}"/>
    <cellStyle name="Comma 7 2 5 2 2 3 2 4" xfId="42644" xr:uid="{6CEEA23A-AD11-442B-BFE6-44CFEFF90E97}"/>
    <cellStyle name="Comma 7 2 5 2 2 3 3" xfId="14707" xr:uid="{FDFC4D04-6815-4862-8543-7CE4F611D3E7}"/>
    <cellStyle name="Comma 7 2 5 2 2 3 3 2" xfId="22839" xr:uid="{2C4D8321-C3B4-41A7-9630-14210C7D81E8}"/>
    <cellStyle name="Comma 7 2 5 2 2 3 3 3" xfId="29701" xr:uid="{3336AB8B-5957-4E1B-9866-1D87EC178046}"/>
    <cellStyle name="Comma 7 2 5 2 2 3 3 4" xfId="44584" xr:uid="{02AF295D-9D05-485A-9AF1-A95DFA158669}"/>
    <cellStyle name="Comma 7 2 5 2 2 3 4" xfId="18147" xr:uid="{48F0EFF3-BE6F-4341-8DEE-B0C2F6107F24}"/>
    <cellStyle name="Comma 7 2 5 2 2 3 5" xfId="25127" xr:uid="{2490D317-BAC9-4368-AD40-F1522CB4FE20}"/>
    <cellStyle name="Comma 7 2 5 2 2 3 6" xfId="40006" xr:uid="{CE3CF14A-0484-40E4-B68E-A90DFBB74A77}"/>
    <cellStyle name="Comma 7 2 5 2 2 4" xfId="6837" xr:uid="{734C17D5-EB89-4676-8CC8-943AFD3BCD20}"/>
    <cellStyle name="Comma 7 2 5 2 2 4 2" xfId="12125" xr:uid="{31C30689-C420-4374-827D-A37462595E20}"/>
    <cellStyle name="Comma 7 2 5 2 2 4 2 2" xfId="21806" xr:uid="{5C40B0B6-78B9-4F72-9595-4B87C1D1E1EE}"/>
    <cellStyle name="Comma 7 2 5 2 2 4 2 3" xfId="28697" xr:uid="{AB3112F4-B055-474F-93AB-D5B6F55B973C}"/>
    <cellStyle name="Comma 7 2 5 2 2 4 2 4" xfId="43584" xr:uid="{914D2B43-16A3-4E3B-90D0-4EE41C9F1058}"/>
    <cellStyle name="Comma 7 2 5 2 2 4 3" xfId="19159" xr:uid="{36293DD9-91A2-4130-8F8E-FC79A2A5ECDD}"/>
    <cellStyle name="Comma 7 2 5 2 2 4 4" xfId="26112" xr:uid="{36A4AD9C-27DD-413C-9F3C-BDBEFAE0CDC0}"/>
    <cellStyle name="Comma 7 2 5 2 2 4 5" xfId="40988" xr:uid="{A07656B5-726E-4910-93A1-46642B6489B5}"/>
    <cellStyle name="Comma 7 2 5 2 2 5" xfId="8831" xr:uid="{F5BBC896-F53F-4730-AF1B-D9521BAB7205}"/>
    <cellStyle name="Comma 7 2 5 2 2 5 2" xfId="20048" xr:uid="{E1927E7C-30C0-4C57-AEE4-763ED4B883B1}"/>
    <cellStyle name="Comma 7 2 5 2 2 5 3" xfId="26978" xr:uid="{B4A111E0-D1B1-424A-B0D3-A01B2D75D48A}"/>
    <cellStyle name="Comma 7 2 5 2 2 5 4" xfId="41857" xr:uid="{8B4752D5-86F5-44FC-8EB7-3D2EB6CFC885}"/>
    <cellStyle name="Comma 7 2 5 2 2 6" xfId="7896" xr:uid="{FC391638-774A-491F-9612-231ED58D6027}"/>
    <cellStyle name="Comma 7 2 5 2 2 6 2" xfId="19578" xr:uid="{8643979A-7D5C-4A6D-9798-3378460EEFBC}"/>
    <cellStyle name="Comma 7 2 5 2 2 6 3" xfId="26522" xr:uid="{06214C3F-BEA5-4D71-AA25-3CE2FA9CAA73}"/>
    <cellStyle name="Comma 7 2 5 2 2 6 4" xfId="41398" xr:uid="{FD00BABB-3FD4-4CAA-944C-1AAE97C2EB75}"/>
    <cellStyle name="Comma 7 2 5 2 2 7" xfId="13260" xr:uid="{FA2631B9-450C-42BE-A7D7-2C85262BC9D8}"/>
    <cellStyle name="Comma 7 2 5 2 2 7 2" xfId="22279" xr:uid="{27D3A5BC-268F-4523-8B95-56EE323E732D}"/>
    <cellStyle name="Comma 7 2 5 2 2 7 3" xfId="29151" xr:uid="{F9838FB6-52DB-4763-ACB7-7310F4FE5D0A}"/>
    <cellStyle name="Comma 7 2 5 2 2 7 4" xfId="44037" xr:uid="{03F90A49-EF78-4772-9E6C-8E2943B7710B}"/>
    <cellStyle name="Comma 7 2 5 2 2 8" xfId="3171" xr:uid="{3D013979-7804-4396-B91C-2B70FD407B89}"/>
    <cellStyle name="Comma 7 2 5 2 2 8 2" xfId="17342" xr:uid="{F004959C-4B61-4A48-B167-6AC758F8A9B3}"/>
    <cellStyle name="Comma 7 2 5 2 2 8 3" xfId="24349" xr:uid="{80EBFFF4-696B-4147-8EDF-F8AC2E1617C0}"/>
    <cellStyle name="Comma 7 2 5 2 2 8 4" xfId="39228" xr:uid="{2B9B361D-E040-428A-BE50-390E35A00EDF}"/>
    <cellStyle name="Comma 7 2 5 2 2 9" xfId="16452" xr:uid="{814B7445-C178-4C02-BDAF-2DF65CAE3D15}"/>
    <cellStyle name="Comma 7 2 5 2 3" xfId="4979" xr:uid="{AB9A204E-0193-4A78-91F6-61DDF60BC6DC}"/>
    <cellStyle name="Comma 7 2 5 2 3 2" xfId="7166" xr:uid="{0B4E246A-A59F-49E5-80B1-579DDF8FA948}"/>
    <cellStyle name="Comma 7 2 5 2 3 2 2" xfId="12452" xr:uid="{9F1B5DB4-9B27-4F2B-8FB3-621519DF0001}"/>
    <cellStyle name="Comma 7 2 5 2 3 2 2 2" xfId="21931" xr:uid="{9783B85D-D800-4450-AD6B-6BC45AD5CBE1}"/>
    <cellStyle name="Comma 7 2 5 2 3 2 2 3" xfId="28815" xr:uid="{EC95D082-4D0F-4C88-B970-0DB1EF10DF51}"/>
    <cellStyle name="Comma 7 2 5 2 3 2 2 4" xfId="43703" xr:uid="{11D1C7C8-B39D-4F8B-B695-6A0C7D3F99B2}"/>
    <cellStyle name="Comma 7 2 5 2 3 2 3" xfId="15079" xr:uid="{635C0734-25D7-4513-AF05-F9F48148D528}"/>
    <cellStyle name="Comma 7 2 5 2 3 2 3 2" xfId="22983" xr:uid="{E5290339-4097-4594-AD24-015DE5CE9EA2}"/>
    <cellStyle name="Comma 7 2 5 2 3 2 3 3" xfId="29839" xr:uid="{B219329D-5F20-44AB-A130-5DF8C7AE3306}"/>
    <cellStyle name="Comma 7 2 5 2 3 2 3 4" xfId="44722" xr:uid="{4DA47E08-4003-4DED-9CEC-C8C30EED8144}"/>
    <cellStyle name="Comma 7 2 5 2 3 2 4" xfId="19280" xr:uid="{021498DA-2A7F-4FF3-B6C8-B45EB95928F6}"/>
    <cellStyle name="Comma 7 2 5 2 3 2 5" xfId="26231" xr:uid="{9D1F7206-CB2B-400B-91D4-83EF51A745F2}"/>
    <cellStyle name="Comma 7 2 5 2 3 2 6" xfId="41106" xr:uid="{FFBBC4D0-D5D3-4709-A31E-4830AEBDC94B}"/>
    <cellStyle name="Comma 7 2 5 2 3 3" xfId="8309" xr:uid="{D06BDF4A-3081-4AF4-9A08-C29CDCBDAC57}"/>
    <cellStyle name="Comma 7 2 5 2 3 3 2" xfId="19745" xr:uid="{070F094B-9CB3-42DD-A12D-055C10D9EC33}"/>
    <cellStyle name="Comma 7 2 5 2 3 3 3" xfId="26683" xr:uid="{7FD9EAA2-7308-4B51-84CB-C3A23FFCDB95}"/>
    <cellStyle name="Comma 7 2 5 2 3 3 4" xfId="41559" xr:uid="{86C0D508-9F29-4622-A997-5EC2508008B2}"/>
    <cellStyle name="Comma 7 2 5 2 3 4" xfId="13632" xr:uid="{6917CBEF-09C7-4C33-916A-C51C1626A572}"/>
    <cellStyle name="Comma 7 2 5 2 3 4 2" xfId="22423" xr:uid="{2B5A468F-4D3F-45CA-9DC1-F286458E0E5A}"/>
    <cellStyle name="Comma 7 2 5 2 3 4 3" xfId="29291" xr:uid="{6CD21FC8-20AA-42CC-BCDC-723DC2AECA36}"/>
    <cellStyle name="Comma 7 2 5 2 3 4 4" xfId="44175" xr:uid="{CFD46732-D603-4F52-9ECF-96EC3E9E74CD}"/>
    <cellStyle name="Comma 7 2 5 2 3 5" xfId="18281" xr:uid="{3263EE3F-451B-4FDE-9F78-9E0B3E78FDF0}"/>
    <cellStyle name="Comma 7 2 5 2 3 6" xfId="25257" xr:uid="{3AE1DB35-93B8-4CEF-889E-C5B064E2CF34}"/>
    <cellStyle name="Comma 7 2 5 2 3 7" xfId="40136" xr:uid="{53B9A43C-5F6C-4E9F-8E32-6E8070F6B583}"/>
    <cellStyle name="Comma 7 2 5 2 4" xfId="4316" xr:uid="{E8E26434-D0D9-4618-BDEE-98221D041236}"/>
    <cellStyle name="Comma 7 2 5 2 4 2" xfId="9905" xr:uid="{80794BFD-8F36-4102-A32F-FBE8058FB01F}"/>
    <cellStyle name="Comma 7 2 5 2 4 2 2" xfId="20731" xr:uid="{E7905B2D-1A82-4835-A3EE-16CB188FCE06}"/>
    <cellStyle name="Comma 7 2 5 2 4 2 3" xfId="27645" xr:uid="{AE1B5BB2-6054-42E3-930B-3DCD413FE2EC}"/>
    <cellStyle name="Comma 7 2 5 2 4 2 4" xfId="42532" xr:uid="{004EA740-1043-4A82-9E03-7FF482992057}"/>
    <cellStyle name="Comma 7 2 5 2 4 3" xfId="14367" xr:uid="{091E4EEE-0308-4DB8-B1F7-DFDDF0C98C6F}"/>
    <cellStyle name="Comma 7 2 5 2 4 3 2" xfId="22705" xr:uid="{11AA9647-CFE8-417F-B721-097C52B1756C}"/>
    <cellStyle name="Comma 7 2 5 2 4 3 3" xfId="29566" xr:uid="{714F2034-A9EF-4137-B334-7A3D29DE5074}"/>
    <cellStyle name="Comma 7 2 5 2 4 3 4" xfId="44450" xr:uid="{31C1986F-C02D-4CB0-AF2B-26789F242165}"/>
    <cellStyle name="Comma 7 2 5 2 4 4" xfId="18023" xr:uid="{305B2006-F917-4DCE-B667-18163B104E59}"/>
    <cellStyle name="Comma 7 2 5 2 4 5" xfId="25015" xr:uid="{5E2623A9-1F7E-4233-BA73-E41C476EF13B}"/>
    <cellStyle name="Comma 7 2 5 2 4 6" xfId="39893" xr:uid="{6D4724F6-1D7B-4FBA-AB8F-9A42C853367E}"/>
    <cellStyle name="Comma 7 2 5 2 5" xfId="6522" xr:uid="{2BD3CF63-CE34-4D08-BDA2-E4B227A00687}"/>
    <cellStyle name="Comma 7 2 5 2 5 2" xfId="11810" xr:uid="{10F15527-BE98-4CF0-80E7-01427480F403}"/>
    <cellStyle name="Comma 7 2 5 2 5 2 2" xfId="21696" xr:uid="{33E879BC-F826-472B-B9F6-38406F549527}"/>
    <cellStyle name="Comma 7 2 5 2 5 2 3" xfId="28587" xr:uid="{F0DA33AE-6ADE-42FC-ACF7-A45F5A20AD06}"/>
    <cellStyle name="Comma 7 2 5 2 5 2 4" xfId="43474" xr:uid="{AEB7CA2F-97A0-4BB1-8F84-1B3D8837DF7F}"/>
    <cellStyle name="Comma 7 2 5 2 5 3" xfId="19048" xr:uid="{B76B1C1D-30E8-44BC-AF5D-F45C43727C67}"/>
    <cellStyle name="Comma 7 2 5 2 5 4" xfId="26002" xr:uid="{80D75844-6A0D-4E82-A052-4A5488F22BCC}"/>
    <cellStyle name="Comma 7 2 5 2 5 5" xfId="40879" xr:uid="{3B0392CC-B2B3-4504-992F-77213FC367D7}"/>
    <cellStyle name="Comma 7 2 5 2 6" xfId="7549" xr:uid="{ACB216EF-701E-41B9-A6A6-AA5FD0D1B3C9}"/>
    <cellStyle name="Comma 7 2 5 2 6 2" xfId="19446" xr:uid="{2FE0293A-4B39-4421-8CB1-0921819363AE}"/>
    <cellStyle name="Comma 7 2 5 2 6 3" xfId="26391" xr:uid="{FE0E7AB7-CACA-4C32-8BF2-F6178ADD5A51}"/>
    <cellStyle name="Comma 7 2 5 2 6 4" xfId="41266" xr:uid="{90A14159-97A5-468A-9FBB-7109D3BAE408}"/>
    <cellStyle name="Comma 7 2 5 2 7" xfId="12913" xr:uid="{56626E25-A53B-481D-9535-B8AF44F9F58D}"/>
    <cellStyle name="Comma 7 2 5 2 7 2" xfId="22137" xr:uid="{2548B510-BE03-4A6B-A988-1C0045AB5956}"/>
    <cellStyle name="Comma 7 2 5 2 7 3" xfId="29010" xr:uid="{46F0C01C-9815-489B-9E09-9FA8E6F6BFE7}"/>
    <cellStyle name="Comma 7 2 5 2 7 4" xfId="43898" xr:uid="{CE154DF3-15A9-48DB-923E-6E765D533D57}"/>
    <cellStyle name="Comma 7 2 5 2 8" xfId="2821" xr:uid="{E61B10B6-D46F-4BD2-A894-D122C6659303}"/>
    <cellStyle name="Comma 7 2 5 2 8 2" xfId="17131" xr:uid="{6D1939E5-FF00-4A5F-AB4C-DF7D7A2DB580}"/>
    <cellStyle name="Comma 7 2 5 2 8 3" xfId="24138" xr:uid="{0F0C46BD-D7A5-463B-B9F9-3CFC1AB76F64}"/>
    <cellStyle name="Comma 7 2 5 2 8 4" xfId="39018" xr:uid="{D90B9405-CEAF-4A36-990E-6DF4E2682FD7}"/>
    <cellStyle name="Comma 7 2 5 2 9" xfId="16451" xr:uid="{168656CD-7E4B-40EA-94D5-F0F88C197F5E}"/>
    <cellStyle name="Comma 7 2 5 3" xfId="1305" xr:uid="{00000000-0005-0000-0000-000018050000}"/>
    <cellStyle name="Comma 7 2 5 3 2" xfId="5156" xr:uid="{4154047C-A30E-43D6-AB52-D5613422581F}"/>
    <cellStyle name="Comma 7 2 5 3 2 2" xfId="10548" xr:uid="{AE17CD56-6B6C-4063-8EC7-4E42F72AD5C3}"/>
    <cellStyle name="Comma 7 2 5 3 2 2 2" xfId="15261" xr:uid="{D37473EC-3FAB-48AC-B3C1-B6D62B2C5554}"/>
    <cellStyle name="Comma 7 2 5 3 2 2 2 2" xfId="23061" xr:uid="{204C7CE3-70FF-4CDD-BC23-C2079A4907D4}"/>
    <cellStyle name="Comma 7 2 5 3 2 2 2 3" xfId="29916" xr:uid="{285277C5-C727-432F-8EAE-4D37493F765C}"/>
    <cellStyle name="Comma 7 2 5 3 2 2 2 4" xfId="44800" xr:uid="{FEDD79F9-466F-44A3-84DC-6E2EDB5C053D}"/>
    <cellStyle name="Comma 7 2 5 3 2 2 3" xfId="21012" xr:uid="{2DDA4EAB-D0AD-4F63-ADDE-278B09E488B9}"/>
    <cellStyle name="Comma 7 2 5 3 2 2 4" xfId="27911" xr:uid="{ADCBA61F-608E-4826-8311-7AA95B9D68C8}"/>
    <cellStyle name="Comma 7 2 5 3 2 2 5" xfId="42799" xr:uid="{0E095C84-9C3F-48DC-B31F-CBE10092B4C6}"/>
    <cellStyle name="Comma 7 2 5 3 2 3" xfId="13814" xr:uid="{41E1AC5F-0840-4B8D-9C53-6428430E0A81}"/>
    <cellStyle name="Comma 7 2 5 3 2 3 2" xfId="22503" xr:uid="{8E6356A1-016D-47F6-80C6-10B6F1A15C07}"/>
    <cellStyle name="Comma 7 2 5 3 2 3 3" xfId="29369" xr:uid="{772EC0FF-FC8F-42D7-AAEC-5993FDAF0416}"/>
    <cellStyle name="Comma 7 2 5 3 2 3 4" xfId="44254" xr:uid="{2C1C6027-BC43-4AE7-9146-30C94CF913F3}"/>
    <cellStyle name="Comma 7 2 5 3 2 4" xfId="18355" xr:uid="{5ED5242C-539F-4ED1-9BA8-2DF54E4A3D48}"/>
    <cellStyle name="Comma 7 2 5 3 2 5" xfId="25332" xr:uid="{82A7DBAB-119A-4BC3-BD02-E1EAF6B8682E}"/>
    <cellStyle name="Comma 7 2 5 3 2 6" xfId="40211" xr:uid="{BB5B5D97-30D0-4FE0-84B5-451DE475691A}"/>
    <cellStyle name="Comma 7 2 5 3 3" xfId="4492" xr:uid="{C4BC8671-3A6D-45CF-A3AF-8532BDA5403C}"/>
    <cellStyle name="Comma 7 2 5 3 3 2" xfId="10051" xr:uid="{A0617B52-4B1A-486D-ABD3-4ADBEAFD55AC}"/>
    <cellStyle name="Comma 7 2 5 3 3 2 2" xfId="20798" xr:uid="{501B0DC7-9B3F-41C7-950F-14FCA3C162EC}"/>
    <cellStyle name="Comma 7 2 5 3 3 2 3" xfId="27707" xr:uid="{CC1FCED1-5CE5-423F-9423-5366F895D0B5}"/>
    <cellStyle name="Comma 7 2 5 3 3 2 4" xfId="42594" xr:uid="{695F8E7E-CEAC-401E-9303-723C1F4BB166}"/>
    <cellStyle name="Comma 7 2 5 3 3 3" xfId="14547" xr:uid="{318A8632-A11F-404A-BC94-B412106C6025}"/>
    <cellStyle name="Comma 7 2 5 3 3 3 2" xfId="22781" xr:uid="{6605F503-2486-4AAD-ACBC-CAE9851CB0BC}"/>
    <cellStyle name="Comma 7 2 5 3 3 3 3" xfId="29641" xr:uid="{F87CDDB7-2B46-4DFD-A644-2EA64F38D4CC}"/>
    <cellStyle name="Comma 7 2 5 3 3 3 4" xfId="44526" xr:uid="{81FBD5CE-9F76-4885-8550-ABF5B0A15436}"/>
    <cellStyle name="Comma 7 2 5 3 3 4" xfId="18094" xr:uid="{B56D5F98-A609-4C0F-9E62-5D7EA48AEB3B}"/>
    <cellStyle name="Comma 7 2 5 3 3 5" xfId="25077" xr:uid="{163C8D59-D169-45A1-8315-CEADCECF9E2C}"/>
    <cellStyle name="Comma 7 2 5 3 3 6" xfId="39955" xr:uid="{1EF26659-CAA3-481E-88F1-8A87C2100F1B}"/>
    <cellStyle name="Comma 7 2 5 3 4" xfId="6684" xr:uid="{2C2E0C54-9603-4710-B15E-81243E46AC63}"/>
    <cellStyle name="Comma 7 2 5 3 4 2" xfId="11972" xr:uid="{08EEB624-39B7-4372-AA14-A9B980C4968D}"/>
    <cellStyle name="Comma 7 2 5 3 4 2 2" xfId="21754" xr:uid="{7FBCDDB2-71FA-4C67-9E23-03426BF16B91}"/>
    <cellStyle name="Comma 7 2 5 3 4 2 3" xfId="28644" xr:uid="{5AA721FD-9F56-4FCC-B894-8B59D04A1C0B}"/>
    <cellStyle name="Comma 7 2 5 3 4 2 4" xfId="43532" xr:uid="{DC6BD629-D23F-40E8-A453-D34872AF3D02}"/>
    <cellStyle name="Comma 7 2 5 3 4 3" xfId="19106" xr:uid="{9267B374-F68C-4983-A6E4-D95584BAE70F}"/>
    <cellStyle name="Comma 7 2 5 3 4 4" xfId="26059" xr:uid="{0C1E1389-CF72-4734-BDA5-E6A0DCF4460C}"/>
    <cellStyle name="Comma 7 2 5 3 4 5" xfId="40936" xr:uid="{F950B0CC-E9C4-44B3-97AA-871CABC91FA7}"/>
    <cellStyle name="Comma 7 2 5 3 5" xfId="8598" xr:uid="{F0367B55-8C6A-4337-9D8A-E1D208950C6A}"/>
    <cellStyle name="Comma 7 2 5 3 5 2" xfId="19905" xr:uid="{4BE7B687-8F12-4DF7-92E5-C92215B31A54}"/>
    <cellStyle name="Comma 7 2 5 3 5 3" xfId="26839" xr:uid="{6ED433CC-5B22-4229-B715-A3649A9FD2F8}"/>
    <cellStyle name="Comma 7 2 5 3 5 4" xfId="41718" xr:uid="{97F7EAC4-7AB2-4A1A-B013-C0D250103567}"/>
    <cellStyle name="Comma 7 2 5 3 6" xfId="7736" xr:uid="{9FFAEA8D-5022-41BD-8600-29BB1891EC70}"/>
    <cellStyle name="Comma 7 2 5 3 6 2" xfId="19519" xr:uid="{59265BA7-7345-4FB4-B03B-3ABD4128ADC3}"/>
    <cellStyle name="Comma 7 2 5 3 6 3" xfId="26464" xr:uid="{81D0DA0D-16C1-4FBD-AB48-7C64E0D1D4CC}"/>
    <cellStyle name="Comma 7 2 5 3 6 4" xfId="41340" xr:uid="{D0AF5197-D91D-4ABE-8853-2D7B5EFB7E12}"/>
    <cellStyle name="Comma 7 2 5 3 7" xfId="13100" xr:uid="{72A97616-798F-4E0A-9FCD-D34D7532AC55}"/>
    <cellStyle name="Comma 7 2 5 3 7 2" xfId="22221" xr:uid="{B1114354-1D41-4E7A-8E1A-C394632151AD}"/>
    <cellStyle name="Comma 7 2 5 3 7 3" xfId="29092" xr:uid="{4F5ED422-CD26-4514-950C-CF25243A47FB}"/>
    <cellStyle name="Comma 7 2 5 3 7 4" xfId="43979" xr:uid="{969FF806-A228-4B2E-9CC9-61FCB4547958}"/>
    <cellStyle name="Comma 7 2 5 3 8" xfId="2612" xr:uid="{EDC5CAA1-3E5A-4E92-8519-CDF57F5AA225}"/>
    <cellStyle name="Comma 7 2 5 3 8 2" xfId="17058" xr:uid="{C5ED6D26-10E2-4199-8459-A39E5D425A68}"/>
    <cellStyle name="Comma 7 2 5 3 8 3" xfId="24066" xr:uid="{7392930C-7372-4921-9E58-307AEC10EB6B}"/>
    <cellStyle name="Comma 7 2 5 3 8 4" xfId="38946" xr:uid="{0A34C4ED-DB26-45A9-BD22-F1880BF0DCBF}"/>
    <cellStyle name="Comma 7 2 5 3 9" xfId="16453" xr:uid="{890B750B-303B-4D9B-9C1E-6CB1DF6B87AC}"/>
    <cellStyle name="Comma 7 2 5 4" xfId="1306" xr:uid="{00000000-0005-0000-0000-000019050000}"/>
    <cellStyle name="Comma 7 2 5 4 2" xfId="4825" xr:uid="{73BFA2D0-1C8E-48A3-A6DB-1F4478252A29}"/>
    <cellStyle name="Comma 7 2 5 4 2 2" xfId="10376" xr:uid="{19A0E56F-1D46-4A71-A1D5-1A160CA68F55}"/>
    <cellStyle name="Comma 7 2 5 4 2 2 2" xfId="20927" xr:uid="{A373E7B6-3066-4BAD-96DA-1A3F9ECC1AA2}"/>
    <cellStyle name="Comma 7 2 5 4 2 2 3" xfId="27829" xr:uid="{68AB8C5D-F203-4AB1-B44B-807A0149A757}"/>
    <cellStyle name="Comma 7 2 5 4 2 2 4" xfId="42716" xr:uid="{2C15039B-07DF-4B2B-B84C-983CCD3F8C5E}"/>
    <cellStyle name="Comma 7 2 5 4 2 3" xfId="14919" xr:uid="{0B82DB8A-CE8B-45BB-9F63-5F254A48A837}"/>
    <cellStyle name="Comma 7 2 5 4 2 3 2" xfId="22920" xr:uid="{C70ABD2A-4927-48D9-A590-BE1956B2B8F0}"/>
    <cellStyle name="Comma 7 2 5 4 2 3 3" xfId="29781" xr:uid="{2236459B-E207-46B6-93DC-FCBE47EA8C90}"/>
    <cellStyle name="Comma 7 2 5 4 2 3 4" xfId="44664" xr:uid="{94C84304-3C2F-4576-97AA-63F43BE73DED}"/>
    <cellStyle name="Comma 7 2 5 4 2 4" xfId="18223" xr:uid="{0E3492FD-E33C-4AAB-9D12-D0AD68A72607}"/>
    <cellStyle name="Comma 7 2 5 4 2 5" xfId="25199" xr:uid="{CC71FB9B-8AE6-49AA-8FE5-151168390164}"/>
    <cellStyle name="Comma 7 2 5 4 2 6" xfId="40078" xr:uid="{36E89913-61C4-4A71-BDD4-CC1E1DD52FA9}"/>
    <cellStyle name="Comma 7 2 5 4 3" xfId="7007" xr:uid="{B18D34D2-FAD3-4C1C-9E9B-7DFB84211736}"/>
    <cellStyle name="Comma 7 2 5 4 3 2" xfId="12293" xr:uid="{4E412038-850B-47DE-B488-1DDCBEE4B544}"/>
    <cellStyle name="Comma 7 2 5 4 3 2 2" xfId="21870" xr:uid="{25F5247E-2077-40DB-8FE0-C6A2FCF7F549}"/>
    <cellStyle name="Comma 7 2 5 4 3 2 3" xfId="28757" xr:uid="{D8B4223B-4926-48D9-888F-0945FF848B79}"/>
    <cellStyle name="Comma 7 2 5 4 3 2 4" xfId="43645" xr:uid="{4AA5E937-A11F-46F1-9AB4-1D3E86B716CB}"/>
    <cellStyle name="Comma 7 2 5 4 3 3" xfId="19221" xr:uid="{5E28EC5E-0759-4821-AB19-EF5F56096035}"/>
    <cellStyle name="Comma 7 2 5 4 3 4" xfId="26172" xr:uid="{E9D2CA37-BF73-4E86-A2C5-D63EE9B5A244}"/>
    <cellStyle name="Comma 7 2 5 4 3 5" xfId="41048" xr:uid="{D1621EFD-CB93-4B34-B832-8FF0FD0E0F68}"/>
    <cellStyle name="Comma 7 2 5 4 4" xfId="8142" xr:uid="{7418906C-B934-48E2-84EA-A1AE8BC501CD}"/>
    <cellStyle name="Comma 7 2 5 4 4 2" xfId="19682" xr:uid="{D0090827-CFAA-495E-B67D-B151B60A4E21}"/>
    <cellStyle name="Comma 7 2 5 4 4 3" xfId="26623" xr:uid="{52F88531-8BDD-401D-AD74-AB8D034D3E26}"/>
    <cellStyle name="Comma 7 2 5 4 4 4" xfId="41500" xr:uid="{7457249A-C8AD-4D13-AA3F-6E2EBB706CBE}"/>
    <cellStyle name="Comma 7 2 5 4 5" xfId="13472" xr:uid="{D7C42FB9-4B12-49AB-B85A-F14298B088AB}"/>
    <cellStyle name="Comma 7 2 5 4 5 2" xfId="22361" xr:uid="{3B9F586E-2B36-46F7-ADBD-A7DE1075FB6F}"/>
    <cellStyle name="Comma 7 2 5 4 5 3" xfId="29232" xr:uid="{1EB8EF55-66FB-4AB2-B3F8-1213A131EC7B}"/>
    <cellStyle name="Comma 7 2 5 4 5 4" xfId="44117" xr:uid="{5D1A9FC5-1360-4A8F-8B16-662A83288DC6}"/>
    <cellStyle name="Comma 7 2 5 4 6" xfId="3112" xr:uid="{3BF2AE43-662B-4842-812C-A323F2640156}"/>
    <cellStyle name="Comma 7 2 5 4 6 2" xfId="17283" xr:uid="{C49F45EC-E10B-4EC3-A77F-6E56FB0F4696}"/>
    <cellStyle name="Comma 7 2 5 4 6 3" xfId="24290" xr:uid="{4A26CC3A-CBB3-43F1-9D49-CACF231DC8AB}"/>
    <cellStyle name="Comma 7 2 5 4 6 4" xfId="39169" xr:uid="{D4F3DB10-DB2F-41A4-8D59-872EBE389C28}"/>
    <cellStyle name="Comma 7 2 5 4 7" xfId="16454" xr:uid="{97DFD81D-89ED-4C09-9FDA-2CCA8E6731DB}"/>
    <cellStyle name="Comma 7 2 5 5" xfId="1307" xr:uid="{00000000-0005-0000-0000-00001A050000}"/>
    <cellStyle name="Comma 7 2 5 5 2" xfId="8944" xr:uid="{C8C55288-8F86-463F-A56F-911DECEE2CDB}"/>
    <cellStyle name="Comma 7 2 5 5 2 2" xfId="20155" xr:uid="{0A2A9607-9FB3-4667-BF6C-19A0876B1C95}"/>
    <cellStyle name="Comma 7 2 5 5 2 3" xfId="27085" xr:uid="{0858721B-CF18-4184-9B68-95CD47F4A3E6}"/>
    <cellStyle name="Comma 7 2 5 5 2 4" xfId="41964" xr:uid="{55A68C87-069C-4738-B137-21563650BDB7}"/>
    <cellStyle name="Comma 7 2 5 5 3" xfId="14208" xr:uid="{755A4EB2-14B7-4A73-B9AB-E91C2DCB5DDA}"/>
    <cellStyle name="Comma 7 2 5 5 3 2" xfId="22648" xr:uid="{87CC7CBA-5DCD-46D6-8198-76E8E5F0BCF8}"/>
    <cellStyle name="Comma 7 2 5 5 3 3" xfId="29509" xr:uid="{42951BFD-1886-4688-B4FF-E7BFD4BF4F8A}"/>
    <cellStyle name="Comma 7 2 5 5 3 4" xfId="44393" xr:uid="{22A45131-B538-486C-92E4-C0B461A3186E}"/>
    <cellStyle name="Comma 7 2 5 5 4" xfId="3295" xr:uid="{2DBB199E-D76B-4A0E-8163-2C02B54BBAAA}"/>
    <cellStyle name="Comma 7 2 5 5 4 2" xfId="17459" xr:uid="{457CE273-0F15-441C-8442-DDD82D97741B}"/>
    <cellStyle name="Comma 7 2 5 5 4 3" xfId="24465" xr:uid="{7E30F85A-BE63-4A58-A2E2-F1FFA576D670}"/>
    <cellStyle name="Comma 7 2 5 5 4 4" xfId="39344" xr:uid="{B281884C-B472-45C9-BDBA-5130D65E7EBB}"/>
    <cellStyle name="Comma 7 2 5 5 5" xfId="16455" xr:uid="{22F47E1D-51A0-446F-9781-C009AD16D64B}"/>
    <cellStyle name="Comma 7 2 5 6" xfId="4205" xr:uid="{05A052A3-988A-4750-A50B-225BF02960EA}"/>
    <cellStyle name="Comma 7 2 5 6 2" xfId="9798" xr:uid="{BFFD7C66-916F-4B2B-A0B2-881B4338E672}"/>
    <cellStyle name="Comma 7 2 5 6 2 2" xfId="20690" xr:uid="{B136238F-9381-40A3-AE5D-680C31AF7594}"/>
    <cellStyle name="Comma 7 2 5 6 2 3" xfId="27604" xr:uid="{17C55938-1481-4FCD-9311-9E386A2CD87C}"/>
    <cellStyle name="Comma 7 2 5 6 2 4" xfId="42491" xr:uid="{EFEE4520-93B3-4321-AAAB-B5B5FCB2FBBD}"/>
    <cellStyle name="Comma 7 2 5 6 3" xfId="17980" xr:uid="{A7CE3E93-9735-41E3-BFA4-1AA0C6459D99}"/>
    <cellStyle name="Comma 7 2 5 6 4" xfId="24973" xr:uid="{B7C2794F-1468-4FF1-981D-67698EBBD4C0}"/>
    <cellStyle name="Comma 7 2 5 6 5" xfId="39852" xr:uid="{506021FA-D702-4D16-B7C6-844A3942FA30}"/>
    <cellStyle name="Comma 7 2 5 7" xfId="6386" xr:uid="{AE8683BB-C88B-4E8E-A88C-E13D677B4673}"/>
    <cellStyle name="Comma 7 2 5 7 2" xfId="11675" xr:uid="{5FF0F0D7-18BE-4E70-B756-2B97D604744B}"/>
    <cellStyle name="Comma 7 2 5 7 2 2" xfId="21653" xr:uid="{AC3011C5-8A9D-4A21-ABAF-765FAB63742B}"/>
    <cellStyle name="Comma 7 2 5 7 2 3" xfId="28548" xr:uid="{59F32B48-A2EA-4DF5-80BD-7F0C69B13784}"/>
    <cellStyle name="Comma 7 2 5 7 2 4" xfId="43436" xr:uid="{3DF413DD-53B9-4122-9EFC-7E3B5F957916}"/>
    <cellStyle name="Comma 7 2 5 7 3" xfId="19008" xr:uid="{1A8685F7-A5D7-4D23-A0D9-0F2A249474DA}"/>
    <cellStyle name="Comma 7 2 5 7 4" xfId="25964" xr:uid="{F86FCD8F-1E0D-4A0A-8835-6033727199F8}"/>
    <cellStyle name="Comma 7 2 5 7 5" xfId="40841" xr:uid="{F0B18E85-2172-45C5-B22A-8910752642FC}"/>
    <cellStyle name="Comma 7 2 5 8" xfId="7389" xr:uid="{3E0CEFD2-6A9A-4E6C-9F21-85065B50AB68}"/>
    <cellStyle name="Comma 7 2 5 8 2" xfId="19386" xr:uid="{6CA61E8D-23E3-434A-90E0-C36B5B2B89CD}"/>
    <cellStyle name="Comma 7 2 5 8 3" xfId="26333" xr:uid="{3528822F-DD8D-466A-9160-694F57F2D543}"/>
    <cellStyle name="Comma 7 2 5 8 4" xfId="41208" xr:uid="{6E8AC6B4-78AC-4BA5-971C-B1961119ECB4}"/>
    <cellStyle name="Comma 7 2 5 9" xfId="12752" xr:uid="{AB46D358-C8D4-4F0A-B5A7-F9170C86240F}"/>
    <cellStyle name="Comma 7 2 5 9 2" xfId="22077" xr:uid="{BBF4B208-08DC-4B5F-8078-066A1DEB04EF}"/>
    <cellStyle name="Comma 7 2 5 9 3" xfId="28952" xr:uid="{9733695D-F1E1-43C6-8219-F21DB886B36F}"/>
    <cellStyle name="Comma 7 2 5 9 4" xfId="43840" xr:uid="{9168189B-E24A-4D68-9C69-E10DF308E425}"/>
    <cellStyle name="Comma 7 2 6" xfId="1308" xr:uid="{00000000-0005-0000-0000-00001B050000}"/>
    <cellStyle name="Comma 7 2 6 10" xfId="33983" xr:uid="{C51F5BC8-A98B-46C9-94BB-5B22FD1A3296}"/>
    <cellStyle name="Comma 7 2 6 2" xfId="5127" xr:uid="{C69524B0-4ABB-4479-A0CB-372BD0CBCEB1}"/>
    <cellStyle name="Comma 7 2 6 2 2" xfId="10519" xr:uid="{31DE61D1-133A-430F-8CD6-265EC83E3FEE}"/>
    <cellStyle name="Comma 7 2 6 2 2 2" xfId="15232" xr:uid="{307E15ED-161B-48D6-8C61-9A3EE3D63B43}"/>
    <cellStyle name="Comma 7 2 6 2 3" xfId="13785" xr:uid="{1DB8A042-225C-4232-94D7-ECD94AE826A0}"/>
    <cellStyle name="Comma 7 2 6 3" xfId="4467" xr:uid="{E0D5CC06-53B3-4DDA-A9F0-F3D15FA7FB23}"/>
    <cellStyle name="Comma 7 2 6 3 2" xfId="10028" xr:uid="{BFCA15B5-C722-4B3E-B3D4-87EE29FCF84D}"/>
    <cellStyle name="Comma 7 2 6 3 3" xfId="14518" xr:uid="{9E0A7426-C51E-4A05-9AB8-249D0EA1F498}"/>
    <cellStyle name="Comma 7 2 6 4" xfId="4095" xr:uid="{3D87A2CE-E89A-4E10-8866-5C9880B4D727}"/>
    <cellStyle name="Comma 7 2 6 4 2" xfId="9706" xr:uid="{6340437F-AEEE-4331-9FD3-F84B4EAB7076}"/>
    <cellStyle name="Comma 7 2 6 4 2 2" xfId="20649" xr:uid="{06C3F162-43B3-4EBB-8B9F-09974C5183DD}"/>
    <cellStyle name="Comma 7 2 6 4 2 3" xfId="27567" xr:uid="{C1245EFF-F405-4765-AB6C-DB0564DB8104}"/>
    <cellStyle name="Comma 7 2 6 4 2 4" xfId="42454" xr:uid="{8CC6CE41-3938-4E7D-A108-A1AF27D6C475}"/>
    <cellStyle name="Comma 7 2 6 4 3" xfId="17937" xr:uid="{78CDCBC2-3943-4919-99C5-EBB27D87CBE3}"/>
    <cellStyle name="Comma 7 2 6 4 4" xfId="24936" xr:uid="{5AE7D8D7-9124-4AB4-9C3F-8477A41554F8}"/>
    <cellStyle name="Comma 7 2 6 4 5" xfId="39815" xr:uid="{5BA1BA3B-F7D7-4C0E-8D36-32F028ECBB06}"/>
    <cellStyle name="Comma 7 2 6 5" xfId="6655" xr:uid="{FA2E2E91-C2FC-4FEF-AA26-376A35D0C953}"/>
    <cellStyle name="Comma 7 2 6 5 2" xfId="11943" xr:uid="{C9C734D7-2247-444F-90BB-8D434F3AC494}"/>
    <cellStyle name="Comma 7 2 6 6" xfId="8608" xr:uid="{DB95DFB2-A65A-4DEA-9C29-40D2B7E4DDEF}"/>
    <cellStyle name="Comma 7 2 6 7" xfId="7707" xr:uid="{1FD11343-AE1C-410B-877A-FA4271ED4649}"/>
    <cellStyle name="Comma 7 2 6 8" xfId="13071" xr:uid="{1226A8C2-C659-4972-A47E-08630E21B7F8}"/>
    <cellStyle name="Comma 7 2 6 9" xfId="2630" xr:uid="{30471A09-06DF-4217-BF44-CA970A9ECA1F}"/>
    <cellStyle name="Comma 7 2 6 9 2" xfId="15745" xr:uid="{FC43EE0C-BB2C-439D-8D03-420B274EF760}"/>
    <cellStyle name="Comma 7 2 6 9 2 2" xfId="23266" xr:uid="{F8B9E233-9BCE-4871-9F35-784A058BBC50}"/>
    <cellStyle name="Comma 7 2 6 9 2 3" xfId="30094" xr:uid="{799BD633-8045-411B-A8B5-7B99E24916C4}"/>
    <cellStyle name="Comma 7 2 6 9 2 4" xfId="44977" xr:uid="{DDA17929-7D49-45FC-9A7F-3199AB0C3DD9}"/>
    <cellStyle name="Comma 7 2 7" xfId="1309" xr:uid="{00000000-0005-0000-0000-00001C050000}"/>
    <cellStyle name="Comma 7 2 7 2" xfId="4796" xr:uid="{1E044ACE-79DE-4367-B4B9-889DF5C6D9E9}"/>
    <cellStyle name="Comma 7 2 7 2 2" xfId="10348" xr:uid="{D5888724-345F-4EBF-B34F-702D03E0F839}"/>
    <cellStyle name="Comma 7 2 7 2 2 2" xfId="14890" xr:uid="{5641666E-F0F2-4CF1-AAF2-D3A2F3F841D1}"/>
    <cellStyle name="Comma 7 2 7 2 3" xfId="13443" xr:uid="{EF47C135-B326-476D-A341-572C2BB9E8E9}"/>
    <cellStyle name="Comma 7 2 7 3" xfId="4402" xr:uid="{74563C5E-CD36-4922-A21E-EDDB016039EA}"/>
    <cellStyle name="Comma 7 2 7 3 2" xfId="9980" xr:uid="{C88D13FB-EFDC-4A2D-A1BB-837164945536}"/>
    <cellStyle name="Comma 7 2 7 3 3" xfId="14179" xr:uid="{F67F4D69-4C37-4CE5-B4D9-AF3EA861600D}"/>
    <cellStyle name="Comma 7 2 7 4" xfId="6979" xr:uid="{2035C3C2-E628-4592-9B25-2EF7D3FCC7D1}"/>
    <cellStyle name="Comma 7 2 7 4 2" xfId="12265" xr:uid="{22776E04-C1DD-42E0-8FA9-0043E0FBC152}"/>
    <cellStyle name="Comma 7 2 7 5" xfId="8905" xr:uid="{08F7D8DF-B57B-4490-8DED-83724142BF70}"/>
    <cellStyle name="Comma 7 2 7 5 2" xfId="20116" xr:uid="{BEF4BC3F-69ED-40B6-89E4-EF82F785F978}"/>
    <cellStyle name="Comma 7 2 7 5 3" xfId="27046" xr:uid="{D8793351-3E6D-4AE0-9ECB-832F898C5808}"/>
    <cellStyle name="Comma 7 2 7 5 4" xfId="41925" xr:uid="{0025A34E-AA7E-4E56-8E5F-285B7F47ED49}"/>
    <cellStyle name="Comma 7 2 7 6" xfId="8113" xr:uid="{29BA088F-EC17-4188-A626-EFB1BAB72609}"/>
    <cellStyle name="Comma 7 2 7 7" xfId="12720" xr:uid="{45CB5A92-0456-4708-B538-AD1463B2A30E}"/>
    <cellStyle name="Comma 7 2 7 8" xfId="3256" xr:uid="{9F182EA1-51A3-412C-9828-ABB42B99D3DE}"/>
    <cellStyle name="Comma 7 2 7 8 2" xfId="17420" xr:uid="{0AA99DC8-10E8-4CF1-9F19-2CD1083A55BA}"/>
    <cellStyle name="Comma 7 2 7 8 3" xfId="24426" xr:uid="{882544D2-949D-4E3C-B218-7594FCE8DFF9}"/>
    <cellStyle name="Comma 7 2 7 8 4" xfId="39305" xr:uid="{7461307B-FAE2-489E-8B22-16FC61B238A4}"/>
    <cellStyle name="Comma 7 2 7 9" xfId="16456" xr:uid="{1547D669-41E8-4AE1-9BAB-D7ACB71D1351}"/>
    <cellStyle name="Comma 7 2 8" xfId="1310" xr:uid="{00000000-0005-0000-0000-00001D050000}"/>
    <cellStyle name="Comma 7 2 8 2" xfId="5424" xr:uid="{04DD5F0A-697A-4C8D-BF6D-8DF0D6FC9B74}"/>
    <cellStyle name="Comma 7 2 8 2 2" xfId="10816" xr:uid="{A352F169-8FE6-4D56-95D3-A9404436E872}"/>
    <cellStyle name="Comma 7 2 8 2 2 2" xfId="15529" xr:uid="{02FFF8E1-58C3-4551-9073-A233A110F7B0}"/>
    <cellStyle name="Comma 7 2 8 2 3" xfId="14082" xr:uid="{73F21073-D516-4910-BFCC-8D6381A725EF}"/>
    <cellStyle name="Comma 7 2 8 3" xfId="4726" xr:uid="{997F05E0-C10D-4017-8FF6-3FB1B00C790E}"/>
    <cellStyle name="Comma 7 2 8 3 2" xfId="10284" xr:uid="{11F9AF39-22F0-48BF-8F90-C2894E656922}"/>
    <cellStyle name="Comma 7 2 8 3 3" xfId="14815" xr:uid="{C9F0D574-550A-4479-9E0C-33016D9E30B0}"/>
    <cellStyle name="Comma 7 2 8 4" xfId="9032" xr:uid="{FCE0FA59-9003-43B8-8A24-30A934F66B93}"/>
    <cellStyle name="Comma 7 2 8 4 2" xfId="20212" xr:uid="{BB05D329-AABD-432F-BBC9-1D9711B236ED}"/>
    <cellStyle name="Comma 7 2 8 4 3" xfId="27142" xr:uid="{50C8230B-5AE5-4FAA-A180-FE3EA7B38DFF}"/>
    <cellStyle name="Comma 7 2 8 4 4" xfId="42021" xr:uid="{74AE4B32-5D34-4B1A-8EFD-45A8840CC6AD}"/>
    <cellStyle name="Comma 7 2 8 5" xfId="13368" xr:uid="{FA933B57-CBD4-4550-9B8C-E55A6AC73C1B}"/>
    <cellStyle name="Comma 7 2 8 6" xfId="3385" xr:uid="{36E10234-1850-45FF-95AE-38C8C308B18F}"/>
    <cellStyle name="Comma 7 2 8 6 2" xfId="17517" xr:uid="{662747D8-1C9D-4A9B-9F46-5E827216B12C}"/>
    <cellStyle name="Comma 7 2 8 6 3" xfId="24522" xr:uid="{2FA41A9A-A1FC-4672-AC6E-9BD3DD34606A}"/>
    <cellStyle name="Comma 7 2 8 6 4" xfId="39401" xr:uid="{4FF1E3E5-D5E0-4549-8818-C8D1F2E776C4}"/>
    <cellStyle name="Comma 7 2 8 7" xfId="16457" xr:uid="{512792D1-C8DD-42F8-BCF5-8D607775BF54}"/>
    <cellStyle name="Comma 7 2 9" xfId="1311" xr:uid="{00000000-0005-0000-0000-00001E050000}"/>
    <cellStyle name="Comma 7 2 9 2" xfId="10307" xr:uid="{06B13D21-E7EA-4A3F-9D6A-919A664D3A92}"/>
    <cellStyle name="Comma 7 2 9 2 2" xfId="14839" xr:uid="{17E023AA-2835-4E30-86A9-17C6CDA14E78}"/>
    <cellStyle name="Comma 7 2 9 3" xfId="13392" xr:uid="{18D0CF00-56D3-4F0D-97F1-89420F282267}"/>
    <cellStyle name="Comma 7 2 9 4" xfId="4749" xr:uid="{AC8C1157-ED17-4314-8328-2B6BF39BE190}"/>
    <cellStyle name="Comma 7 20" xfId="2391" xr:uid="{89DF2469-1C70-4E2C-AB66-033F64A5ABBD}"/>
    <cellStyle name="Comma 7 21" xfId="15807" xr:uid="{046240BE-DD14-460C-96EF-865C7CBA36D1}"/>
    <cellStyle name="Comma 7 22" xfId="16429" xr:uid="{0D35BCBD-2290-444B-9AEA-126AC5274A9A}"/>
    <cellStyle name="Comma 7 3" xfId="1312" xr:uid="{00000000-0005-0000-0000-00001F050000}"/>
    <cellStyle name="Comma 7 3 10" xfId="8499" xr:uid="{BEDBB9B2-12E4-461F-BAEC-F4116CE6CC18}"/>
    <cellStyle name="Comma 7 3 10 2" xfId="19834" xr:uid="{9B6993C9-FA3E-4CFA-B1F6-028592ECD53E}"/>
    <cellStyle name="Comma 7 3 10 3" xfId="26769" xr:uid="{B17A83BD-9B92-46CA-AAF0-4DC839519DBE}"/>
    <cellStyle name="Comma 7 3 10 4" xfId="41646" xr:uid="{2A17432B-730A-433A-9686-1C971CCE0552}"/>
    <cellStyle name="Comma 7 3 11" xfId="7354" xr:uid="{548D395A-6282-44B7-9D69-B1C0ABBC4F26}"/>
    <cellStyle name="Comma 7 3 12" xfId="12716" xr:uid="{1CECF4AA-10D6-4F74-920E-F664A7B804E3}"/>
    <cellStyle name="Comma 7 3 13" xfId="2507" xr:uid="{C2EDC135-6547-4CF5-A6AA-107815039BC7}"/>
    <cellStyle name="Comma 7 3 13 2" xfId="16976" xr:uid="{3C1D31EC-DDE1-4BE8-92F2-F8A4A9C72D8C}"/>
    <cellStyle name="Comma 7 3 13 3" xfId="23984" xr:uid="{FF866E51-8876-4F7C-8380-3460B1F1A9D3}"/>
    <cellStyle name="Comma 7 3 13 4" xfId="38864" xr:uid="{295433E9-4E7F-4FBD-BF1C-211C72F3AB00}"/>
    <cellStyle name="Comma 7 3 14" xfId="16459" xr:uid="{4D69529E-555B-4404-B687-1C8167F95999}"/>
    <cellStyle name="Comma 7 3 2" xfId="1313" xr:uid="{00000000-0005-0000-0000-000020050000}"/>
    <cellStyle name="Comma 7 3 2 10" xfId="2709" xr:uid="{521650A9-CA35-45A0-9D70-96B6051DC6C0}"/>
    <cellStyle name="Comma 7 3 2 10 2" xfId="15752" xr:uid="{24774973-335E-49C2-935B-490DBA0F7EA0}"/>
    <cellStyle name="Comma 7 3 2 2" xfId="1314" xr:uid="{00000000-0005-0000-0000-000021050000}"/>
    <cellStyle name="Comma 7 3 2 2 10" xfId="31019" xr:uid="{CBE6ECFC-895A-4381-9033-242FC76A3909}"/>
    <cellStyle name="Comma 7 3 2 2 2" xfId="4673" xr:uid="{773465FB-4451-41AE-BEF1-84E7B006033D}"/>
    <cellStyle name="Comma 7 3 2 2 2 2" xfId="5364" xr:uid="{E74A673C-6B39-448D-AD35-335FBF176D1D}"/>
    <cellStyle name="Comma 7 3 2 2 2 2 2" xfId="10756" xr:uid="{E60F9046-89AE-4CB3-A9A1-FDF2B83AB727}"/>
    <cellStyle name="Comma 7 3 2 2 2 2 2 2" xfId="15469" xr:uid="{AA7B34A1-04E5-4DFA-A3B0-586EF7797C2D}"/>
    <cellStyle name="Comma 7 3 2 2 2 2 3" xfId="14022" xr:uid="{64B4435A-8F5F-4D41-9DFC-981031DA78EA}"/>
    <cellStyle name="Comma 7 3 2 2 2 3" xfId="6217" xr:uid="{502C522D-FD65-4E3B-A5EA-452EBBAA53C4}"/>
    <cellStyle name="Comma 7 3 2 2 2 3 2" xfId="11512" xr:uid="{554A5EA4-3428-471A-A790-9E0AED308BF2}"/>
    <cellStyle name="Comma 7 3 2 2 2 3 3" xfId="14755" xr:uid="{E62B9CA2-C156-4A58-BB7A-E70D414EC8C6}"/>
    <cellStyle name="Comma 7 3 2 2 2 4" xfId="6881" xr:uid="{313FEA41-D141-476F-81D1-ACD4E59156E3}"/>
    <cellStyle name="Comma 7 3 2 2 2 4 2" xfId="12169" xr:uid="{5260CC4B-1EFC-455E-870E-6483C86D5B16}"/>
    <cellStyle name="Comma 7 3 2 2 2 5" xfId="10231" xr:uid="{530953D7-77AE-4B7F-B398-FF06E5E38552}"/>
    <cellStyle name="Comma 7 3 2 2 2 6" xfId="7944" xr:uid="{D793ED66-D44F-4798-9D7A-8B586948C48E}"/>
    <cellStyle name="Comma 7 3 2 2 2 7" xfId="13308" xr:uid="{A7A4F68F-302C-47A9-9139-5DFED71B0E28}"/>
    <cellStyle name="Comma 7 3 2 2 3" xfId="5026" xr:uid="{8F47F41B-28D8-4CC4-82C0-3E2C55CDC77C}"/>
    <cellStyle name="Comma 7 3 2 2 3 2" xfId="7214" xr:uid="{BB9CD17A-FD84-484E-8B59-01D429F95420}"/>
    <cellStyle name="Comma 7 3 2 2 3 2 2" xfId="12500" xr:uid="{01A15C62-4B04-40AC-949D-018E65404A7F}"/>
    <cellStyle name="Comma 7 3 2 2 3 2 3" xfId="15127" xr:uid="{7FC42F19-78F9-48DF-8AA2-BCA0BD0702CC}"/>
    <cellStyle name="Comma 7 3 2 2 3 3" xfId="8357" xr:uid="{A156BB12-E7AC-4012-842A-EE256D206932}"/>
    <cellStyle name="Comma 7 3 2 2 3 4" xfId="13680" xr:uid="{599404A2-0307-474B-AC1E-F0440D03574F}"/>
    <cellStyle name="Comma 7 3 2 2 4" xfId="4254" xr:uid="{3BFF40B0-BCED-4EBC-8CF5-8CE80E3EEF14}"/>
    <cellStyle name="Comma 7 3 2 2 4 2" xfId="9846" xr:uid="{09F4101E-950A-4328-A1AF-30E7BC80B8FA}"/>
    <cellStyle name="Comma 7 3 2 2 4 3" xfId="14415" xr:uid="{48380298-663E-4E48-B5DE-004B34EF3549}"/>
    <cellStyle name="Comma 7 3 2 2 5" xfId="5892" xr:uid="{A4797A76-3B9F-45D9-961F-AF9601F768EF}"/>
    <cellStyle name="Comma 7 3 2 2 5 2" xfId="11188" xr:uid="{9AEBB8E2-6195-459D-9511-CF63547E2C09}"/>
    <cellStyle name="Comma 7 3 2 2 6" xfId="6559" xr:uid="{AB2FCFE6-8094-4A3E-9EF1-EB330B2F1A54}"/>
    <cellStyle name="Comma 7 3 2 2 6 2" xfId="11847" xr:uid="{80DE3A1F-E31C-494E-A751-199BFA1B242B}"/>
    <cellStyle name="Comma 7 3 2 2 7" xfId="7597" xr:uid="{BAD51C86-7A13-4DB7-8917-441ADB993D42}"/>
    <cellStyle name="Comma 7 3 2 2 8" xfId="12961" xr:uid="{A21CA7F2-6C47-46FA-92F9-8AFBE66634B8}"/>
    <cellStyle name="Comma 7 3 2 2 9" xfId="2869" xr:uid="{B1EF71D4-3420-48EF-991E-7D76D0B1252D}"/>
    <cellStyle name="Comma 7 3 2 3" xfId="1315" xr:uid="{00000000-0005-0000-0000-000022050000}"/>
    <cellStyle name="Comma 7 3 2 3 2" xfId="5204" xr:uid="{2194EB23-F972-414D-A5BE-E63E6BA45451}"/>
    <cellStyle name="Comma 7 3 2 3 2 2" xfId="10596" xr:uid="{51B667F0-730F-44FB-94E4-84D9119DAECA}"/>
    <cellStyle name="Comma 7 3 2 3 2 2 2" xfId="15309" xr:uid="{61E5D500-320E-4212-8C76-87501E7ACFC5}"/>
    <cellStyle name="Comma 7 3 2 3 2 3" xfId="13862" xr:uid="{BC32975B-71B5-494B-A247-AB5CD3A60268}"/>
    <cellStyle name="Comma 7 3 2 3 3" xfId="4530" xr:uid="{72618898-FD68-4773-9E77-6DD883CCD540}"/>
    <cellStyle name="Comma 7 3 2 3 3 2" xfId="10089" xr:uid="{6A39FB42-0667-4763-9B35-34506EC5AD33}"/>
    <cellStyle name="Comma 7 3 2 3 3 3" xfId="14595" xr:uid="{C3B1D247-076A-4255-8EE2-8EF6429F05D3}"/>
    <cellStyle name="Comma 7 3 2 3 4" xfId="6066" xr:uid="{02707E29-5206-419F-8836-FCAC82412CAD}"/>
    <cellStyle name="Comma 7 3 2 3 4 2" xfId="11362" xr:uid="{E36488E9-7D2B-4F8A-8FE4-7E7298CCFE9E}"/>
    <cellStyle name="Comma 7 3 2 3 5" xfId="6728" xr:uid="{B8473501-7E49-4241-9ECC-743FF3306D85}"/>
    <cellStyle name="Comma 7 3 2 3 5 2" xfId="12016" xr:uid="{42449A6C-D97E-4B95-9D6B-404B49269AA7}"/>
    <cellStyle name="Comma 7 3 2 3 6" xfId="8646" xr:uid="{9095289F-3A67-4488-BD97-43892CD71042}"/>
    <cellStyle name="Comma 7 3 2 3 7" xfId="7784" xr:uid="{BC01C2D3-CBF1-4EFB-B557-088CBE81E1E0}"/>
    <cellStyle name="Comma 7 3 2 3 8" xfId="13148" xr:uid="{13D497CC-B006-4156-9638-B2C1B9F18C27}"/>
    <cellStyle name="Comma 7 3 2 3 9" xfId="2919" xr:uid="{8771E71F-1D23-4A6F-91AC-3D2AD523F93E}"/>
    <cellStyle name="Comma 7 3 2 4" xfId="1316" xr:uid="{00000000-0005-0000-0000-000023050000}"/>
    <cellStyle name="Comma 7 3 2 4 2" xfId="4873" xr:uid="{F3AABDA4-449E-49DC-B03F-2CAF25879793}"/>
    <cellStyle name="Comma 7 3 2 4 2 2" xfId="10418" xr:uid="{9814D789-F233-4D98-A65A-2C878D364109}"/>
    <cellStyle name="Comma 7 3 2 4 2 3" xfId="14967" xr:uid="{5B77D022-9C7D-498D-BFB6-A1716E3482A9}"/>
    <cellStyle name="Comma 7 3 2 4 3" xfId="7055" xr:uid="{7E3AE6B8-F379-445B-AECA-78CC8EBB68CB}"/>
    <cellStyle name="Comma 7 3 2 4 3 2" xfId="12341" xr:uid="{CFB9A350-5DDE-4E88-8D0B-424839DDD655}"/>
    <cellStyle name="Comma 7 3 2 4 4" xfId="9079" xr:uid="{66F4F345-3A95-4591-9EAF-9EBC0C4B5190}"/>
    <cellStyle name="Comma 7 3 2 4 4 2" xfId="20247" xr:uid="{02A11CDA-E497-4D45-A6B7-61110DF05D06}"/>
    <cellStyle name="Comma 7 3 2 4 4 3" xfId="27177" xr:uid="{0D6EE13C-05FF-4490-BF1A-A4B31C64DA18}"/>
    <cellStyle name="Comma 7 3 2 4 4 4" xfId="42056" xr:uid="{F5EB2F1D-28D0-4536-A505-13887143F4C6}"/>
    <cellStyle name="Comma 7 3 2 4 5" xfId="8196" xr:uid="{67FDB5F5-75D0-4F47-B674-BDF9C1861D2A}"/>
    <cellStyle name="Comma 7 3 2 4 6" xfId="13520" xr:uid="{577987D7-7881-401E-BA28-80B4F6EAE6DE}"/>
    <cellStyle name="Comma 7 3 2 4 7" xfId="3434" xr:uid="{D167C7B7-43E8-4125-A18C-1973D9EFDFD0}"/>
    <cellStyle name="Comma 7 3 2 4 7 2" xfId="17553" xr:uid="{1840247C-4AE0-4BAB-86AF-E923F21CD43A}"/>
    <cellStyle name="Comma 7 3 2 4 7 3" xfId="24558" xr:uid="{6BEC3E34-E73B-4205-8CC6-6ECD27C02FC2}"/>
    <cellStyle name="Comma 7 3 2 4 7 4" xfId="39437" xr:uid="{C67B30B5-FD7C-45EC-9F42-12071A890D4D}"/>
    <cellStyle name="Comma 7 3 2 4 8" xfId="16460" xr:uid="{C5A4B91F-5195-46C1-AD83-1303BDBD0E6D}"/>
    <cellStyle name="Comma 7 3 2 5" xfId="3821" xr:uid="{5266F562-C009-4688-8FE8-5DFDE0944437}"/>
    <cellStyle name="Comma 7 3 2 5 2" xfId="9442" xr:uid="{E934CA3D-1E17-4185-B6D5-CE1AAAC8D79C}"/>
    <cellStyle name="Comma 7 3 2 5 3" xfId="14256" xr:uid="{2C1C8731-B500-45FA-970E-C7CCE7DB1FB7}"/>
    <cellStyle name="Comma 7 3 2 6" xfId="5723" xr:uid="{1B6DDB9F-2CBD-428C-8814-5728A10AA7F6}"/>
    <cellStyle name="Comma 7 3 2 6 2" xfId="11025" xr:uid="{47E6B657-C7BA-4A8C-8F61-677D01275622}"/>
    <cellStyle name="Comma 7 3 2 7" xfId="6422" xr:uid="{C0FC5A38-455F-440C-9A51-954EB0324464}"/>
    <cellStyle name="Comma 7 3 2 7 2" xfId="11710" xr:uid="{7976ADA5-E3CC-41A3-BCA0-93B4D2BB227D}"/>
    <cellStyle name="Comma 7 3 2 8" xfId="7437" xr:uid="{A51F3C5C-5EA0-4066-8F3F-FBE4B6A29439}"/>
    <cellStyle name="Comma 7 3 2 9" xfId="12801" xr:uid="{D13A1B10-A5DE-4EA4-9D93-4A92962A912C}"/>
    <cellStyle name="Comma 7 3 3" xfId="1317" xr:uid="{00000000-0005-0000-0000-000024050000}"/>
    <cellStyle name="Comma 7 3 3 10" xfId="31020" xr:uid="{4F197230-4846-4353-B0C4-95C037272AD4}"/>
    <cellStyle name="Comma 7 3 3 2" xfId="1318" xr:uid="{00000000-0005-0000-0000-000025050000}"/>
    <cellStyle name="Comma 7 3 3 2 10" xfId="3574" xr:uid="{0726C493-B790-4A75-8E17-7947E2784985}"/>
    <cellStyle name="Comma 7 3 3 2 10 2" xfId="15634" xr:uid="{F6AE8F78-9BFA-4826-B343-7919A3DAAA76}"/>
    <cellStyle name="Comma 7 3 3 2 10 2 2" xfId="23209" xr:uid="{7442A154-7BB6-40D8-8B3F-5C30F18DD904}"/>
    <cellStyle name="Comma 7 3 3 2 10 2 3" xfId="30045" xr:uid="{063A8ECD-1B7A-4957-BD4E-E27847BAB009}"/>
    <cellStyle name="Comma 7 3 3 2 10 2 4" xfId="44928" xr:uid="{FCEF40C8-5932-41D2-AC22-A49965B7F082}"/>
    <cellStyle name="Comma 7 3 3 2 2" xfId="5283" xr:uid="{19ABF583-9E86-4516-B555-06DA5A3F19B9}"/>
    <cellStyle name="Comma 7 3 3 2 2 2" xfId="6328" xr:uid="{311C2F55-23BF-48F3-A095-F19436E90E9D}"/>
    <cellStyle name="Comma 7 3 3 2 2 2 2" xfId="11623" xr:uid="{0086E08A-2952-4EE8-B2F0-12171B55F227}"/>
    <cellStyle name="Comma 7 3 3 2 2 2 2 2" xfId="21643" xr:uid="{4CD444BB-CE28-426E-8CAD-3994AE9E8B04}"/>
    <cellStyle name="Comma 7 3 3 2 2 2 2 3" xfId="28538" xr:uid="{F022ADDC-0778-4BB4-BF6C-B946EEDA1B22}"/>
    <cellStyle name="Comma 7 3 3 2 2 2 2 4" xfId="43426" xr:uid="{091BA4F0-79A3-4D1E-BD3B-1D13A046BCB1}"/>
    <cellStyle name="Comma 7 3 3 2 2 2 3" xfId="15388" xr:uid="{867E8C79-EB0B-438F-8E21-47ECB5CBC969}"/>
    <cellStyle name="Comma 7 3 3 2 2 2 4" xfId="18998" xr:uid="{C3E00F30-A9B9-4549-A971-DE44FB0D525E}"/>
    <cellStyle name="Comma 7 3 3 2 2 2 5" xfId="25954" xr:uid="{78B8DE45-4F55-4632-B49E-5B440FEE3AA1}"/>
    <cellStyle name="Comma 7 3 3 2 2 2 6" xfId="40831" xr:uid="{37958B9A-C41C-4587-91DE-A3EDAB513913}"/>
    <cellStyle name="Comma 7 3 3 2 2 3" xfId="10675" xr:uid="{AB1F1AA9-9050-4CE3-A684-448150323139}"/>
    <cellStyle name="Comma 7 3 3 2 2 4" xfId="13941" xr:uid="{F3D58322-7130-48E9-928D-843233C52484}"/>
    <cellStyle name="Comma 7 3 3 2 3" xfId="4601" xr:uid="{8441B1B3-60BC-4733-A218-125EA7E35303}"/>
    <cellStyle name="Comma 7 3 3 2 3 2" xfId="10159" xr:uid="{273785C0-7817-48C9-BB64-B3DF1130AC20}"/>
    <cellStyle name="Comma 7 3 3 2 3 3" xfId="14674" xr:uid="{9FF047D3-A54F-4E4C-B4A6-EFD960A94392}"/>
    <cellStyle name="Comma 7 3 3 2 4" xfId="3948" xr:uid="{70A07E37-3F84-47A3-A833-C73B131221EB}"/>
    <cellStyle name="Comma 7 3 3 2 4 2" xfId="9559" xr:uid="{B972E960-1F1E-4B2B-9DE2-67A20F72E1B2}"/>
    <cellStyle name="Comma 7 3 3 2 4 2 2" xfId="20556" xr:uid="{49AB229D-CAF5-42A6-A9F3-687DCF357A7B}"/>
    <cellStyle name="Comma 7 3 3 2 4 2 3" xfId="27474" xr:uid="{0D69C623-74D2-419E-97F2-A7B8555AC7DC}"/>
    <cellStyle name="Comma 7 3 3 2 4 2 4" xfId="42361" xr:uid="{F9FAB1CD-8F79-4191-90DC-FA9636F34262}"/>
    <cellStyle name="Comma 7 3 3 2 4 3" xfId="17845" xr:uid="{71F63DFE-C5D6-4E9B-954B-3CE44FD699AB}"/>
    <cellStyle name="Comma 7 3 3 2 4 4" xfId="24844" xr:uid="{7579128D-CB43-4D33-A7FF-48CD1DA4A1B9}"/>
    <cellStyle name="Comma 7 3 3 2 4 5" xfId="39723" xr:uid="{DEB7C3AB-DE25-494E-9BEF-6373A651806C}"/>
    <cellStyle name="Comma 7 3 3 2 5" xfId="6003" xr:uid="{6B7F0736-63D6-4692-AA45-DB169B1CEDDC}"/>
    <cellStyle name="Comma 7 3 3 2 5 2" xfId="11299" xr:uid="{22D612DE-7A47-4FFF-B527-3267B64B4770}"/>
    <cellStyle name="Comma 7 3 3 2 5 2 2" xfId="21443" xr:uid="{61DA9F1E-5D89-4461-A0E7-29EE6CA6B9A4}"/>
    <cellStyle name="Comma 7 3 3 2 5 2 3" xfId="28340" xr:uid="{50930338-DB32-4258-9A3E-984381226988}"/>
    <cellStyle name="Comma 7 3 3 2 5 2 4" xfId="43229" xr:uid="{A21C3972-E1B8-4FB7-8F7F-E81DA0343832}"/>
    <cellStyle name="Comma 7 3 3 2 5 3" xfId="18796" xr:uid="{08AD1CE6-767B-492D-97AD-5A7440C40B5D}"/>
    <cellStyle name="Comma 7 3 3 2 5 4" xfId="25755" xr:uid="{66649DB4-464A-4532-80BA-EB357725AD4E}"/>
    <cellStyle name="Comma 7 3 3 2 5 5" xfId="40632" xr:uid="{5A48D97C-6FD7-4C45-BFAB-FF3EFD88D8C1}"/>
    <cellStyle name="Comma 7 3 3 2 6" xfId="6804" xr:uid="{49DFBF6A-D5AD-442D-80A1-1D8C9AA5B7EA}"/>
    <cellStyle name="Comma 7 3 3 2 6 2" xfId="12092" xr:uid="{2B52AEC7-BD0E-4F2D-A15C-2C0B828D3CA1}"/>
    <cellStyle name="Comma 7 3 3 2 7" xfId="9221" xr:uid="{EE4BE2B5-98AE-446A-9404-4271C3973900}"/>
    <cellStyle name="Comma 7 3 3 2 8" xfId="7863" xr:uid="{8FEAE5F5-1C41-490F-95CC-E8CBA388BAF0}"/>
    <cellStyle name="Comma 7 3 3 2 9" xfId="13227" xr:uid="{1324E9B9-26AC-427D-8130-2280ABC84327}"/>
    <cellStyle name="Comma 7 3 3 3" xfId="4309" xr:uid="{4011E954-2D1F-4CD0-9153-859D0206319E}"/>
    <cellStyle name="Comma 7 3 3 3 2" xfId="6194" xr:uid="{08DF9F4C-EBBD-453C-8363-7E0517CB670F}"/>
    <cellStyle name="Comma 7 3 3 3 2 2" xfId="11489" xr:uid="{716154DA-F16E-45F1-941B-BBAA13DDBD5F}"/>
    <cellStyle name="Comma 7 3 3 3 2 2 2" xfId="21562" xr:uid="{F036D6AF-B227-4763-800A-4B51CB08FBB9}"/>
    <cellStyle name="Comma 7 3 3 3 2 2 3" xfId="28457" xr:uid="{7E47D8B6-56F4-48B4-BF3E-E1077F7C2966}"/>
    <cellStyle name="Comma 7 3 3 3 2 2 4" xfId="43346" xr:uid="{61EF9031-C96B-4AE2-881D-529D7639B64B}"/>
    <cellStyle name="Comma 7 3 3 3 2 3" xfId="15046" xr:uid="{111EEDDB-E053-4D29-A494-7BB1EA4EDBCD}"/>
    <cellStyle name="Comma 7 3 3 3 2 4" xfId="18917" xr:uid="{DD165ED0-3B31-4BA3-9889-5D67A996E91B}"/>
    <cellStyle name="Comma 7 3 3 3 2 5" xfId="25874" xr:uid="{D1C7CAE4-5180-4388-8FEF-18135E833176}"/>
    <cellStyle name="Comma 7 3 3 3 2 6" xfId="40751" xr:uid="{7CAB9115-FA9A-4594-9F3E-6447EA01846A}"/>
    <cellStyle name="Comma 7 3 3 3 3" xfId="5869" xr:uid="{228378C6-828F-40B1-96BD-F1996AE3D369}"/>
    <cellStyle name="Comma 7 3 3 3 3 2" xfId="11165" xr:uid="{EA655350-41A3-4D45-8D63-1E1A42754463}"/>
    <cellStyle name="Comma 7 3 3 3 3 2 2" xfId="21363" xr:uid="{D4C50D08-92DA-4A97-919D-A29724119F46}"/>
    <cellStyle name="Comma 7 3 3 3 3 2 3" xfId="28260" xr:uid="{371EF083-16DA-47FB-A455-D4069DB3D252}"/>
    <cellStyle name="Comma 7 3 3 3 3 2 4" xfId="43149" xr:uid="{4E5893BF-7D9F-4ABC-A221-1073EEAE6CF6}"/>
    <cellStyle name="Comma 7 3 3 3 3 3" xfId="18716" xr:uid="{7A17A1AD-42F0-404A-BFFB-3590342E78E7}"/>
    <cellStyle name="Comma 7 3 3 3 3 4" xfId="25674" xr:uid="{F3576251-22AF-454C-9B26-4A78CF0F1D30}"/>
    <cellStyle name="Comma 7 3 3 3 3 5" xfId="40552" xr:uid="{C9759E47-973C-4F27-A201-FD0C0F7590F5}"/>
    <cellStyle name="Comma 7 3 3 3 4" xfId="7133" xr:uid="{EF614414-9178-4682-8593-D0A422711A5B}"/>
    <cellStyle name="Comma 7 3 3 3 4 2" xfId="12419" xr:uid="{5E3D3B73-530A-4024-A1C5-AAAD9C142008}"/>
    <cellStyle name="Comma 7 3 3 3 5" xfId="8276" xr:uid="{90D34CB4-D1D5-43E3-9611-F4E07EF8FABF}"/>
    <cellStyle name="Comma 7 3 3 3 6" xfId="13599" xr:uid="{DE43F684-B941-4EBB-8B15-0134463C647D}"/>
    <cellStyle name="Comma 7 3 3 4" xfId="3758" xr:uid="{A1FA3335-67AB-4A5A-8352-A55B7C1B5C27}"/>
    <cellStyle name="Comma 7 3 3 4 2" xfId="6029" xr:uid="{3903232C-9006-4831-80C9-1B3C22A86041}"/>
    <cellStyle name="Comma 7 3 3 4 2 2" xfId="11325" xr:uid="{017C0158-6C9B-47D1-AF4A-8D014896E1F0}"/>
    <cellStyle name="Comma 7 3 3 4 2 2 2" xfId="21464" xr:uid="{285DE0D4-3540-4BA6-8164-0F2D63071728}"/>
    <cellStyle name="Comma 7 3 3 4 2 2 3" xfId="28361" xr:uid="{77D73F74-5170-44BA-A487-BC1088996266}"/>
    <cellStyle name="Comma 7 3 3 4 2 2 4" xfId="43250" xr:uid="{9C4AFF8C-19E4-4FE3-A559-F3CFE04599F4}"/>
    <cellStyle name="Comma 7 3 3 4 2 3" xfId="18817" xr:uid="{FFD23E2D-D615-45FE-99E5-6AFDF0EC5F09}"/>
    <cellStyle name="Comma 7 3 3 4 2 4" xfId="25776" xr:uid="{1169DAFE-C439-4FF2-A341-9C4E48FB6548}"/>
    <cellStyle name="Comma 7 3 3 4 2 5" xfId="40653" xr:uid="{DC60D1D8-664D-4E3A-96E8-B9F231A31253}"/>
    <cellStyle name="Comma 7 3 3 4 3" xfId="9393" xr:uid="{5ED6F219-5E57-4EA6-8342-C8ECD7EF3245}"/>
    <cellStyle name="Comma 7 3 3 4 3 2" xfId="20451" xr:uid="{892D8D5A-8DF1-4590-991A-C7D8AB87D557}"/>
    <cellStyle name="Comma 7 3 3 4 3 3" xfId="27374" xr:uid="{6F72C8A9-4451-46B9-9CC7-29FFEAE1B035}"/>
    <cellStyle name="Comma 7 3 3 4 3 4" xfId="42262" xr:uid="{719F6BDD-1295-4B85-8B96-0B69C1257802}"/>
    <cellStyle name="Comma 7 3 3 4 4" xfId="14334" xr:uid="{C1BF9F3D-088D-48E6-82BF-C0DA41A54056}"/>
    <cellStyle name="Comma 7 3 3 4 5" xfId="17742" xr:uid="{213B11B8-7675-48E9-BA52-7590C46FFE85}"/>
    <cellStyle name="Comma 7 3 3 4 6" xfId="24748" xr:uid="{2587A116-4BC8-4B3D-A530-93AE18B264B5}"/>
    <cellStyle name="Comma 7 3 3 4 7" xfId="39626" xr:uid="{D95FF37A-4CDF-4851-8C5E-6DB015ED404E}"/>
    <cellStyle name="Comma 7 3 3 5" xfId="5625" xr:uid="{9744391D-1624-4935-B9A2-8A02BCC9F1CF}"/>
    <cellStyle name="Comma 7 3 3 5 2" xfId="10944" xr:uid="{8EB916AD-ADD4-4ACC-8EF2-C9F6399E6DA0}"/>
    <cellStyle name="Comma 7 3 3 5 2 2" xfId="21228" xr:uid="{8B976EAA-8215-4E93-8C8C-4087AA19307B}"/>
    <cellStyle name="Comma 7 3 3 5 2 3" xfId="28126" xr:uid="{9E311F5B-B0A8-4B78-A2A5-5BA7765682C0}"/>
    <cellStyle name="Comma 7 3 3 5 2 4" xfId="43014" xr:uid="{E5428788-452B-4C27-B8DF-A4518D07E57B}"/>
    <cellStyle name="Comma 7 3 3 5 3" xfId="18567" xr:uid="{16C5C675-CCFA-4114-BA28-5616E985B570}"/>
    <cellStyle name="Comma 7 3 3 5 4" xfId="25539" xr:uid="{9DB45DA5-D134-401F-AD89-7B3AFC45A8DE}"/>
    <cellStyle name="Comma 7 3 3 5 5" xfId="40417" xr:uid="{D5A29ADE-FFAF-4C1C-9E6F-EC6127283CB9}"/>
    <cellStyle name="Comma 7 3 3 6" xfId="6490" xr:uid="{C228A1D1-FDC2-4272-BFFF-6B35BB95A1A6}"/>
    <cellStyle name="Comma 7 3 3 6 2" xfId="11778" xr:uid="{A20C4201-CF68-4C86-A5C5-5FD4467F4F1F}"/>
    <cellStyle name="Comma 7 3 3 7" xfId="7516" xr:uid="{D8385993-8DF2-459C-BBBE-5C9656BDF9BE}"/>
    <cellStyle name="Comma 7 3 3 8" xfId="12880" xr:uid="{3F2DE2CC-FB7B-4372-9A5A-2D1F29D16408}"/>
    <cellStyle name="Comma 7 3 3 9" xfId="2788" xr:uid="{354E3EEA-6DCB-4C38-8B3A-AE1EE88A6EB9}"/>
    <cellStyle name="Comma 7 3 3 9 2" xfId="15679" xr:uid="{72617AEB-1EED-4955-838B-5D14E6C43E76}"/>
    <cellStyle name="Comma 7 3 3 9 2 2" xfId="23233" xr:uid="{040050D2-4285-42B4-9714-81761D44BBFD}"/>
    <cellStyle name="Comma 7 3 3 9 2 3" xfId="30067" xr:uid="{9AE2AFE0-1656-4F12-9C18-CC3E65998191}"/>
    <cellStyle name="Comma 7 3 3 9 2 4" xfId="44950" xr:uid="{8FA207F9-1F4B-435E-90F9-00C094A93B09}"/>
    <cellStyle name="Comma 7 3 4" xfId="1319" xr:uid="{00000000-0005-0000-0000-000026050000}"/>
    <cellStyle name="Comma 7 3 4 10" xfId="2624" xr:uid="{41FDDE89-DB35-4A67-80EC-AC283AF880A1}"/>
    <cellStyle name="Comma 7 3 4 10 2" xfId="15777" xr:uid="{9775AC03-F7AF-4968-B912-C15A75B917F2}"/>
    <cellStyle name="Comma 7 3 4 10 2 2" xfId="23280" xr:uid="{C5B0C6F0-08D1-4D92-BD2D-1CB66CA7A14A}"/>
    <cellStyle name="Comma 7 3 4 10 2 3" xfId="30106" xr:uid="{6DD9A962-523C-48A7-BDBD-6DE08DEECDC7}"/>
    <cellStyle name="Comma 7 3 4 10 2 4" xfId="44989" xr:uid="{254F0720-3FAB-4DFD-A6CA-52363C50FF82}"/>
    <cellStyle name="Comma 7 3 4 11" xfId="33417" xr:uid="{16828ED9-CC4E-4B43-9AA5-58BFEEFC3184}"/>
    <cellStyle name="Comma 7 3 4 2" xfId="5124" xr:uid="{95B48BA6-EA78-46F3-9118-2FFFE171BBB6}"/>
    <cellStyle name="Comma 7 3 4 2 2" xfId="6324" xr:uid="{86095E1B-C74C-4804-8C35-45D39D5DD6A5}"/>
    <cellStyle name="Comma 7 3 4 2 2 2" xfId="11619" xr:uid="{5F774E4D-D4CF-41D0-9003-66C79009F13D}"/>
    <cellStyle name="Comma 7 3 4 2 2 2 2" xfId="21639" xr:uid="{02E0AD99-C29C-4042-822B-B5712FCF553D}"/>
    <cellStyle name="Comma 7 3 4 2 2 2 3" xfId="28534" xr:uid="{83DD29AD-93FE-449C-86CA-0DC14A50527A}"/>
    <cellStyle name="Comma 7 3 4 2 2 2 4" xfId="43422" xr:uid="{A5CD8509-FBE2-4453-B39A-8C39D08BDFC2}"/>
    <cellStyle name="Comma 7 3 4 2 2 3" xfId="15229" xr:uid="{53EEE30E-BE76-4C17-A37A-0C27E0F51571}"/>
    <cellStyle name="Comma 7 3 4 2 2 4" xfId="18994" xr:uid="{9945957B-D022-4BE8-9B9E-9516B447DF05}"/>
    <cellStyle name="Comma 7 3 4 2 2 5" xfId="25950" xr:uid="{BAE10517-0BFD-4E31-A036-25A923F278DD}"/>
    <cellStyle name="Comma 7 3 4 2 2 6" xfId="40827" xr:uid="{9BD3CAD2-6379-49A5-9769-820551BAA916}"/>
    <cellStyle name="Comma 7 3 4 2 3" xfId="5999" xr:uid="{DE09427C-AC7C-4D23-BDCF-E55F793EE943}"/>
    <cellStyle name="Comma 7 3 4 2 3 2" xfId="11295" xr:uid="{19F2F5ED-7AF2-4CBB-9885-38DF446059E0}"/>
    <cellStyle name="Comma 7 3 4 2 3 2 2" xfId="21439" xr:uid="{62B1BBF2-0255-482A-A534-63DF8A814AA6}"/>
    <cellStyle name="Comma 7 3 4 2 3 2 3" xfId="28336" xr:uid="{288BAF7F-994D-40CB-92EF-667072E7D2CC}"/>
    <cellStyle name="Comma 7 3 4 2 3 2 4" xfId="43225" xr:uid="{ED380EA4-0D24-4D59-86AB-01BBFE2E6D97}"/>
    <cellStyle name="Comma 7 3 4 2 3 3" xfId="18792" xr:uid="{43A4223F-9AD6-462D-A0AE-C1927C4E79FC}"/>
    <cellStyle name="Comma 7 3 4 2 3 4" xfId="25751" xr:uid="{C59EAC57-2474-4768-9A4E-956D55B5EBD8}"/>
    <cellStyle name="Comma 7 3 4 2 3 5" xfId="40628" xr:uid="{2E3ABDA1-F556-439E-9E1B-5199567DE6F7}"/>
    <cellStyle name="Comma 7 3 4 2 4" xfId="10516" xr:uid="{D50911F5-BDD7-4EF6-A942-1D6FF696A715}"/>
    <cellStyle name="Comma 7 3 4 2 5" xfId="13782" xr:uid="{564ECD94-6488-426E-83D5-D84749B2D1C7}"/>
    <cellStyle name="Comma 7 3 4 3" xfId="4464" xr:uid="{58C2F018-DC6B-4F80-9DDE-027E731F0EFA}"/>
    <cellStyle name="Comma 7 3 4 3 2" xfId="6166" xr:uid="{000D041A-4C4D-40EA-91CF-2350E9E199A7}"/>
    <cellStyle name="Comma 7 3 4 3 2 2" xfId="11461" xr:uid="{33DB1030-D274-4B65-A2C8-2384513D8DA2}"/>
    <cellStyle name="Comma 7 3 4 3 2 2 2" xfId="21544" xr:uid="{DE643BD6-6D60-47AC-9D5B-28DA62BB649C}"/>
    <cellStyle name="Comma 7 3 4 3 2 2 3" xfId="28439" xr:uid="{589B4B81-9CCF-4B1A-B317-27BC09A756ED}"/>
    <cellStyle name="Comma 7 3 4 3 2 2 4" xfId="43328" xr:uid="{E59FB1EE-AC62-44D1-A901-E78F826E6F0F}"/>
    <cellStyle name="Comma 7 3 4 3 2 3" xfId="18897" xr:uid="{D57E7DAB-7BFB-4CC2-9EB4-09AD80987388}"/>
    <cellStyle name="Comma 7 3 4 3 2 4" xfId="25856" xr:uid="{536C40F0-8927-4CB1-998D-B64EB0879A3A}"/>
    <cellStyle name="Comma 7 3 4 3 2 5" xfId="40733" xr:uid="{9E64A776-9497-48FD-9FAC-C0828E7380B9}"/>
    <cellStyle name="Comma 7 3 4 3 3" xfId="10026" xr:uid="{50A8D93C-ECA4-461F-99E1-1562B7432B14}"/>
    <cellStyle name="Comma 7 3 4 3 4" xfId="14515" xr:uid="{1B60EE23-8970-4138-9CC6-D5B9A7D15125}"/>
    <cellStyle name="Comma 7 3 4 4" xfId="3942" xr:uid="{99712B7D-1BC6-4A86-9C95-D37E52D9E1C5}"/>
    <cellStyle name="Comma 7 3 4 4 2" xfId="9554" xr:uid="{EA2A1366-D00D-4387-AAC7-D25FEDDE4783}"/>
    <cellStyle name="Comma 7 3 4 4 2 2" xfId="20551" xr:uid="{B972A46E-08F7-42E9-A7BF-3BDD2B11F7E6}"/>
    <cellStyle name="Comma 7 3 4 4 2 3" xfId="27469" xr:uid="{E1BC7D22-8F2D-47BC-9D1E-A74AB7C9971C}"/>
    <cellStyle name="Comma 7 3 4 4 2 4" xfId="42356" xr:uid="{F83C6115-D398-4217-AC27-0513BC6E9E82}"/>
    <cellStyle name="Comma 7 3 4 4 3" xfId="17840" xr:uid="{0D432F20-5B67-45CD-9D5E-0685D0A4C579}"/>
    <cellStyle name="Comma 7 3 4 4 4" xfId="24839" xr:uid="{9896A8DA-5943-42DE-89D1-F38218A471E7}"/>
    <cellStyle name="Comma 7 3 4 4 5" xfId="39718" xr:uid="{DE900222-59D2-4B5B-942A-6758AC13EB74}"/>
    <cellStyle name="Comma 7 3 4 5" xfId="5840" xr:uid="{A62DF45A-1C37-4E02-8428-EFAA6CDB38C4}"/>
    <cellStyle name="Comma 7 3 4 5 2" xfId="11137" xr:uid="{7021EEC7-46BC-4624-B203-C0B69F6DB8C6}"/>
    <cellStyle name="Comma 7 3 4 5 2 2" xfId="21345" xr:uid="{F979D8B3-583E-40D2-8EF7-D214924AF9F2}"/>
    <cellStyle name="Comma 7 3 4 5 2 3" xfId="28242" xr:uid="{944C0537-D822-42A8-A030-33E6EE23DEB8}"/>
    <cellStyle name="Comma 7 3 4 5 2 4" xfId="43131" xr:uid="{9345CBA5-704F-4233-831C-2E663A5366BA}"/>
    <cellStyle name="Comma 7 3 4 5 3" xfId="18698" xr:uid="{4A78E3B8-83E4-40B2-AEB7-D5E79DA34A14}"/>
    <cellStyle name="Comma 7 3 4 5 4" xfId="25656" xr:uid="{E745CEE7-F1C0-4F75-BB31-437E12F8C29E}"/>
    <cellStyle name="Comma 7 3 4 5 5" xfId="40534" xr:uid="{D0B7CBFF-4320-485D-876F-55180C44804A}"/>
    <cellStyle name="Comma 7 3 4 6" xfId="6651" xr:uid="{6D002B1A-0810-4711-93E1-F28587A43782}"/>
    <cellStyle name="Comma 7 3 4 6 2" xfId="11939" xr:uid="{B83A61BF-8195-4BC2-90CC-5080432878B7}"/>
    <cellStyle name="Comma 7 3 4 7" xfId="8606" xr:uid="{BB124497-0E28-4781-AE07-4E5EBE963AFC}"/>
    <cellStyle name="Comma 7 3 4 8" xfId="7703" xr:uid="{033DA292-253C-41FE-8285-ECCBAA3462F6}"/>
    <cellStyle name="Comma 7 3 4 9" xfId="13068" xr:uid="{446F10DD-C1E2-4943-AEF5-5CD102DF50CD}"/>
    <cellStyle name="Comma 7 3 5" xfId="1320" xr:uid="{00000000-0005-0000-0000-000027050000}"/>
    <cellStyle name="Comma 7 3 5 2" xfId="4168" xr:uid="{073F1DEF-BC8B-45EE-BAA4-27C234FEAD28}"/>
    <cellStyle name="Comma 7 3 5 2 2" xfId="9764" xr:uid="{F2A577BB-5BE6-44F1-9249-E0151C13ACBD}"/>
    <cellStyle name="Comma 7 3 5 2 3" xfId="14886" xr:uid="{6BBDFCBF-AE87-4BD6-96A9-44BF285A2E83}"/>
    <cellStyle name="Comma 7 3 5 3" xfId="6021" xr:uid="{01DB84E8-236F-49D9-B829-91CA713012A2}"/>
    <cellStyle name="Comma 7 3 5 3 2" xfId="11317" xr:uid="{21726ABB-360B-4366-9EEF-01A655AED26F}"/>
    <cellStyle name="Comma 7 3 5 3 2 2" xfId="21456" xr:uid="{754EA661-5550-48B4-A87C-492BFBFEC775}"/>
    <cellStyle name="Comma 7 3 5 3 2 3" xfId="28353" xr:uid="{6F8BE75A-17A0-4190-A78D-B59ACA45E5F1}"/>
    <cellStyle name="Comma 7 3 5 3 2 4" xfId="43242" xr:uid="{14E6E495-0419-41D3-A2DA-80DF71E1C052}"/>
    <cellStyle name="Comma 7 3 5 3 3" xfId="18809" xr:uid="{332C86BC-7081-4A57-BB7D-16A5FBC1DFC4}"/>
    <cellStyle name="Comma 7 3 5 3 4" xfId="25768" xr:uid="{83661DB9-EBC5-4590-8BE1-58AE3ECED6D2}"/>
    <cellStyle name="Comma 7 3 5 3 5" xfId="40645" xr:uid="{B779CD8B-FB2C-476B-B973-EB42977BAAB4}"/>
    <cellStyle name="Comma 7 3 5 4" xfId="6975" xr:uid="{6260D2D7-2619-44EF-986F-1AD89E8A3113}"/>
    <cellStyle name="Comma 7 3 5 4 2" xfId="12261" xr:uid="{05322D49-22D9-4DDE-AC3C-03DBF2B85A33}"/>
    <cellStyle name="Comma 7 3 5 5" xfId="8098" xr:uid="{0A7F044F-0007-48E7-B780-44426620044F}"/>
    <cellStyle name="Comma 7 3 5 6" xfId="13439" xr:uid="{CD91B4E1-00A2-4FB6-B9DF-99BE4411BBB3}"/>
    <cellStyle name="Comma 7 3 5 7" xfId="2995" xr:uid="{E247A881-4374-4EE6-B555-9D0492ACAD7B}"/>
    <cellStyle name="Comma 7 3 5 8" xfId="33956" xr:uid="{AEC7BB9E-DED4-40D9-BC3D-E6969391D7E5}"/>
    <cellStyle name="Comma 7 3 6" xfId="1321" xr:uid="{00000000-0005-0000-0000-000028050000}"/>
    <cellStyle name="Comma 7 3 6 2" xfId="9033" xr:uid="{12E11048-EF59-4FBF-9ACA-692EC5EE74EC}"/>
    <cellStyle name="Comma 7 3 6 2 2" xfId="20213" xr:uid="{5813FA8A-62AB-4276-A11B-67FEFA57ABE0}"/>
    <cellStyle name="Comma 7 3 6 2 3" xfId="27143" xr:uid="{1F7C87CB-DDAA-4592-97E4-BE88F90F8127}"/>
    <cellStyle name="Comma 7 3 6 2 4" xfId="42022" xr:uid="{992E9EA3-225B-4DFF-8F82-107D01F2D7D0}"/>
    <cellStyle name="Comma 7 3 6 3" xfId="14175" xr:uid="{8065131F-4E56-4AE0-A615-B7E598715C97}"/>
    <cellStyle name="Comma 7 3 6 4" xfId="3386" xr:uid="{8A5BAF85-12D6-4FE3-B820-D657BA742970}"/>
    <cellStyle name="Comma 7 3 6 4 2" xfId="17518" xr:uid="{1EBAF9C4-286F-45B5-AA35-5C87FD6A4C7A}"/>
    <cellStyle name="Comma 7 3 6 4 3" xfId="24523" xr:uid="{588B3BC9-D088-40AC-BB1D-FAAC74332334}"/>
    <cellStyle name="Comma 7 3 6 4 4" xfId="39402" xr:uid="{7D110F5E-DA82-46A0-A98C-46EC5F5D737C}"/>
    <cellStyle name="Comma 7 3 6 5" xfId="16461" xr:uid="{BB9225E9-09BA-4574-81BC-4FD3F3B4A228}"/>
    <cellStyle name="Comma 7 3 7" xfId="3750" xr:uid="{CB21DD7D-06DC-4774-8115-045B32A4CEFD}"/>
    <cellStyle name="Comma 7 3 7 2" xfId="9386" xr:uid="{66A4F2D2-835B-44C2-BF52-C6FAE2CBFFED}"/>
    <cellStyle name="Comma 7 3 7 2 2" xfId="20444" xr:uid="{704911FE-D2D0-461D-89C5-139D9581FE47}"/>
    <cellStyle name="Comma 7 3 7 2 3" xfId="27367" xr:uid="{A4EB4537-5C56-4F90-ADEB-40F3FAB41A63}"/>
    <cellStyle name="Comma 7 3 7 2 4" xfId="42255" xr:uid="{41ECC061-53B2-48C3-80ED-A16C11323239}"/>
    <cellStyle name="Comma 7 3 7 3" xfId="17735" xr:uid="{0BC5A2CC-0B85-43AA-94B8-7323BBD77A1C}"/>
    <cellStyle name="Comma 7 3 7 4" xfId="24741" xr:uid="{DF880F46-09FE-4D2E-A050-AE63D023516F}"/>
    <cellStyle name="Comma 7 3 7 5" xfId="39619" xr:uid="{666B24E4-EF3F-4501-B55C-FE9616C34C6A}"/>
    <cellStyle name="Comma 7 3 8" xfId="5617" xr:uid="{8C5A8EEE-A9F6-4ECB-9EA5-58F73A8C387F}"/>
    <cellStyle name="Comma 7 3 8 2" xfId="10936" xr:uid="{982B7A3C-F10E-424C-B51C-1D2038509731}"/>
    <cellStyle name="Comma 7 3 8 2 2" xfId="21220" xr:uid="{6ABB78D2-03EC-4AB9-BFCE-05B823337FEF}"/>
    <cellStyle name="Comma 7 3 8 2 3" xfId="28118" xr:uid="{68470C31-52A7-45D1-BD61-A6127C4D3941}"/>
    <cellStyle name="Comma 7 3 8 2 4" xfId="43006" xr:uid="{A567F4A3-9531-4DBB-BABF-328ADFC3D3F3}"/>
    <cellStyle name="Comma 7 3 8 3" xfId="18559" xr:uid="{D8834A06-3E6C-41A5-9B38-0BD9AE435C77}"/>
    <cellStyle name="Comma 7 3 8 4" xfId="25531" xr:uid="{A23EED9E-3D0B-4EDF-A46B-7ABFD40F5DD5}"/>
    <cellStyle name="Comma 7 3 8 5" xfId="40409" xr:uid="{ABE78AA8-BE66-4CEA-9D86-ADBCB9ABDBFE}"/>
    <cellStyle name="Comma 7 3 9" xfId="6353" xr:uid="{28F7BB5D-74BE-4C54-A8AA-EFAB0BA36A47}"/>
    <cellStyle name="Comma 7 3 9 2" xfId="11642" xr:uid="{A0F8A5CE-71C6-4914-8AE8-BB5756A8A91D}"/>
    <cellStyle name="Comma 7 4" xfId="1322" xr:uid="{00000000-0005-0000-0000-000029050000}"/>
    <cellStyle name="Comma 7 4 10" xfId="12728" xr:uid="{E17DC0E1-CC25-4A0F-850D-C54E0FA77E2D}"/>
    <cellStyle name="Comma 7 4 11" xfId="2638" xr:uid="{CF25FC63-B7F7-489E-B7CD-6FBBC9D41A6F}"/>
    <cellStyle name="Comma 7 4 11 2" xfId="15693" xr:uid="{866FC484-0B8B-405A-8B51-3C72042B14F4}"/>
    <cellStyle name="Comma 7 4 2" xfId="1323" xr:uid="{00000000-0005-0000-0000-00002A050000}"/>
    <cellStyle name="Comma 7 4 2 10" xfId="2721" xr:uid="{9EB3C015-C637-4D8A-B88A-3FE12C441168}"/>
    <cellStyle name="Comma 7 4 2 10 2" xfId="15600" xr:uid="{F64365DF-7273-499C-BD1B-4D8BC5DC8A04}"/>
    <cellStyle name="Comma 7 4 2 2" xfId="1324" xr:uid="{00000000-0005-0000-0000-00002B050000}"/>
    <cellStyle name="Comma 7 4 2 2 2" xfId="4683" xr:uid="{198EC6A2-6C8E-427A-A3D2-E158D44B106D}"/>
    <cellStyle name="Comma 7 4 2 2 2 2" xfId="5376" xr:uid="{C67932ED-ADAB-4B9A-9C31-0A7F4870B740}"/>
    <cellStyle name="Comma 7 4 2 2 2 2 2" xfId="10768" xr:uid="{5F35B24A-7D54-4D48-A7BA-823CEFF57200}"/>
    <cellStyle name="Comma 7 4 2 2 2 2 2 2" xfId="15481" xr:uid="{3EE0614F-35F0-494E-A19E-C7DBAE9979E5}"/>
    <cellStyle name="Comma 7 4 2 2 2 2 3" xfId="14034" xr:uid="{2BE10144-7439-499A-AE25-5A29DCF0E785}"/>
    <cellStyle name="Comma 7 4 2 2 2 3" xfId="6893" xr:uid="{4E748972-F66F-4FBC-8B7F-AFD4939B3DDC}"/>
    <cellStyle name="Comma 7 4 2 2 2 3 2" xfId="12181" xr:uid="{AC452882-366F-460D-86FB-ADF9CEFA73B7}"/>
    <cellStyle name="Comma 7 4 2 2 2 3 3" xfId="14767" xr:uid="{E56BEABE-3E6F-42AD-84D2-D1A0CC19A19D}"/>
    <cellStyle name="Comma 7 4 2 2 2 4" xfId="10241" xr:uid="{AC7D136F-ADE5-46D5-8599-870855AB96CF}"/>
    <cellStyle name="Comma 7 4 2 2 2 5" xfId="7956" xr:uid="{067A7690-A60E-435A-8333-C73974E0D9E6}"/>
    <cellStyle name="Comma 7 4 2 2 2 6" xfId="13320" xr:uid="{F835D891-4FDB-49FA-98FD-FE532653C508}"/>
    <cellStyle name="Comma 7 4 2 2 3" xfId="5038" xr:uid="{20645150-8B70-4343-8E83-BFB012261B9E}"/>
    <cellStyle name="Comma 7 4 2 2 3 2" xfId="7226" xr:uid="{1A52F463-56D8-4F67-A3ED-095EC7BB1483}"/>
    <cellStyle name="Comma 7 4 2 2 3 2 2" xfId="12512" xr:uid="{340D7ADC-02A8-4653-971A-13ED6FF713CF}"/>
    <cellStyle name="Comma 7 4 2 2 3 2 3" xfId="15139" xr:uid="{3094E3DC-7054-47E7-9D96-E955DC343B32}"/>
    <cellStyle name="Comma 7 4 2 2 3 3" xfId="8369" xr:uid="{5DA3676F-A404-47EB-BAAA-E0030F1D70E3}"/>
    <cellStyle name="Comma 7 4 2 2 3 4" xfId="13692" xr:uid="{CD9BB0ED-B6DE-4ABE-823A-4227267F8DA0}"/>
    <cellStyle name="Comma 7 4 2 2 4" xfId="4266" xr:uid="{B44BCC07-98EF-41F1-BDB2-5D7A7389DEEF}"/>
    <cellStyle name="Comma 7 4 2 2 4 2" xfId="9858" xr:uid="{00D6482C-2D68-4F6A-94E6-E48C6239B320}"/>
    <cellStyle name="Comma 7 4 2 2 4 3" xfId="14427" xr:uid="{EDB6205D-5326-46AC-9D73-02EB8E225B7C}"/>
    <cellStyle name="Comma 7 4 2 2 5" xfId="6225" xr:uid="{17EE6CD4-BEE7-4788-BCB6-377AE95CE395}"/>
    <cellStyle name="Comma 7 4 2 2 5 2" xfId="11520" xr:uid="{B11C7E63-0125-4238-AE49-D0ED36FF668E}"/>
    <cellStyle name="Comma 7 4 2 2 6" xfId="6571" xr:uid="{B0913ED8-67CE-42F7-9049-5963ADB3E229}"/>
    <cellStyle name="Comma 7 4 2 2 6 2" xfId="11859" xr:uid="{18BE7BEE-E263-4A08-A470-3C1A1F067116}"/>
    <cellStyle name="Comma 7 4 2 2 7" xfId="7609" xr:uid="{0F277C64-96A3-4A7F-8973-6F57B46AAADD}"/>
    <cellStyle name="Comma 7 4 2 2 8" xfId="12973" xr:uid="{598E3851-CC46-42AF-A7E5-5B74D2C33B4B}"/>
    <cellStyle name="Comma 7 4 2 2 9" xfId="2881" xr:uid="{8B3312E4-C0F4-41E7-8B72-D4A454E2248D}"/>
    <cellStyle name="Comma 7 4 2 3" xfId="1325" xr:uid="{00000000-0005-0000-0000-00002C050000}"/>
    <cellStyle name="Comma 7 4 2 3 2" xfId="5216" xr:uid="{AF4460A1-400F-4A65-8ED0-3B2A1AB579F0}"/>
    <cellStyle name="Comma 7 4 2 3 2 2" xfId="10608" xr:uid="{E7B88B11-8E98-47FE-BC4E-2FD5AD18F78B}"/>
    <cellStyle name="Comma 7 4 2 3 2 2 2" xfId="15321" xr:uid="{7BDF859E-5393-47AC-9647-EFEA01316B31}"/>
    <cellStyle name="Comma 7 4 2 3 2 3" xfId="13874" xr:uid="{D72561D8-7C27-445A-811D-F1DFE4368303}"/>
    <cellStyle name="Comma 7 4 2 3 3" xfId="4540" xr:uid="{426D66C2-4C97-4302-A376-F32CE2B4B3B4}"/>
    <cellStyle name="Comma 7 4 2 3 3 2" xfId="10099" xr:uid="{6FF33209-2595-44F5-B478-B9FFED4E5F96}"/>
    <cellStyle name="Comma 7 4 2 3 3 3" xfId="14607" xr:uid="{5EB1970B-4904-4349-B233-07FE0A90914E}"/>
    <cellStyle name="Comma 7 4 2 3 4" xfId="6740" xr:uid="{9926CA16-3FAC-4453-8A16-311213194F32}"/>
    <cellStyle name="Comma 7 4 2 3 4 2" xfId="12028" xr:uid="{3224250A-8F48-47BA-AE49-54F0FFF4C97B}"/>
    <cellStyle name="Comma 7 4 2 3 5" xfId="8670" xr:uid="{A51B6469-FFF8-4227-A71A-F7CEF6A7A02C}"/>
    <cellStyle name="Comma 7 4 2 3 6" xfId="7796" xr:uid="{A698077A-3E35-4FEA-9CED-670601FF8502}"/>
    <cellStyle name="Comma 7 4 2 3 7" xfId="13160" xr:uid="{1493F742-638A-43B3-BF63-72F370F35DAF}"/>
    <cellStyle name="Comma 7 4 2 3 8" xfId="2953" xr:uid="{BCDCB184-C5E5-402F-BC53-2515EA8B5659}"/>
    <cellStyle name="Comma 7 4 2 4" xfId="1326" xr:uid="{00000000-0005-0000-0000-00002D050000}"/>
    <cellStyle name="Comma 7 4 2 4 2" xfId="4885" xr:uid="{8BB7692D-C8B1-48F3-85CA-A94C4E9FA965}"/>
    <cellStyle name="Comma 7 4 2 4 2 2" xfId="10429" xr:uid="{0030238E-5F75-4D6C-888D-457FEFBD58E2}"/>
    <cellStyle name="Comma 7 4 2 4 2 3" xfId="14979" xr:uid="{69FB4ED5-D407-4830-AEE0-E4AD7C394995}"/>
    <cellStyle name="Comma 7 4 2 4 3" xfId="7067" xr:uid="{30C74350-3F6C-4B07-AE5C-A026087F87A8}"/>
    <cellStyle name="Comma 7 4 2 4 3 2" xfId="12353" xr:uid="{BECE0477-840C-4C1A-88D8-AE14BAE6A789}"/>
    <cellStyle name="Comma 7 4 2 4 4" xfId="9075" xr:uid="{C815E70A-80CB-42C2-8859-42EAE805B9F3}"/>
    <cellStyle name="Comma 7 4 2 4 4 2" xfId="20243" xr:uid="{ECCD898B-C258-486F-9FBC-310817A2437D}"/>
    <cellStyle name="Comma 7 4 2 4 4 3" xfId="27173" xr:uid="{6445E2D8-89A8-4D06-A7E7-A74771ABDBE2}"/>
    <cellStyle name="Comma 7 4 2 4 4 4" xfId="42052" xr:uid="{265B4444-7E3C-4527-9DAF-4DCDEEE52BC7}"/>
    <cellStyle name="Comma 7 4 2 4 5" xfId="8209" xr:uid="{58D18A32-6DB0-4F6A-8122-ACBB07783674}"/>
    <cellStyle name="Comma 7 4 2 4 6" xfId="13532" xr:uid="{31F7304B-165C-49CE-AF62-BEC26594341F}"/>
    <cellStyle name="Comma 7 4 2 4 7" xfId="3430" xr:uid="{29D77525-F2BD-47A2-9BF9-B86D9F789C66}"/>
    <cellStyle name="Comma 7 4 2 4 7 2" xfId="17549" xr:uid="{D470BB03-AEA8-4C5D-8C8C-252D360E3A15}"/>
    <cellStyle name="Comma 7 4 2 4 7 3" xfId="24554" xr:uid="{F000DEF3-F860-4D76-ACE9-E2E9FA249D83}"/>
    <cellStyle name="Comma 7 4 2 4 7 4" xfId="39433" xr:uid="{116F5F52-0972-464C-89D0-6BE0F9B00E3B}"/>
    <cellStyle name="Comma 7 4 2 4 8" xfId="16462" xr:uid="{C1C4AD98-A5B4-4C2F-B8DA-EB8AD136AC0D}"/>
    <cellStyle name="Comma 7 4 2 5" xfId="3987" xr:uid="{DAC365F0-4DEA-4625-B70D-8534B8044EA0}"/>
    <cellStyle name="Comma 7 4 2 5 2" xfId="9598" xr:uid="{A85D5E2B-4081-44E7-A72A-397E26920738}"/>
    <cellStyle name="Comma 7 4 2 5 3" xfId="14268" xr:uid="{D2682A7B-C316-43F7-BF5B-3B74D275F46F}"/>
    <cellStyle name="Comma 7 4 2 6" xfId="5900" xr:uid="{94E6CD4D-395C-48E6-A803-5E5A627BD5EB}"/>
    <cellStyle name="Comma 7 4 2 6 2" xfId="11196" xr:uid="{7110805D-F43D-486A-997F-2A2516AC820C}"/>
    <cellStyle name="Comma 7 4 2 7" xfId="6434" xr:uid="{558C7D9C-2116-41B1-98C7-037881B415B7}"/>
    <cellStyle name="Comma 7 4 2 7 2" xfId="11722" xr:uid="{1CA028BA-B0C1-4C58-8BF4-82F982AEDBF3}"/>
    <cellStyle name="Comma 7 4 2 8" xfId="7449" xr:uid="{EFDE62DA-42C6-4393-A679-6A1E1CF5FA47}"/>
    <cellStyle name="Comma 7 4 2 9" xfId="12813" xr:uid="{4DBBC61F-A3B2-4880-9477-E65D466D9EC0}"/>
    <cellStyle name="Comma 7 4 3" xfId="1327" xr:uid="{00000000-0005-0000-0000-00002E050000}"/>
    <cellStyle name="Comma 7 4 3 2" xfId="1328" xr:uid="{00000000-0005-0000-0000-00002F050000}"/>
    <cellStyle name="Comma 7 4 3 2 2" xfId="5295" xr:uid="{C2B82FA1-266E-4943-BF62-F3014DF36948}"/>
    <cellStyle name="Comma 7 4 3 2 2 2" xfId="10687" xr:uid="{A32EEBC1-93FD-4751-B2A5-88EA3F52C62C}"/>
    <cellStyle name="Comma 7 4 3 2 2 2 2" xfId="15400" xr:uid="{4768DC6A-9C0F-434B-91C5-F99BEE5D0D83}"/>
    <cellStyle name="Comma 7 4 3 2 2 3" xfId="13953" xr:uid="{15127534-019A-48FC-95B9-A79B99CC03D8}"/>
    <cellStyle name="Comma 7 4 3 2 3" xfId="4611" xr:uid="{C6B9F36A-1902-457E-AFBC-D718C3B5BF7C}"/>
    <cellStyle name="Comma 7 4 3 2 3 2" xfId="10169" xr:uid="{2726B7A7-9914-4461-A42F-C12DD0CACEB3}"/>
    <cellStyle name="Comma 7 4 3 2 3 3" xfId="14686" xr:uid="{564411FF-B88C-4972-BE76-06C385DC48FA}"/>
    <cellStyle name="Comma 7 4 3 2 4" xfId="6816" xr:uid="{C4C5D366-D369-46AD-89AB-18F8514F813B}"/>
    <cellStyle name="Comma 7 4 3 2 4 2" xfId="12104" xr:uid="{BB2113E9-E0EC-4FAD-A346-D64CAB23FB47}"/>
    <cellStyle name="Comma 7 4 3 2 5" xfId="9227" xr:uid="{ADA1077F-C284-4420-9482-6535B6693F9E}"/>
    <cellStyle name="Comma 7 4 3 2 6" xfId="7875" xr:uid="{AA0900D8-5C3E-4951-BFC5-EE4E970388A0}"/>
    <cellStyle name="Comma 7 4 3 2 7" xfId="13239" xr:uid="{67AC50D3-A500-4B24-B584-5D6F2C12D08C}"/>
    <cellStyle name="Comma 7 4 3 2 8" xfId="3581" xr:uid="{AC54CC1F-C0D8-417F-BBD1-284E34C1F11C}"/>
    <cellStyle name="Comma 7 4 3 3" xfId="4958" xr:uid="{EFA487BD-40B9-417A-8CDD-1AFB4882099F}"/>
    <cellStyle name="Comma 7 4 3 3 2" xfId="7145" xr:uid="{7A08951C-E6EE-4421-B84D-D13382D202F7}"/>
    <cellStyle name="Comma 7 4 3 3 2 2" xfId="12431" xr:uid="{436F6FEC-BEFE-44FC-ABE8-6E71ABFDCFD2}"/>
    <cellStyle name="Comma 7 4 3 3 2 3" xfId="15058" xr:uid="{E648A673-3959-445E-8B15-52B9B5EFA352}"/>
    <cellStyle name="Comma 7 4 3 3 3" xfId="8288" xr:uid="{2A6D3A1E-AC55-498E-82E0-7B7BFA2632F8}"/>
    <cellStyle name="Comma 7 4 3 3 4" xfId="13611" xr:uid="{03B21355-37D6-4036-B524-02484ADFBCC9}"/>
    <cellStyle name="Comma 7 4 3 4" xfId="4183" xr:uid="{05BF0022-776B-45B2-A4D8-DA95867B00F9}"/>
    <cellStyle name="Comma 7 4 3 4 2" xfId="9776" xr:uid="{84560347-B7A5-4A0A-8B41-311971D8546C}"/>
    <cellStyle name="Comma 7 4 3 4 3" xfId="14346" xr:uid="{1C61479B-592F-439F-92BB-CEA23AA07379}"/>
    <cellStyle name="Comma 7 4 3 5" xfId="6074" xr:uid="{7B4DFED8-6B63-4FBF-B10A-53F7C70155C7}"/>
    <cellStyle name="Comma 7 4 3 5 2" xfId="11370" xr:uid="{E625BCE8-575B-4031-904A-B1B262B1D45C}"/>
    <cellStyle name="Comma 7 4 3 6" xfId="6502" xr:uid="{70272108-FEFA-4008-BA19-AFE842D409CB}"/>
    <cellStyle name="Comma 7 4 3 6 2" xfId="11790" xr:uid="{234F7FB8-EDFB-4A60-BA0A-792717D2F12E}"/>
    <cellStyle name="Comma 7 4 3 7" xfId="7528" xr:uid="{505353B8-BBFC-4D73-B64B-A602964C7FAB}"/>
    <cellStyle name="Comma 7 4 3 8" xfId="12892" xr:uid="{039DDABD-BD0E-4CE9-B2D8-A464521E502F}"/>
    <cellStyle name="Comma 7 4 3 9" xfId="2800" xr:uid="{BF8F6E31-9D17-47BB-A8AD-4ACF8A770B96}"/>
    <cellStyle name="Comma 7 4 4" xfId="1329" xr:uid="{00000000-0005-0000-0000-000030050000}"/>
    <cellStyle name="Comma 7 4 4 2" xfId="5135" xr:uid="{63B7FA2B-81B1-469C-9321-8FEE9AA07C68}"/>
    <cellStyle name="Comma 7 4 4 2 2" xfId="10527" xr:uid="{E046B878-676E-480C-B987-33CAC27B9DFC}"/>
    <cellStyle name="Comma 7 4 4 2 2 2" xfId="15240" xr:uid="{BFC78B78-709B-4A81-AEF4-A933DDC9FC41}"/>
    <cellStyle name="Comma 7 4 4 2 3" xfId="13793" xr:uid="{3CAE23A1-DAB4-4C87-8695-F8A590A67641}"/>
    <cellStyle name="Comma 7 4 4 3" xfId="4473" xr:uid="{D40E264F-14E2-463E-9A02-30D9F0DE0FDF}"/>
    <cellStyle name="Comma 7 4 4 3 2" xfId="10033" xr:uid="{AE980C35-FDC2-4AB9-8957-CC90B32FA5D7}"/>
    <cellStyle name="Comma 7 4 4 3 3" xfId="14526" xr:uid="{37E70F9D-ADC6-40BB-9C5C-4AFFC4159EA0}"/>
    <cellStyle name="Comma 7 4 4 4" xfId="6663" xr:uid="{1D0837B4-0623-497F-90D0-6F23000B8FC3}"/>
    <cellStyle name="Comma 7 4 4 4 2" xfId="11951" xr:uid="{F18AE93C-3181-4F40-A5DB-81617C98F0C0}"/>
    <cellStyle name="Comma 7 4 4 5" xfId="8632" xr:uid="{16D475F1-D44C-4A2A-BC18-7C4FAF6A409F}"/>
    <cellStyle name="Comma 7 4 4 6" xfId="7715" xr:uid="{9E778FC9-4236-495E-9FD1-47A2BCD2E2C0}"/>
    <cellStyle name="Comma 7 4 4 7" xfId="13079" xr:uid="{2C2E2E52-1C2D-4E06-AEA8-1337549ABD2D}"/>
    <cellStyle name="Comma 7 4 4 8" xfId="2901" xr:uid="{3B234BCB-A370-4943-9B99-E92AD0C513DC}"/>
    <cellStyle name="Comma 7 4 5" xfId="1330" xr:uid="{00000000-0005-0000-0000-000031050000}"/>
    <cellStyle name="Comma 7 4 5 2" xfId="4804" xr:uid="{CB8F6BE7-116C-4C37-B7C5-6459B764C813}"/>
    <cellStyle name="Comma 7 4 5 2 2" xfId="10356" xr:uid="{218E5FD1-B616-4EDD-A12B-A00AF0961870}"/>
    <cellStyle name="Comma 7 4 5 2 3" xfId="14898" xr:uid="{4DD7AB02-605D-4500-9EE2-6B657739700E}"/>
    <cellStyle name="Comma 7 4 5 3" xfId="6987" xr:uid="{67507813-1793-4337-95A3-30C005D1521B}"/>
    <cellStyle name="Comma 7 4 5 3 2" xfId="12273" xr:uid="{77EE49BC-99D3-4460-9579-D0ACFD4EAC60}"/>
    <cellStyle name="Comma 7 4 5 4" xfId="9031" xr:uid="{5C4F01D8-AF7D-4E8D-9262-BCB3C6416B5E}"/>
    <cellStyle name="Comma 7 4 5 4 2" xfId="20211" xr:uid="{F46D3FC9-11A6-49DE-8679-2C0B92FC8D7C}"/>
    <cellStyle name="Comma 7 4 5 4 3" xfId="27141" xr:uid="{450A05C8-400A-47CB-8F82-56770041A24A}"/>
    <cellStyle name="Comma 7 4 5 4 4" xfId="42020" xr:uid="{A3F4EC19-296C-4D80-BB01-E66AD09070CE}"/>
    <cellStyle name="Comma 7 4 5 5" xfId="8121" xr:uid="{0A40216E-C793-46DF-8595-51E6518C2A8E}"/>
    <cellStyle name="Comma 7 4 5 6" xfId="13451" xr:uid="{7812385A-9ACB-42E9-8D00-8D9CEC9D61D9}"/>
    <cellStyle name="Comma 7 4 5 7" xfId="3384" xr:uid="{B10E3F3C-5B60-415E-B8CF-E53D7E22EE00}"/>
    <cellStyle name="Comma 7 4 5 7 2" xfId="17516" xr:uid="{B09186AC-A6EE-4732-B8C8-7BCBFE7B3299}"/>
    <cellStyle name="Comma 7 4 5 7 3" xfId="24521" xr:uid="{061FD9FD-8A14-40E2-A447-6E5AE45F2FDC}"/>
    <cellStyle name="Comma 7 4 5 7 4" xfId="39400" xr:uid="{2F636BE5-2DD7-428D-8358-45A810294CAA}"/>
    <cellStyle name="Comma 7 4 5 8" xfId="16463" xr:uid="{CA94A177-471E-4A54-B84F-7D025D57947F}"/>
    <cellStyle name="Comma 7 4 6" xfId="3829" xr:uid="{0FF1F2F3-BF8B-4060-BE62-E788DF846A72}"/>
    <cellStyle name="Comma 7 4 6 2" xfId="9450" xr:uid="{72A4FD78-8B5A-44DA-B79D-E84D16A81530}"/>
    <cellStyle name="Comma 7 4 6 3" xfId="14187" xr:uid="{7BB5BC34-0EEC-4D87-A424-32CE541E0921}"/>
    <cellStyle name="Comma 7 4 7" xfId="5731" xr:uid="{98E2D132-D9FA-4725-8192-97E514976420}"/>
    <cellStyle name="Comma 7 4 7 2" xfId="11033" xr:uid="{1EC1BDE0-AB86-4CA6-BA49-918BEAC01CE7}"/>
    <cellStyle name="Comma 7 4 8" xfId="6365" xr:uid="{F9CDD48E-A79C-4941-9990-DE8BC07F69BD}"/>
    <cellStyle name="Comma 7 4 8 2" xfId="11654" xr:uid="{3A198EDD-C51F-4625-A919-4DB04845B6AC}"/>
    <cellStyle name="Comma 7 4 9" xfId="7366" xr:uid="{F3A4E961-612B-4AFB-9FCA-F2FF8332A29D}"/>
    <cellStyle name="Comma 7 5" xfId="1331" xr:uid="{00000000-0005-0000-0000-000032050000}"/>
    <cellStyle name="Comma 7 5 10" xfId="12740" xr:uid="{CD27BDC1-D86B-4F95-9FC3-159266A7DF2E}"/>
    <cellStyle name="Comma 7 5 11" xfId="2650" xr:uid="{0ECD767A-CCA6-4035-97CE-59CD98EA61C2}"/>
    <cellStyle name="Comma 7 5 11 2" xfId="15685" xr:uid="{F80E5545-C5DE-4949-8788-2A6D27BD5876}"/>
    <cellStyle name="Comma 7 5 11 2 2" xfId="23238" xr:uid="{36A7C1B9-97A3-45F2-84E4-A82EBACCEAC7}"/>
    <cellStyle name="Comma 7 5 11 2 3" xfId="30071" xr:uid="{B9A7C9A5-48E5-4A26-98B2-9FAF680F96A5}"/>
    <cellStyle name="Comma 7 5 11 2 4" xfId="44954" xr:uid="{2F1586A4-ABE3-41B7-823B-B4BA804E6AD1}"/>
    <cellStyle name="Comma 7 5 2" xfId="1332" xr:uid="{00000000-0005-0000-0000-000033050000}"/>
    <cellStyle name="Comma 7 5 2 10" xfId="2733" xr:uid="{EAEB7FA6-F82D-469F-8AEA-0C97DD2DD570}"/>
    <cellStyle name="Comma 7 5 2 10 2" xfId="15767" xr:uid="{EFE5A31E-CDAA-4D7F-A9B1-B0CE9785E9AD}"/>
    <cellStyle name="Comma 7 5 2 10 2 2" xfId="23274" xr:uid="{71056625-ACA2-484A-9284-947738A7535C}"/>
    <cellStyle name="Comma 7 5 2 10 2 3" xfId="30101" xr:uid="{171DFC2B-D965-4ABC-A28A-94D5FBF41505}"/>
    <cellStyle name="Comma 7 5 2 10 2 4" xfId="44984" xr:uid="{36A7BC61-37CF-480E-84D7-4782B0065C59}"/>
    <cellStyle name="Comma 7 5 2 2" xfId="1333" xr:uid="{00000000-0005-0000-0000-000034050000}"/>
    <cellStyle name="Comma 7 5 2 2 10" xfId="31021" xr:uid="{072DC89B-D2F1-43A5-996D-85C135E46DEB}"/>
    <cellStyle name="Comma 7 5 2 2 2" xfId="4695" xr:uid="{F4BF3140-8DC1-467F-AFF3-31437D48DB67}"/>
    <cellStyle name="Comma 7 5 2 2 2 2" xfId="5388" xr:uid="{786AA572-E611-4F2F-8D83-00BBA723AAD2}"/>
    <cellStyle name="Comma 7 5 2 2 2 2 2" xfId="10780" xr:uid="{C32E895A-1BBC-478B-BA38-1055747CADC1}"/>
    <cellStyle name="Comma 7 5 2 2 2 2 2 2" xfId="15493" xr:uid="{AEF977CE-4691-45F1-95CF-929FF401FB57}"/>
    <cellStyle name="Comma 7 5 2 2 2 2 3" xfId="14046" xr:uid="{FED3B0F7-0AD5-4280-AE1F-0F0C76D37FE2}"/>
    <cellStyle name="Comma 7 5 2 2 2 3" xfId="6905" xr:uid="{130A535B-013A-4622-AE81-BD29BBEE8254}"/>
    <cellStyle name="Comma 7 5 2 2 2 3 2" xfId="12193" xr:uid="{DF238CAB-C095-4CF1-8D80-A4A6FDEFFF2E}"/>
    <cellStyle name="Comma 7 5 2 2 2 3 3" xfId="14779" xr:uid="{03135612-B17B-4E39-B2E5-2CEAAC2BDFB1}"/>
    <cellStyle name="Comma 7 5 2 2 2 4" xfId="10253" xr:uid="{71FFAA6D-DA61-4A59-ADB3-04FAD428AA7E}"/>
    <cellStyle name="Comma 7 5 2 2 2 5" xfId="7968" xr:uid="{5BBC5BB2-3A3B-45F6-95FF-7835AD8EA05A}"/>
    <cellStyle name="Comma 7 5 2 2 2 6" xfId="13332" xr:uid="{D9BF6D7D-F932-4853-A108-067BC558EFA4}"/>
    <cellStyle name="Comma 7 5 2 2 3" xfId="5050" xr:uid="{B543E7AF-C62E-485B-ABF3-3EB35A39DF38}"/>
    <cellStyle name="Comma 7 5 2 2 3 2" xfId="7238" xr:uid="{64065149-B9EC-4B83-9920-BDC800C203D9}"/>
    <cellStyle name="Comma 7 5 2 2 3 2 2" xfId="12524" xr:uid="{498DBEFB-FB18-4944-AF24-7227E9A98A7F}"/>
    <cellStyle name="Comma 7 5 2 2 3 2 3" xfId="15151" xr:uid="{25D8FE34-450F-46B7-A69B-9C0957EFC46A}"/>
    <cellStyle name="Comma 7 5 2 2 3 3" xfId="8381" xr:uid="{9E5C4C9A-B8F3-4DD0-B8D9-79435B6D6BFE}"/>
    <cellStyle name="Comma 7 5 2 2 3 4" xfId="13704" xr:uid="{0084B443-DAEB-4D03-AEDD-AD6B0BC52D8D}"/>
    <cellStyle name="Comma 7 5 2 2 4" xfId="4278" xr:uid="{79B3DCE1-9066-4CA5-BF67-BB7F0779EE74}"/>
    <cellStyle name="Comma 7 5 2 2 4 2" xfId="9870" xr:uid="{6057C598-4337-4DC3-B6DB-9334CAA3DAF2}"/>
    <cellStyle name="Comma 7 5 2 2 4 3" xfId="14438" xr:uid="{57BBF065-D433-4F47-83B0-2714FE08F672}"/>
    <cellStyle name="Comma 7 5 2 2 5" xfId="6232" xr:uid="{DDECF6B4-FE33-4F84-B9D3-4188127330DA}"/>
    <cellStyle name="Comma 7 5 2 2 5 2" xfId="11527" xr:uid="{3790D8B4-0F36-43DE-9F98-E6E8A662CD1C}"/>
    <cellStyle name="Comma 7 5 2 2 5 2 2" xfId="21571" xr:uid="{D87CDEA8-8C8C-4626-9604-109789750198}"/>
    <cellStyle name="Comma 7 5 2 2 5 2 3" xfId="28467" xr:uid="{3F30D2C7-E4C1-41CE-9C4C-C23E100B30C5}"/>
    <cellStyle name="Comma 7 5 2 2 5 2 4" xfId="43355" xr:uid="{55F3390D-F664-4AAE-AB12-EE084F9E40D9}"/>
    <cellStyle name="Comma 7 5 2 2 5 3" xfId="18927" xr:uid="{72DAD3E7-1DDE-4689-8B5C-87484F91EB56}"/>
    <cellStyle name="Comma 7 5 2 2 5 4" xfId="25883" xr:uid="{E098AFF5-BF8C-49DC-8FE2-48768597A5F9}"/>
    <cellStyle name="Comma 7 5 2 2 5 5" xfId="40760" xr:uid="{DFEC7802-5151-4318-B3D4-CA7E0671CC4F}"/>
    <cellStyle name="Comma 7 5 2 2 6" xfId="6582" xr:uid="{2354FB6F-300E-4674-9E82-184BF0A6AF25}"/>
    <cellStyle name="Comma 7 5 2 2 6 2" xfId="11870" xr:uid="{612B4626-B4D5-4A73-BB0D-0286BDEFEA63}"/>
    <cellStyle name="Comma 7 5 2 2 7" xfId="7621" xr:uid="{84827F29-FC6C-4CEA-B3A4-E08C98F59BCD}"/>
    <cellStyle name="Comma 7 5 2 2 8" xfId="12985" xr:uid="{ED52547E-503E-4E1E-BF7B-456123566CE5}"/>
    <cellStyle name="Comma 7 5 2 2 9" xfId="2893" xr:uid="{F873D902-0939-4F22-89E6-5FFB730F668F}"/>
    <cellStyle name="Comma 7 5 2 3" xfId="1334" xr:uid="{00000000-0005-0000-0000-000035050000}"/>
    <cellStyle name="Comma 7 5 2 3 2" xfId="5228" xr:uid="{DA4C8377-BAF5-4375-90BA-EE7173E21444}"/>
    <cellStyle name="Comma 7 5 2 3 2 2" xfId="10620" xr:uid="{79508E7A-E164-4BD8-BFC2-E5FEDBE742AB}"/>
    <cellStyle name="Comma 7 5 2 3 2 2 2" xfId="15333" xr:uid="{C44447AB-2702-4AC5-96DE-7E968159BB99}"/>
    <cellStyle name="Comma 7 5 2 3 2 3" xfId="13886" xr:uid="{3D45EB94-3069-4914-8CF2-57EE0D1F7E2C}"/>
    <cellStyle name="Comma 7 5 2 3 3" xfId="4552" xr:uid="{88F0D48C-5BFF-40A6-BD63-B44368C72500}"/>
    <cellStyle name="Comma 7 5 2 3 3 2" xfId="10111" xr:uid="{BF7C6B63-C33F-453D-BD64-9578FB3B4AC7}"/>
    <cellStyle name="Comma 7 5 2 3 3 3" xfId="14619" xr:uid="{DC61808A-BA37-44C9-9782-3E4A71537853}"/>
    <cellStyle name="Comma 7 5 2 3 4" xfId="6752" xr:uid="{2006ECA9-3E35-42E5-9A9D-02760B4C0CBE}"/>
    <cellStyle name="Comma 7 5 2 3 4 2" xfId="12040" xr:uid="{52821CD6-9DD8-47BA-8729-C3FF5FE037E6}"/>
    <cellStyle name="Comma 7 5 2 3 5" xfId="8637" xr:uid="{02574802-FE73-44AF-8C7C-D6228A05161F}"/>
    <cellStyle name="Comma 7 5 2 3 6" xfId="7808" xr:uid="{83A9F030-111D-43EC-9907-F62828ED568B}"/>
    <cellStyle name="Comma 7 5 2 3 7" xfId="13172" xr:uid="{0CB06C73-9909-41A8-91DC-C6A0F077ECC3}"/>
    <cellStyle name="Comma 7 5 2 3 8" xfId="2907" xr:uid="{D9C04ED2-50DD-4F59-A84B-773B44873470}"/>
    <cellStyle name="Comma 7 5 2 4" xfId="1335" xr:uid="{00000000-0005-0000-0000-000036050000}"/>
    <cellStyle name="Comma 7 5 2 4 2" xfId="4897" xr:uid="{A57F45C4-C6AF-4616-ABAC-460A180CC877}"/>
    <cellStyle name="Comma 7 5 2 4 2 2" xfId="10436" xr:uid="{6A64A05A-5BE1-48A0-BC77-F8E282CB9D79}"/>
    <cellStyle name="Comma 7 5 2 4 2 3" xfId="14991" xr:uid="{2699577E-C74D-41A1-A4B7-904E00F96C81}"/>
    <cellStyle name="Comma 7 5 2 4 3" xfId="7079" xr:uid="{54E51750-F467-48C4-BE84-8555DCC57D0C}"/>
    <cellStyle name="Comma 7 5 2 4 3 2" xfId="12365" xr:uid="{6DA4F9F7-4A68-4813-B8A5-4CDDCF1A3617}"/>
    <cellStyle name="Comma 7 5 2 4 4" xfId="9233" xr:uid="{4D67138E-B575-455B-89CB-8EFAB144A8B3}"/>
    <cellStyle name="Comma 7 5 2 4 4 2" xfId="20339" xr:uid="{ECCEECDD-C0B5-4242-882C-F50EC8F2B0C0}"/>
    <cellStyle name="Comma 7 5 2 4 4 3" xfId="27267" xr:uid="{E94C2028-EE1D-43D8-A5DF-B6F1FE398ABF}"/>
    <cellStyle name="Comma 7 5 2 4 4 4" xfId="42148" xr:uid="{F3554414-575E-4623-890C-CEB4467AD286}"/>
    <cellStyle name="Comma 7 5 2 4 5" xfId="8221" xr:uid="{4C79F980-AABF-4D54-B907-1F9058027BE0}"/>
    <cellStyle name="Comma 7 5 2 4 6" xfId="13544" xr:uid="{9CD123D3-C2AD-4909-8A40-D1DAACDDC5C0}"/>
    <cellStyle name="Comma 7 5 2 4 7" xfId="3588" xr:uid="{443CD074-1877-40F6-9D41-78568000916C}"/>
    <cellStyle name="Comma 7 5 2 4 7 2" xfId="17644" xr:uid="{4659707F-A9B6-43AD-B004-860F28B59158}"/>
    <cellStyle name="Comma 7 5 2 4 7 3" xfId="24649" xr:uid="{A3D84EC7-02FE-4C4E-9893-42EF9E64C3AC}"/>
    <cellStyle name="Comma 7 5 2 4 7 4" xfId="39528" xr:uid="{B06169EA-48E0-4BF0-9FB5-D2A8135F6449}"/>
    <cellStyle name="Comma 7 5 2 4 8" xfId="16464" xr:uid="{E028933A-9796-4F85-AF90-CE3206A96977}"/>
    <cellStyle name="Comma 7 5 2 5" xfId="3994" xr:uid="{FA6477A8-625A-4150-97B8-1ABC9F407667}"/>
    <cellStyle name="Comma 7 5 2 5 2" xfId="9605" xr:uid="{DC9DDD60-34FE-4E6C-B865-C83759F9FA55}"/>
    <cellStyle name="Comma 7 5 2 5 2 2" xfId="20569" xr:uid="{74711898-71CD-449F-962E-E3D29B1348D3}"/>
    <cellStyle name="Comma 7 5 2 5 2 3" xfId="27487" xr:uid="{A17497FD-AD56-4350-8599-196ADE049334}"/>
    <cellStyle name="Comma 7 5 2 5 2 4" xfId="42374" xr:uid="{64AF59E3-3D8C-4A88-9B80-19629C6660A3}"/>
    <cellStyle name="Comma 7 5 2 5 3" xfId="14279" xr:uid="{53ABD41F-4B8E-411A-8BA4-D5732320531A}"/>
    <cellStyle name="Comma 7 5 2 5 4" xfId="17858" xr:uid="{4A61E0E3-7DF1-4C96-81D6-F1C3640CCB99}"/>
    <cellStyle name="Comma 7 5 2 5 5" xfId="24857" xr:uid="{11F77BCD-7283-456E-885D-2677C2AFA18A}"/>
    <cellStyle name="Comma 7 5 2 5 6" xfId="39736" xr:uid="{68D03533-7387-40C7-B4BC-9AD09F47EEF3}"/>
    <cellStyle name="Comma 7 5 2 6" xfId="5907" xr:uid="{8429C9D9-1E16-42CC-86FE-7E6DD7246968}"/>
    <cellStyle name="Comma 7 5 2 6 2" xfId="11203" xr:uid="{1652B18C-90DE-4046-BEFC-6E8C516A6CD0}"/>
    <cellStyle name="Comma 7 5 2 6 2 2" xfId="21372" xr:uid="{0E05DDCF-4FD6-4F92-83D5-4BAFF566541B}"/>
    <cellStyle name="Comma 7 5 2 6 2 3" xfId="28269" xr:uid="{FE034589-E229-4457-8A1D-32BC991AA407}"/>
    <cellStyle name="Comma 7 5 2 6 2 4" xfId="43158" xr:uid="{E97580F2-3E3B-4271-AC7A-F1CFA087363E}"/>
    <cellStyle name="Comma 7 5 2 6 3" xfId="18725" xr:uid="{48509492-D4DD-4516-AA67-C4E58C933BAA}"/>
    <cellStyle name="Comma 7 5 2 6 4" xfId="25684" xr:uid="{DB4D86C4-D795-4F3E-BE3D-F201274F372B}"/>
    <cellStyle name="Comma 7 5 2 6 5" xfId="40561" xr:uid="{F9425784-E53A-4D97-B6F2-6579BF598EFC}"/>
    <cellStyle name="Comma 7 5 2 7" xfId="6445" xr:uid="{C4FAFAAD-31CB-419C-AFB7-318317CF0A8F}"/>
    <cellStyle name="Comma 7 5 2 7 2" xfId="11733" xr:uid="{0DB8C89E-F729-4482-8867-A4318BB15CE9}"/>
    <cellStyle name="Comma 7 5 2 8" xfId="7461" xr:uid="{623BC9AB-FD09-4293-981F-9C1B7B905FBD}"/>
    <cellStyle name="Comma 7 5 2 9" xfId="12825" xr:uid="{EF8EC139-93A3-402F-B3CB-880C2EB7360D}"/>
    <cellStyle name="Comma 7 5 3" xfId="1336" xr:uid="{00000000-0005-0000-0000-000037050000}"/>
    <cellStyle name="Comma 7 5 3 10" xfId="31022" xr:uid="{F919CB74-D12F-4C21-B0E7-9E50CA032225}"/>
    <cellStyle name="Comma 7 5 3 2" xfId="4623" xr:uid="{890CE06A-EEFC-40C9-A484-DAC476B33A28}"/>
    <cellStyle name="Comma 7 5 3 2 2" xfId="5307" xr:uid="{E45E53B1-A37E-4E36-846C-DFA5713DFC38}"/>
    <cellStyle name="Comma 7 5 3 2 2 2" xfId="10699" xr:uid="{86E412F2-D150-4045-A963-F41FE08C2ACB}"/>
    <cellStyle name="Comma 7 5 3 2 2 2 2" xfId="15412" xr:uid="{A288B3A2-ABCD-4CAD-B57C-6D222267E199}"/>
    <cellStyle name="Comma 7 5 3 2 2 3" xfId="13965" xr:uid="{0299F6CF-F939-4581-A6B9-4716FA5BF931}"/>
    <cellStyle name="Comma 7 5 3 2 3" xfId="6828" xr:uid="{ABB351AD-59C8-43DB-97EF-17624134D505}"/>
    <cellStyle name="Comma 7 5 3 2 3 2" xfId="12116" xr:uid="{16FD7154-4D3E-4485-895F-D603128CCB7C}"/>
    <cellStyle name="Comma 7 5 3 2 3 3" xfId="14698" xr:uid="{53E2C8E6-8AC8-40DA-B203-ACCB8D344AE6}"/>
    <cellStyle name="Comma 7 5 3 2 4" xfId="10181" xr:uid="{AD7CA097-EBE9-4FC2-9E64-9D821ECAE5D3}"/>
    <cellStyle name="Comma 7 5 3 2 5" xfId="7887" xr:uid="{E08D098B-9456-4B04-988E-21DBBCA59169}"/>
    <cellStyle name="Comma 7 5 3 2 6" xfId="13251" xr:uid="{E580E7F3-3584-440A-813B-9D9BC48FEA66}"/>
    <cellStyle name="Comma 7 5 3 3" xfId="4970" xr:uid="{E2BAC9B6-1832-4582-BC5A-0587C0AA6D3C}"/>
    <cellStyle name="Comma 7 5 3 3 2" xfId="7157" xr:uid="{67BC3638-5CFC-40B2-A160-C9AB27303D53}"/>
    <cellStyle name="Comma 7 5 3 3 2 2" xfId="12443" xr:uid="{706F0119-6005-43C8-86C4-C9DCF916E164}"/>
    <cellStyle name="Comma 7 5 3 3 2 3" xfId="15070" xr:uid="{F94E0CAE-064F-473C-80BF-4249EFC3898E}"/>
    <cellStyle name="Comma 7 5 3 3 3" xfId="8300" xr:uid="{820D4F99-6485-43C6-A1CC-2A1941DBA7A9}"/>
    <cellStyle name="Comma 7 5 3 3 4" xfId="13623" xr:uid="{8540D411-D642-4212-B928-024699DC1189}"/>
    <cellStyle name="Comma 7 5 3 4" xfId="4195" xr:uid="{F6DA48D7-3660-41E2-B9DE-C696D3622BF1}"/>
    <cellStyle name="Comma 7 5 3 4 2" xfId="9788" xr:uid="{B945973A-E7DC-4F37-B84B-DD7B7372E710}"/>
    <cellStyle name="Comma 7 5 3 4 3" xfId="14358" xr:uid="{10D736CE-5E31-45D3-AE30-C81CCA59C89C}"/>
    <cellStyle name="Comma 7 5 3 5" xfId="6081" xr:uid="{12E58CA7-62A2-477D-98BF-1D6A765D31F9}"/>
    <cellStyle name="Comma 7 5 3 5 2" xfId="11377" xr:uid="{E2B76D28-BFA0-45A9-93EC-FA0FF207F531}"/>
    <cellStyle name="Comma 7 5 3 5 2 2" xfId="21480" xr:uid="{8E091160-E799-464E-ABE1-C25AC22918D5}"/>
    <cellStyle name="Comma 7 5 3 5 2 3" xfId="28376" xr:uid="{0C5C07AA-277B-45D3-9101-7D4B482D9227}"/>
    <cellStyle name="Comma 7 5 3 5 2 4" xfId="43265" xr:uid="{3BEDD2E4-8802-4464-9ABE-BCB8346AF457}"/>
    <cellStyle name="Comma 7 5 3 5 3" xfId="18833" xr:uid="{BE564574-DE6F-4073-9947-692918DC8DC4}"/>
    <cellStyle name="Comma 7 5 3 5 4" xfId="25791" xr:uid="{79259E3A-5965-4749-903C-AF4985716E02}"/>
    <cellStyle name="Comma 7 5 3 5 5" xfId="40668" xr:uid="{B0B17489-E948-49E2-A5AA-5F6BBDB2E050}"/>
    <cellStyle name="Comma 7 5 3 6" xfId="6513" xr:uid="{3C33C9FF-CCD3-4B9E-8D3D-4758F7C6FFCA}"/>
    <cellStyle name="Comma 7 5 3 6 2" xfId="11801" xr:uid="{8FDF2CB5-4109-410E-AC40-D1D4D7548D88}"/>
    <cellStyle name="Comma 7 5 3 7" xfId="7540" xr:uid="{66B9A087-CD17-4401-8DF8-79535AD50A55}"/>
    <cellStyle name="Comma 7 5 3 8" xfId="12904" xr:uid="{C8BF574B-68F7-444C-82E6-145A9BCFAB31}"/>
    <cellStyle name="Comma 7 5 3 9" xfId="2812" xr:uid="{1535BFDC-9621-4230-9F46-C2261A4A2407}"/>
    <cellStyle name="Comma 7 5 4" xfId="1337" xr:uid="{00000000-0005-0000-0000-000038050000}"/>
    <cellStyle name="Comma 7 5 4 2" xfId="5147" xr:uid="{50BF9A89-FFE2-4850-A3CB-82AC82AFC8BC}"/>
    <cellStyle name="Comma 7 5 4 2 2" xfId="10539" xr:uid="{ACC76477-3BB7-4DF0-8475-14C0E74EF44A}"/>
    <cellStyle name="Comma 7 5 4 2 2 2" xfId="15252" xr:uid="{2A25CF8F-CA79-4937-BDAD-64E24B321F9D}"/>
    <cellStyle name="Comma 7 5 4 2 3" xfId="13805" xr:uid="{B3F170EE-84BC-4064-9DC8-BDA2F510C330}"/>
    <cellStyle name="Comma 7 5 4 3" xfId="4485" xr:uid="{8480ED6B-1411-45C5-92CE-779B41DBF125}"/>
    <cellStyle name="Comma 7 5 4 3 2" xfId="10045" xr:uid="{5D081039-7F1B-4DD8-9B47-AE2BF71A2B90}"/>
    <cellStyle name="Comma 7 5 4 3 3" xfId="14538" xr:uid="{26C90153-23B9-45EA-9341-74A180D0799F}"/>
    <cellStyle name="Comma 7 5 4 4" xfId="6675" xr:uid="{7205BD54-C5E6-4472-8D3A-AA554B6014B1}"/>
    <cellStyle name="Comma 7 5 4 4 2" xfId="11963" xr:uid="{07C87850-4157-4665-94E7-BD4412B00266}"/>
    <cellStyle name="Comma 7 5 4 5" xfId="8657" xr:uid="{637937E9-6A48-4D66-A909-4F694ED86104}"/>
    <cellStyle name="Comma 7 5 4 6" xfId="7727" xr:uid="{3CD8EB77-3BAC-47E3-844F-574405E80DEC}"/>
    <cellStyle name="Comma 7 5 4 7" xfId="13091" xr:uid="{B22C76B6-7928-413F-A1EC-70327CEEE385}"/>
    <cellStyle name="Comma 7 5 4 8" xfId="2934" xr:uid="{36413AEB-B355-4F8A-B7F8-ABF6F7A325CD}"/>
    <cellStyle name="Comma 7 5 5" xfId="1338" xr:uid="{00000000-0005-0000-0000-000039050000}"/>
    <cellStyle name="Comma 7 5 5 2" xfId="4816" xr:uid="{98B3B9CB-7349-43D7-A627-9CBDB5266534}"/>
    <cellStyle name="Comma 7 5 5 2 2" xfId="10367" xr:uid="{26381833-EEC0-47BA-8605-FA13D0A1AE61}"/>
    <cellStyle name="Comma 7 5 5 2 3" xfId="14910" xr:uid="{BB1242A8-A8C7-4290-B7F3-6D9D824E96EE}"/>
    <cellStyle name="Comma 7 5 5 3" xfId="6999" xr:uid="{38077315-C2A1-4B6D-B7A0-5861439CEC33}"/>
    <cellStyle name="Comma 7 5 5 3 2" xfId="12285" xr:uid="{9D002D59-38D7-4808-BDA4-889600BE4645}"/>
    <cellStyle name="Comma 7 5 5 4" xfId="9071" xr:uid="{CE3FEB49-C054-49E9-AF14-10CE82DAE1FA}"/>
    <cellStyle name="Comma 7 5 5 4 2" xfId="20240" xr:uid="{21037692-CC7D-4013-A374-5D586BA3FC75}"/>
    <cellStyle name="Comma 7 5 5 4 3" xfId="27170" xr:uid="{76A99F8C-05FE-44BF-B4D1-5C634A5E04A4}"/>
    <cellStyle name="Comma 7 5 5 4 4" xfId="42049" xr:uid="{9B06C5AD-CC55-4F96-9B39-EC0EBADC15CA}"/>
    <cellStyle name="Comma 7 5 5 5" xfId="8133" xr:uid="{427D4471-9584-4B57-ABA0-967B70080DAD}"/>
    <cellStyle name="Comma 7 5 5 6" xfId="13463" xr:uid="{172F72EC-0195-4B51-8025-EF69C6768F9C}"/>
    <cellStyle name="Comma 7 5 5 7" xfId="3426" xr:uid="{33E1559E-D708-4EB1-9241-329EAA3C188A}"/>
    <cellStyle name="Comma 7 5 5 7 2" xfId="17546" xr:uid="{11E34B52-9BF6-488E-A409-139ACFD3FC8C}"/>
    <cellStyle name="Comma 7 5 5 7 3" xfId="24551" xr:uid="{4034157F-AD7C-4A9F-849A-305B30B761EE}"/>
    <cellStyle name="Comma 7 5 5 7 4" xfId="39430" xr:uid="{9537CBCB-A767-4A25-B2FF-78B56CED1986}"/>
    <cellStyle name="Comma 7 5 5 8" xfId="16465" xr:uid="{DE2BC764-FFF6-44BE-8D20-46004854015B}"/>
    <cellStyle name="Comma 7 5 6" xfId="3836" xr:uid="{7B595746-5A1E-4603-897B-8CD6C025DBEE}"/>
    <cellStyle name="Comma 7 5 6 2" xfId="9457" xr:uid="{F8C689FB-B4BE-4931-B0D1-ADB0A5E39C1B}"/>
    <cellStyle name="Comma 7 5 6 2 2" xfId="20477" xr:uid="{1E652B28-0EE8-4246-8CE1-0DC628C59EAD}"/>
    <cellStyle name="Comma 7 5 6 2 3" xfId="27397" xr:uid="{A2E157B4-3DD9-4BA9-AADC-1D464AE3E28A}"/>
    <cellStyle name="Comma 7 5 6 2 4" xfId="42286" xr:uid="{E2E638D0-A8FA-489F-8148-6D2832E119A6}"/>
    <cellStyle name="Comma 7 5 6 3" xfId="14199" xr:uid="{185E0463-4282-4E6D-A891-EECFFA47E871}"/>
    <cellStyle name="Comma 7 5 6 4" xfId="17768" xr:uid="{AE8B3A17-9990-4F34-9793-194D898420EB}"/>
    <cellStyle name="Comma 7 5 6 5" xfId="24770" xr:uid="{347F878B-A0D0-4278-991B-AAAFB3FD4679}"/>
    <cellStyle name="Comma 7 5 6 6" xfId="39649" xr:uid="{8998D3E2-3ADF-4B59-BD80-20668C78E3D7}"/>
    <cellStyle name="Comma 7 5 7" xfId="5738" xr:uid="{8A27CF47-9DC5-4810-9EAF-1784442A0013}"/>
    <cellStyle name="Comma 7 5 7 2" xfId="11040" xr:uid="{5A274F0F-C783-436A-A7DD-95C8551CFB69}"/>
    <cellStyle name="Comma 7 5 7 2 2" xfId="21272" xr:uid="{BBDF74FB-B9E9-4989-A0BC-C49067992B0C}"/>
    <cellStyle name="Comma 7 5 7 2 3" xfId="28169" xr:uid="{4C520DB5-0A54-43BF-AF4A-AFDD1E4E39B9}"/>
    <cellStyle name="Comma 7 5 7 2 4" xfId="43058" xr:uid="{0E75B2A7-1A6A-405C-8510-BE752395F0F4}"/>
    <cellStyle name="Comma 7 5 7 3" xfId="18620" xr:uid="{3D8B7C7E-6F13-4B3F-B467-93033189CBA9}"/>
    <cellStyle name="Comma 7 5 7 4" xfId="25583" xr:uid="{07872393-395C-4E04-BEF0-2EADA3243ACF}"/>
    <cellStyle name="Comma 7 5 7 5" xfId="40461" xr:uid="{23457879-828E-4AFC-96E9-699E150B25EF}"/>
    <cellStyle name="Comma 7 5 8" xfId="6376" xr:uid="{DAB1685E-5EB0-461B-9745-BB2A32787E94}"/>
    <cellStyle name="Comma 7 5 8 2" xfId="11665" xr:uid="{C938DA5C-1ED5-4A7E-886E-B4574343D53D}"/>
    <cellStyle name="Comma 7 5 9" xfId="7378" xr:uid="{DD381A4A-438D-4861-8429-2CB675B75D0D}"/>
    <cellStyle name="Comma 7 6" xfId="1339" xr:uid="{00000000-0005-0000-0000-00003A050000}"/>
    <cellStyle name="Comma 7 6 10" xfId="12760" xr:uid="{A10E16D2-D3A1-49EF-A517-ABFA4FC1693F}"/>
    <cellStyle name="Comma 7 6 10 2" xfId="22083" xr:uid="{12C341B9-D0C0-4C02-B1F4-D1F395865410}"/>
    <cellStyle name="Comma 7 6 10 3" xfId="28957" xr:uid="{0083BA2C-7988-4FBD-97AE-8C0DA9B759DF}"/>
    <cellStyle name="Comma 7 6 10 4" xfId="43845" xr:uid="{234778E1-740C-42AC-9920-6D477C4BB581}"/>
    <cellStyle name="Comma 7 6 11" xfId="2668" xr:uid="{AA8DC744-EAE9-47AC-9B3D-3A027DCAC651}"/>
    <cellStyle name="Comma 7 6 11 2" xfId="17075" xr:uid="{45848790-1B41-4CA6-88DA-3C1488C2789E}"/>
    <cellStyle name="Comma 7 6 11 3" xfId="24084" xr:uid="{8F9C2372-5429-493B-98C9-89C6F402F101}"/>
    <cellStyle name="Comma 7 6 11 4" xfId="38964" xr:uid="{B14F61A7-3A63-4F07-A515-A043FFEE8888}"/>
    <cellStyle name="Comma 7 6 12" xfId="16466" xr:uid="{A268A21D-3EB6-4FF3-BB07-8ABC3B027B00}"/>
    <cellStyle name="Comma 7 6 13" xfId="31023" xr:uid="{159CAE37-8B44-4C02-8776-5B03936B8E7E}"/>
    <cellStyle name="Comma 7 6 2" xfId="1340" xr:uid="{00000000-0005-0000-0000-00003B050000}"/>
    <cellStyle name="Comma 7 6 2 10" xfId="31024" xr:uid="{987F3DAC-1C58-4E41-8797-86FEAF089CC3}"/>
    <cellStyle name="Comma 7 6 2 2" xfId="1341" xr:uid="{00000000-0005-0000-0000-00003C050000}"/>
    <cellStyle name="Comma 7 6 2 2 2" xfId="5323" xr:uid="{B5BDAD43-F935-450A-9558-2B65BF3FCC5D}"/>
    <cellStyle name="Comma 7 6 2 2 2 2" xfId="10715" xr:uid="{61B3D98F-2188-40DA-9F69-E51F47B85528}"/>
    <cellStyle name="Comma 7 6 2 2 2 2 2" xfId="15428" xr:uid="{95AF6E7D-2B81-416E-A164-9930E2ED59AA}"/>
    <cellStyle name="Comma 7 6 2 2 2 2 2 2" xfId="23125" xr:uid="{942CCD59-AFF7-4528-877F-49B5A6617A78}"/>
    <cellStyle name="Comma 7 6 2 2 2 2 2 3" xfId="29979" xr:uid="{E55EBCAE-ADC2-4063-9A1A-A156B1DCF6B9}"/>
    <cellStyle name="Comma 7 6 2 2 2 2 2 4" xfId="44863" xr:uid="{64644128-6734-49AE-81C8-133ADF78DE64}"/>
    <cellStyle name="Comma 7 6 2 2 2 2 3" xfId="21076" xr:uid="{8FAE7C1C-177F-4F06-B1F4-2C5D50CA4EB8}"/>
    <cellStyle name="Comma 7 6 2 2 2 2 4" xfId="27974" xr:uid="{770E38EC-2471-4430-B595-6456FCF20EF5}"/>
    <cellStyle name="Comma 7 6 2 2 2 2 5" xfId="42862" xr:uid="{4AE20276-F25A-4756-816F-6038B5D7C62B}"/>
    <cellStyle name="Comma 7 6 2 2 2 3" xfId="13981" xr:uid="{CD23ED28-8BCE-4D75-AFCE-CE8EBAA49B0E}"/>
    <cellStyle name="Comma 7 6 2 2 2 3 2" xfId="22567" xr:uid="{462A78F0-2F43-4F18-B304-DEE7C32284F6}"/>
    <cellStyle name="Comma 7 6 2 2 2 3 3" xfId="29432" xr:uid="{06C8A1DF-90CD-4A4E-89E3-355B502DCA35}"/>
    <cellStyle name="Comma 7 6 2 2 2 3 4" xfId="44317" xr:uid="{8F11CE7C-9549-49EC-B941-0759E061A93A}"/>
    <cellStyle name="Comma 7 6 2 2 2 4" xfId="18420" xr:uid="{60B867E5-876D-49E9-B096-380D047F683B}"/>
    <cellStyle name="Comma 7 6 2 2 2 5" xfId="25396" xr:uid="{93EFA3D6-A632-4F3F-9ECF-2EF9B1B2E05F}"/>
    <cellStyle name="Comma 7 6 2 2 2 6" xfId="40274" xr:uid="{9231C9D4-646C-4EE8-B88F-44E7291B6F7B}"/>
    <cellStyle name="Comma 7 6 2 2 3" xfId="4638" xr:uid="{EE815BD2-0493-4354-AA65-194FF4D3FF69}"/>
    <cellStyle name="Comma 7 6 2 2 3 2" xfId="10196" xr:uid="{DD5E0007-A877-4D67-A8C9-229813F6651A}"/>
    <cellStyle name="Comma 7 6 2 2 3 2 2" xfId="20856" xr:uid="{C586C032-BFF1-4B22-B67B-98C135C784E0}"/>
    <cellStyle name="Comma 7 6 2 2 3 2 3" xfId="27762" xr:uid="{73823DFE-2131-41E0-9210-D6F506014844}"/>
    <cellStyle name="Comma 7 6 2 2 3 2 4" xfId="42649" xr:uid="{F1851073-84AD-45E6-9612-BD4CB4B0AE44}"/>
    <cellStyle name="Comma 7 6 2 2 3 3" xfId="14714" xr:uid="{5C774A08-0E6E-4AA7-B38C-74A032C2A6D2}"/>
    <cellStyle name="Comma 7 6 2 2 3 3 2" xfId="22844" xr:uid="{CFC22C17-907D-47F1-9FB7-2DE277233C1C}"/>
    <cellStyle name="Comma 7 6 2 2 3 3 3" xfId="29706" xr:uid="{E52E428F-2785-4F95-BB5B-205E24DF4048}"/>
    <cellStyle name="Comma 7 6 2 2 3 3 4" xfId="44589" xr:uid="{C87277AF-CA4D-432C-BE73-04127AE9A1E3}"/>
    <cellStyle name="Comma 7 6 2 2 3 4" xfId="18152" xr:uid="{71D23CC5-E3A0-4255-8CDD-4A9ED3B7B61C}"/>
    <cellStyle name="Comma 7 6 2 2 3 5" xfId="25132" xr:uid="{CAD27046-745C-460A-959E-FE661DB43329}"/>
    <cellStyle name="Comma 7 6 2 2 3 6" xfId="40011" xr:uid="{D813BE1B-1676-428F-BDF6-0A2F091A193E}"/>
    <cellStyle name="Comma 7 6 2 2 4" xfId="6247" xr:uid="{3C4DB316-30BB-445B-BD35-96C5C343C143}"/>
    <cellStyle name="Comma 7 6 2 2 4 2" xfId="11542" xr:uid="{18996222-D449-4F5E-9B79-B56EC0AE0B91}"/>
    <cellStyle name="Comma 7 6 2 2 4 2 2" xfId="21582" xr:uid="{7205759C-5A29-411D-970F-663236E90574}"/>
    <cellStyle name="Comma 7 6 2 2 4 2 3" xfId="28478" xr:uid="{41559A35-2D45-4DA3-96B9-2D90CFEDB5A1}"/>
    <cellStyle name="Comma 7 6 2 2 4 2 4" xfId="43366" xr:uid="{86C0E062-8170-41B5-91E4-A0E77A0A9C8C}"/>
    <cellStyle name="Comma 7 6 2 2 4 3" xfId="18938" xr:uid="{DBE39AF4-EEEB-43BB-B3CE-FB885AC59E86}"/>
    <cellStyle name="Comma 7 6 2 2 4 4" xfId="25894" xr:uid="{DCA3B501-B8E1-4A5B-B4A5-C2A3BCC0CD44}"/>
    <cellStyle name="Comma 7 6 2 2 4 5" xfId="40771" xr:uid="{C7F23048-A870-40F5-85EA-09A3510C51CC}"/>
    <cellStyle name="Comma 7 6 2 2 5" xfId="8836" xr:uid="{E22079EF-3F35-4EE5-9C4A-D0C7A5AD1B03}"/>
    <cellStyle name="Comma 7 6 2 2 5 2" xfId="20053" xr:uid="{2C7F9C1C-F38A-4766-948F-2EEE1CD9CB29}"/>
    <cellStyle name="Comma 7 6 2 2 5 3" xfId="26983" xr:uid="{3ECF014C-9EB1-479C-88BA-1487FBC41103}"/>
    <cellStyle name="Comma 7 6 2 2 5 4" xfId="41862" xr:uid="{BC30CE2F-049C-47CE-A72B-2B1F5807E2B9}"/>
    <cellStyle name="Comma 7 6 2 2 6" xfId="7903" xr:uid="{548B4267-3A59-4FD4-AD3A-77743A92BAA1}"/>
    <cellStyle name="Comma 7 6 2 2 6 2" xfId="19583" xr:uid="{B9DD5CD4-0A02-484F-A1BC-BB9985B512D3}"/>
    <cellStyle name="Comma 7 6 2 2 6 3" xfId="26527" xr:uid="{A5778CD3-CABF-44F2-B88C-9C20B0E87F2B}"/>
    <cellStyle name="Comma 7 6 2 2 6 4" xfId="41403" xr:uid="{907B6268-1165-411B-B53D-110498C19738}"/>
    <cellStyle name="Comma 7 6 2 2 7" xfId="13267" xr:uid="{5EE11066-41F3-46E9-B5C6-491786981F83}"/>
    <cellStyle name="Comma 7 6 2 2 7 2" xfId="22284" xr:uid="{11AD455F-6EDE-4630-9A99-54FF98D477B0}"/>
    <cellStyle name="Comma 7 6 2 2 7 3" xfId="29156" xr:uid="{20390F00-9805-44E0-983E-36BC7E57B72B}"/>
    <cellStyle name="Comma 7 6 2 2 7 4" xfId="44042" xr:uid="{727A6516-28CA-48CE-B8E2-84C5A3D1D534}"/>
    <cellStyle name="Comma 7 6 2 2 8" xfId="3176" xr:uid="{8731B83A-A130-494B-A925-529D19E1DEEC}"/>
    <cellStyle name="Comma 7 6 2 2 8 2" xfId="17347" xr:uid="{F0CD715E-8963-486C-8955-1F2A5A00C9AC}"/>
    <cellStyle name="Comma 7 6 2 2 8 3" xfId="24354" xr:uid="{9A485DB7-016A-4324-8A67-777B44008D02}"/>
    <cellStyle name="Comma 7 6 2 2 8 4" xfId="39233" xr:uid="{51A74025-881C-4E15-A9A4-019CEB5B2DE3}"/>
    <cellStyle name="Comma 7 6 2 2 9" xfId="16468" xr:uid="{60B7892D-16F9-4949-92B5-E178112898B7}"/>
    <cellStyle name="Comma 7 6 2 3" xfId="1342" xr:uid="{00000000-0005-0000-0000-00003D050000}"/>
    <cellStyle name="Comma 7 6 2 3 2" xfId="4986" xr:uid="{649ED164-A5DE-4E54-AA41-06D9A737B214}"/>
    <cellStyle name="Comma 7 6 2 3 2 2" xfId="10450" xr:uid="{EA3A4D71-9547-49C9-BC57-14E35E9C5D48}"/>
    <cellStyle name="Comma 7 6 2 3 2 2 2" xfId="20964" xr:uid="{EE4F7520-8434-4217-80C9-99B9D3241C44}"/>
    <cellStyle name="Comma 7 6 2 3 2 2 3" xfId="27866" xr:uid="{93744617-3A70-4AB4-BBAB-E5EEBA4DD109}"/>
    <cellStyle name="Comma 7 6 2 3 2 2 4" xfId="42753" xr:uid="{F58D3E43-CBC3-40AD-BF4F-0AD889BB5D2C}"/>
    <cellStyle name="Comma 7 6 2 3 2 3" xfId="15086" xr:uid="{45EE03BC-501F-4666-AD3B-6172068A2D42}"/>
    <cellStyle name="Comma 7 6 2 3 2 3 2" xfId="22988" xr:uid="{A442D457-7028-46D6-9287-878E65DBF1B2}"/>
    <cellStyle name="Comma 7 6 2 3 2 3 3" xfId="29844" xr:uid="{F0FBB3FA-FD96-4548-9535-71B0DCFB977E}"/>
    <cellStyle name="Comma 7 6 2 3 2 3 4" xfId="44727" xr:uid="{4943A926-655A-42DC-A271-A087EFC054F2}"/>
    <cellStyle name="Comma 7 6 2 3 2 4" xfId="18286" xr:uid="{D1E5A83B-4E7A-459B-9390-ADA0C83377F4}"/>
    <cellStyle name="Comma 7 6 2 3 2 5" xfId="25262" xr:uid="{272AEF8C-472A-4F22-99A9-8140E33CA9E6}"/>
    <cellStyle name="Comma 7 6 2 3 2 6" xfId="40141" xr:uid="{29A3B0C8-171E-475B-A5CD-AF9C366246A6}"/>
    <cellStyle name="Comma 7 6 2 3 3" xfId="7173" xr:uid="{ED165FCA-E7B2-4A81-B8DD-1183DCB14EA9}"/>
    <cellStyle name="Comma 7 6 2 3 3 2" xfId="12459" xr:uid="{FA1ADD18-C779-470C-81DF-BF65D82C8C1F}"/>
    <cellStyle name="Comma 7 6 2 3 3 2 2" xfId="21936" xr:uid="{E42AB9CB-F218-4BF0-A3BA-DA27FEEC4CE8}"/>
    <cellStyle name="Comma 7 6 2 3 3 2 3" xfId="28820" xr:uid="{3B01383B-BF7F-415E-9A53-692C0E6DF262}"/>
    <cellStyle name="Comma 7 6 2 3 3 2 4" xfId="43708" xr:uid="{59124CC0-A36E-426E-8424-F8BFBC2EB52A}"/>
    <cellStyle name="Comma 7 6 2 3 3 3" xfId="19285" xr:uid="{49D11517-7F4C-45BE-805D-EF66EE05999C}"/>
    <cellStyle name="Comma 7 6 2 3 3 4" xfId="26236" xr:uid="{BBF579D8-1671-436C-A34D-2F91FD489B72}"/>
    <cellStyle name="Comma 7 6 2 3 3 5" xfId="41111" xr:uid="{23EBBC13-8359-4DA4-A330-79D49571CC22}"/>
    <cellStyle name="Comma 7 6 2 3 4" xfId="8316" xr:uid="{E628CCC8-1293-4C3E-8122-CB22B6B20246}"/>
    <cellStyle name="Comma 7 6 2 3 4 2" xfId="19750" xr:uid="{925A09DC-15EB-4524-B612-DA1EB7B1D6E5}"/>
    <cellStyle name="Comma 7 6 2 3 4 3" xfId="26688" xr:uid="{B2544923-D24B-432B-BCCA-79E077A363CB}"/>
    <cellStyle name="Comma 7 6 2 3 4 4" xfId="41564" xr:uid="{D86ABBD5-28CE-4BF7-886B-A27B48D8CBC7}"/>
    <cellStyle name="Comma 7 6 2 3 5" xfId="13639" xr:uid="{616CEB76-606F-4B88-A4E0-9309B94716F2}"/>
    <cellStyle name="Comma 7 6 2 3 5 2" xfId="22428" xr:uid="{89FCBADC-3582-44E1-AFB6-3F51204FF230}"/>
    <cellStyle name="Comma 7 6 2 3 5 3" xfId="29296" xr:uid="{F57B4B83-0D63-4E1D-8F24-67CF83843830}"/>
    <cellStyle name="Comma 7 6 2 3 5 4" xfId="44180" xr:uid="{8F9FEDC6-9F04-4CEB-A7EA-04DE3FF1E996}"/>
    <cellStyle name="Comma 7 6 2 3 6" xfId="3601" xr:uid="{BBF87FF4-42D7-430F-97D9-D9E2BD1EA47B}"/>
    <cellStyle name="Comma 7 6 2 3 6 2" xfId="17653" xr:uid="{3B486EED-0726-42F4-9594-0C4B4AA44D02}"/>
    <cellStyle name="Comma 7 6 2 3 6 3" xfId="24658" xr:uid="{C84AFD40-F8E6-4BF1-B9DD-C184D60C23E3}"/>
    <cellStyle name="Comma 7 6 2 3 6 4" xfId="39537" xr:uid="{BC9FDBEF-FD0F-439E-A5CE-02F8B374EC43}"/>
    <cellStyle name="Comma 7 6 2 3 7" xfId="16469" xr:uid="{AABE6AF2-E8C4-4CA3-8B26-6AB87402F8C8}"/>
    <cellStyle name="Comma 7 6 2 4" xfId="4009" xr:uid="{91FC1DC2-73AC-484B-957A-40D91902F8A7}"/>
    <cellStyle name="Comma 7 6 2 4 2" xfId="9620" xr:uid="{48348029-9B45-4750-97F9-773428EE53AD}"/>
    <cellStyle name="Comma 7 6 2 4 2 2" xfId="20580" xr:uid="{52F99DD7-D2E1-4F2F-AAA2-07978921007D}"/>
    <cellStyle name="Comma 7 6 2 4 2 3" xfId="27498" xr:uid="{0EC8B30C-C8B9-465B-A4BE-7C04B43F14CC}"/>
    <cellStyle name="Comma 7 6 2 4 2 4" xfId="42385" xr:uid="{C636B3CE-DD19-4176-9CBA-AA0271AB2E14}"/>
    <cellStyle name="Comma 7 6 2 4 3" xfId="14374" xr:uid="{1BFC1BB5-F21E-4523-A286-559D7D5CD42D}"/>
    <cellStyle name="Comma 7 6 2 4 3 2" xfId="22710" xr:uid="{1EA57A0A-E9AE-4F7C-9DDA-BFA9021FFCE4}"/>
    <cellStyle name="Comma 7 6 2 4 3 3" xfId="29571" xr:uid="{97C4B5DF-99C9-459D-B15D-1C98DEBFC64B}"/>
    <cellStyle name="Comma 7 6 2 4 3 4" xfId="44455" xr:uid="{EEE8F482-9A89-47A0-AC19-849B0A6E8B42}"/>
    <cellStyle name="Comma 7 6 2 4 4" xfId="17869" xr:uid="{DE04BFD3-B675-4FF2-8D5B-4E2D90438388}"/>
    <cellStyle name="Comma 7 6 2 4 5" xfId="24868" xr:uid="{A4B8BAF1-6E53-4D99-BF3A-7AC683F5DAAA}"/>
    <cellStyle name="Comma 7 6 2 4 6" xfId="39747" xr:uid="{0121B1C1-4355-490D-9CDC-A478731F40BC}"/>
    <cellStyle name="Comma 7 6 2 5" xfId="5922" xr:uid="{C4C74654-53D3-4544-9AA0-C1D7AEDD45A2}"/>
    <cellStyle name="Comma 7 6 2 5 2" xfId="11218" xr:uid="{DF857E78-8EA9-436C-9597-8BBB1039B13D}"/>
    <cellStyle name="Comma 7 6 2 5 2 2" xfId="21383" xr:uid="{072D0997-9CFB-4A03-A690-F03595D8FFE2}"/>
    <cellStyle name="Comma 7 6 2 5 2 3" xfId="28280" xr:uid="{B4047E17-A6E1-40E7-B346-CDF58E62C121}"/>
    <cellStyle name="Comma 7 6 2 5 2 4" xfId="43169" xr:uid="{4DFF7E22-126B-4FFC-B774-DC46EF89E0D0}"/>
    <cellStyle name="Comma 7 6 2 5 3" xfId="18736" xr:uid="{D307AB6D-5EB1-44D1-86B0-9DF7267182E8}"/>
    <cellStyle name="Comma 7 6 2 5 4" xfId="25695" xr:uid="{B55398BC-31B3-4740-833F-EA448F76C385}"/>
    <cellStyle name="Comma 7 6 2 5 5" xfId="40572" xr:uid="{EE976645-49DD-4C0D-BDC7-E3C4263436D7}"/>
    <cellStyle name="Comma 7 6 2 6" xfId="7556" xr:uid="{F52A046F-D949-4587-856E-E49289BDEE08}"/>
    <cellStyle name="Comma 7 6 2 6 2" xfId="19451" xr:uid="{7E93A9F4-C52D-4014-99D3-FE6B1A6CC3DD}"/>
    <cellStyle name="Comma 7 6 2 6 3" xfId="26396" xr:uid="{CC7BF695-4BAB-4A9F-B905-17FBD2AB151E}"/>
    <cellStyle name="Comma 7 6 2 6 4" xfId="41271" xr:uid="{1FCEA9FA-2B8C-40D4-B5C3-1C82313C4020}"/>
    <cellStyle name="Comma 7 6 2 7" xfId="12920" xr:uid="{8EBF98C1-D20D-4C37-A9F8-B5F2E6A6B8E2}"/>
    <cellStyle name="Comma 7 6 2 7 2" xfId="22142" xr:uid="{101F18D4-D320-4CAA-B610-6D8B4250A156}"/>
    <cellStyle name="Comma 7 6 2 7 3" xfId="29015" xr:uid="{7761D89C-D855-43CF-8E13-366EA73228F7}"/>
    <cellStyle name="Comma 7 6 2 7 4" xfId="43903" xr:uid="{37997CC5-F60A-4E82-A562-3D87E3FC953D}"/>
    <cellStyle name="Comma 7 6 2 8" xfId="2828" xr:uid="{A6F2FD5B-48B1-4E76-9899-A49CFA772D7F}"/>
    <cellStyle name="Comma 7 6 2 8 2" xfId="17136" xr:uid="{100CE7D1-E209-4971-A2F7-9CA3BC6C2CB0}"/>
    <cellStyle name="Comma 7 6 2 8 3" xfId="24143" xr:uid="{0669B208-173B-44F4-A183-17BB4EA96D59}"/>
    <cellStyle name="Comma 7 6 2 8 4" xfId="39023" xr:uid="{FEB1EB5B-A404-4017-8756-A151C858B4A8}"/>
    <cellStyle name="Comma 7 6 2 9" xfId="16467" xr:uid="{C059B486-6C36-4586-9A78-5DF4931DB876}"/>
    <cellStyle name="Comma 7 6 3" xfId="1343" xr:uid="{00000000-0005-0000-0000-00003E050000}"/>
    <cellStyle name="Comma 7 6 3 2" xfId="5163" xr:uid="{420150A4-D2BF-4F23-830D-C194153727D2}"/>
    <cellStyle name="Comma 7 6 3 2 2" xfId="10555" xr:uid="{02281A9B-5D01-49BC-90C1-DC3C3D0DDDC3}"/>
    <cellStyle name="Comma 7 6 3 2 2 2" xfId="15268" xr:uid="{6AD35160-AF30-437C-973B-387B088C9A40}"/>
    <cellStyle name="Comma 7 6 3 2 2 2 2" xfId="23066" xr:uid="{ED879A7C-F032-426D-A85A-AC9F3F89394D}"/>
    <cellStyle name="Comma 7 6 3 2 2 2 3" xfId="29921" xr:uid="{C3603AFE-99BB-4DE1-8A72-AFDAFB37847D}"/>
    <cellStyle name="Comma 7 6 3 2 2 2 4" xfId="44805" xr:uid="{786F5B40-FECA-456A-AC31-48F85BAA0FAE}"/>
    <cellStyle name="Comma 7 6 3 2 2 3" xfId="21017" xr:uid="{00526347-F518-4BA1-8F8A-DB25B2125673}"/>
    <cellStyle name="Comma 7 6 3 2 2 4" xfId="27916" xr:uid="{75B07ED9-F0E2-41C5-A489-F74876C790C5}"/>
    <cellStyle name="Comma 7 6 3 2 2 5" xfId="42804" xr:uid="{E34CCB2E-18E8-4F56-9B9C-729F82F774FD}"/>
    <cellStyle name="Comma 7 6 3 2 3" xfId="13821" xr:uid="{1A7B2798-03E5-400B-878D-5A8AD01647F3}"/>
    <cellStyle name="Comma 7 6 3 2 3 2" xfId="22508" xr:uid="{444461CB-45CB-41C1-AB06-9589299C889C}"/>
    <cellStyle name="Comma 7 6 3 2 3 3" xfId="29374" xr:uid="{47A2452C-9EF6-4D44-999C-FDF6ADA1F382}"/>
    <cellStyle name="Comma 7 6 3 2 3 4" xfId="44259" xr:uid="{E74B4BCA-DF0A-4FD5-837B-6D855E1852E0}"/>
    <cellStyle name="Comma 7 6 3 2 4" xfId="18360" xr:uid="{E933696F-80A8-4438-8908-54C116B89F58}"/>
    <cellStyle name="Comma 7 6 3 2 5" xfId="25337" xr:uid="{08040813-6DF1-4241-83FF-35E1CADEE89F}"/>
    <cellStyle name="Comma 7 6 3 2 6" xfId="40216" xr:uid="{5AF14070-9E68-4443-9838-728590F0A093}"/>
    <cellStyle name="Comma 7 6 3 3" xfId="4213" xr:uid="{36E02FD1-C763-4BC3-B9CD-2ACE692AA058}"/>
    <cellStyle name="Comma 7 6 3 3 2" xfId="9805" xr:uid="{BBDD8D11-3F07-4E69-B473-B320EBC20923}"/>
    <cellStyle name="Comma 7 6 3 3 2 2" xfId="20695" xr:uid="{5BD845EB-6BD5-402E-8F80-C65AD73BA9D3}"/>
    <cellStyle name="Comma 7 6 3 3 2 3" xfId="27609" xr:uid="{1FEC8FA7-170E-4BA2-B138-459FE0C57DD5}"/>
    <cellStyle name="Comma 7 6 3 3 2 4" xfId="42496" xr:uid="{C45C1024-9E42-4026-BD64-E35A2E6F54C2}"/>
    <cellStyle name="Comma 7 6 3 3 3" xfId="14554" xr:uid="{F325D50A-1352-4BF7-B0FF-C0E8681EFB33}"/>
    <cellStyle name="Comma 7 6 3 3 3 2" xfId="22786" xr:uid="{EE1D64E6-514D-4F1C-84E3-B82BA1C8C60E}"/>
    <cellStyle name="Comma 7 6 3 3 3 3" xfId="29646" xr:uid="{57BFE6F6-DA73-45E7-992D-03E0D569931F}"/>
    <cellStyle name="Comma 7 6 3 3 3 4" xfId="44531" xr:uid="{C71318A0-62C1-4FEF-BE20-CC94B4F21D98}"/>
    <cellStyle name="Comma 7 6 3 3 4" xfId="17985" xr:uid="{B8186F53-119D-4112-AD72-4E769214B336}"/>
    <cellStyle name="Comma 7 6 3 3 5" xfId="24978" xr:uid="{EB544899-C8C5-4AA2-9DAE-BAB2A5712A0F}"/>
    <cellStyle name="Comma 7 6 3 3 6" xfId="39857" xr:uid="{7FE394BA-A3CC-436E-A157-9B8A292E72BC}"/>
    <cellStyle name="Comma 7 6 3 4" xfId="6096" xr:uid="{6F3FD445-1E01-4EEC-9483-4560B2C7E64B}"/>
    <cellStyle name="Comma 7 6 3 4 2" xfId="11392" xr:uid="{9A5DD62A-C5C3-49FA-81F9-F7346A311689}"/>
    <cellStyle name="Comma 7 6 3 4 2 2" xfId="21491" xr:uid="{C47654D8-5232-4B92-A11C-761556CD0666}"/>
    <cellStyle name="Comma 7 6 3 4 2 3" xfId="28387" xr:uid="{36B26E29-90B6-40AB-9648-48331135DF24}"/>
    <cellStyle name="Comma 7 6 3 4 2 4" xfId="43276" xr:uid="{F2DA1C0F-B591-48C9-BD1E-8EA83C113005}"/>
    <cellStyle name="Comma 7 6 3 4 3" xfId="18844" xr:uid="{36FCE29E-435B-464B-8AF4-DA0CE905B1BF}"/>
    <cellStyle name="Comma 7 6 3 4 4" xfId="25802" xr:uid="{31D12631-C597-46AE-ABB4-CC2B5C37678B}"/>
    <cellStyle name="Comma 7 6 3 4 5" xfId="40679" xr:uid="{4107937C-F093-4C86-A6B9-75B22A3AEE43}"/>
    <cellStyle name="Comma 7 6 3 5" xfId="8705" xr:uid="{2EFF9632-2F69-491D-9F43-7385DE989DCB}"/>
    <cellStyle name="Comma 7 6 3 5 2" xfId="19942" xr:uid="{CECC8B15-16E0-4DC8-AA46-3698303EACF4}"/>
    <cellStyle name="Comma 7 6 3 5 3" xfId="26873" xr:uid="{E4D27BBB-6AEB-4F50-B04A-809E6693C442}"/>
    <cellStyle name="Comma 7 6 3 5 4" xfId="41752" xr:uid="{61C5348B-101F-4395-A912-BA59B029BB5D}"/>
    <cellStyle name="Comma 7 6 3 6" xfId="7743" xr:uid="{D116B0A5-B4A1-4455-955E-050185207B4B}"/>
    <cellStyle name="Comma 7 6 3 6 2" xfId="19524" xr:uid="{75700EFD-D512-474B-B1FF-33FA1E38FDE5}"/>
    <cellStyle name="Comma 7 6 3 6 3" xfId="26469" xr:uid="{E4F30024-0931-4537-838E-C23C00EA615A}"/>
    <cellStyle name="Comma 7 6 3 6 4" xfId="41345" xr:uid="{D49CB403-5B7A-4063-BEC6-EDF3F4F1D71A}"/>
    <cellStyle name="Comma 7 6 3 7" xfId="13107" xr:uid="{65E7EB9A-AF61-43A1-88B6-2D635E249202}"/>
    <cellStyle name="Comma 7 6 3 7 2" xfId="22226" xr:uid="{D53E689E-55E6-4097-B449-9B1D12C6A7D7}"/>
    <cellStyle name="Comma 7 6 3 7 3" xfId="29097" xr:uid="{DE283080-2F5A-4EDF-8777-51BC11F71E61}"/>
    <cellStyle name="Comma 7 6 3 7 4" xfId="43984" xr:uid="{5E295FBD-5B91-4249-AC30-88BDB0F33DA7}"/>
    <cellStyle name="Comma 7 6 3 8" xfId="3001" xr:uid="{08657F01-83A3-4024-B92D-2203B6DD08CD}"/>
    <cellStyle name="Comma 7 6 3 8 2" xfId="17198" xr:uid="{262BFC6F-1EA4-4F98-AC9C-5760F3879AE0}"/>
    <cellStyle name="Comma 7 6 3 8 3" xfId="24205" xr:uid="{52003644-DFE0-4F65-B40C-6BD84788BBD4}"/>
    <cellStyle name="Comma 7 6 3 8 4" xfId="39084" xr:uid="{F2225AD8-0FD1-4397-9A90-0425C46CEC43}"/>
    <cellStyle name="Comma 7 6 3 9" xfId="16470" xr:uid="{AD9AC3E0-04E8-4A46-A365-432CFC304F92}"/>
    <cellStyle name="Comma 7 6 4" xfId="1344" xr:uid="{00000000-0005-0000-0000-00003F050000}"/>
    <cellStyle name="Comma 7 6 4 2" xfId="4832" xr:uid="{17FC9479-9A0D-4761-A9D1-01D503246A11}"/>
    <cellStyle name="Comma 7 6 4 2 2" xfId="10383" xr:uid="{BB500D96-0836-4CB3-A9AD-B9090AB13556}"/>
    <cellStyle name="Comma 7 6 4 2 2 2" xfId="20932" xr:uid="{CB7929EE-D65F-4B43-A4D2-6EDD323A2121}"/>
    <cellStyle name="Comma 7 6 4 2 2 3" xfId="27834" xr:uid="{A9638211-33B3-42D5-9E18-70D8F4C3A8DD}"/>
    <cellStyle name="Comma 7 6 4 2 2 4" xfId="42721" xr:uid="{68D3AA2B-A76D-457E-BED8-76A8CF7529F0}"/>
    <cellStyle name="Comma 7 6 4 2 3" xfId="14926" xr:uid="{0F718ED4-9346-4D1B-AE2E-D96A09E52444}"/>
    <cellStyle name="Comma 7 6 4 2 3 2" xfId="22925" xr:uid="{DEC04496-F1C2-4564-8666-83578C979253}"/>
    <cellStyle name="Comma 7 6 4 2 3 3" xfId="29786" xr:uid="{471C2193-8C7F-44B1-8D9B-40EC1FBF61AB}"/>
    <cellStyle name="Comma 7 6 4 2 3 4" xfId="44669" xr:uid="{16294F3C-1D15-41BC-893F-13737526BBEB}"/>
    <cellStyle name="Comma 7 6 4 2 4" xfId="18228" xr:uid="{C71D22CC-9215-436C-A1B7-C1A1BA32AF6E}"/>
    <cellStyle name="Comma 7 6 4 2 5" xfId="25204" xr:uid="{445FA536-8596-467E-9216-44CF3FD86F36}"/>
    <cellStyle name="Comma 7 6 4 2 6" xfId="40083" xr:uid="{34153B76-BE1A-4C52-9BA3-5D6AF2971EEA}"/>
    <cellStyle name="Comma 7 6 4 3" xfId="7014" xr:uid="{3B2A7053-C66A-49B8-8B07-C7B72B8CF059}"/>
    <cellStyle name="Comma 7 6 4 3 2" xfId="12300" xr:uid="{757DD7B7-8C69-4E04-B1F4-57B49F0BB0FB}"/>
    <cellStyle name="Comma 7 6 4 3 2 2" xfId="21875" xr:uid="{66E3B8C9-3EC9-44CF-A2F4-53F71109460C}"/>
    <cellStyle name="Comma 7 6 4 3 2 3" xfId="28762" xr:uid="{EC633F64-8245-4EE1-B4FF-785A779FE9EB}"/>
    <cellStyle name="Comma 7 6 4 3 2 4" xfId="43650" xr:uid="{A5C0BA63-48AA-428D-889C-5F3C9BE8FD37}"/>
    <cellStyle name="Comma 7 6 4 3 3" xfId="19226" xr:uid="{1E2445DE-CCF8-4CC8-ADA9-62B855A756C5}"/>
    <cellStyle name="Comma 7 6 4 3 4" xfId="26177" xr:uid="{9C2C7B56-1013-4FAD-80FD-817DEC60E3DE}"/>
    <cellStyle name="Comma 7 6 4 3 5" xfId="41053" xr:uid="{2E0ADA52-7712-431B-88C1-1B5DE0FF0E52}"/>
    <cellStyle name="Comma 7 6 4 4" xfId="8151" xr:uid="{0365205B-5B75-44D7-86F1-735009E943FC}"/>
    <cellStyle name="Comma 7 6 4 4 2" xfId="19687" xr:uid="{19AF7353-4FB8-4E92-B3FF-66A8F29773CA}"/>
    <cellStyle name="Comma 7 6 4 4 3" xfId="26628" xr:uid="{29E19AFE-DE17-43EB-9FA2-82F82E804561}"/>
    <cellStyle name="Comma 7 6 4 4 4" xfId="41505" xr:uid="{CA66831A-F93A-46FA-827C-5CF7954647B6}"/>
    <cellStyle name="Comma 7 6 4 5" xfId="13479" xr:uid="{82C59E67-07C5-4564-9D88-058FB0E54596}"/>
    <cellStyle name="Comma 7 6 4 5 2" xfId="22366" xr:uid="{A0A57FDB-CF44-4845-8C9B-D953805025CF}"/>
    <cellStyle name="Comma 7 6 4 5 3" xfId="29237" xr:uid="{46262477-4025-4843-8F2D-047AA9361113}"/>
    <cellStyle name="Comma 7 6 4 5 4" xfId="44122" xr:uid="{31649CA2-5B46-43E5-87EF-7E941D88E6AA}"/>
    <cellStyle name="Comma 7 6 4 6" xfId="3117" xr:uid="{7599F449-F730-473D-8595-EEB36A0FF78E}"/>
    <cellStyle name="Comma 7 6 4 6 2" xfId="17288" xr:uid="{813295D4-2300-4CF2-A1CA-EAF049ECD5D6}"/>
    <cellStyle name="Comma 7 6 4 6 3" xfId="24295" xr:uid="{7A095DAE-3B27-42F5-B707-67BC59DF369D}"/>
    <cellStyle name="Comma 7 6 4 6 4" xfId="39174" xr:uid="{08A19B9F-4E8A-43C3-887A-554806F45785}"/>
    <cellStyle name="Comma 7 6 4 7" xfId="16471" xr:uid="{C08D3B4A-9D40-432F-BCEB-D89F07DD0F38}"/>
    <cellStyle name="Comma 7 6 5" xfId="1345" xr:uid="{00000000-0005-0000-0000-000040050000}"/>
    <cellStyle name="Comma 7 6 5 2" xfId="8949" xr:uid="{CEE52C52-4C00-40EE-A461-E76AE8BFC4B2}"/>
    <cellStyle name="Comma 7 6 5 2 2" xfId="20160" xr:uid="{E4B7C8C7-9A0F-43BF-9283-634917DCA267}"/>
    <cellStyle name="Comma 7 6 5 2 3" xfId="27090" xr:uid="{8558B5E3-9A64-46D1-8970-35034FD423DE}"/>
    <cellStyle name="Comma 7 6 5 2 4" xfId="41969" xr:uid="{231747DF-A6BE-4BD7-A49A-9528159D6363}"/>
    <cellStyle name="Comma 7 6 5 3" xfId="14215" xr:uid="{06B4D528-449C-4EA0-B62A-7178F14C2376}"/>
    <cellStyle name="Comma 7 6 5 3 2" xfId="22653" xr:uid="{07000A99-1DE1-4FB5-8137-CAC34AD2F4B3}"/>
    <cellStyle name="Comma 7 6 5 3 3" xfId="29514" xr:uid="{366F5879-B4D2-4D19-8F64-3AC0A7D0F65C}"/>
    <cellStyle name="Comma 7 6 5 3 4" xfId="44398" xr:uid="{36B1E205-ED23-4974-96F7-1C41A1DAFE6D}"/>
    <cellStyle name="Comma 7 6 5 4" xfId="3300" xr:uid="{1988F4AE-2DD5-4633-9291-0D204CE7F93E}"/>
    <cellStyle name="Comma 7 6 5 4 2" xfId="17464" xr:uid="{5FD0A1D0-5EF2-4B0D-BFEA-4BF98FEA58CF}"/>
    <cellStyle name="Comma 7 6 5 4 3" xfId="24470" xr:uid="{993A52DE-B222-4356-B964-145963B7D022}"/>
    <cellStyle name="Comma 7 6 5 4 4" xfId="39349" xr:uid="{A4E484BD-949B-4959-9A24-5B1AE095179A}"/>
    <cellStyle name="Comma 7 6 5 5" xfId="16472" xr:uid="{DE5A3CC7-E571-4407-B844-02C0817B37BB}"/>
    <cellStyle name="Comma 7 6 6" xfId="1346" xr:uid="{00000000-0005-0000-0000-000041050000}"/>
    <cellStyle name="Comma 7 6 6 2" xfId="9107" xr:uid="{2D6BC6E7-CEA5-40E8-BF1F-180971D4517E}"/>
    <cellStyle name="Comma 7 6 6 3" xfId="3459" xr:uid="{53965D02-13A5-4812-BB4A-59CCE70C10A7}"/>
    <cellStyle name="Comma 7 6 6 4" xfId="16473" xr:uid="{1172FCE2-08F7-4DA1-9020-D891751F4F4A}"/>
    <cellStyle name="Comma 7 6 7" xfId="3854" xr:uid="{B946A64A-35BA-49D0-974C-7E77E9EE577F}"/>
    <cellStyle name="Comma 7 6 7 2" xfId="9474" xr:uid="{D77D5DA6-BBCD-48B5-B2ED-0FD2B10981AB}"/>
    <cellStyle name="Comma 7 6 7 2 2" xfId="20490" xr:uid="{A8D5DBBB-A4A8-4698-A805-CE04BD7E8C0B}"/>
    <cellStyle name="Comma 7 6 7 2 3" xfId="27408" xr:uid="{F464319B-C593-4E89-B1F7-85A1C9C5709F}"/>
    <cellStyle name="Comma 7 6 7 2 4" xfId="42297" xr:uid="{F857EADC-1C0A-4AFB-8D3E-472BA5772F0D}"/>
    <cellStyle name="Comma 7 6 7 3" xfId="17781" xr:uid="{75B4F89D-E587-45DE-94CD-52843366A0AB}"/>
    <cellStyle name="Comma 7 6 7 4" xfId="24781" xr:uid="{C6A584B8-17C1-4643-912E-238A8EE01535}"/>
    <cellStyle name="Comma 7 6 7 5" xfId="39660" xr:uid="{A8895B7E-0507-490C-8E2F-59E11C195BB7}"/>
    <cellStyle name="Comma 7 6 8" xfId="5755" xr:uid="{FF21C1F2-1A93-456C-8490-4D08A2F9C1B9}"/>
    <cellStyle name="Comma 7 6 8 2" xfId="11055" xr:uid="{2E5C0C17-0016-4C09-8EAC-DB207DFDDD63}"/>
    <cellStyle name="Comma 7 6 8 2 2" xfId="21283" xr:uid="{EE1F397E-1FB3-4AC0-9373-1C78185CACF7}"/>
    <cellStyle name="Comma 7 6 8 2 3" xfId="28180" xr:uid="{068C8381-3520-4D0F-97B8-8E7B993684F9}"/>
    <cellStyle name="Comma 7 6 8 2 4" xfId="43069" xr:uid="{8FD1047E-F837-415D-8E64-BB4A9E1D5C9B}"/>
    <cellStyle name="Comma 7 6 8 3" xfId="18633" xr:uid="{FC7A1F83-3587-45D7-8E66-33C6E0996631}"/>
    <cellStyle name="Comma 7 6 8 4" xfId="25594" xr:uid="{C2A649D5-4CF4-490D-8497-A897135B0D94}"/>
    <cellStyle name="Comma 7 6 8 5" xfId="40472" xr:uid="{4FB48F4B-3AD3-4809-A461-E8F0A7886A1C}"/>
    <cellStyle name="Comma 7 6 9" xfId="7396" xr:uid="{A5164580-2958-4553-B26B-E4BDB637C049}"/>
    <cellStyle name="Comma 7 6 9 2" xfId="19391" xr:uid="{54C44A7C-78AC-4E95-AF40-3FB6243104FF}"/>
    <cellStyle name="Comma 7 6 9 3" xfId="26338" xr:uid="{ECA91332-8C84-4971-9116-FF42BEE1994F}"/>
    <cellStyle name="Comma 7 6 9 4" xfId="41213" xr:uid="{A37265C1-21D4-4E2D-ADFF-6DE6A54146ED}"/>
    <cellStyle name="Comma 7 7" xfId="1347" xr:uid="{00000000-0005-0000-0000-000042050000}"/>
    <cellStyle name="Comma 7 7 10" xfId="2747" xr:uid="{21E774B4-8AB6-4A97-B971-9553178F8F8F}"/>
    <cellStyle name="Comma 7 7 10 2" xfId="15712" xr:uid="{A4339A80-5156-41D1-A269-244F3F2A10CC}"/>
    <cellStyle name="Comma 7 7 10 3" xfId="17104" xr:uid="{94BD0232-8D21-42D0-A5A5-4F915917BAD7}"/>
    <cellStyle name="Comma 7 7 10 4" xfId="24112" xr:uid="{6484FE75-4C83-4819-A219-2E1E2C560FBE}"/>
    <cellStyle name="Comma 7 7 10 5" xfId="38993" xr:uid="{18BB33F3-C710-4D5D-B546-74B18A4B5141}"/>
    <cellStyle name="Comma 7 7 11" xfId="16474" xr:uid="{7EAF1A36-4B8D-470B-88B2-D486F6FBCC53}"/>
    <cellStyle name="Comma 7 7 12" xfId="31025" xr:uid="{1CC88F2D-27B9-491D-A399-FFEE3F8023AC}"/>
    <cellStyle name="Comma 7 7 2" xfId="1348" xr:uid="{00000000-0005-0000-0000-000043050000}"/>
    <cellStyle name="Comma 7 7 2 10" xfId="3027" xr:uid="{24DB9B88-DB00-44FE-AB70-9C372E89A4DF}"/>
    <cellStyle name="Comma 7 7 2 10 2" xfId="15696" xr:uid="{FBCFA72C-9E78-4EE8-BEDF-0667C7094450}"/>
    <cellStyle name="Comma 7 7 2 11" xfId="31026" xr:uid="{91AF4020-8755-48CF-A755-18CD115F4926}"/>
    <cellStyle name="Comma 7 7 2 2" xfId="5242" xr:uid="{64EBB0BC-41D9-4608-A6DF-B64BD45477FD}"/>
    <cellStyle name="Comma 7 7 2 2 2" xfId="6273" xr:uid="{247B8291-C242-40B1-AD75-CAF1D03F4F41}"/>
    <cellStyle name="Comma 7 7 2 2 2 2" xfId="11568" xr:uid="{C594F4E5-53DE-4170-9FE8-6C436D7016ED}"/>
    <cellStyle name="Comma 7 7 2 2 2 3" xfId="15347" xr:uid="{D5723571-FD95-4583-B0E2-5A175A08AEC0}"/>
    <cellStyle name="Comma 7 7 2 2 2 3 2" xfId="23094" xr:uid="{BBB9EAB4-A90C-4317-BC16-921B277ED4A2}"/>
    <cellStyle name="Comma 7 7 2 2 2 3 3" xfId="29949" xr:uid="{74081682-A125-42E0-9585-65139DF86665}"/>
    <cellStyle name="Comma 7 7 2 2 2 3 4" xfId="44833" xr:uid="{F3F5BE0F-D8BF-4945-B620-40B5825B10F6}"/>
    <cellStyle name="Comma 7 7 2 2 3" xfId="10634" xr:uid="{BA930FE6-4579-4C41-88C0-981DA7252462}"/>
    <cellStyle name="Comma 7 7 2 2 3 2" xfId="21046" xr:uid="{365191C5-CCD8-41DC-BBD3-728F8600E1B2}"/>
    <cellStyle name="Comma 7 7 2 2 3 3" xfId="27944" xr:uid="{202AF6E5-5E14-40B2-BBDD-31EC9913452A}"/>
    <cellStyle name="Comma 7 7 2 2 3 4" xfId="42832" xr:uid="{EF611F4C-5AE9-49C6-87B5-F14C1763E011}"/>
    <cellStyle name="Comma 7 7 2 2 4" xfId="13900" xr:uid="{1B44D4DC-64D6-4015-B2F1-FAB9B88B77B6}"/>
    <cellStyle name="Comma 7 7 2 2 4 2" xfId="22536" xr:uid="{62717789-407E-4E16-8F6E-204CB552E8B9}"/>
    <cellStyle name="Comma 7 7 2 2 4 3" xfId="29402" xr:uid="{CA6D5AA9-5112-48EF-9465-A79A199203E9}"/>
    <cellStyle name="Comma 7 7 2 2 4 4" xfId="44287" xr:uid="{968DEFF4-BA3D-4ED1-B15D-85E1FC97FF28}"/>
    <cellStyle name="Comma 7 7 2 2 5" xfId="18389" xr:uid="{C9FBD48D-8F5F-44A1-910B-A2E294C4ADAC}"/>
    <cellStyle name="Comma 7 7 2 2 6" xfId="25365" xr:uid="{F9208181-C4E7-4170-9269-ECBD7517A4D0}"/>
    <cellStyle name="Comma 7 7 2 2 7" xfId="40244" xr:uid="{68777A35-F280-4AFF-9780-036D2B6F3949}"/>
    <cellStyle name="Comma 7 7 2 3" xfId="4565" xr:uid="{997C9EE3-EC0E-43B4-829F-0713C540BEC0}"/>
    <cellStyle name="Comma 7 7 2 3 2" xfId="10123" xr:uid="{2D9B88FC-90F1-4DAF-9DC4-CC15C482E0EF}"/>
    <cellStyle name="Comma 7 7 2 3 2 2" xfId="20826" xr:uid="{92FF10C8-563C-4CC9-82E6-177BD12DF714}"/>
    <cellStyle name="Comma 7 7 2 3 2 3" xfId="27735" xr:uid="{BF994B10-CEC7-4097-AA5C-635F4651F8BC}"/>
    <cellStyle name="Comma 7 7 2 3 2 4" xfId="42622" xr:uid="{C61E082F-5D77-4028-9F5B-AE5B23966EC0}"/>
    <cellStyle name="Comma 7 7 2 3 3" xfId="14633" xr:uid="{EFE94B1A-0E7C-47D9-984B-D9CDC9ADF349}"/>
    <cellStyle name="Comma 7 7 2 3 3 2" xfId="22814" xr:uid="{20DF2CCB-9A4A-4941-B73E-003B2129900F}"/>
    <cellStyle name="Comma 7 7 2 3 3 3" xfId="29676" xr:uid="{6E555A17-84EC-44DA-9C11-EF9C7920EF58}"/>
    <cellStyle name="Comma 7 7 2 3 3 4" xfId="44559" xr:uid="{1BB51355-6CBD-4058-9771-11414AE070BC}"/>
    <cellStyle name="Comma 7 7 2 3 4" xfId="18124" xr:uid="{C8BE3618-5927-459F-AE93-ADA3B4FE388F}"/>
    <cellStyle name="Comma 7 7 2 3 5" xfId="25105" xr:uid="{8CBD5910-39F3-4D9E-A9D6-01F18088D5A2}"/>
    <cellStyle name="Comma 7 7 2 3 6" xfId="39983" xr:uid="{86B0DCB7-16AD-492B-BEC4-7314AC35EFB7}"/>
    <cellStyle name="Comma 7 7 2 4" xfId="4035" xr:uid="{0E5BDF92-4193-43A7-92EB-C55EBBF09782}"/>
    <cellStyle name="Comma 7 7 2 4 2" xfId="9646" xr:uid="{D7037A1C-89BA-413C-BC43-5D436ED494C9}"/>
    <cellStyle name="Comma 7 7 2 5" xfId="5948" xr:uid="{9D049DEE-49ED-4FBD-B76C-39677D66E5A9}"/>
    <cellStyle name="Comma 7 7 2 5 2" xfId="11244" xr:uid="{2E1FF176-70A6-4455-98DA-8051ED79E5A0}"/>
    <cellStyle name="Comma 7 7 2 6" xfId="6764" xr:uid="{C76EEA48-4BFA-45A4-98F8-9333FC433A29}"/>
    <cellStyle name="Comma 7 7 2 6 2" xfId="12052" xr:uid="{1EC62C74-1F6B-4113-B906-B977724EA6AD}"/>
    <cellStyle name="Comma 7 7 2 6 2 2" xfId="21782" xr:uid="{2302DDE2-3536-4B00-B953-127420AA5C38}"/>
    <cellStyle name="Comma 7 7 2 6 2 3" xfId="28672" xr:uid="{21037F89-C9AC-4604-904B-B159609008F3}"/>
    <cellStyle name="Comma 7 7 2 6 2 4" xfId="43560" xr:uid="{5AC16C5F-4030-49B7-93E3-13F7BC389113}"/>
    <cellStyle name="Comma 7 7 2 6 3" xfId="19135" xr:uid="{CF3AEBE0-B2BA-4ECE-943D-23B76B52CA5F}"/>
    <cellStyle name="Comma 7 7 2 6 4" xfId="26088" xr:uid="{7E7142AE-2964-446B-8A0F-941176B4C4A3}"/>
    <cellStyle name="Comma 7 7 2 6 5" xfId="40964" xr:uid="{9BF600E1-D7F6-459E-B85B-AEA5FA45ABA6}"/>
    <cellStyle name="Comma 7 7 2 7" xfId="8721" xr:uid="{65435AF8-882C-4801-8645-ACB3967D196A}"/>
    <cellStyle name="Comma 7 7 2 8" xfId="7822" xr:uid="{6AA3E759-9D4D-4CE5-88BE-72E5616EB54A}"/>
    <cellStyle name="Comma 7 7 2 8 2" xfId="19552" xr:uid="{94C7D586-28B3-4F22-8B3D-A6A69694EA0B}"/>
    <cellStyle name="Comma 7 7 2 8 3" xfId="26497" xr:uid="{57700B65-F7E9-495D-952D-99CB4F078764}"/>
    <cellStyle name="Comma 7 7 2 8 4" xfId="41373" xr:uid="{F04FC456-5329-4CE5-81FF-72EB7D6BD1D1}"/>
    <cellStyle name="Comma 7 7 2 9" xfId="13186" xr:uid="{FD5E9907-B1D5-4C0D-9728-AD592ABCD2E8}"/>
    <cellStyle name="Comma 7 7 2 9 2" xfId="22254" xr:uid="{71D3AF69-66E2-4368-A815-1797EF21C4B9}"/>
    <cellStyle name="Comma 7 7 2 9 3" xfId="29126" xr:uid="{1E550D8C-CF13-4E49-A406-9CF3ECB3BA83}"/>
    <cellStyle name="Comma 7 7 2 9 4" xfId="44012" xr:uid="{080EA035-7898-4AB9-BFD8-175599791650}"/>
    <cellStyle name="Comma 7 7 3" xfId="1349" xr:uid="{00000000-0005-0000-0000-000044050000}"/>
    <cellStyle name="Comma 7 7 3 2" xfId="4909" xr:uid="{EC4655E6-95C7-444E-9745-9C1C812EF4A4}"/>
    <cellStyle name="Comma 7 7 3 2 2" xfId="10442" xr:uid="{02AC89DB-EA59-4C05-AF3C-38AF631FE978}"/>
    <cellStyle name="Comma 7 7 3 2 2 2" xfId="20957" xr:uid="{DB7AC518-1C90-46EF-80B8-78C41CF477D0}"/>
    <cellStyle name="Comma 7 7 3 2 2 3" xfId="27859" xr:uid="{A0F1AD00-2D42-423F-9874-3D8FCC2BB4C6}"/>
    <cellStyle name="Comma 7 7 3 2 2 4" xfId="42746" xr:uid="{EE728640-9E83-449F-9209-D5D5F4748B0B}"/>
    <cellStyle name="Comma 7 7 3 2 3" xfId="15005" xr:uid="{B422D1E0-5B5E-4B83-8D4A-A3B2FD91EF0F}"/>
    <cellStyle name="Comma 7 7 3 2 3 2" xfId="22956" xr:uid="{C2CF878F-C8B9-4273-85E8-82C88E183E4D}"/>
    <cellStyle name="Comma 7 7 3 2 3 3" xfId="29814" xr:uid="{0BE75481-666F-4AD5-AE68-89AB5A9318F8}"/>
    <cellStyle name="Comma 7 7 3 2 3 4" xfId="44697" xr:uid="{4E21F7BF-54F5-456D-99F8-E458B7CFAA98}"/>
    <cellStyle name="Comma 7 7 3 2 4" xfId="18256" xr:uid="{CBDF8E90-47A6-4C69-B752-4B3F47B6DD50}"/>
    <cellStyle name="Comma 7 7 3 2 5" xfId="25232" xr:uid="{ADAD34F1-0F64-4C94-A237-AB83490879BC}"/>
    <cellStyle name="Comma 7 7 3 2 6" xfId="40111" xr:uid="{0CF662BE-D443-4D32-8DEE-FB70CD0D9111}"/>
    <cellStyle name="Comma 7 7 3 3" xfId="4283" xr:uid="{492A0304-84E3-4932-9BF9-E7742088E552}"/>
    <cellStyle name="Comma 7 7 3 3 2" xfId="9875" xr:uid="{1F516C5D-3001-47F3-AD7C-F2CB299A0603}"/>
    <cellStyle name="Comma 7 7 3 4" xfId="6122" xr:uid="{4EA909C0-871E-4D77-A6DC-C3D836079D5F}"/>
    <cellStyle name="Comma 7 7 3 4 2" xfId="11418" xr:uid="{F8FD5C57-3B3D-4111-B2DC-C2857E9A5319}"/>
    <cellStyle name="Comma 7 7 3 5" xfId="7092" xr:uid="{13CAE53C-0A33-48AB-9584-9A5E01A7F424}"/>
    <cellStyle name="Comma 7 7 3 5 2" xfId="12378" xr:uid="{1FEDAF82-EFDB-4EE6-B7BF-AB0A852F5D09}"/>
    <cellStyle name="Comma 7 7 3 5 2 2" xfId="21905" xr:uid="{D105EB00-FAC5-4A3F-830A-90A9FE788C7C}"/>
    <cellStyle name="Comma 7 7 3 5 2 3" xfId="28790" xr:uid="{072F4250-81A3-4FEE-8503-B36C5A8647E8}"/>
    <cellStyle name="Comma 7 7 3 5 2 4" xfId="43678" xr:uid="{6B22D5F5-DC2E-4BC0-AA65-A1607271A131}"/>
    <cellStyle name="Comma 7 7 3 5 3" xfId="19254" xr:uid="{FED932F2-6809-4167-9B79-B66B6C700E71}"/>
    <cellStyle name="Comma 7 7 3 5 4" xfId="26206" xr:uid="{93D2EB53-D207-4412-AD21-FA0944ED10E2}"/>
    <cellStyle name="Comma 7 7 3 5 5" xfId="41081" xr:uid="{52425468-6FF9-4D3E-9EEE-CF0C9A43CA75}"/>
    <cellStyle name="Comma 7 7 3 6" xfId="8235" xr:uid="{DCF8C82E-D208-4455-874D-0ECE3EAA2D9E}"/>
    <cellStyle name="Comma 7 7 3 6 2" xfId="19719" xr:uid="{5D045B14-0C3A-443C-B0D5-CE4A8FA6D5ED}"/>
    <cellStyle name="Comma 7 7 3 6 3" xfId="26657" xr:uid="{01286964-75D7-4819-AA5F-CB41E6F2721A}"/>
    <cellStyle name="Comma 7 7 3 6 4" xfId="41534" xr:uid="{EEAACCB9-E444-434C-B444-83CCFC3D53DC}"/>
    <cellStyle name="Comma 7 7 3 7" xfId="13558" xr:uid="{5D04B664-987E-4BC3-9B56-F6866C78C02C}"/>
    <cellStyle name="Comma 7 7 3 7 2" xfId="22395" xr:uid="{C74C60CF-8C58-4A95-93BB-D60585066C96}"/>
    <cellStyle name="Comma 7 7 3 7 3" xfId="29265" xr:uid="{278C47B4-29E7-441D-BA68-A12C4AA7B93C}"/>
    <cellStyle name="Comma 7 7 3 7 4" xfId="44150" xr:uid="{7DBE17EF-5873-4908-A4C8-D9F7B5E0F512}"/>
    <cellStyle name="Comma 7 7 3 8" xfId="3146" xr:uid="{3C59A709-42EE-4179-8E97-21C340A2E225}"/>
    <cellStyle name="Comma 7 7 3 8 2" xfId="15630" xr:uid="{B51D5153-B53B-4BB4-B9F2-71440868B55C}"/>
    <cellStyle name="Comma 7 7 3 8 3" xfId="17317" xr:uid="{6202BF84-962D-4BE7-911F-0FEE86FA8124}"/>
    <cellStyle name="Comma 7 7 3 8 4" xfId="24324" xr:uid="{232815E4-2782-4E0E-9AF0-6FC724069BF6}"/>
    <cellStyle name="Comma 7 7 3 8 5" xfId="39203" xr:uid="{FFD8A6DB-E313-467C-9FC3-0CE52DB93B34}"/>
    <cellStyle name="Comma 7 7 3 9" xfId="16475" xr:uid="{549AD2C6-BA57-4413-84AB-B22BA037FE99}"/>
    <cellStyle name="Comma 7 7 4" xfId="1350" xr:uid="{00000000-0005-0000-0000-000045050000}"/>
    <cellStyle name="Comma 7 7 4 2" xfId="4289" xr:uid="{3FF3A5B6-4F16-4DC5-8405-E530965455CC}"/>
    <cellStyle name="Comma 7 7 4 2 2" xfId="9881" xr:uid="{454F2F04-E7A0-4026-9452-19CFF3FBF413}"/>
    <cellStyle name="Comma 7 7 4 2 2 2" xfId="20720" xr:uid="{3397DFA0-67FA-43A6-B99F-1FC023121279}"/>
    <cellStyle name="Comma 7 7 4 2 2 3" xfId="27634" xr:uid="{BA28F74C-2107-4D75-A2BB-57FCD7C4F5C8}"/>
    <cellStyle name="Comma 7 7 4 2 2 4" xfId="42521" xr:uid="{246528B6-8B64-46BE-90F5-E9017291F82A}"/>
    <cellStyle name="Comma 7 7 4 2 3" xfId="14293" xr:uid="{6FD42833-11C4-4A76-95BF-BE957D9B4C99}"/>
    <cellStyle name="Comma 7 7 4 2 3 2" xfId="22680" xr:uid="{BBF5ED66-652A-4668-860F-7C22AEE43EE0}"/>
    <cellStyle name="Comma 7 7 4 2 3 3" xfId="29541" xr:uid="{8512E866-A1EA-4D57-A5B5-B7ABE6B61A70}"/>
    <cellStyle name="Comma 7 7 4 2 3 4" xfId="44425" xr:uid="{86937507-4ECB-4252-95F5-2F2DE5B435C6}"/>
    <cellStyle name="Comma 7 7 4 2 4" xfId="18012" xr:uid="{C7DD8789-8F54-40CB-B122-24E9C268E9AB}"/>
    <cellStyle name="Comma 7 7 4 2 5" xfId="25004" xr:uid="{413592FE-4759-4ABC-A955-60FD291C05AE}"/>
    <cellStyle name="Comma 7 7 4 2 6" xfId="39882" xr:uid="{43E72C10-4B65-4DB9-BA59-7F4251548D69}"/>
    <cellStyle name="Comma 7 7 4 3" xfId="9268" xr:uid="{A356F575-64A2-49FE-B677-3B1E28DFC741}"/>
    <cellStyle name="Comma 7 7 4 4" xfId="14083" xr:uid="{C859A114-5FD1-4169-8DC4-E9E8B0A58717}"/>
    <cellStyle name="Comma 7 7 4 5" xfId="3626" xr:uid="{D0D7DA60-D135-4EDE-844A-DA48F91629AB}"/>
    <cellStyle name="Comma 7 7 5" xfId="3882" xr:uid="{CC22D6A1-EDA6-4AA5-9F56-8A09BEEA483C}"/>
    <cellStyle name="Comma 7 7 5 2" xfId="9500" xr:uid="{FA1C7B7F-B07D-4860-A5B6-11BC68362667}"/>
    <cellStyle name="Comma 7 7 6" xfId="5787" xr:uid="{EBEACE0C-03B0-4112-ACC5-5A67795E54FE}"/>
    <cellStyle name="Comma 7 7 6 2" xfId="11086" xr:uid="{073DF316-C5CA-4DBD-AB94-BC5C0C7DD785}"/>
    <cellStyle name="Comma 7 7 7" xfId="6456" xr:uid="{66C432B0-61D4-44BA-8C8B-1472AE668653}"/>
    <cellStyle name="Comma 7 7 7 2" xfId="11744" xr:uid="{554A359E-5744-42C6-88A0-1844B9D0164B}"/>
    <cellStyle name="Comma 7 7 7 2 2" xfId="21677" xr:uid="{29D7B6EE-9D4A-4DDF-B27F-1C037C5E3F8B}"/>
    <cellStyle name="Comma 7 7 7 2 3" xfId="28569" xr:uid="{23BAC906-8FF6-4190-925D-55D3D1EDEBD7}"/>
    <cellStyle name="Comma 7 7 7 2 4" xfId="43456" xr:uid="{06F1A2CD-0EBF-4BF5-B347-8A1B2F345796}"/>
    <cellStyle name="Comma 7 7 7 3" xfId="19030" xr:uid="{AD1E62B7-E37E-4CB2-BFA4-2BA3F4E1E7D6}"/>
    <cellStyle name="Comma 7 7 7 4" xfId="25984" xr:uid="{5B31FC61-34D7-4790-B3FA-B20C1E5BFC66}"/>
    <cellStyle name="Comma 7 7 7 5" xfId="40861" xr:uid="{6F5F07CD-0B58-4357-A8D7-B198C5E1918C}"/>
    <cellStyle name="Comma 7 7 8" xfId="7475" xr:uid="{5E98C988-B6BE-4932-AD46-3C8B2EAA4978}"/>
    <cellStyle name="Comma 7 7 8 2" xfId="19420" xr:uid="{0A8B6700-8680-48E8-B396-91DCE0E017CA}"/>
    <cellStyle name="Comma 7 7 8 3" xfId="26366" xr:uid="{A7F37F88-42C0-48BA-A6EA-EBA5C1A40D4C}"/>
    <cellStyle name="Comma 7 7 8 4" xfId="41241" xr:uid="{6F8B2871-05C3-446C-BA23-736E2FBBDCC2}"/>
    <cellStyle name="Comma 7 7 9" xfId="12839" xr:uid="{152A5C24-EB33-4EC4-A0D8-E0053EB854D9}"/>
    <cellStyle name="Comma 7 7 9 2" xfId="22111" xr:uid="{07B4A727-B51C-4AA1-9514-A7A535238A6E}"/>
    <cellStyle name="Comma 7 7 9 3" xfId="28985" xr:uid="{322B6F58-0521-48ED-A617-25552EE2D34B}"/>
    <cellStyle name="Comma 7 7 9 4" xfId="43873" xr:uid="{AB8BF80A-0D0F-4FAF-BC73-6250AF7B3710}"/>
    <cellStyle name="Comma 7 8" xfId="1351" xr:uid="{00000000-0005-0000-0000-000046050000}"/>
    <cellStyle name="Comma 7 8 10" xfId="16476" xr:uid="{E13F1A9B-D540-421F-9E3E-B8D54EA287EA}"/>
    <cellStyle name="Comma 7 8 11" xfId="31027" xr:uid="{A16823B7-CD9B-4620-B333-263EA10F2599}"/>
    <cellStyle name="Comma 7 8 2" xfId="1352" xr:uid="{00000000-0005-0000-0000-000047050000}"/>
    <cellStyle name="Comma 7 8 2 2" xfId="4039" xr:uid="{081BB769-BBB4-4190-8679-426BC5BF0399}"/>
    <cellStyle name="Comma 7 8 2 2 2" xfId="6277" xr:uid="{9CD0E864-1C9D-402A-8CB5-08EA4145464E}"/>
    <cellStyle name="Comma 7 8 2 2 2 2" xfId="11572" xr:uid="{F50A76E0-F585-416B-9A54-E1AE69BA62B5}"/>
    <cellStyle name="Comma 7 8 2 2 2 2 2" xfId="21603" xr:uid="{5105891F-4C8F-4CD1-8B6C-D391216F08C3}"/>
    <cellStyle name="Comma 7 8 2 2 2 2 3" xfId="28498" xr:uid="{FE47CBDE-EAE0-4524-8689-E65335FAFACC}"/>
    <cellStyle name="Comma 7 8 2 2 2 2 4" xfId="43386" xr:uid="{DC154C21-AC5F-460F-899B-84DE950B22E3}"/>
    <cellStyle name="Comma 7 8 2 2 2 3" xfId="18958" xr:uid="{3119149A-D2CE-409D-A18D-E72F43A32851}"/>
    <cellStyle name="Comma 7 8 2 2 2 4" xfId="25914" xr:uid="{C8C12892-464C-43A3-B67B-2624B1B27C1B}"/>
    <cellStyle name="Comma 7 8 2 2 2 5" xfId="40791" xr:uid="{A786EEE1-02B4-48CE-AFEE-5236F71C6306}"/>
    <cellStyle name="Comma 7 8 2 2 3" xfId="9650" xr:uid="{0607E733-9CF1-4947-B1AC-F07C6C76425F}"/>
    <cellStyle name="Comma 7 8 2 2 3 2" xfId="20600" xr:uid="{BD006737-89F9-4F96-9BF9-33D789FC4B26}"/>
    <cellStyle name="Comma 7 8 2 2 3 3" xfId="27518" xr:uid="{84C5F93F-6C8E-4833-B534-55A377C8CC55}"/>
    <cellStyle name="Comma 7 8 2 2 3 4" xfId="42405" xr:uid="{C91BDD61-3CDE-4627-85FA-BC3CE04BB8A7}"/>
    <cellStyle name="Comma 7 8 2 2 4" xfId="15193" xr:uid="{4EB8D492-458C-4A10-802E-A237BC222CF5}"/>
    <cellStyle name="Comma 7 8 2 2 4 2" xfId="23036" xr:uid="{D685ADE5-40B4-48CB-9DDF-50707341FBBC}"/>
    <cellStyle name="Comma 7 8 2 2 4 3" xfId="29891" xr:uid="{CEDAC1E2-5179-4818-8ECD-35FAA8E0AF47}"/>
    <cellStyle name="Comma 7 8 2 2 4 4" xfId="44774" xr:uid="{BC74779D-17BC-4787-9ABE-4E72DA300EFB}"/>
    <cellStyle name="Comma 7 8 2 2 5" xfId="17889" xr:uid="{4ADBD921-9132-446C-AADB-CF0A692BB977}"/>
    <cellStyle name="Comma 7 8 2 2 6" xfId="24888" xr:uid="{4D7B344B-0F20-4BF8-9526-955D16C3E369}"/>
    <cellStyle name="Comma 7 8 2 2 7" xfId="39767" xr:uid="{F3310025-4B8A-46A2-8ECB-147CC73E7CA6}"/>
    <cellStyle name="Comma 7 8 2 3" xfId="5952" xr:uid="{75450C32-0C03-4538-868D-D4BD3D038C98}"/>
    <cellStyle name="Comma 7 8 2 3 2" xfId="11248" xr:uid="{045D8625-9F0A-4FB7-8B76-AF21E2D30E21}"/>
    <cellStyle name="Comma 7 8 2 3 2 2" xfId="21403" xr:uid="{8F27BBD2-0FAE-443E-B2D9-A59B0C00CB09}"/>
    <cellStyle name="Comma 7 8 2 3 2 3" xfId="28300" xr:uid="{D74C706C-6BDF-439F-91FC-ABD2986E4290}"/>
    <cellStyle name="Comma 7 8 2 3 2 4" xfId="43189" xr:uid="{0F432C39-088A-4320-8FAE-181ACF0F7C1E}"/>
    <cellStyle name="Comma 7 8 2 3 3" xfId="18756" xr:uid="{1A1E1AF5-2C47-4986-A537-53491DB6433E}"/>
    <cellStyle name="Comma 7 8 2 3 4" xfId="25715" xr:uid="{51E6354D-8ECE-48CB-9ED9-D5B4DF6E2247}"/>
    <cellStyle name="Comma 7 8 2 3 5" xfId="40592" xr:uid="{6DF1512C-AC92-44B7-989A-C963F5E6BF51}"/>
    <cellStyle name="Comma 7 8 2 4" xfId="9272" xr:uid="{699EB8C3-054F-42A6-986C-F68A5E3A7F2F}"/>
    <cellStyle name="Comma 7 8 2 4 2" xfId="20364" xr:uid="{4333B320-9A94-4A0D-AAE6-EF729617AB43}"/>
    <cellStyle name="Comma 7 8 2 4 3" xfId="27291" xr:uid="{91C0A9B8-069F-4368-8981-77530FA9AC11}"/>
    <cellStyle name="Comma 7 8 2 4 4" xfId="42173" xr:uid="{6E60BC9F-4BFE-408F-9940-8350824B624A}"/>
    <cellStyle name="Comma 7 8 2 5" xfId="13746" xr:uid="{A1A54C5A-789A-4ED6-9EBF-C416CA77A1AD}"/>
    <cellStyle name="Comma 7 8 2 5 2" xfId="22475" xr:uid="{8FDCFAF6-07FE-49EF-A97E-DDF8DD2C4F96}"/>
    <cellStyle name="Comma 7 8 2 5 3" xfId="29343" xr:uid="{2314DFF2-092E-470F-AACB-EA855E690414}"/>
    <cellStyle name="Comma 7 8 2 5 4" xfId="44229" xr:uid="{CC5BC05E-DD0B-4118-A764-0C4D4ECC301D}"/>
    <cellStyle name="Comma 7 8 2 6" xfId="3629" xr:uid="{5DA24787-AA7C-40B9-90E4-E4DB12F5A682}"/>
    <cellStyle name="Comma 7 8 2 6 2" xfId="17671" xr:uid="{A2699C2A-5E46-438E-A467-6890D6BF5C6F}"/>
    <cellStyle name="Comma 7 8 2 6 3" xfId="24676" xr:uid="{9C229A41-1517-46D6-A4D4-D1128E21E5E8}"/>
    <cellStyle name="Comma 7 8 2 6 4" xfId="39555" xr:uid="{4EC49E68-F7F3-4CE0-8A28-3E2C9445D96C}"/>
    <cellStyle name="Comma 7 8 2 7" xfId="16477" xr:uid="{E6D6D083-4472-46A1-B276-B865FCB86AFD}"/>
    <cellStyle name="Comma 7 8 2 8" xfId="31028" xr:uid="{64B05860-6AAB-451A-83D2-2EA60203ADB9}"/>
    <cellStyle name="Comma 7 8 3" xfId="3930" xr:uid="{A67F5449-448B-4736-80F9-255698F40D46}"/>
    <cellStyle name="Comma 7 8 3 2" xfId="6315" xr:uid="{49F58173-F3C1-49CF-A994-36EFA0AAE43F}"/>
    <cellStyle name="Comma 7 8 3 2 2" xfId="11610" xr:uid="{54ADAAB6-CBF3-4FE1-B234-E8D93BA2A71E}"/>
    <cellStyle name="Comma 7 8 3 2 2 2" xfId="21631" xr:uid="{AECEBFCF-C30A-4B16-ACA7-5A5744335CA4}"/>
    <cellStyle name="Comma 7 8 3 2 2 3" xfId="28526" xr:uid="{DC72A542-F87B-4199-9E80-1C751DF33C85}"/>
    <cellStyle name="Comma 7 8 3 2 2 4" xfId="43414" xr:uid="{0784D328-51C6-4752-B1FC-977E22546F2A}"/>
    <cellStyle name="Comma 7 8 3 2 3" xfId="18986" xr:uid="{4118DF73-7490-4ED3-B2B2-F016FDDA389F}"/>
    <cellStyle name="Comma 7 8 3 2 4" xfId="25942" xr:uid="{C8DA85A3-CCCD-4604-8F8E-BF7E5D5DEF72}"/>
    <cellStyle name="Comma 7 8 3 2 5" xfId="40819" xr:uid="{1BD4F6A4-FB1B-4ACE-BC6E-F790EDCE32E3}"/>
    <cellStyle name="Comma 7 8 3 3" xfId="5990" xr:uid="{538E8E56-190A-46CD-8FFC-597212E8CA64}"/>
    <cellStyle name="Comma 7 8 3 3 2" xfId="11286" xr:uid="{1D17FD0B-DF49-4002-B959-42ADCDB6BD45}"/>
    <cellStyle name="Comma 7 8 3 3 2 2" xfId="21431" xr:uid="{46FF040E-F5DC-4C52-92CF-B82E8CCD68A9}"/>
    <cellStyle name="Comma 7 8 3 3 2 3" xfId="28328" xr:uid="{29CC36F5-24DE-4169-AE18-4CEDBFD82EB2}"/>
    <cellStyle name="Comma 7 8 3 3 2 4" xfId="43217" xr:uid="{987B9CD2-C516-4976-BE57-84357887F8F2}"/>
    <cellStyle name="Comma 7 8 3 3 3" xfId="18784" xr:uid="{57B3DA55-063C-48AE-9957-CB54B67B719F}"/>
    <cellStyle name="Comma 7 8 3 3 4" xfId="25743" xr:uid="{174F3A66-49B5-4A87-8E9D-FC3280B9BB44}"/>
    <cellStyle name="Comma 7 8 3 3 5" xfId="40620" xr:uid="{1A3AEA38-CCFE-4CE6-A8D4-14C3CD9EEA78}"/>
    <cellStyle name="Comma 7 8 3 4" xfId="9544" xr:uid="{940A419B-E81D-4E5F-B2DB-28CB73265ADC}"/>
    <cellStyle name="Comma 7 8 3 4 2" xfId="20542" xr:uid="{3434A199-079B-442D-8A88-3232F3A2A36C}"/>
    <cellStyle name="Comma 7 8 3 4 3" xfId="27460" xr:uid="{E1D227F5-E1D5-4E38-B5AB-450E992E67FF}"/>
    <cellStyle name="Comma 7 8 3 4 4" xfId="42347" xr:uid="{A4317089-560A-4DA8-AE54-B8C3C5052382}"/>
    <cellStyle name="Comma 7 8 3 5" xfId="14479" xr:uid="{15435BC6-4C31-4304-A68B-0DBCD8794066}"/>
    <cellStyle name="Comma 7 8 3 5 2" xfId="22756" xr:uid="{650F1D2F-B834-4558-AC1A-7B9F1461F79C}"/>
    <cellStyle name="Comma 7 8 3 5 3" xfId="29616" xr:uid="{64666F26-6EEA-4F2B-9EC3-877AE5F15ACF}"/>
    <cellStyle name="Comma 7 8 3 5 4" xfId="44500" xr:uid="{D26D6DDA-A0AC-4190-9432-BE04A9C6F951}"/>
    <cellStyle name="Comma 7 8 3 6" xfId="17831" xr:uid="{63E46F46-8741-464B-89B7-70AF6A0B329E}"/>
    <cellStyle name="Comma 7 8 3 7" xfId="24830" xr:uid="{F39FA1CA-E2ED-4035-A7E1-890721860603}"/>
    <cellStyle name="Comma 7 8 3 8" xfId="39709" xr:uid="{CEC07B08-4A4A-4D87-A56A-937889ED0AF2}"/>
    <cellStyle name="Comma 7 8 4" xfId="3886" xr:uid="{F589E0F5-C865-4B91-BAEE-C5B297E7C16D}"/>
    <cellStyle name="Comma 7 8 4 2" xfId="6126" xr:uid="{4DAEAA69-7506-44E8-AC74-7DC8DE7D3228}"/>
    <cellStyle name="Comma 7 8 4 2 2" xfId="11422" xr:uid="{0D3317DD-DB8F-46F7-A3A3-42CB58B6B434}"/>
    <cellStyle name="Comma 7 8 4 2 2 2" xfId="21511" xr:uid="{CC25B80C-FE66-493B-AA49-6B5637876DC7}"/>
    <cellStyle name="Comma 7 8 4 2 2 3" xfId="28407" xr:uid="{C75FF4CA-9051-44D0-AA1A-C958B7E17347}"/>
    <cellStyle name="Comma 7 8 4 2 2 4" xfId="43296" xr:uid="{CD545DA2-1696-4D11-95C2-7AA937D56D50}"/>
    <cellStyle name="Comma 7 8 4 2 3" xfId="18864" xr:uid="{EFBCC55A-10FA-4E7D-8E9F-3CCD7E1EB17F}"/>
    <cellStyle name="Comma 7 8 4 2 4" xfId="25822" xr:uid="{7EBC0C3D-E7D2-4E5C-9BB0-B481627A3390}"/>
    <cellStyle name="Comma 7 8 4 2 5" xfId="40699" xr:uid="{668E2006-D075-4A88-9586-9A885C5867BC}"/>
    <cellStyle name="Comma 7 8 4 3" xfId="9505" xr:uid="{85D69ECE-6D60-4DDF-920A-5F62C3712029}"/>
    <cellStyle name="Comma 7 8 4 3 2" xfId="20512" xr:uid="{0546046D-C165-4B66-B1E2-58CD08153FBF}"/>
    <cellStyle name="Comma 7 8 4 3 3" xfId="27430" xr:uid="{664A8371-9F1F-4B1A-B424-87CA9CE4E015}"/>
    <cellStyle name="Comma 7 8 4 3 4" xfId="42318" xr:uid="{44783722-EE76-47FF-9144-33C972CD3E8D}"/>
    <cellStyle name="Comma 7 8 4 4" xfId="17801" xr:uid="{AEF25046-59B2-4643-A873-F7864194950E}"/>
    <cellStyle name="Comma 7 8 4 5" xfId="24801" xr:uid="{73249E24-3001-4EC1-AAC0-16AB1C4C4CF4}"/>
    <cellStyle name="Comma 7 8 4 6" xfId="39680" xr:uid="{2C77E80D-D480-4268-BE92-870D6AC856C4}"/>
    <cellStyle name="Comma 7 8 5" xfId="5791" xr:uid="{A624609C-5477-4ADD-ACC5-AA46732A3106}"/>
    <cellStyle name="Comma 7 8 5 2" xfId="11090" xr:uid="{9833C600-2719-42ED-90CB-14B24CADCEA7}"/>
    <cellStyle name="Comma 7 8 5 2 2" xfId="21306" xr:uid="{DBE7DE8A-56B7-4C15-A382-2A069A1D7B68}"/>
    <cellStyle name="Comma 7 8 5 2 3" xfId="28203" xr:uid="{928B50A3-1416-4EA9-BBE8-6907773336CF}"/>
    <cellStyle name="Comma 7 8 5 2 4" xfId="43092" xr:uid="{EDA06545-9122-4139-A12D-92CDD95834B8}"/>
    <cellStyle name="Comma 7 8 5 3" xfId="18657" xr:uid="{CE483F22-2F5E-4070-8643-D2D26AF9232B}"/>
    <cellStyle name="Comma 7 8 5 4" xfId="25617" xr:uid="{8E8DF1F0-D991-41D8-864B-1299F5D56051}"/>
    <cellStyle name="Comma 7 8 5 5" xfId="40495" xr:uid="{4D9DB42F-135C-44D4-8474-BDB0BC754A6C}"/>
    <cellStyle name="Comma 7 8 6" xfId="8570" xr:uid="{BF325BBB-4395-41EC-B0DA-0F6E56D9EBBB}"/>
    <cellStyle name="Comma 7 8 6 2" xfId="19883" xr:uid="{DF3F713B-48DD-40D3-989A-9F4AC32044BB}"/>
    <cellStyle name="Comma 7 8 6 3" xfId="26817" xr:uid="{64A67FE6-B244-4D97-8E6A-D86D232ABE8A}"/>
    <cellStyle name="Comma 7 8 6 4" xfId="41696" xr:uid="{71EDACFC-F913-4122-890D-D0BDCBE38943}"/>
    <cellStyle name="Comma 7 8 7" xfId="7661" xr:uid="{8C9D728A-2D88-4F97-859D-18D385BA6900}"/>
    <cellStyle name="Comma 7 8 7 2" xfId="19493" xr:uid="{DC2E7B64-90C5-40F2-B051-2BD4D59EE67D}"/>
    <cellStyle name="Comma 7 8 7 3" xfId="26438" xr:uid="{FB561674-9914-4169-9F98-BFA301A0AC0A}"/>
    <cellStyle name="Comma 7 8 7 4" xfId="41313" xr:uid="{AAD8E105-DE77-438C-A97C-D9C87CD98964}"/>
    <cellStyle name="Comma 7 8 8" xfId="13032" xr:uid="{32F86F9B-4802-444A-9C65-273626F0B0CE}"/>
    <cellStyle name="Comma 7 8 8 2" xfId="22194" xr:uid="{9AFC57B0-C032-4CA7-8A0F-A488E54454D0}"/>
    <cellStyle name="Comma 7 8 8 3" xfId="29066" xr:uid="{0B45FE36-E7DE-444F-B257-C7B236A460F6}"/>
    <cellStyle name="Comma 7 8 8 4" xfId="43954" xr:uid="{C3E6588A-B624-400F-86D3-F7E753B1B301}"/>
    <cellStyle name="Comma 7 8 9" xfId="2582" xr:uid="{28774D11-E334-4976-8ADE-CFD13B17C82F}"/>
    <cellStyle name="Comma 7 8 9 2" xfId="17035" xr:uid="{6B030E24-1D6B-4C4A-9202-24A8A1C603B6}"/>
    <cellStyle name="Comma 7 8 9 3" xfId="24043" xr:uid="{5FCB28FB-82B1-4F4F-B442-424457F2B2AA}"/>
    <cellStyle name="Comma 7 8 9 4" xfId="38923" xr:uid="{F922083C-8E2F-4DBC-A326-1F7D3494E1DC}"/>
    <cellStyle name="Comma 7 9" xfId="1353" xr:uid="{00000000-0005-0000-0000-000048050000}"/>
    <cellStyle name="Comma 7 9 2" xfId="1354" xr:uid="{00000000-0005-0000-0000-000049050000}"/>
    <cellStyle name="Comma 7 9 2 2" xfId="4051" xr:uid="{64D2A991-A24D-4653-B127-6C0C41F48E35}"/>
    <cellStyle name="Comma 7 9 2 2 2" xfId="6290" xr:uid="{F6C5BF65-D56A-4BA3-8C0D-D53FF4571A16}"/>
    <cellStyle name="Comma 7 9 2 2 2 2" xfId="11585" xr:uid="{FBD76631-AAC0-4003-8E06-4445F1072504}"/>
    <cellStyle name="Comma 7 9 2 2 2 2 2" xfId="21611" xr:uid="{404B5FB3-DD4B-4AA9-9FF3-71C32E27B41E}"/>
    <cellStyle name="Comma 7 9 2 2 2 2 3" xfId="28506" xr:uid="{58F90DEB-E43D-4C13-AD25-D4D0BE02BC07}"/>
    <cellStyle name="Comma 7 9 2 2 2 2 4" xfId="43394" xr:uid="{519D0294-541B-436E-B8ED-92C55A023CAC}"/>
    <cellStyle name="Comma 7 9 2 2 2 3" xfId="18966" xr:uid="{D6C959B2-9AC5-4906-ACDF-88302F22CA34}"/>
    <cellStyle name="Comma 7 9 2 2 2 4" xfId="25922" xr:uid="{AC680C87-0FFD-48B1-9AA6-F1CDA6FDF097}"/>
    <cellStyle name="Comma 7 9 2 2 2 5" xfId="40799" xr:uid="{58DC2D30-1F0C-42A6-A980-9D261FD35F0F}"/>
    <cellStyle name="Comma 7 9 2 2 3" xfId="9662" xr:uid="{E3473951-8E96-4A39-A35C-9A525ED49D45}"/>
    <cellStyle name="Comma 7 9 2 2 3 2" xfId="20608" xr:uid="{801C02E4-00F9-406C-8347-0D7B40ABB121}"/>
    <cellStyle name="Comma 7 9 2 2 3 3" xfId="27526" xr:uid="{F8E061B3-D9B8-4BDD-8EC3-8F317B5A9E21}"/>
    <cellStyle name="Comma 7 9 2 2 3 4" xfId="42413" xr:uid="{6F892518-AD4F-41B2-973E-E37129F11E1A}"/>
    <cellStyle name="Comma 7 9 2 2 4" xfId="14849" xr:uid="{4BF36020-DE20-4879-9231-59AD43B9A6D5}"/>
    <cellStyle name="Comma 7 9 2 2 4 2" xfId="22895" xr:uid="{504389B1-89A0-4614-8692-54C289C319B5}"/>
    <cellStyle name="Comma 7 9 2 2 4 3" xfId="29756" xr:uid="{9B0A1210-D675-447D-8719-D456B9580F7B}"/>
    <cellStyle name="Comma 7 9 2 2 4 4" xfId="44639" xr:uid="{1F171841-0F28-46CF-BB9B-C4A30896C1C5}"/>
    <cellStyle name="Comma 7 9 2 2 5" xfId="17897" xr:uid="{22394B4D-E393-4EB5-9193-00C6605D37E8}"/>
    <cellStyle name="Comma 7 9 2 2 6" xfId="24896" xr:uid="{900CC3D8-D92C-458E-9FC3-4B3AE445F2BA}"/>
    <cellStyle name="Comma 7 9 2 2 7" xfId="39775" xr:uid="{56329127-7988-4785-B0C9-15A7F0651883}"/>
    <cellStyle name="Comma 7 9 2 3" xfId="5965" xr:uid="{EC6CD7EA-D5FB-4E83-86D5-156FAA48EE5C}"/>
    <cellStyle name="Comma 7 9 2 3 2" xfId="11261" xr:uid="{59BC4F88-F719-4C41-BDD7-E0541AE4E713}"/>
    <cellStyle name="Comma 7 9 2 3 2 2" xfId="21411" xr:uid="{30762901-6A81-4AD9-A553-F247D658FDC9}"/>
    <cellStyle name="Comma 7 9 2 3 2 3" xfId="28308" xr:uid="{18C532BE-1FCC-4663-8E29-DB100C7FBFE1}"/>
    <cellStyle name="Comma 7 9 2 3 2 4" xfId="43197" xr:uid="{93BA1C86-CC22-4D96-81F2-10C3D4719066}"/>
    <cellStyle name="Comma 7 9 2 3 3" xfId="18764" xr:uid="{970EA976-C9F9-4AFD-8A8B-4DBACEAC36E3}"/>
    <cellStyle name="Comma 7 9 2 3 4" xfId="25723" xr:uid="{99083EDE-C139-4A8D-971F-C62F825AD5B6}"/>
    <cellStyle name="Comma 7 9 2 3 5" xfId="40600" xr:uid="{5DB7076D-8EB2-4945-9065-DF77DC140E5B}"/>
    <cellStyle name="Comma 7 9 2 4" xfId="9284" xr:uid="{A97AD770-3D42-48A7-8810-2B4350A918F7}"/>
    <cellStyle name="Comma 7 9 2 4 2" xfId="20372" xr:uid="{FA4FBFE5-62A0-4688-91DA-A6C1ED9871C5}"/>
    <cellStyle name="Comma 7 9 2 4 3" xfId="27299" xr:uid="{1ACFEAC4-506C-4E50-A3D4-5972E29C2D75}"/>
    <cellStyle name="Comma 7 9 2 4 4" xfId="42181" xr:uid="{3FC58069-8BC7-41F8-9F41-F0AD029177D0}"/>
    <cellStyle name="Comma 7 9 2 5" xfId="13402" xr:uid="{72B46020-8D7C-46B2-9686-8685053C4CF4}"/>
    <cellStyle name="Comma 7 9 2 5 2" xfId="22335" xr:uid="{438AA887-D44A-42EA-AA29-100079056962}"/>
    <cellStyle name="Comma 7 9 2 5 3" xfId="29206" xr:uid="{E6ECD0A7-D8A4-46B6-BDA5-CB66DDF43C7A}"/>
    <cellStyle name="Comma 7 9 2 5 4" xfId="44092" xr:uid="{F001CD20-3131-47D9-9FD1-123655A1F0CA}"/>
    <cellStyle name="Comma 7 9 2 6" xfId="3642" xr:uid="{B585FC8E-A1D8-4579-8B0B-14F9B1CD8A20}"/>
    <cellStyle name="Comma 7 9 2 6 2" xfId="17679" xr:uid="{2FAA0571-5621-4271-A751-B73294B52249}"/>
    <cellStyle name="Comma 7 9 2 6 3" xfId="24685" xr:uid="{12451528-D236-4540-83BB-DA6F273B9FBF}"/>
    <cellStyle name="Comma 7 9 2 6 4" xfId="39563" xr:uid="{F7E019BA-3A5A-4046-A458-DD4CD6DFF84B}"/>
    <cellStyle name="Comma 7 9 2 7" xfId="16479" xr:uid="{E2D87C30-1EEE-424A-AF55-F76DC6F7A4ED}"/>
    <cellStyle name="Comma 7 9 2 8" xfId="31030" xr:uid="{1BF9BE04-46FE-493B-A25D-C58F1711003A}"/>
    <cellStyle name="Comma 7 9 3" xfId="3901" xr:uid="{AD48357F-6141-46E6-B803-F1CCAEFC43E8}"/>
    <cellStyle name="Comma 7 9 3 2" xfId="6139" xr:uid="{4E5E1993-E30C-4813-A096-E6FF0BD5F988}"/>
    <cellStyle name="Comma 7 9 3 2 2" xfId="11435" xr:uid="{549259A6-2396-4873-B7A1-FDB8DA6E16F9}"/>
    <cellStyle name="Comma 7 9 3 2 2 2" xfId="21519" xr:uid="{D3D06CB5-13A9-45A0-86A3-C8AA37ACFB6E}"/>
    <cellStyle name="Comma 7 9 3 2 2 3" xfId="28415" xr:uid="{ACB06C00-BF51-4F2F-B8C4-C6594E518917}"/>
    <cellStyle name="Comma 7 9 3 2 2 4" xfId="43304" xr:uid="{5F3366A2-FB99-40E6-BD68-89F2648F0806}"/>
    <cellStyle name="Comma 7 9 3 2 3" xfId="18872" xr:uid="{0B8A11D9-8833-4B85-9841-9EDE2B096552}"/>
    <cellStyle name="Comma 7 9 3 2 4" xfId="25831" xr:uid="{E40891EF-8AD9-499C-87A9-B8F2D312C6EE}"/>
    <cellStyle name="Comma 7 9 3 2 5" xfId="40708" xr:uid="{438788AC-9625-41F9-8FA2-3FBA1D8FABD8}"/>
    <cellStyle name="Comma 7 9 3 3" xfId="9519" xr:uid="{F56E9423-A2C9-4F00-84C5-669FB82FB7E0}"/>
    <cellStyle name="Comma 7 9 3 3 2" xfId="20521" xr:uid="{DFCBBB8A-AB77-4AE1-9092-EF2F9ED05300}"/>
    <cellStyle name="Comma 7 9 3 3 3" xfId="27438" xr:uid="{9661DBA9-0C62-46AA-B735-4651D4F266F3}"/>
    <cellStyle name="Comma 7 9 3 3 4" xfId="42326" xr:uid="{E546CEBE-F6C0-40F8-B20A-2E2BCB7C6843}"/>
    <cellStyle name="Comma 7 9 3 4" xfId="14138" xr:uid="{C3ECF547-F892-4C40-9994-EDF6D4B1C80B}"/>
    <cellStyle name="Comma 7 9 3 4 2" xfId="22621" xr:uid="{71C115C0-A7E0-49F0-9997-2F0526DB58CD}"/>
    <cellStyle name="Comma 7 9 3 4 3" xfId="29483" xr:uid="{34BF6960-FDD8-42B3-8C2C-21A3F9D6CA2B}"/>
    <cellStyle name="Comma 7 9 3 4 4" xfId="44368" xr:uid="{CFECAB50-F852-416E-B8EA-24AE64153FF4}"/>
    <cellStyle name="Comma 7 9 3 5" xfId="17810" xr:uid="{12BE501D-739B-4612-95CC-08DFB848A7F4}"/>
    <cellStyle name="Comma 7 9 3 6" xfId="24809" xr:uid="{3DC449CE-F3ED-455C-BF4F-71617B7D9979}"/>
    <cellStyle name="Comma 7 9 3 7" xfId="39688" xr:uid="{750994FD-4D6E-4FC0-9838-EE2DD14137B1}"/>
    <cellStyle name="Comma 7 9 4" xfId="5808" xr:uid="{9BCECC6D-57D9-49BD-9673-3326F45C6BAE}"/>
    <cellStyle name="Comma 7 9 4 2" xfId="11106" xr:uid="{29F5654F-520D-4B91-BDE4-00919FFC114C}"/>
    <cellStyle name="Comma 7 9 4 2 2" xfId="21316" xr:uid="{575E6DB9-4DC0-496C-9222-C4BBDCB86475}"/>
    <cellStyle name="Comma 7 9 4 2 3" xfId="28213" xr:uid="{E9AE52E1-6688-498C-BD9B-710D359E2656}"/>
    <cellStyle name="Comma 7 9 4 2 4" xfId="43102" xr:uid="{6CB2B766-EADA-484C-BDEC-96B61D7858F5}"/>
    <cellStyle name="Comma 7 9 4 3" xfId="18668" xr:uid="{1663F773-C506-4F47-8DE8-C61E05F42C0E}"/>
    <cellStyle name="Comma 7 9 4 4" xfId="25627" xr:uid="{C1053DF9-91D2-485A-B503-A35E254A3D2F}"/>
    <cellStyle name="Comma 7 9 4 5" xfId="40505" xr:uid="{2C5CB7E7-FE44-4BE8-9673-BB805816A2E1}"/>
    <cellStyle name="Comma 7 9 5" xfId="8020" xr:uid="{87C7CFDE-C998-4CB4-B635-A02EF367A8A2}"/>
    <cellStyle name="Comma 7 9 5 2" xfId="19627" xr:uid="{7571EBBD-295A-49F5-8370-D02EC870DA6A}"/>
    <cellStyle name="Comma 7 9 5 3" xfId="26571" xr:uid="{9D29B4CC-B6EF-401A-88AD-0630C474D8F8}"/>
    <cellStyle name="Comma 7 9 5 4" xfId="41447" xr:uid="{DB21D836-7445-46F8-9098-FE45E4525DDF}"/>
    <cellStyle name="Comma 7 9 6" xfId="12672" xr:uid="{FA866904-F54E-43BD-8E8D-A0563293CC90}"/>
    <cellStyle name="Comma 7 9 6 2" xfId="22043" xr:uid="{A33B67CD-4D1E-4427-BF08-626529833E14}"/>
    <cellStyle name="Comma 7 9 6 3" xfId="28920" xr:uid="{E798C58F-A7D1-4E09-A464-BE3D301DD335}"/>
    <cellStyle name="Comma 7 9 6 4" xfId="43809" xr:uid="{2379D9FF-F121-4C00-9892-5009EA7DB28D}"/>
    <cellStyle name="Comma 7 9 7" xfId="3005" xr:uid="{4A34446D-ACD3-478F-9725-DC52B00F35C8}"/>
    <cellStyle name="Comma 7 9 7 2" xfId="17200" xr:uid="{F2A6A9AB-21E5-49B4-942D-DD30DA2D4134}"/>
    <cellStyle name="Comma 7 9 7 3" xfId="24207" xr:uid="{922D1213-3899-4D57-8291-312BA86ADF36}"/>
    <cellStyle name="Comma 7 9 7 4" xfId="39086" xr:uid="{F864C017-5699-4A1D-87F8-77A23A636A68}"/>
    <cellStyle name="Comma 7 9 8" xfId="16478" xr:uid="{649E7E18-C514-4268-A43E-E6EDBD9AD8BD}"/>
    <cellStyle name="Comma 7 9 9" xfId="31029" xr:uid="{AA170BEB-D7A1-4E43-B80A-D070A15484E7}"/>
    <cellStyle name="Comma 70" xfId="5512" xr:uid="{1AFAA8D4-B0BF-4CFD-9AB5-8A5E726340A4}"/>
    <cellStyle name="Comma 70 2" xfId="10868" xr:uid="{EC3F94D5-A260-4F46-BF4D-0A9F8D50526A}"/>
    <cellStyle name="Comma 70 2 2" xfId="21161" xr:uid="{34B21313-07F1-416D-AB19-F35C642328F2}"/>
    <cellStyle name="Comma 70 2 3" xfId="28059" xr:uid="{B3520526-F974-4E47-8970-25E66B7EB7C1}"/>
    <cellStyle name="Comma 70 2 4" xfId="42947" xr:uid="{10DF4326-E538-4791-A675-FA01B7493921}"/>
    <cellStyle name="Comma 70 3" xfId="18498" xr:uid="{A9C274D5-FD04-451F-AA45-29DDFD6B8C74}"/>
    <cellStyle name="Comma 70 4" xfId="25472" xr:uid="{34F7F83E-3E02-468B-8D5B-161BC0F7DF06}"/>
    <cellStyle name="Comma 70 5" xfId="32299" xr:uid="{5EDB9664-2276-4121-A035-47C56265469A}"/>
    <cellStyle name="Comma 70 6" xfId="40350" xr:uid="{68C83C05-1BDC-47B5-8AEC-411815D0D3B6}"/>
    <cellStyle name="Comma 71" xfId="5504" xr:uid="{A059697C-60C5-4F75-906B-E0C2646A5F52}"/>
    <cellStyle name="Comma 71 2" xfId="10863" xr:uid="{6849AEFA-D08C-40C0-A8FD-8D2141AA4E51}"/>
    <cellStyle name="Comma 71 2 2" xfId="21156" xr:uid="{7A368F36-0AC5-4A94-9FAE-F94F7107BDF0}"/>
    <cellStyle name="Comma 71 2 3" xfId="28054" xr:uid="{94BE1E55-C416-4ABD-B471-9E277D2B1EAD}"/>
    <cellStyle name="Comma 71 2 4" xfId="42942" xr:uid="{17696BE5-ED4A-45CC-97B9-80E8793EA171}"/>
    <cellStyle name="Comma 71 3" xfId="18493" xr:uid="{B9214E1C-6579-45ED-80D7-0AA2CE84407A}"/>
    <cellStyle name="Comma 71 4" xfId="25467" xr:uid="{1AAFACE8-3BD9-4E3C-B942-19E288DD3A5B}"/>
    <cellStyle name="Comma 71 5" xfId="32300" xr:uid="{21CB4DA9-DF0E-4A4E-BFE8-B1B42CC2F357}"/>
    <cellStyle name="Comma 71 6" xfId="40345" xr:uid="{C735B39A-B042-4F34-B4D3-641143B0E356}"/>
    <cellStyle name="Comma 72" xfId="5490" xr:uid="{BB33F10E-1538-47B6-9C44-AB95E2159C4D}"/>
    <cellStyle name="Comma 72 2" xfId="10853" xr:uid="{6DBECCC2-6777-41AC-9AC3-DDF944963339}"/>
    <cellStyle name="Comma 72 2 2" xfId="21146" xr:uid="{DC623FD7-86E8-43AE-A300-9464B0FC4DEE}"/>
    <cellStyle name="Comma 72 2 3" xfId="28044" xr:uid="{78FE4691-A57D-44DA-9949-53E157FD986D}"/>
    <cellStyle name="Comma 72 2 4" xfId="42932" xr:uid="{F8917775-E3A8-4A96-BB1F-0F8A801AE798}"/>
    <cellStyle name="Comma 72 3" xfId="18483" xr:uid="{320529B7-8CCF-4674-8486-63A35E06A513}"/>
    <cellStyle name="Comma 72 4" xfId="25457" xr:uid="{65A19B0C-52AD-48CD-BEE8-C19C26A4AD05}"/>
    <cellStyle name="Comma 72 5" xfId="32301" xr:uid="{7687018D-93B0-4157-ABAE-041DC2C33F6A}"/>
    <cellStyle name="Comma 72 6" xfId="40335" xr:uid="{A65BF682-EDD8-4137-9FD6-DF380D023778}"/>
    <cellStyle name="Comma 73" xfId="5510" xr:uid="{75F0BEE1-071D-4617-A269-702DB88E017D}"/>
    <cellStyle name="Comma 73 2" xfId="10867" xr:uid="{B853CA82-C7E4-4A1B-B290-C3DDFFD0654A}"/>
    <cellStyle name="Comma 73 2 2" xfId="21160" xr:uid="{83C8C1E2-A02D-4705-BC82-141192474A4C}"/>
    <cellStyle name="Comma 73 2 3" xfId="28058" xr:uid="{61A2FBCA-D44D-4C23-8F1F-8747B9C617E9}"/>
    <cellStyle name="Comma 73 2 4" xfId="42946" xr:uid="{C1907C10-B7B8-4E6B-A2C5-FB5D7E321485}"/>
    <cellStyle name="Comma 73 3" xfId="18497" xr:uid="{764B4051-2652-45F0-AD51-CA2D754B853E}"/>
    <cellStyle name="Comma 73 4" xfId="25471" xr:uid="{518787E6-9C08-4995-892A-48BB6007D3E3}"/>
    <cellStyle name="Comma 73 5" xfId="32308" xr:uid="{55D1B998-5D32-432A-8E4A-2F92D67C7FA2}"/>
    <cellStyle name="Comma 73 6" xfId="40349" xr:uid="{5EE7FF7E-0B4A-4894-9899-085DB418184A}"/>
    <cellStyle name="Comma 74" xfId="5517" xr:uid="{A523196F-03BC-49A6-B2AF-60D2FF20B264}"/>
    <cellStyle name="Comma 74 2" xfId="10871" xr:uid="{90C7F847-4EA1-438E-8061-C4BDB73723A0}"/>
    <cellStyle name="Comma 74 2 2" xfId="21163" xr:uid="{8505F146-7283-4328-8F5E-E112E665293B}"/>
    <cellStyle name="Comma 74 2 3" xfId="28061" xr:uid="{B85F3757-072D-47D5-B0EC-2D2019802380}"/>
    <cellStyle name="Comma 74 2 4" xfId="42949" xr:uid="{777E40E7-F40F-4405-95FE-62FFD699E2DA}"/>
    <cellStyle name="Comma 74 3" xfId="18500" xr:uid="{B2FE9D49-A6DB-48D5-AAAB-C963E7BC2182}"/>
    <cellStyle name="Comma 74 4" xfId="25474" xr:uid="{0F3EFC86-B429-454B-AEBA-28CBD0601C59}"/>
    <cellStyle name="Comma 74 5" xfId="32311" xr:uid="{E2D2172C-5483-4367-A809-D2769C24FDCC}"/>
    <cellStyle name="Comma 74 6" xfId="40352" xr:uid="{F3E5C111-A394-47FC-8A99-2BF72F15C5D6}"/>
    <cellStyle name="Comma 75" xfId="5508" xr:uid="{9B79B4FB-4E79-40A6-8AA3-32319BB535E7}"/>
    <cellStyle name="Comma 75 2" xfId="10865" xr:uid="{BCA9BEA7-F88F-40D1-95A6-4D013B84B840}"/>
    <cellStyle name="Comma 75 2 2" xfId="21158" xr:uid="{94BD0185-F1CF-4B2A-B951-EFB9C0E4488C}"/>
    <cellStyle name="Comma 75 2 3" xfId="28056" xr:uid="{0C832C6F-8458-443F-B392-8E7568C048DE}"/>
    <cellStyle name="Comma 75 2 4" xfId="42944" xr:uid="{2FA9A7FC-D21F-4A27-A550-E4B3D4BFBC1A}"/>
    <cellStyle name="Comma 75 3" xfId="18495" xr:uid="{C2C787C2-AE10-4F45-83B1-97477167C926}"/>
    <cellStyle name="Comma 75 4" xfId="25469" xr:uid="{516788A9-1BFA-49E7-ADDA-5058FB452391}"/>
    <cellStyle name="Comma 75 5" xfId="32330" xr:uid="{3D4E674F-544D-40E0-AADB-D64764F7F04D}"/>
    <cellStyle name="Comma 75 6" xfId="40347" xr:uid="{46B7636E-3BBE-4DE0-9C2F-95A0833C0369}"/>
    <cellStyle name="Comma 76" xfId="5520" xr:uid="{78C4CAE1-EF04-418F-A01D-6E5F6BF4819E}"/>
    <cellStyle name="Comma 76 2" xfId="10873" xr:uid="{6875BA54-ECD0-4A08-B59D-39C812D70003}"/>
    <cellStyle name="Comma 76 2 2" xfId="21165" xr:uid="{67E9B832-12CC-4FAE-8087-2C96EA9E7925}"/>
    <cellStyle name="Comma 76 2 3" xfId="28063" xr:uid="{D8CADC49-AEEA-4533-A18D-D85FBC7F0AE1}"/>
    <cellStyle name="Comma 76 2 4" xfId="42951" xr:uid="{FA1894C6-7EC3-41AB-ACE0-7D659F5ACCFA}"/>
    <cellStyle name="Comma 76 3" xfId="18502" xr:uid="{D14DF0B5-A9CD-49F5-B8A3-D96F3AC827C7}"/>
    <cellStyle name="Comma 76 4" xfId="25476" xr:uid="{561117FE-BADC-4179-B459-628BC7DF7C9C}"/>
    <cellStyle name="Comma 76 5" xfId="32326" xr:uid="{63CD1EC5-4D35-4EDC-8763-05F656BC5D28}"/>
    <cellStyle name="Comma 76 6" xfId="40354" xr:uid="{CA8788E9-5639-45A2-B63E-F6A2DF84B87C}"/>
    <cellStyle name="Comma 77" xfId="5523" xr:uid="{B3F9CC57-FD1B-4658-8DBE-FF90A7A51EC0}"/>
    <cellStyle name="Comma 77 2" xfId="10876" xr:uid="{575E8786-397D-4F80-AA6D-8E5CD16B1332}"/>
    <cellStyle name="Comma 77 2 2" xfId="21168" xr:uid="{64BE391D-6AEE-47C1-986D-9F69474615C9}"/>
    <cellStyle name="Comma 77 2 3" xfId="28066" xr:uid="{8F0B38CA-7579-4720-844D-E475AE1C9EAE}"/>
    <cellStyle name="Comma 77 2 4" xfId="42954" xr:uid="{9B9CC20A-C56A-4345-9F2A-D7EA3E1A3AF6}"/>
    <cellStyle name="Comma 77 3" xfId="18505" xr:uid="{07E77B4F-5965-4A53-BD36-684344AF0C18}"/>
    <cellStyle name="Comma 77 4" xfId="25479" xr:uid="{24C26D16-EEC0-4A38-9093-B5ED5938FDDF}"/>
    <cellStyle name="Comma 77 5" xfId="32369" xr:uid="{A292A041-5069-47E7-A125-6FA505421B70}"/>
    <cellStyle name="Comma 77 6" xfId="40357" xr:uid="{0F8DABDF-519D-41DF-B6E1-35CBEFFC03CF}"/>
    <cellStyle name="Comma 78" xfId="5528" xr:uid="{3B6B4C0C-C5F3-4D0B-A1FB-E866E697DAAE}"/>
    <cellStyle name="Comma 78 2" xfId="10879" xr:uid="{74B6C7B5-BCEA-4448-8118-A454C5C44F8A}"/>
    <cellStyle name="Comma 78 2 2" xfId="21171" xr:uid="{AB84E56E-836D-4A7C-889A-DFE72FA876AC}"/>
    <cellStyle name="Comma 78 2 3" xfId="28069" xr:uid="{E8322C30-FA43-4E11-AB3F-789358BB6394}"/>
    <cellStyle name="Comma 78 2 4" xfId="42957" xr:uid="{D643F78C-6352-458B-BBF6-C637CBF37B57}"/>
    <cellStyle name="Comma 78 3" xfId="18508" xr:uid="{0B82109D-0D4D-4A73-ADD9-7423F1A3B11E}"/>
    <cellStyle name="Comma 78 4" xfId="25482" xr:uid="{BA04D1BF-2B34-4A19-A226-D0160E9E0263}"/>
    <cellStyle name="Comma 78 5" xfId="32371" xr:uid="{35B6202E-9472-4A5B-9C1F-D70D381AD63D}"/>
    <cellStyle name="Comma 78 6" xfId="40360" xr:uid="{2328183B-2D48-4B25-8237-721501A080AF}"/>
    <cellStyle name="Comma 79" xfId="5533" xr:uid="{B676FC7C-0081-4066-ABFE-A71D23556DFE}"/>
    <cellStyle name="Comma 79 2" xfId="10882" xr:uid="{3EEEC1C0-C9B3-4275-94A2-73F8C79BC280}"/>
    <cellStyle name="Comma 79 2 2" xfId="21174" xr:uid="{EFCFB090-1224-4A9D-8063-15A326D7B849}"/>
    <cellStyle name="Comma 79 2 3" xfId="28072" xr:uid="{C41B946E-4EEF-4FE8-A430-60E9C888A778}"/>
    <cellStyle name="Comma 79 2 4" xfId="42960" xr:uid="{32171A9D-A5C1-4D35-82B6-155004957383}"/>
    <cellStyle name="Comma 79 3" xfId="18511" xr:uid="{07BDF25C-4DAA-4BCC-85A3-1D83981263F6}"/>
    <cellStyle name="Comma 79 4" xfId="25485" xr:uid="{70DC84E1-BE10-4E97-A3E5-053FC4AA0FF7}"/>
    <cellStyle name="Comma 79 5" xfId="32396" xr:uid="{41C62470-414C-482B-A887-F27AA79AD5E2}"/>
    <cellStyle name="Comma 79 6" xfId="40363" xr:uid="{24455163-CEB1-42D3-9C44-F80962E47B6A}"/>
    <cellStyle name="Comma 8" xfId="1355" xr:uid="{00000000-0005-0000-0000-00004A050000}"/>
    <cellStyle name="Comma 8 10" xfId="5622" xr:uid="{F2365BB1-1DA5-4321-BFD2-ECBD000E9A46}"/>
    <cellStyle name="Comma 8 10 2" xfId="10941" xr:uid="{A0570703-3F78-436F-81D1-2FDC66B8A5D5}"/>
    <cellStyle name="Comma 8 10 2 2" xfId="21225" xr:uid="{71EAFD21-D92B-448B-BAFF-13D3BA4E0316}"/>
    <cellStyle name="Comma 8 10 2 2 2" xfId="31034" xr:uid="{00BF3DAF-2CC6-4B09-AEB4-B5347BE3768F}"/>
    <cellStyle name="Comma 8 10 2 3" xfId="28123" xr:uid="{5AAD78C6-3574-40A9-853D-3346359B0838}"/>
    <cellStyle name="Comma 8 10 2 4" xfId="31033" xr:uid="{4EBE01DD-A2E7-4159-858E-74A992F8FFE0}"/>
    <cellStyle name="Comma 8 10 2 5" xfId="43011" xr:uid="{723AF7EC-8164-469E-BA7C-B88BE0B40E0D}"/>
    <cellStyle name="Comma 8 10 3" xfId="18564" xr:uid="{D233C30D-01B7-4876-B510-F9A7AA5402A2}"/>
    <cellStyle name="Comma 8 10 3 2" xfId="31035" xr:uid="{07F1A3B5-A118-424C-9B00-5D69D54D499C}"/>
    <cellStyle name="Comma 8 10 4" xfId="25536" xr:uid="{CBB8DDC0-907A-43F3-8F3F-A23800837020}"/>
    <cellStyle name="Comma 8 10 5" xfId="31032" xr:uid="{91B4A82D-2059-494E-AEF0-0510EC221F75}"/>
    <cellStyle name="Comma 8 10 6" xfId="40414" xr:uid="{FBD9E90A-F200-468D-845F-70FEE6240BFB}"/>
    <cellStyle name="Comma 8 11" xfId="5678" xr:uid="{1F9A4986-FABC-4E1D-94D5-30975EA20149}"/>
    <cellStyle name="Comma 8 11 2" xfId="10986" xr:uid="{5434FC57-230D-4BD7-A572-DF3CD823DB75}"/>
    <cellStyle name="Comma 8 11 2 2" xfId="31038" xr:uid="{F9B7B800-DB14-4156-BEB4-FBB2F957B1C6}"/>
    <cellStyle name="Comma 8 11 2 3" xfId="31037" xr:uid="{7DD0F134-9DC8-4896-9715-7BC6C6CC2C3D}"/>
    <cellStyle name="Comma 8 11 3" xfId="31039" xr:uid="{1E508CD9-2BCC-49DC-A03D-1A3F63C305E0}"/>
    <cellStyle name="Comma 8 11 4" xfId="31036" xr:uid="{F05E1EFF-36BD-4F8D-A2F5-144384A6DA12}"/>
    <cellStyle name="Comma 8 12" xfId="8420" xr:uid="{617D8B82-2099-4294-9AFF-2C3A4477D123}"/>
    <cellStyle name="Comma 8 12 2" xfId="19796" xr:uid="{E7115DF3-2898-4796-AB79-A10FEB545B19}"/>
    <cellStyle name="Comma 8 12 2 2" xfId="31041" xr:uid="{630E5EDA-3BF0-4954-9D7E-EE8B789D8B4A}"/>
    <cellStyle name="Comma 8 12 3" xfId="26732" xr:uid="{72FA0719-2A9A-4091-8211-5C81BCF0C620}"/>
    <cellStyle name="Comma 8 12 4" xfId="31040" xr:uid="{54C73CAA-D38B-41C8-97A5-4B8B5FFFE661}"/>
    <cellStyle name="Comma 8 12 5" xfId="41608" xr:uid="{6C5E6EAB-97C1-4AA0-A4F1-BB23A23D76AF}"/>
    <cellStyle name="Comma 8 13" xfId="7348" xr:uid="{A58F42D0-DFC6-46CE-A595-974D25674306}"/>
    <cellStyle name="Comma 8 13 2" xfId="31042" xr:uid="{7EFD1DE1-E18A-4E25-BE8A-BFB961C44843}"/>
    <cellStyle name="Comma 8 14" xfId="12549" xr:uid="{ECA409EC-B8CC-4CD3-B70C-017B9354F75B}"/>
    <cellStyle name="Comma 8 14 2" xfId="21973" xr:uid="{E046F5EA-6C43-4678-9259-BDF3CF21FB36}"/>
    <cellStyle name="Comma 8 14 3" xfId="28856" xr:uid="{3B480AC5-7184-4803-AD40-B891CB9A96CE}"/>
    <cellStyle name="Comma 8 14 4" xfId="31031" xr:uid="{83988F91-7B8A-491B-B263-28C5F811977C}"/>
    <cellStyle name="Comma 8 14 5" xfId="43745" xr:uid="{0939FDEA-FC7D-4FA5-ADE1-1903D6526D3B}"/>
    <cellStyle name="Comma 8 15" xfId="12641" xr:uid="{CEEE8C85-C72C-4D27-B2BA-C70D6D8A54CF}"/>
    <cellStyle name="Comma 8 15 2" xfId="32269" xr:uid="{51EBC15E-0E6D-4B38-B81D-71F880203D79}"/>
    <cellStyle name="Comma 8 16" xfId="2393" xr:uid="{93F01A4B-C11F-45E6-813E-318232BE5956}"/>
    <cellStyle name="Comma 8 16 2" xfId="15694" xr:uid="{A231E7C9-7D85-44C4-920D-65D0A7B8D21A}"/>
    <cellStyle name="Comma 8 16 2 2" xfId="23243" xr:uid="{EC2D8451-0A55-44A4-B354-4FE8C9CAF1FA}"/>
    <cellStyle name="Comma 8 16 2 3" xfId="30075" xr:uid="{FDDB7C6E-1699-4529-9941-C5526E9FAA8C}"/>
    <cellStyle name="Comma 8 16 2 4" xfId="44958" xr:uid="{509B4A90-452D-49EF-82C6-1F992370C83A}"/>
    <cellStyle name="Comma 8 16 3" xfId="16867" xr:uid="{3EE0D29C-1444-49F1-BE77-D4E483D1AB48}"/>
    <cellStyle name="Comma 8 16 4" xfId="23875" xr:uid="{F6C5E095-B84F-4495-97F1-014234E8D6C8}"/>
    <cellStyle name="Comma 8 16 5" xfId="32321" xr:uid="{97813E77-D0E8-416D-ABEE-3BA38D15BC19}"/>
    <cellStyle name="Comma 8 16 6" xfId="38755" xr:uid="{DCD16BE5-D755-481F-91E5-582BF009BCC3}"/>
    <cellStyle name="Comma 8 17" xfId="16480" xr:uid="{DB12B845-0FEB-48BF-A6BB-5460B2599E1C}"/>
    <cellStyle name="Comma 8 17 2" xfId="32407" xr:uid="{8BA6AD58-6A27-4890-A3BD-C09BDDC545DF}"/>
    <cellStyle name="Comma 8 18" xfId="33832" xr:uid="{05689084-1508-44DB-B3F7-98ED119D2811}"/>
    <cellStyle name="Comma 8 19" xfId="30202" xr:uid="{C0919B57-778C-45EC-9307-874BFAB031A2}"/>
    <cellStyle name="Comma 8 2" xfId="1356" xr:uid="{00000000-0005-0000-0000-00004B050000}"/>
    <cellStyle name="Comma 8 2 10" xfId="12794" xr:uid="{467CC82A-4E66-400B-BD9A-8CB8AF48433D}"/>
    <cellStyle name="Comma 8 2 11" xfId="2702" xr:uid="{3C202665-A4A6-438B-B4C7-0BD93AF05DAB}"/>
    <cellStyle name="Comma 8 2 11 2" xfId="15703" xr:uid="{3645A828-9B5A-464F-9250-CDC5A616A3BF}"/>
    <cellStyle name="Comma 8 2 11 2 2" xfId="23248" xr:uid="{9B77760B-85F6-4049-9C1F-E38D2ECAF473}"/>
    <cellStyle name="Comma 8 2 11 2 3" xfId="30079" xr:uid="{15F55F00-1986-499F-951C-AE3BA0FB7B71}"/>
    <cellStyle name="Comma 8 2 11 2 4" xfId="44962" xr:uid="{70ABCCAB-D7EB-492B-8C96-52818517DD6C}"/>
    <cellStyle name="Comma 8 2 12" xfId="31043" xr:uid="{2CD7ED58-B8B4-4FAC-ADBF-D28D35D341B4}"/>
    <cellStyle name="Comma 8 2 2" xfId="1357" xr:uid="{00000000-0005-0000-0000-00004C050000}"/>
    <cellStyle name="Comma 8 2 2 10" xfId="31044" xr:uid="{F6993420-0EB0-4512-B632-FACDE521DA5E}"/>
    <cellStyle name="Comma 8 2 2 2" xfId="1358" xr:uid="{00000000-0005-0000-0000-00004D050000}"/>
    <cellStyle name="Comma 8 2 2 2 10" xfId="31045" xr:uid="{BB156C39-F092-4CD5-87B2-95FB64FF998C}"/>
    <cellStyle name="Comma 8 2 2 2 2" xfId="5357" xr:uid="{EAAFC50D-32A0-4309-A139-A4BE409D462E}"/>
    <cellStyle name="Comma 8 2 2 2 2 2" xfId="10749" xr:uid="{992E2969-F38C-447D-B3DF-D813DB380547}"/>
    <cellStyle name="Comma 8 2 2 2 2 2 2" xfId="15462" xr:uid="{7ED9248E-55C0-4873-BA62-032CA58D4067}"/>
    <cellStyle name="Comma 8 2 2 2 2 3" xfId="14015" xr:uid="{E6556D7C-2847-4FB0-A3F4-A1539ECC22A0}"/>
    <cellStyle name="Comma 8 2 2 2 3" xfId="4247" xr:uid="{C66CB25B-9205-49B1-A367-6660ACF90CA0}"/>
    <cellStyle name="Comma 8 2 2 2 3 2" xfId="9839" xr:uid="{F7B27486-E76E-422C-9EF9-F81FB960BA1B}"/>
    <cellStyle name="Comma 8 2 2 2 3 3" xfId="14748" xr:uid="{4918A260-5AC1-4CE1-A839-387899248441}"/>
    <cellStyle name="Comma 8 2 2 2 4" xfId="6291" xr:uid="{61F766A1-32FA-4AC3-81BD-45769AC877D2}"/>
    <cellStyle name="Comma 8 2 2 2 4 2" xfId="11586" xr:uid="{82C52C38-F5D9-4FA6-8C8E-00D5660AB2B9}"/>
    <cellStyle name="Comma 8 2 2 2 4 2 2" xfId="21612" xr:uid="{1D53E333-C56C-4D49-AF8D-60927A4C682E}"/>
    <cellStyle name="Comma 8 2 2 2 4 2 3" xfId="28507" xr:uid="{77688FCE-506D-4BDC-B13C-15837AA0D6EE}"/>
    <cellStyle name="Comma 8 2 2 2 4 2 4" xfId="43395" xr:uid="{CAC54ABC-9F91-4245-B39B-98E355527FA9}"/>
    <cellStyle name="Comma 8 2 2 2 4 3" xfId="18967" xr:uid="{E831DC6D-B73E-4441-B8AB-5F863C57288E}"/>
    <cellStyle name="Comma 8 2 2 2 4 4" xfId="25923" xr:uid="{B71D191D-E7D8-496A-AF32-91EBBF0B6757}"/>
    <cellStyle name="Comma 8 2 2 2 4 5" xfId="40800" xr:uid="{857D2D4F-1FCB-454E-8AC9-2AAC163B6BFE}"/>
    <cellStyle name="Comma 8 2 2 2 5" xfId="6875" xr:uid="{A8C7B52B-99AA-441E-BD0E-9993698C5289}"/>
    <cellStyle name="Comma 8 2 2 2 5 2" xfId="12163" xr:uid="{B7E33BEB-7979-412A-A816-C8FB0583124D}"/>
    <cellStyle name="Comma 8 2 2 2 6" xfId="8727" xr:uid="{DEF2144E-A9A6-4783-A43E-68204754160B}"/>
    <cellStyle name="Comma 8 2 2 2 7" xfId="7937" xr:uid="{81D21A40-7A66-4DB3-9876-42DDB3AA47F3}"/>
    <cellStyle name="Comma 8 2 2 2 8" xfId="13301" xr:uid="{B2DC9663-1AB1-40C8-970C-61C23987E385}"/>
    <cellStyle name="Comma 8 2 2 2 9" xfId="3037" xr:uid="{45DAADF2-1CCE-44DF-937A-EB68E5BF84BB}"/>
    <cellStyle name="Comma 8 2 2 3" xfId="1359" xr:uid="{00000000-0005-0000-0000-00004E050000}"/>
    <cellStyle name="Comma 8 2 2 3 2" xfId="5020" xr:uid="{0EC07954-ACBE-431B-94D2-4A6449DD3AE2}"/>
    <cellStyle name="Comma 8 2 2 3 2 2" xfId="10455" xr:uid="{FAE361E6-676B-42E0-A24E-8EE38132097A}"/>
    <cellStyle name="Comma 8 2 2 3 2 3" xfId="15120" xr:uid="{9E3761CA-6B28-42D8-BD4C-27D3C76E90B8}"/>
    <cellStyle name="Comma 8 2 2 3 3" xfId="7207" xr:uid="{5446637A-2087-4AB5-91DC-9D21B0F54C57}"/>
    <cellStyle name="Comma 8 2 2 3 3 2" xfId="12493" xr:uid="{2EE5E6BE-A9F7-41CD-BA91-DA7CC4E96E87}"/>
    <cellStyle name="Comma 8 2 2 3 4" xfId="9072" xr:uid="{3BDFD151-3217-4E42-8D21-0D9AA5FE59BA}"/>
    <cellStyle name="Comma 8 2 2 3 4 2" xfId="20241" xr:uid="{C265FD62-4148-44D7-BA4E-5FF176E4615D}"/>
    <cellStyle name="Comma 8 2 2 3 4 3" xfId="27171" xr:uid="{6F4B220B-74F4-4F33-9294-886CADBE3923}"/>
    <cellStyle name="Comma 8 2 2 3 4 4" xfId="42050" xr:uid="{DAB19A58-ADDB-4578-B607-4C72915E9EAB}"/>
    <cellStyle name="Comma 8 2 2 3 5" xfId="8350" xr:uid="{F927A655-47C5-4560-AA17-B7C852513BD7}"/>
    <cellStyle name="Comma 8 2 2 3 6" xfId="13673" xr:uid="{44FD787F-9F7F-4F24-8B82-923425B6ACE3}"/>
    <cellStyle name="Comma 8 2 2 3 7" xfId="3427" xr:uid="{3BE1E48A-9C9D-4601-AA10-4B208B5630AA}"/>
    <cellStyle name="Comma 8 2 2 3 7 2" xfId="17547" xr:uid="{67A8FCFD-E050-4756-8C30-E3F4DADE0EBF}"/>
    <cellStyle name="Comma 8 2 2 3 7 3" xfId="24552" xr:uid="{9F8271BD-E655-4B94-BDB5-C669A4A64AA3}"/>
    <cellStyle name="Comma 8 2 2 3 7 4" xfId="39431" xr:uid="{4376F155-7254-4D0D-8650-F8E9D6788C30}"/>
    <cellStyle name="Comma 8 2 2 3 8" xfId="16481" xr:uid="{71118F52-3542-4F26-9417-DD1981E4AC54}"/>
    <cellStyle name="Comma 8 2 2 4" xfId="4052" xr:uid="{589C769D-182B-4921-99C5-4273FD0564CC}"/>
    <cellStyle name="Comma 8 2 2 4 2" xfId="9663" xr:uid="{ECD04E0A-8FFB-4BE1-B598-C6EE6458608D}"/>
    <cellStyle name="Comma 8 2 2 4 2 2" xfId="20609" xr:uid="{5227F430-D0D6-4B58-89D2-0B2EBB45E9C1}"/>
    <cellStyle name="Comma 8 2 2 4 2 3" xfId="27527" xr:uid="{EE17230F-93E3-46E8-B30C-1F4E546BD202}"/>
    <cellStyle name="Comma 8 2 2 4 2 4" xfId="42414" xr:uid="{1023CA08-F452-46A6-9FD5-0454902C5B52}"/>
    <cellStyle name="Comma 8 2 2 4 3" xfId="14408" xr:uid="{FA768E4B-B45B-4AC2-8742-EA003EA8525F}"/>
    <cellStyle name="Comma 8 2 2 4 4" xfId="17898" xr:uid="{272BD912-8EA4-4DD9-8679-ABB0AEA1AFF0}"/>
    <cellStyle name="Comma 8 2 2 4 5" xfId="24897" xr:uid="{2AB41C8B-DB97-485B-837F-1BC168AC83C5}"/>
    <cellStyle name="Comma 8 2 2 4 6" xfId="39776" xr:uid="{D1065922-DA31-4E35-8C78-0555BF06978A}"/>
    <cellStyle name="Comma 8 2 2 5" xfId="5966" xr:uid="{7151B007-7818-4631-9DA9-43449A541201}"/>
    <cellStyle name="Comma 8 2 2 5 2" xfId="11262" xr:uid="{BCBB984F-01F1-4FE8-935C-AEA49F75CD0A}"/>
    <cellStyle name="Comma 8 2 2 5 2 2" xfId="21412" xr:uid="{EE5EC98C-AC61-470B-9A33-5FA8A6CCB9BB}"/>
    <cellStyle name="Comma 8 2 2 5 2 3" xfId="28309" xr:uid="{F411DABB-A2D0-4E82-9920-47FB13298C27}"/>
    <cellStyle name="Comma 8 2 2 5 2 4" xfId="43198" xr:uid="{803BF33F-1627-4C78-A5B6-4D20977F0211}"/>
    <cellStyle name="Comma 8 2 2 5 3" xfId="18765" xr:uid="{0E1FF9F9-E705-41C3-AEC5-03ABCFE4FA33}"/>
    <cellStyle name="Comma 8 2 2 5 4" xfId="25724" xr:uid="{4A3AD15D-8CAD-4B4B-A2DF-74192C797720}"/>
    <cellStyle name="Comma 8 2 2 5 5" xfId="40601" xr:uid="{A817A71C-9B36-4846-9132-D84AD6278DB7}"/>
    <cellStyle name="Comma 8 2 2 6" xfId="6554" xr:uid="{88E03200-8B4B-4945-BF31-BCB527874DAB}"/>
    <cellStyle name="Comma 8 2 2 6 2" xfId="11842" xr:uid="{F0693C04-9813-472E-B0DB-282041E89FD6}"/>
    <cellStyle name="Comma 8 2 2 7" xfId="7590" xr:uid="{99A06A11-FFCD-4702-BB48-021B26BD8EAF}"/>
    <cellStyle name="Comma 8 2 2 8" xfId="12954" xr:uid="{241BAD65-9AA5-4EDB-81AE-6B50E87E3C96}"/>
    <cellStyle name="Comma 8 2 2 9" xfId="2862" xr:uid="{B74FFC61-6B78-4BEA-96DC-718631271BF2}"/>
    <cellStyle name="Comma 8 2 2 9 2" xfId="15660" xr:uid="{9739860D-D692-401F-844B-836C63455D91}"/>
    <cellStyle name="Comma 8 2 2 9 2 2" xfId="23224" xr:uid="{454C2F0B-D9E7-4FA0-AB9C-DECB078BAB2B}"/>
    <cellStyle name="Comma 8 2 2 9 2 3" xfId="30058" xr:uid="{B6AD0E45-300A-4B2A-BA2E-E2020A2FC2F5}"/>
    <cellStyle name="Comma 8 2 2 9 2 4" xfId="44941" xr:uid="{B93A7199-B8BF-4934-B618-1B6C169064AA}"/>
    <cellStyle name="Comma 8 2 3" xfId="1360" xr:uid="{00000000-0005-0000-0000-00004F050000}"/>
    <cellStyle name="Comma 8 2 3 10" xfId="31046" xr:uid="{DF15DF4D-E6EC-4FBF-A325-4DCE11A172CB}"/>
    <cellStyle name="Comma 8 2 3 2" xfId="1361" xr:uid="{00000000-0005-0000-0000-000050050000}"/>
    <cellStyle name="Comma 8 2 3 2 2" xfId="5276" xr:uid="{27775275-DD09-4BF0-B4DC-132DFD942F16}"/>
    <cellStyle name="Comma 8 2 3 2 2 2" xfId="10668" xr:uid="{E2C0F5DC-E374-451A-82C8-5B5EBA8BE024}"/>
    <cellStyle name="Comma 8 2 3 2 2 2 2" xfId="15381" xr:uid="{B215124B-F6A5-4BFA-BE40-85CE215DE209}"/>
    <cellStyle name="Comma 8 2 3 2 2 3" xfId="13934" xr:uid="{326F2251-9843-4581-A318-CBA71A73D8A4}"/>
    <cellStyle name="Comma 8 2 3 2 3" xfId="4594" xr:uid="{7C0A8989-4C41-4871-BCA5-E3344658A5DF}"/>
    <cellStyle name="Comma 8 2 3 2 3 2" xfId="10152" xr:uid="{47224639-53C8-4090-B0C4-9383E4343137}"/>
    <cellStyle name="Comma 8 2 3 2 3 3" xfId="14667" xr:uid="{518C9149-B809-4725-8A51-7ACA7C922484}"/>
    <cellStyle name="Comma 8 2 3 2 4" xfId="6798" xr:uid="{8E755428-A4CA-4FE7-8FF9-4DB97FE53868}"/>
    <cellStyle name="Comma 8 2 3 2 4 2" xfId="12086" xr:uid="{BFC1F8BB-39D6-4182-8E4D-63C74CE1EA0A}"/>
    <cellStyle name="Comma 8 2 3 2 5" xfId="9285" xr:uid="{7C6EB8F0-3FBD-422C-9E42-FDD347D16CEB}"/>
    <cellStyle name="Comma 8 2 3 2 5 2" xfId="20373" xr:uid="{255F0962-BED4-43D1-A2F7-2EE7D27C4BA0}"/>
    <cellStyle name="Comma 8 2 3 2 5 3" xfId="27300" xr:uid="{A8CBA349-6EFA-4390-97C7-B14D42BDA21F}"/>
    <cellStyle name="Comma 8 2 3 2 5 4" xfId="42182" xr:uid="{6B96908B-F592-4BB7-94E5-ECDC230EEBF6}"/>
    <cellStyle name="Comma 8 2 3 2 6" xfId="7856" xr:uid="{BB9B23C0-940A-42E5-BDDC-A89E93B79E6F}"/>
    <cellStyle name="Comma 8 2 3 2 7" xfId="13220" xr:uid="{D45BE671-AB7F-4A5E-8B28-B10EEA5930B7}"/>
    <cellStyle name="Comma 8 2 3 2 8" xfId="3643" xr:uid="{48D58DAD-6FC5-445C-B7A9-2DBED40DEF9B}"/>
    <cellStyle name="Comma 8 2 3 2 8 2" xfId="17680" xr:uid="{6029AEC0-2009-46A5-964F-80F6F73BD78D}"/>
    <cellStyle name="Comma 8 2 3 2 8 3" xfId="24686" xr:uid="{D508593F-BE34-4F11-82FA-086333274F1F}"/>
    <cellStyle name="Comma 8 2 3 2 8 4" xfId="39564" xr:uid="{BE56480A-B52E-47AE-A243-0D2FB518A7D5}"/>
    <cellStyle name="Comma 8 2 3 2 9" xfId="16482" xr:uid="{CD91F8E5-79CC-4E89-8326-A3CF9AC1ACDB}"/>
    <cellStyle name="Comma 8 2 3 3" xfId="4941" xr:uid="{DD5DD212-32BF-4D40-AECC-107D68481E53}"/>
    <cellStyle name="Comma 8 2 3 3 2" xfId="7126" xr:uid="{7D923D32-4DF9-497A-B364-8608D70F7213}"/>
    <cellStyle name="Comma 8 2 3 3 2 2" xfId="12412" xr:uid="{029CBDF1-94D8-4FF2-9B33-4B138845CEF7}"/>
    <cellStyle name="Comma 8 2 3 3 2 3" xfId="15039" xr:uid="{810C5F01-53AA-4B2F-A1DA-FD6AAA76DEA2}"/>
    <cellStyle name="Comma 8 2 3 3 3" xfId="8269" xr:uid="{AC34E4A7-9D45-4835-9766-23C679F86CCD}"/>
    <cellStyle name="Comma 8 2 3 3 4" xfId="13592" xr:uid="{9E4352B6-6220-419D-9D9C-8C6C03C64046}"/>
    <cellStyle name="Comma 8 2 3 4" xfId="4157" xr:uid="{5BEB9CF3-AF0A-4C04-AC36-6435DE81BC4A}"/>
    <cellStyle name="Comma 8 2 3 4 2" xfId="9756" xr:uid="{E3E2777D-3D99-4DA4-9FCB-62537439E8D2}"/>
    <cellStyle name="Comma 8 2 3 4 3" xfId="14327" xr:uid="{7C9C60DB-A8C2-4A51-B864-7C59E4551BC3}"/>
    <cellStyle name="Comma 8 2 3 5" xfId="6140" xr:uid="{DB4D919E-255E-4D53-8D9C-9C6EAE802C10}"/>
    <cellStyle name="Comma 8 2 3 5 2" xfId="11436" xr:uid="{C2DDAF13-165B-44C3-AD5E-910A011F6AB0}"/>
    <cellStyle name="Comma 8 2 3 5 2 2" xfId="21520" xr:uid="{0D63C82D-2670-4CCF-A465-1090344DEDC7}"/>
    <cellStyle name="Comma 8 2 3 5 2 3" xfId="28416" xr:uid="{81119754-F5AF-45B6-A417-D5884767B7D7}"/>
    <cellStyle name="Comma 8 2 3 5 2 4" xfId="43305" xr:uid="{CC791F0E-30D6-46D0-952B-A8B0BA984633}"/>
    <cellStyle name="Comma 8 2 3 5 3" xfId="18873" xr:uid="{E1D57799-BDDA-4230-922F-1B8B67E97115}"/>
    <cellStyle name="Comma 8 2 3 5 4" xfId="25832" xr:uid="{26C37A0B-E1A9-4648-B2B3-F047BD4FFA08}"/>
    <cellStyle name="Comma 8 2 3 5 5" xfId="40709" xr:uid="{1A54D750-04E1-4FD2-AEEB-668FB9262EAD}"/>
    <cellStyle name="Comma 8 2 3 6" xfId="6484" xr:uid="{AB9A104B-239F-4BB8-A406-8529FD470125}"/>
    <cellStyle name="Comma 8 2 3 6 2" xfId="11772" xr:uid="{0AB358A1-8B2E-477E-B7DE-E29656A7C366}"/>
    <cellStyle name="Comma 8 2 3 7" xfId="7509" xr:uid="{64B07CC5-9426-41C0-88F0-0A9259908A26}"/>
    <cellStyle name="Comma 8 2 3 8" xfId="12873" xr:uid="{DBA37A4C-9D37-4BC9-82FE-2BA656768438}"/>
    <cellStyle name="Comma 8 2 3 9" xfId="2781" xr:uid="{239F5F6D-7A63-4B1E-9CFE-3D67027D0BCE}"/>
    <cellStyle name="Comma 8 2 4" xfId="1362" xr:uid="{00000000-0005-0000-0000-000051050000}"/>
    <cellStyle name="Comma 8 2 4 2" xfId="5197" xr:uid="{DED4314B-B916-475B-94BE-9B2E906C2838}"/>
    <cellStyle name="Comma 8 2 4 2 2" xfId="10589" xr:uid="{FC3126AF-9FEF-4FC5-8ADB-E025697D9168}"/>
    <cellStyle name="Comma 8 2 4 2 2 2" xfId="15302" xr:uid="{96C62F06-4D42-40B8-A922-37C6E3F89B09}"/>
    <cellStyle name="Comma 8 2 4 2 3" xfId="13855" xr:uid="{2BD3ED76-45FC-4179-A81A-5EE44154B54C}"/>
    <cellStyle name="Comma 8 2 4 3" xfId="4525" xr:uid="{C6F7609A-97D6-4F11-9965-03FD47960455}"/>
    <cellStyle name="Comma 8 2 4 3 2" xfId="10084" xr:uid="{BF96B9CE-EB60-482F-AA83-EE0049FCB01B}"/>
    <cellStyle name="Comma 8 2 4 3 3" xfId="14588" xr:uid="{EB6B045D-2383-414B-B529-9B9178710CE5}"/>
    <cellStyle name="Comma 8 2 4 4" xfId="6722" xr:uid="{D7F4B5AE-490D-413C-8ECE-99D1FA4740EF}"/>
    <cellStyle name="Comma 8 2 4 4 2" xfId="12010" xr:uid="{5D0715D4-F861-4549-9A36-704E72428502}"/>
    <cellStyle name="Comma 8 2 4 5" xfId="8697" xr:uid="{C0264894-53D3-4B52-B267-4B2387692447}"/>
    <cellStyle name="Comma 8 2 4 6" xfId="7777" xr:uid="{4744E7D7-8550-4052-B690-37E15659CAEB}"/>
    <cellStyle name="Comma 8 2 4 7" xfId="13141" xr:uid="{0601838E-B2F2-4B4F-A8BF-B06B8E82D4B2}"/>
    <cellStyle name="Comma 8 2 4 8" xfId="2986" xr:uid="{3B5A0609-D3B3-4724-9946-C4B6729E0C71}"/>
    <cellStyle name="Comma 8 2 4 9" xfId="33379" xr:uid="{74CAA219-4D59-49B4-B7A3-1CAC247D0262}"/>
    <cellStyle name="Comma 8 2 5" xfId="1363" xr:uid="{00000000-0005-0000-0000-000052050000}"/>
    <cellStyle name="Comma 8 2 5 2" xfId="4866" xr:uid="{C712D54C-8E15-4087-84EF-F59A4DB427E9}"/>
    <cellStyle name="Comma 8 2 5 2 2" xfId="10411" xr:uid="{9118D2E3-DAA5-4859-82E7-D5D8176A91E6}"/>
    <cellStyle name="Comma 8 2 5 2 3" xfId="14960" xr:uid="{F3B21F87-33EA-4F88-AE78-4A7495E2EF14}"/>
    <cellStyle name="Comma 8 2 5 3" xfId="7048" xr:uid="{43548ED3-544D-47CA-A9A2-5EC851CDA57A}"/>
    <cellStyle name="Comma 8 2 5 3 2" xfId="12334" xr:uid="{19A4CB27-4B80-4414-83AA-8BDCCF8C8A44}"/>
    <cellStyle name="Comma 8 2 5 4" xfId="9018" xr:uid="{1F8405D1-5CD6-4585-B1D1-56A52C78E4C2}"/>
    <cellStyle name="Comma 8 2 5 5" xfId="8187" xr:uid="{30EF84FC-D7A0-4244-B399-5EC93EB3CC03}"/>
    <cellStyle name="Comma 8 2 5 6" xfId="13513" xr:uid="{86FF7678-F3EE-4973-8D57-7B3CE4AAFB3B}"/>
    <cellStyle name="Comma 8 2 5 7" xfId="3371" xr:uid="{2E3348DB-3E6F-48A4-99A8-0962B14BCAD7}"/>
    <cellStyle name="Comma 8 2 5 8" xfId="33920" xr:uid="{745B30B0-C046-41BE-BDF1-520DA76628DF}"/>
    <cellStyle name="Comma 8 2 6" xfId="3902" xr:uid="{D4D6447F-ACE0-40F8-8A2F-1ECA008F0126}"/>
    <cellStyle name="Comma 8 2 6 2" xfId="9520" xr:uid="{0DBB7D01-1928-4D4A-B8FA-2B7D8FAC02D0}"/>
    <cellStyle name="Comma 8 2 6 2 2" xfId="20522" xr:uid="{D7BB815F-BCFD-4277-97CD-00F2E27CCDC1}"/>
    <cellStyle name="Comma 8 2 6 2 3" xfId="27439" xr:uid="{0FC11649-E443-4CC5-BF50-FA9E1F1598A3}"/>
    <cellStyle name="Comma 8 2 6 2 4" xfId="42327" xr:uid="{50C60853-0389-4B4E-97BD-3A477F9B3C82}"/>
    <cellStyle name="Comma 8 2 6 3" xfId="14249" xr:uid="{EF043019-D1D7-404A-83AE-C12A2CAB25AA}"/>
    <cellStyle name="Comma 8 2 6 4" xfId="17811" xr:uid="{54B2CE62-BA00-4357-9E01-C2425BAE2DCD}"/>
    <cellStyle name="Comma 8 2 6 5" xfId="24810" xr:uid="{F3FE0071-6E1B-4577-8121-6DC4E39EF592}"/>
    <cellStyle name="Comma 8 2 6 6" xfId="39689" xr:uid="{678CD27E-EB3A-4EDB-A8FA-551DADA5D8E6}"/>
    <cellStyle name="Comma 8 2 7" xfId="5809" xr:uid="{49AD5827-948C-4DF3-96CD-4F58D739627B}"/>
    <cellStyle name="Comma 8 2 7 2" xfId="11107" xr:uid="{D25CF90D-A6DF-4F6E-A356-7EBB5BF54C75}"/>
    <cellStyle name="Comma 8 2 7 2 2" xfId="21317" xr:uid="{D7488366-F10F-49D7-9855-19C6F5480EB2}"/>
    <cellStyle name="Comma 8 2 7 2 3" xfId="28214" xr:uid="{F5C21859-EF77-4EA8-86E9-B86EC94F40E6}"/>
    <cellStyle name="Comma 8 2 7 2 4" xfId="43103" xr:uid="{69A04F9D-C16F-4FB5-BAA0-53CD70AF533E}"/>
    <cellStyle name="Comma 8 2 7 3" xfId="18669" xr:uid="{0B47E71D-42E5-4C4B-9D49-AC25A426AC91}"/>
    <cellStyle name="Comma 8 2 7 4" xfId="25628" xr:uid="{39305520-539B-44E4-B6DF-2626CEA32B02}"/>
    <cellStyle name="Comma 8 2 7 5" xfId="40506" xr:uid="{ECB1B3E9-3D87-4EE2-AA6E-740F4B82B38C}"/>
    <cellStyle name="Comma 8 2 8" xfId="6417" xr:uid="{CEA3712A-9781-4078-BCF6-AA6DF8AD0897}"/>
    <cellStyle name="Comma 8 2 8 2" xfId="11705" xr:uid="{F81E0B56-287C-49D8-B336-E98A05E7F00D}"/>
    <cellStyle name="Comma 8 2 9" xfId="7430" xr:uid="{505E7DA4-1E11-4D8B-B047-4659815E95D5}"/>
    <cellStyle name="Comma 8 3" xfId="1364" xr:uid="{00000000-0005-0000-0000-000053050000}"/>
    <cellStyle name="Comma 8 3 10" xfId="2701" xr:uid="{47A392F1-274E-4B59-AAF3-027A6D18D979}"/>
    <cellStyle name="Comma 8 3 10 2" xfId="15691" xr:uid="{866C0396-E8A1-4ECB-A682-09B5B9B0C772}"/>
    <cellStyle name="Comma 8 3 10 2 2" xfId="23240" xr:uid="{8A84E8C3-E5C3-4918-A5F6-CF81478670AA}"/>
    <cellStyle name="Comma 8 3 10 2 3" xfId="30073" xr:uid="{1C38CAB6-82FC-412D-8F24-387A5E00A7B4}"/>
    <cellStyle name="Comma 8 3 10 2 4" xfId="44956" xr:uid="{3B2517F8-BA0C-4D42-8B86-80775F214E3D}"/>
    <cellStyle name="Comma 8 3 11" xfId="31047" xr:uid="{59E2CF35-A7DB-4588-8AEA-A277DAA9FED7}"/>
    <cellStyle name="Comma 8 3 2" xfId="1365" xr:uid="{00000000-0005-0000-0000-000054050000}"/>
    <cellStyle name="Comma 8 3 2 10" xfId="31048" xr:uid="{A38335CB-F22C-48EA-AF5D-0B46CA112714}"/>
    <cellStyle name="Comma 8 3 2 2" xfId="1366" xr:uid="{00000000-0005-0000-0000-000055050000}"/>
    <cellStyle name="Comma 8 3 2 2 10" xfId="16484" xr:uid="{695D2E97-152B-469D-B06F-A32E52647601}"/>
    <cellStyle name="Comma 8 3 2 2 11" xfId="31049" xr:uid="{A7754F31-0424-4434-AEFB-9077EC10CF88}"/>
    <cellStyle name="Comma 8 3 2 2 2" xfId="5356" xr:uid="{3ED69B30-08D5-4187-8897-D875051FCEE4}"/>
    <cellStyle name="Comma 8 3 2 2 2 2" xfId="10748" xr:uid="{688217DC-2031-439E-B7DB-C5EFD173A799}"/>
    <cellStyle name="Comma 8 3 2 2 2 2 2" xfId="15461" xr:uid="{CA1C7F4A-589B-4506-B758-12C7AD6B07E4}"/>
    <cellStyle name="Comma 8 3 2 2 2 3" xfId="14014" xr:uid="{E41A278E-16AC-4ED1-9E8F-2440F15EEFA4}"/>
    <cellStyle name="Comma 8 3 2 2 3" xfId="4340" xr:uid="{838DA1B0-1195-4929-8452-694E3BB0A086}"/>
    <cellStyle name="Comma 8 3 2 2 3 2" xfId="9929" xr:uid="{69AE7457-C3DB-45E2-8A73-9F1C918A08CA}"/>
    <cellStyle name="Comma 8 3 2 2 3 3" xfId="14747" xr:uid="{A9137246-2FC2-4881-9323-303F46979BD2}"/>
    <cellStyle name="Comma 8 3 2 2 4" xfId="6306" xr:uid="{5E6DC045-57A0-429E-B57B-EE6E7EFABC67}"/>
    <cellStyle name="Comma 8 3 2 2 4 2" xfId="11601" xr:uid="{9CEFFFA6-091D-4303-81A6-FBC632885657}"/>
    <cellStyle name="Comma 8 3 2 2 4 2 2" xfId="21625" xr:uid="{6C02FA7F-0654-4AC8-9718-1100367773D1}"/>
    <cellStyle name="Comma 8 3 2 2 4 2 3" xfId="28520" xr:uid="{090098CE-DB13-479C-84C1-C9F025136AE2}"/>
    <cellStyle name="Comma 8 3 2 2 4 2 4" xfId="43408" xr:uid="{DC2B8C64-6343-4D21-99BB-2EEF88510756}"/>
    <cellStyle name="Comma 8 3 2 2 4 3" xfId="18980" xr:uid="{BA5AF67D-C54A-4C1E-8B6F-5F4A3446784A}"/>
    <cellStyle name="Comma 8 3 2 2 4 4" xfId="25936" xr:uid="{1BE06A84-C2B5-4B1D-8F3B-A36804BB7594}"/>
    <cellStyle name="Comma 8 3 2 2 4 5" xfId="40813" xr:uid="{6EA36859-B718-488B-AC5C-F36E219C70D6}"/>
    <cellStyle name="Comma 8 3 2 2 5" xfId="6874" xr:uid="{85423960-1F3E-4CCA-9887-A40E29063E2A}"/>
    <cellStyle name="Comma 8 3 2 2 5 2" xfId="12162" xr:uid="{640E25C4-ABFB-4CA1-848A-2D5FE9D9A164}"/>
    <cellStyle name="Comma 8 3 2 2 6" xfId="9296" xr:uid="{0F757D51-C5D4-4686-AB7E-CABECA244F67}"/>
    <cellStyle name="Comma 8 3 2 2 6 2" xfId="20382" xr:uid="{3A65780D-20F7-4A7C-855C-03D76BC3C732}"/>
    <cellStyle name="Comma 8 3 2 2 6 3" xfId="27309" xr:uid="{45A99CE2-6577-4485-AEEA-E5E0C9E2AC51}"/>
    <cellStyle name="Comma 8 3 2 2 6 4" xfId="42191" xr:uid="{039E2BCB-CEF6-464B-B7EC-91B4B9E8E594}"/>
    <cellStyle name="Comma 8 3 2 2 7" xfId="7936" xr:uid="{62674740-F10B-4220-8686-C65932C2A2D8}"/>
    <cellStyle name="Comma 8 3 2 2 8" xfId="13300" xr:uid="{A553C8C5-10A2-4D5E-81FF-4198AC8B09A0}"/>
    <cellStyle name="Comma 8 3 2 2 9" xfId="3654" xr:uid="{2E635F88-DD05-4B52-AF4E-23DC542B39B6}"/>
    <cellStyle name="Comma 8 3 2 2 9 2" xfId="17689" xr:uid="{06642A48-F8DA-487B-9B1E-0EF5302157D8}"/>
    <cellStyle name="Comma 8 3 2 2 9 3" xfId="24695" xr:uid="{D39295B8-77FD-4601-8FCC-77C99990DAF9}"/>
    <cellStyle name="Comma 8 3 2 2 9 4" xfId="39573" xr:uid="{6FBCE35A-AE1A-4B7B-A5D2-6F86BAB0E084}"/>
    <cellStyle name="Comma 8 3 2 3" xfId="5019" xr:uid="{87ABE73A-AA0B-4D6B-924C-E15E15B27700}"/>
    <cellStyle name="Comma 8 3 2 3 2" xfId="7206" xr:uid="{8E118A12-F6DF-4F49-AD55-E315174B44D7}"/>
    <cellStyle name="Comma 8 3 2 3 2 2" xfId="12492" xr:uid="{E4821232-DDE4-4C03-B468-0A0C09B96608}"/>
    <cellStyle name="Comma 8 3 2 3 2 3" xfId="15119" xr:uid="{9AD6152F-9A8B-477C-95A5-8894AD173B68}"/>
    <cellStyle name="Comma 8 3 2 3 3" xfId="8349" xr:uid="{4ABF7C1A-A8F7-4EEE-AA3D-6195692A7FDE}"/>
    <cellStyle name="Comma 8 3 2 3 4" xfId="13672" xr:uid="{601D98B6-F419-45CB-8501-F891748A50E2}"/>
    <cellStyle name="Comma 8 3 2 4" xfId="4067" xr:uid="{86492BB6-641C-4409-B06F-B979534AB24E}"/>
    <cellStyle name="Comma 8 3 2 4 2" xfId="9678" xr:uid="{91EE358F-1D66-4B0F-8ED1-B74F680F92A9}"/>
    <cellStyle name="Comma 8 3 2 4 2 2" xfId="20622" xr:uid="{196539E0-B53F-48F2-A394-02631154B693}"/>
    <cellStyle name="Comma 8 3 2 4 2 3" xfId="27540" xr:uid="{F542D7CC-2689-4227-9335-22D7B45379E5}"/>
    <cellStyle name="Comma 8 3 2 4 2 4" xfId="42427" xr:uid="{35695CFC-4DCA-4378-99B3-09B330EECE78}"/>
    <cellStyle name="Comma 8 3 2 4 3" xfId="14407" xr:uid="{C09D82FB-9028-412F-B6C2-0BB7EFBCA467}"/>
    <cellStyle name="Comma 8 3 2 4 4" xfId="17911" xr:uid="{E090B9D3-D057-4FF4-9E50-BDC02D8194C0}"/>
    <cellStyle name="Comma 8 3 2 4 5" xfId="24910" xr:uid="{E309F61F-1509-4356-AD41-12A0A2C8C9ED}"/>
    <cellStyle name="Comma 8 3 2 4 6" xfId="39789" xr:uid="{4238AE91-7BC0-49E3-A3D1-8C4CD2E17FA1}"/>
    <cellStyle name="Comma 8 3 2 5" xfId="5981" xr:uid="{CB5D065C-AA7C-46B2-B025-BA1D57E24473}"/>
    <cellStyle name="Comma 8 3 2 5 2" xfId="11277" xr:uid="{D1BF39DA-03D4-4FFC-B156-0C7590CF43FC}"/>
    <cellStyle name="Comma 8 3 2 5 2 2" xfId="21425" xr:uid="{F6BC1286-2F47-47A0-955C-69E5704C076D}"/>
    <cellStyle name="Comma 8 3 2 5 2 3" xfId="28322" xr:uid="{454C29BB-C8CB-436F-9DF4-DCCBEFFD67AA}"/>
    <cellStyle name="Comma 8 3 2 5 2 4" xfId="43211" xr:uid="{F17528E3-39F8-4D1C-8B1E-FC50333BFF28}"/>
    <cellStyle name="Comma 8 3 2 5 3" xfId="18778" xr:uid="{83CA9004-13E7-4773-ADE8-96D42DA8A221}"/>
    <cellStyle name="Comma 8 3 2 5 4" xfId="25737" xr:uid="{05D8B41D-C55F-453A-AE70-D0F774F6C3F4}"/>
    <cellStyle name="Comma 8 3 2 5 5" xfId="40614" xr:uid="{D3D0AFAF-FB5C-426D-A300-C33F934DABD5}"/>
    <cellStyle name="Comma 8 3 2 6" xfId="6553" xr:uid="{596235B9-709F-4FB9-9472-06C583F33410}"/>
    <cellStyle name="Comma 8 3 2 6 2" xfId="11841" xr:uid="{EF22DF6B-8CD8-4718-B1C3-B619B81FDF0E}"/>
    <cellStyle name="Comma 8 3 2 7" xfId="7589" xr:uid="{71BF03E6-0019-436B-88E8-20A99A05A48D}"/>
    <cellStyle name="Comma 8 3 2 8" xfId="12953" xr:uid="{3AC47D0C-08A7-4AF7-911D-DB71D72EB918}"/>
    <cellStyle name="Comma 8 3 2 9" xfId="2861" xr:uid="{16A4F52D-6D48-490B-AC3D-DEBA3C75AEB8}"/>
    <cellStyle name="Comma 8 3 2 9 2" xfId="15635" xr:uid="{0600B154-B823-47CD-8C1A-4A5B31FB9829}"/>
    <cellStyle name="Comma 8 3 2 9 2 2" xfId="23210" xr:uid="{738C7BA0-F025-4D2D-8666-6B0C24543EF8}"/>
    <cellStyle name="Comma 8 3 2 9 2 3" xfId="30046" xr:uid="{9543598A-9450-40B7-A52B-327D5BF76946}"/>
    <cellStyle name="Comma 8 3 2 9 2 4" xfId="44929" xr:uid="{6327427F-48A4-4AA2-8346-5CAFD22BFC78}"/>
    <cellStyle name="Comma 8 3 3" xfId="1367" xr:uid="{00000000-0005-0000-0000-000056050000}"/>
    <cellStyle name="Comma 8 3 3 10" xfId="31050" xr:uid="{83AC31AE-00B8-4411-89FA-3F7D9262EF4B}"/>
    <cellStyle name="Comma 8 3 3 2" xfId="5196" xr:uid="{7812CF33-148B-4A95-B2C0-26C6F296AC64}"/>
    <cellStyle name="Comma 8 3 3 2 2" xfId="10588" xr:uid="{5C3CE771-4F5C-4057-A4FD-FDDB8622993A}"/>
    <cellStyle name="Comma 8 3 3 2 2 2" xfId="15301" xr:uid="{859DA788-F41C-4524-ABC7-5E31DEEBB961}"/>
    <cellStyle name="Comma 8 3 3 2 3" xfId="13854" xr:uid="{2559F530-9630-426C-B9FE-998FD986763A}"/>
    <cellStyle name="Comma 8 3 3 3" xfId="4246" xr:uid="{86E30909-565A-4934-B67E-DDB0B7F764F0}"/>
    <cellStyle name="Comma 8 3 3 3 2" xfId="9838" xr:uid="{011443B6-F541-467E-A54A-632004D24BCC}"/>
    <cellStyle name="Comma 8 3 3 3 3" xfId="14587" xr:uid="{4BE270D9-4F4D-4767-8629-C445476AFBA1}"/>
    <cellStyle name="Comma 8 3 3 4" xfId="6155" xr:uid="{3540C3BC-04CA-4EC5-B04D-B88B4B431544}"/>
    <cellStyle name="Comma 8 3 3 4 2" xfId="11451" xr:uid="{28DEE0DE-643B-4CF2-B773-572DCB035C86}"/>
    <cellStyle name="Comma 8 3 3 4 2 2" xfId="21534" xr:uid="{95AD7653-FDC8-46B9-B149-AA1CA8932C89}"/>
    <cellStyle name="Comma 8 3 3 4 2 3" xfId="28429" xr:uid="{6AF5D0AF-1B9B-4F1E-BAA3-44E140523D13}"/>
    <cellStyle name="Comma 8 3 3 4 2 4" xfId="43318" xr:uid="{97174925-F5E3-4E43-8B50-5F4EC5BC3E9E}"/>
    <cellStyle name="Comma 8 3 3 4 3" xfId="18886" xr:uid="{74DB1637-E565-403A-B85F-2C2A49EA793B}"/>
    <cellStyle name="Comma 8 3 3 4 4" xfId="25845" xr:uid="{814A40A9-C878-4593-9E26-DBAC1389C2DE}"/>
    <cellStyle name="Comma 8 3 3 4 5" xfId="40722" xr:uid="{2110FC00-1D36-404D-9DD0-B0FB0D579CEC}"/>
    <cellStyle name="Comma 8 3 3 5" xfId="6721" xr:uid="{82370731-BF03-4405-9979-A10E169BA13A}"/>
    <cellStyle name="Comma 8 3 3 5 2" xfId="12009" xr:uid="{F87A6D31-01D1-4DD7-BDCD-226BD355815F}"/>
    <cellStyle name="Comma 8 3 3 6" xfId="8536" xr:uid="{E56F8952-0AD0-4E22-B18F-9221CB0C9047}"/>
    <cellStyle name="Comma 8 3 3 7" xfId="7776" xr:uid="{49E56BD0-D673-48B2-9BDD-25D8491718F2}"/>
    <cellStyle name="Comma 8 3 3 8" xfId="13140" xr:uid="{B9D8C2EB-3BBB-469D-A86C-513581B2E1CA}"/>
    <cellStyle name="Comma 8 3 3 9" xfId="2544" xr:uid="{8743AED8-571B-42D1-AF55-913573BE078A}"/>
    <cellStyle name="Comma 8 3 4" xfId="1368" xr:uid="{00000000-0005-0000-0000-000057050000}"/>
    <cellStyle name="Comma 8 3 4 2" xfId="4865" xr:uid="{2A7D431F-05D5-4180-A299-3465F9FE9A6F}"/>
    <cellStyle name="Comma 8 3 4 2 2" xfId="10410" xr:uid="{45AD8419-1C55-47FD-BE77-8DF551DA3DC0}"/>
    <cellStyle name="Comma 8 3 4 2 3" xfId="14959" xr:uid="{7E5CDB00-FE67-40AB-B266-8D1D2A898198}"/>
    <cellStyle name="Comma 8 3 4 3" xfId="7047" xr:uid="{DBAD6FF0-292F-4B92-B423-D2C2E5C46BD8}"/>
    <cellStyle name="Comma 8 3 4 3 2" xfId="12333" xr:uid="{89DF7577-3AA6-45DC-9140-397CB6E2951E}"/>
    <cellStyle name="Comma 8 3 4 4" xfId="9061" xr:uid="{D6EE2CDB-6B4F-40B1-89CA-6CC41869D554}"/>
    <cellStyle name="Comma 8 3 4 4 2" xfId="20234" xr:uid="{9CF49E96-8598-444D-A9EA-92C62BBCE1F2}"/>
    <cellStyle name="Comma 8 3 4 4 3" xfId="27164" xr:uid="{A8FEF0DE-1C4E-4BD4-B197-E18E9CBCEB3F}"/>
    <cellStyle name="Comma 8 3 4 4 4" xfId="42043" xr:uid="{AB1D8884-0A7B-48AF-B336-0ED06CD2E1D1}"/>
    <cellStyle name="Comma 8 3 4 5" xfId="8185" xr:uid="{A7BC0952-2C9E-450F-A00D-A2BCCE1CC240}"/>
    <cellStyle name="Comma 8 3 4 6" xfId="13512" xr:uid="{602FE4EA-79A2-4264-854A-2E25FD41E8B1}"/>
    <cellStyle name="Comma 8 3 4 7" xfId="3415" xr:uid="{994D062F-7341-4604-B4C6-5D0768A552BF}"/>
    <cellStyle name="Comma 8 3 4 7 2" xfId="17539" xr:uid="{8CC8360E-E509-4B9A-94F2-2CED07B9840B}"/>
    <cellStyle name="Comma 8 3 4 7 3" xfId="24544" xr:uid="{5C9AC8A3-454E-47F3-9DC4-D218E69C9F23}"/>
    <cellStyle name="Comma 8 3 4 7 4" xfId="39423" xr:uid="{7ED08370-FB48-492B-AB3A-A90093A99DAA}"/>
    <cellStyle name="Comma 8 3 4 8" xfId="16485" xr:uid="{C61C063A-A394-4CE4-B4BA-7AAE97465F88}"/>
    <cellStyle name="Comma 8 3 5" xfId="3919" xr:uid="{A6FE8948-288B-4CCD-98C2-59D1B90752EC}"/>
    <cellStyle name="Comma 8 3 5 2" xfId="9536" xr:uid="{F5DD9FD5-9197-43A9-9851-362A4A87DDA6}"/>
    <cellStyle name="Comma 8 3 5 2 2" xfId="20536" xr:uid="{19F07980-AFBB-451D-8FCB-CC20DB182F77}"/>
    <cellStyle name="Comma 8 3 5 2 3" xfId="27454" xr:uid="{6CF63854-1D3C-4DB8-B9E4-0EBBD5F5C011}"/>
    <cellStyle name="Comma 8 3 5 2 4" xfId="42341" xr:uid="{86F4504A-9508-4688-800E-27E5ECA3838F}"/>
    <cellStyle name="Comma 8 3 5 3" xfId="14248" xr:uid="{B099BCF8-F326-4879-B386-521936C43112}"/>
    <cellStyle name="Comma 8 3 5 4" xfId="17825" xr:uid="{E54DD860-F33E-4C31-AC48-554336A139DA}"/>
    <cellStyle name="Comma 8 3 5 5" xfId="24824" xr:uid="{22E14A03-D685-4FED-A599-5809EB3AFBF2}"/>
    <cellStyle name="Comma 8 3 5 6" xfId="39703" xr:uid="{E5495BE8-1E9D-4ADB-9650-A53967E12FA7}"/>
    <cellStyle name="Comma 8 3 6" xfId="5827" xr:uid="{5849521B-5E2F-4925-8C22-2AEE940C2052}"/>
    <cellStyle name="Comma 8 3 6 2" xfId="11124" xr:uid="{2B6B909C-F505-441C-8522-219D3216C0C9}"/>
    <cellStyle name="Comma 8 3 6 2 2" xfId="21332" xr:uid="{E7008C69-2CA7-4541-AF02-654E277B9196}"/>
    <cellStyle name="Comma 8 3 6 2 3" xfId="28229" xr:uid="{6798D455-EB44-437F-9331-154D20266CEE}"/>
    <cellStyle name="Comma 8 3 6 2 4" xfId="43118" xr:uid="{61C39C40-F120-4BDA-A387-5528F89A4114}"/>
    <cellStyle name="Comma 8 3 6 3" xfId="18685" xr:uid="{93561A64-F0C2-4067-A166-7E4AECAC7502}"/>
    <cellStyle name="Comma 8 3 6 4" xfId="25643" xr:uid="{B9D7A7E3-75DA-43BF-AB89-D23E33332398}"/>
    <cellStyle name="Comma 8 3 6 5" xfId="40521" xr:uid="{6C55D1FD-A146-4FB9-83F5-F913942ED06B}"/>
    <cellStyle name="Comma 8 3 7" xfId="6416" xr:uid="{9A2952E2-744D-4850-AC33-A47748090F0F}"/>
    <cellStyle name="Comma 8 3 7 2" xfId="11704" xr:uid="{31F70201-6FC6-474B-964D-644C46532622}"/>
    <cellStyle name="Comma 8 3 8" xfId="7429" xr:uid="{0C90C5E1-84E7-4493-B92E-C6E00407F550}"/>
    <cellStyle name="Comma 8 3 9" xfId="12793" xr:uid="{5FC3C439-A009-430D-9106-848AB5A74AD0}"/>
    <cellStyle name="Comma 8 4" xfId="1369" xr:uid="{00000000-0005-0000-0000-000058050000}"/>
    <cellStyle name="Comma 8 4 10" xfId="31051" xr:uid="{BA04ED5B-B058-4A06-8567-AC8D061F9BA1}"/>
    <cellStyle name="Comma 8 4 2" xfId="1370" xr:uid="{00000000-0005-0000-0000-000059050000}"/>
    <cellStyle name="Comma 8 4 2 10" xfId="31052" xr:uid="{BE1A371E-1748-4194-8C3A-21397C235196}"/>
    <cellStyle name="Comma 8 4 2 2" xfId="5275" xr:uid="{C838DD04-F9DD-4B42-BCC8-641BC5314C32}"/>
    <cellStyle name="Comma 8 4 2 2 2" xfId="6191" xr:uid="{2BB61ABE-57C7-4E60-811A-28FC5C440464}"/>
    <cellStyle name="Comma 8 4 2 2 2 2" xfId="11486" xr:uid="{0C17A1A5-D056-4058-BA1E-42A1B0D66B07}"/>
    <cellStyle name="Comma 8 4 2 2 2 2 2" xfId="21561" xr:uid="{E47499E3-FD01-46C0-8C38-955CC4FAE59A}"/>
    <cellStyle name="Comma 8 4 2 2 2 2 3" xfId="28456" xr:uid="{C22F7535-C127-4AF6-BA61-0CCD68AD40A2}"/>
    <cellStyle name="Comma 8 4 2 2 2 2 4" xfId="43345" xr:uid="{580D6A71-2A63-4348-8551-05784DA844DD}"/>
    <cellStyle name="Comma 8 4 2 2 2 3" xfId="15380" xr:uid="{6BFC0754-CC1E-4749-96E8-3AB2C9FD33DF}"/>
    <cellStyle name="Comma 8 4 2 2 2 4" xfId="18915" xr:uid="{866C05B2-0F20-4CAC-9B8F-B64D6EDAA140}"/>
    <cellStyle name="Comma 8 4 2 2 2 5" xfId="25873" xr:uid="{6F66B77D-B69B-4525-95D9-DFEA960663BD}"/>
    <cellStyle name="Comma 8 4 2 2 2 6" xfId="40750" xr:uid="{1B9C3C55-8CA6-44CF-83C6-48BBB96465B7}"/>
    <cellStyle name="Comma 8 4 2 2 3" xfId="10667" xr:uid="{B8864C15-93E3-4732-B0AC-1FEC2E6B2FF2}"/>
    <cellStyle name="Comma 8 4 2 2 4" xfId="13933" xr:uid="{D17D5976-A0CE-40B4-830D-ABA5D7765296}"/>
    <cellStyle name="Comma 8 4 2 2 5" xfId="31053" xr:uid="{FA9B15DC-6837-4DE4-915A-E9A307413A74}"/>
    <cellStyle name="Comma 8 4 2 3" xfId="4307" xr:uid="{A0E1A01C-2AF7-45AA-9165-E5763A067D5B}"/>
    <cellStyle name="Comma 8 4 2 3 2" xfId="9897" xr:uid="{27E7BA47-BFBE-4D8C-BC5E-04A0C60413AC}"/>
    <cellStyle name="Comma 8 4 2 3 3" xfId="14666" xr:uid="{56CE9F01-5B17-42FA-9876-23838B7764FE}"/>
    <cellStyle name="Comma 8 4 2 4" xfId="5866" xr:uid="{A2E64462-7180-43C2-88AE-B568BF802C47}"/>
    <cellStyle name="Comma 8 4 2 4 2" xfId="11162" xr:uid="{FC4BB338-2C64-49EA-A173-884D308850B0}"/>
    <cellStyle name="Comma 8 4 2 4 2 2" xfId="21362" xr:uid="{F4164A59-032A-418C-A64D-B302D80C9AFE}"/>
    <cellStyle name="Comma 8 4 2 4 2 3" xfId="28259" xr:uid="{4B4A5EC3-EA33-4570-A3EA-EFD0DAE251B9}"/>
    <cellStyle name="Comma 8 4 2 4 2 4" xfId="43148" xr:uid="{1DF045BE-3775-4113-8442-AF52C333CF3B}"/>
    <cellStyle name="Comma 8 4 2 4 3" xfId="18715" xr:uid="{653B2FC6-5C1E-43B9-9ABA-98F9B3350858}"/>
    <cellStyle name="Comma 8 4 2 4 4" xfId="25673" xr:uid="{64A12B40-9886-4900-ABE0-11FCBFA3625E}"/>
    <cellStyle name="Comma 8 4 2 4 5" xfId="40551" xr:uid="{97CAAA9C-5B46-4338-8CE1-E8EDFAFBA33F}"/>
    <cellStyle name="Comma 8 4 2 5" xfId="6797" xr:uid="{6C19D237-BBB5-4DDF-B9D8-C7BC387D0873}"/>
    <cellStyle name="Comma 8 4 2 5 2" xfId="12085" xr:uid="{E6F10C71-408F-4677-89B2-479238B2586D}"/>
    <cellStyle name="Comma 8 4 2 6" xfId="9009" xr:uid="{6084A4A1-A2C6-4058-B46B-329F0886B319}"/>
    <cellStyle name="Comma 8 4 2 7" xfId="7855" xr:uid="{38B9ABC7-8616-4235-A1D5-F5B9411F5E25}"/>
    <cellStyle name="Comma 8 4 2 8" xfId="13219" xr:uid="{C8AC9075-7005-485D-AC3D-0D5C75D3952F}"/>
    <cellStyle name="Comma 8 4 2 9" xfId="3361" xr:uid="{0B07955D-959A-4AEB-8EF6-ED49CA4BEB4E}"/>
    <cellStyle name="Comma 8 4 3" xfId="4940" xr:uid="{EC68C577-9A26-45FD-9F5A-B37C99D1D80D}"/>
    <cellStyle name="Comma 8 4 3 2" xfId="6045" xr:uid="{0E062864-D26A-4820-9273-2A478D2CA2B3}"/>
    <cellStyle name="Comma 8 4 3 2 2" xfId="11341" xr:uid="{7EFE3B95-84EF-4278-B5D2-5C27B9587C7D}"/>
    <cellStyle name="Comma 8 4 3 2 2 2" xfId="21473" xr:uid="{0DA6A4AF-9C88-4B07-8DD6-440C345F3DA7}"/>
    <cellStyle name="Comma 8 4 3 2 2 3" xfId="28370" xr:uid="{790A78D5-D731-4F7F-957B-356A004FC7CC}"/>
    <cellStyle name="Comma 8 4 3 2 2 4" xfId="43259" xr:uid="{E7BC066C-62A9-416D-8BAA-9F7C75304E48}"/>
    <cellStyle name="Comma 8 4 3 2 3" xfId="15038" xr:uid="{EAD007AB-F076-4DF3-A2C4-A94D359D540E}"/>
    <cellStyle name="Comma 8 4 3 2 4" xfId="18826" xr:uid="{AE20DBB5-5420-453B-A82C-BB94F8E695B0}"/>
    <cellStyle name="Comma 8 4 3 2 5" xfId="25785" xr:uid="{2C3375D2-6CA3-4947-B69F-D9F98DAB81F0}"/>
    <cellStyle name="Comma 8 4 3 2 6" xfId="40662" xr:uid="{77191915-0091-4EDA-96B0-FE2CBB41C188}"/>
    <cellStyle name="Comma 8 4 3 3" xfId="7125" xr:uid="{9170EB5C-6D37-456A-8A34-D7E4B955EC13}"/>
    <cellStyle name="Comma 8 4 3 3 2" xfId="12411" xr:uid="{BC3B2CDF-B32D-4046-884C-3CD04F2DF07E}"/>
    <cellStyle name="Comma 8 4 3 4" xfId="8268" xr:uid="{217FC56E-1346-425B-BB5E-B2847A07430F}"/>
    <cellStyle name="Comma 8 4 3 5" xfId="13591" xr:uid="{D6510AF4-21EE-4031-A0A2-A9321C9ED32B}"/>
    <cellStyle name="Comma 8 4 3 6" xfId="31054" xr:uid="{AAD285ED-7BE7-4CD5-859E-9D8077553EF3}"/>
    <cellStyle name="Comma 8 4 4" xfId="3789" xr:uid="{EE5D4115-2DFB-49FE-8033-46C7554E5509}"/>
    <cellStyle name="Comma 8 4 4 2" xfId="9413" xr:uid="{6654DA77-896A-4455-A275-94122A064EBC}"/>
    <cellStyle name="Comma 8 4 4 2 2" xfId="20463" xr:uid="{C93B3E52-310D-4A28-B64A-EBB825804548}"/>
    <cellStyle name="Comma 8 4 4 2 3" xfId="27384" xr:uid="{45C8B701-8FE1-41C9-B819-2972C669B872}"/>
    <cellStyle name="Comma 8 4 4 2 4" xfId="42273" xr:uid="{E7830847-B5B0-419D-B486-E43D0B03BC1B}"/>
    <cellStyle name="Comma 8 4 4 3" xfId="14326" xr:uid="{8788DAA2-F76E-4A5B-9D41-F824C2FF2C77}"/>
    <cellStyle name="Comma 8 4 4 4" xfId="17755" xr:uid="{A91D1C6D-FC3E-4166-9885-1EC4D74CC95A}"/>
    <cellStyle name="Comma 8 4 4 5" xfId="24758" xr:uid="{2EF962F4-4253-4345-9D9D-713A6DCE1653}"/>
    <cellStyle name="Comma 8 4 4 6" xfId="39637" xr:uid="{9D3F1CA6-EDFD-4239-9C1C-8A185904BE1E}"/>
    <cellStyle name="Comma 8 4 5" xfId="5672" xr:uid="{C72F3016-E1B9-45ED-B22F-7C6E9E342FCD}"/>
    <cellStyle name="Comma 8 4 5 2" xfId="10981" xr:uid="{91B2CF9C-86A0-4290-910F-459F72860861}"/>
    <cellStyle name="Comma 8 4 5 2 2" xfId="21251" xr:uid="{8BA732D8-1596-40CB-8587-6489B6CDAD97}"/>
    <cellStyle name="Comma 8 4 5 2 3" xfId="28149" xr:uid="{D4849E32-933B-4D6E-BC66-D83193B5DC11}"/>
    <cellStyle name="Comma 8 4 5 2 4" xfId="43037" xr:uid="{9C0DBDE9-6E1D-4F66-A164-734296952D68}"/>
    <cellStyle name="Comma 8 4 5 3" xfId="18595" xr:uid="{262D4E8B-C1EE-4E86-840F-6CB5F8453C6C}"/>
    <cellStyle name="Comma 8 4 5 4" xfId="25562" xr:uid="{1491244A-FAFA-486E-ACD4-BEC6648B4D65}"/>
    <cellStyle name="Comma 8 4 5 5" xfId="40441" xr:uid="{17AED683-8638-4E6E-A5D6-14BD0BDAF340}"/>
    <cellStyle name="Comma 8 4 6" xfId="6483" xr:uid="{334AE923-28DC-4FE3-BBB2-6C19D10135C8}"/>
    <cellStyle name="Comma 8 4 6 2" xfId="11771" xr:uid="{97166EBE-8D1D-49C2-A089-508D34391424}"/>
    <cellStyle name="Comma 8 4 7" xfId="7508" xr:uid="{5B4F1455-E750-4233-9770-60AB818C314F}"/>
    <cellStyle name="Comma 8 4 8" xfId="12872" xr:uid="{AEE450A0-CA2E-41EB-AF16-44AC05F1568C}"/>
    <cellStyle name="Comma 8 4 9" xfId="2780" xr:uid="{1E729152-7886-4645-B73D-E3B2A540B073}"/>
    <cellStyle name="Comma 8 4 9 2" xfId="15605" xr:uid="{242E1931-8CE2-4024-8E84-C00F9D696947}"/>
    <cellStyle name="Comma 8 4 9 2 2" xfId="23197" xr:uid="{0734E1FD-5368-474F-9880-A601D60F0410}"/>
    <cellStyle name="Comma 8 4 9 2 3" xfId="30034" xr:uid="{AE65D41E-7E1D-4408-BAFB-8246181EA6FA}"/>
    <cellStyle name="Comma 8 4 9 2 4" xfId="44917" xr:uid="{1B330165-36D3-441E-9AF1-8AC79D472292}"/>
    <cellStyle name="Comma 8 5" xfId="1371" xr:uid="{00000000-0005-0000-0000-00005A050000}"/>
    <cellStyle name="Comma 8 5 10" xfId="2616" xr:uid="{31D673E7-1AF7-4D7A-9724-BF8A763510A1}"/>
    <cellStyle name="Comma 8 5 10 2" xfId="15599" xr:uid="{A690B2B0-A313-4427-8527-63B42BFBD303}"/>
    <cellStyle name="Comma 8 5 10 2 2" xfId="23193" xr:uid="{7B2318CD-9A48-4A66-9B12-31E515F5432F}"/>
    <cellStyle name="Comma 8 5 10 2 3" xfId="30030" xr:uid="{C2D8F34F-5F38-405F-A7EB-2C111EA1A9D1}"/>
    <cellStyle name="Comma 8 5 10 2 4" xfId="44913" xr:uid="{981965F6-6C1A-4041-85CB-CD8519DA2FBA}"/>
    <cellStyle name="Comma 8 5 11" xfId="31055" xr:uid="{061F59AA-827D-48B1-9C1D-436646A7B7D3}"/>
    <cellStyle name="Comma 8 5 2" xfId="1372" xr:uid="{00000000-0005-0000-0000-00005B050000}"/>
    <cellStyle name="Comma 8 5 2 2" xfId="5117" xr:uid="{7CD070DD-982A-40B4-8B6C-349A76B88840}"/>
    <cellStyle name="Comma 8 5 2 2 2" xfId="10509" xr:uid="{9581075B-901D-459B-9DC5-65060E91AAC7}"/>
    <cellStyle name="Comma 8 5 2 2 2 2" xfId="31057" xr:uid="{3B3889F5-AB23-4780-BA70-0B68C0DBB75A}"/>
    <cellStyle name="Comma 8 5 2 2 3" xfId="15222" xr:uid="{D3703250-52CD-4141-832F-24325D070F7D}"/>
    <cellStyle name="Comma 8 5 2 2 4" xfId="31056" xr:uid="{AA5211A0-BC35-432F-A1CE-A7B8C075EC79}"/>
    <cellStyle name="Comma 8 5 2 3" xfId="6163" xr:uid="{1842789C-EF68-4FE4-B884-824B390F2C90}"/>
    <cellStyle name="Comma 8 5 2 3 2" xfId="11459" xr:uid="{B0A5631E-1D0A-4F7A-A6A3-99110924DE16}"/>
    <cellStyle name="Comma 8 5 2 3 2 2" xfId="21542" xr:uid="{BF0F50F6-35C2-4106-84A8-92C66597F90D}"/>
    <cellStyle name="Comma 8 5 2 3 2 3" xfId="28437" xr:uid="{A0998420-DD03-4886-B2F2-CDFACB572AC7}"/>
    <cellStyle name="Comma 8 5 2 3 2 4" xfId="43326" xr:uid="{D1807400-A85A-4A39-85E6-7B3F1EDEFB69}"/>
    <cellStyle name="Comma 8 5 2 3 3" xfId="18894" xr:uid="{B40A49B3-B91A-45A3-85AF-5AE12E0578E0}"/>
    <cellStyle name="Comma 8 5 2 3 4" xfId="25853" xr:uid="{F3F21746-DE47-444A-95BA-5F98FEAF9C2A}"/>
    <cellStyle name="Comma 8 5 2 3 5" xfId="31058" xr:uid="{67D42435-6E4B-4043-B878-C538F7F5CEE8}"/>
    <cellStyle name="Comma 8 5 2 3 6" xfId="40730" xr:uid="{D64F3241-1F1D-4166-852F-4DA8BB680122}"/>
    <cellStyle name="Comma 8 5 2 4" xfId="9202" xr:uid="{7CC962D9-FD1B-439E-BAEC-EF58023CE4A0}"/>
    <cellStyle name="Comma 8 5 2 4 2" xfId="20335" xr:uid="{D5627BA5-B068-4EAC-84BA-956A98A2ABBB}"/>
    <cellStyle name="Comma 8 5 2 4 3" xfId="27263" xr:uid="{DC1EFDA7-4260-4F2F-856C-B1B6876F725A}"/>
    <cellStyle name="Comma 8 5 2 4 4" xfId="42144" xr:uid="{9686605C-DDAA-4512-A340-69D25432C235}"/>
    <cellStyle name="Comma 8 5 2 5" xfId="13775" xr:uid="{8ADF60F7-7611-46B0-B012-CB7DF7F3249D}"/>
    <cellStyle name="Comma 8 5 2 6" xfId="3552" xr:uid="{94CC3DB0-2E31-4A9F-BC77-EE25450B8B51}"/>
    <cellStyle name="Comma 8 5 2 6 2" xfId="17639" xr:uid="{998F78A7-9EA2-4604-A949-5C125F8C3B6B}"/>
    <cellStyle name="Comma 8 5 2 6 3" xfId="24644" xr:uid="{06BE4925-4534-4B88-B5DC-0189BA68632B}"/>
    <cellStyle name="Comma 8 5 2 6 4" xfId="39523" xr:uid="{8D32C4CF-A12F-4545-872E-D22672DCE410}"/>
    <cellStyle name="Comma 8 5 2 7" xfId="16486" xr:uid="{FA963AA2-F6E2-4F85-8CF7-590EA46426E7}"/>
    <cellStyle name="Comma 8 5 3" xfId="4458" xr:uid="{F0B62708-EEFF-4021-AE5A-3CB244C6B201}"/>
    <cellStyle name="Comma 8 5 3 2" xfId="10020" xr:uid="{1E817369-7053-45BC-BECC-DC79A8EA3E9D}"/>
    <cellStyle name="Comma 8 5 3 2 2" xfId="31060" xr:uid="{38A82924-45FA-4005-A53F-9D06685A55C4}"/>
    <cellStyle name="Comma 8 5 3 3" xfId="14508" xr:uid="{A284D68E-550B-40DB-B9E3-0074394F43CB}"/>
    <cellStyle name="Comma 8 5 3 4" xfId="31059" xr:uid="{FBF31C4C-D153-4EEB-9B80-3423DF5978ED}"/>
    <cellStyle name="Comma 8 5 4" xfId="3946" xr:uid="{3FF41F13-C77F-45F0-B532-51FDA24407D9}"/>
    <cellStyle name="Comma 8 5 4 2" xfId="9557" xr:uid="{776FC18A-6C8C-43C5-A2F2-774A1C7C0F53}"/>
    <cellStyle name="Comma 8 5 4 2 2" xfId="20554" xr:uid="{6327C4BA-5D43-40FF-A96E-D39C4CE59BFA}"/>
    <cellStyle name="Comma 8 5 4 2 3" xfId="27472" xr:uid="{EE43B4B4-7ED1-41BB-9D3B-75AD9D83873E}"/>
    <cellStyle name="Comma 8 5 4 2 4" xfId="42359" xr:uid="{14D42DA5-4450-4185-B18D-05F78DF043C6}"/>
    <cellStyle name="Comma 8 5 4 3" xfId="17843" xr:uid="{DED9D45F-E5E6-430C-AAA9-CE8B98EF3684}"/>
    <cellStyle name="Comma 8 5 4 4" xfId="24842" xr:uid="{94BB7526-6975-42A0-AD09-DB276203CED2}"/>
    <cellStyle name="Comma 8 5 4 5" xfId="31061" xr:uid="{8C146E2B-AD38-4DF8-A350-FA40D6A9752B}"/>
    <cellStyle name="Comma 8 5 4 6" xfId="39721" xr:uid="{9E2CFEDE-A6D5-402C-B43A-5335D49B6679}"/>
    <cellStyle name="Comma 8 5 5" xfId="5837" xr:uid="{2004F41E-A45E-4A54-B8DC-C4E3E3159783}"/>
    <cellStyle name="Comma 8 5 5 2" xfId="11134" xr:uid="{9F1A56BD-972D-4490-BB79-6817E305062D}"/>
    <cellStyle name="Comma 8 5 5 2 2" xfId="21342" xr:uid="{79600BD1-8985-4C74-9280-A0CA547DE6D9}"/>
    <cellStyle name="Comma 8 5 5 2 3" xfId="28239" xr:uid="{CCC4E39F-4246-4A29-855E-02004D742BB5}"/>
    <cellStyle name="Comma 8 5 5 2 4" xfId="43128" xr:uid="{5C8CA748-B6FB-4886-8059-162A8C790620}"/>
    <cellStyle name="Comma 8 5 5 3" xfId="18695" xr:uid="{6EA68E3C-844A-49E4-BBE5-939D8B60809B}"/>
    <cellStyle name="Comma 8 5 5 4" xfId="25653" xr:uid="{50C3E86D-72AF-4357-BC6D-2541F9401277}"/>
    <cellStyle name="Comma 8 5 5 5" xfId="40531" xr:uid="{941A5096-512C-4069-9CE3-C86369B0F2C5}"/>
    <cellStyle name="Comma 8 5 6" xfId="6646" xr:uid="{DAD3ED3A-0D8B-4306-B2B5-20EA2D62C610}"/>
    <cellStyle name="Comma 8 5 6 2" xfId="11934" xr:uid="{0E738FD8-B7C5-41D8-A7F5-174D2A073F7C}"/>
    <cellStyle name="Comma 8 5 7" xfId="8601" xr:uid="{208FD5DE-54E3-4F2B-9390-3A0D2646B6C2}"/>
    <cellStyle name="Comma 8 5 8" xfId="7697" xr:uid="{AECA423F-5F87-421E-B1AC-1C4E0777FA1C}"/>
    <cellStyle name="Comma 8 5 9" xfId="13061" xr:uid="{7E1CAEC1-4183-48D6-9EFC-21C04179C010}"/>
    <cellStyle name="Comma 8 6" xfId="1373" xr:uid="{00000000-0005-0000-0000-00005C050000}"/>
    <cellStyle name="Comma 8 6 10" xfId="2974" xr:uid="{FECD4275-97EF-429F-AA15-C092BF0C599F}"/>
    <cellStyle name="Comma 8 6 11" xfId="31062" xr:uid="{625A4DFD-93F7-4460-ACD6-E6054F1F18EE}"/>
    <cellStyle name="Comma 8 6 2" xfId="4786" xr:uid="{ABEF4A33-B3B0-4F70-9CFE-F00EEC45F4FB}"/>
    <cellStyle name="Comma 8 6 2 2" xfId="10339" xr:uid="{49F3257B-D647-4112-B5DB-4DD69B9113FB}"/>
    <cellStyle name="Comma 8 6 2 2 2" xfId="14879" xr:uid="{D52EB98B-85B2-4720-A819-3B02F9149281}"/>
    <cellStyle name="Comma 8 6 2 2 3" xfId="31064" xr:uid="{CBADCE1E-9E5A-4B8B-AC99-A99F20F52267}"/>
    <cellStyle name="Comma 8 6 2 3" xfId="13432" xr:uid="{7BA20638-78D1-4ED7-9477-B3A8963BADDE}"/>
    <cellStyle name="Comma 8 6 2 4" xfId="31063" xr:uid="{D4BC20C6-6282-4003-823A-339C230B2B0A}"/>
    <cellStyle name="Comma 8 6 3" xfId="4396" xr:uid="{E4AADBA7-5C6F-4550-A04F-5C01B65B29F8}"/>
    <cellStyle name="Comma 8 6 3 2" xfId="9975" xr:uid="{937A5DA4-8A29-4D42-9578-386AAD41CD99}"/>
    <cellStyle name="Comma 8 6 3 3" xfId="14168" xr:uid="{B5A75C73-1AB5-4841-B5B8-0C723FBF1884}"/>
    <cellStyle name="Comma 8 6 3 4" xfId="31065" xr:uid="{25E1890B-10C3-43F9-B23A-CFC9696E7592}"/>
    <cellStyle name="Comma 8 6 4" xfId="4155" xr:uid="{E2F4F3D3-70A0-4AE0-986A-293DF073308A}"/>
    <cellStyle name="Comma 8 6 4 2" xfId="9755" xr:uid="{24AD48AD-7E0C-40DE-B5E3-995F591D170E}"/>
    <cellStyle name="Comma 8 6 5" xfId="6026" xr:uid="{221F8CA1-EA13-4B81-963A-30AF38F31057}"/>
    <cellStyle name="Comma 8 6 5 2" xfId="11322" xr:uid="{D12630B2-E7AE-446C-AC39-7ADC879F1761}"/>
    <cellStyle name="Comma 8 6 5 2 2" xfId="21461" xr:uid="{98FB8BF6-B46C-42AB-927A-2E01FC0FAC72}"/>
    <cellStyle name="Comma 8 6 5 2 3" xfId="28358" xr:uid="{464162AC-865D-4A59-B7F9-5AA8F47C8E94}"/>
    <cellStyle name="Comma 8 6 5 2 4" xfId="43247" xr:uid="{93BF9649-22FC-408F-A805-6387C62DFB90}"/>
    <cellStyle name="Comma 8 6 5 3" xfId="18814" xr:uid="{25D81942-00FD-4221-BFF3-21692AB8FFA6}"/>
    <cellStyle name="Comma 8 6 5 4" xfId="25773" xr:uid="{7565297F-4071-42CD-9D6C-7D99AC7C2A5C}"/>
    <cellStyle name="Comma 8 6 5 5" xfId="40650" xr:uid="{F33631D5-12C2-4D50-B3AE-5B0FD9D81A2C}"/>
    <cellStyle name="Comma 8 6 6" xfId="6969" xr:uid="{68C1CE93-0EF9-4A0E-83F9-771C99ED18D1}"/>
    <cellStyle name="Comma 8 6 6 2" xfId="12255" xr:uid="{40686FF1-0B2C-4830-A4A2-A8365923110F}"/>
    <cellStyle name="Comma 8 6 7" xfId="8687" xr:uid="{D5123744-D793-4EC0-8D53-296F40E32071}"/>
    <cellStyle name="Comma 8 6 8" xfId="8084" xr:uid="{101E4D91-D411-4D33-974E-19CCFBC39FFC}"/>
    <cellStyle name="Comma 8 6 9" xfId="12709" xr:uid="{55400084-483E-4E4C-9985-624099D2EC47}"/>
    <cellStyle name="Comma 8 7" xfId="1374" xr:uid="{00000000-0005-0000-0000-00005D050000}"/>
    <cellStyle name="Comma 8 7 2" xfId="4739" xr:uid="{98CFDCC5-8B54-47E2-8F4E-74A26B141779}"/>
    <cellStyle name="Comma 8 7 2 2" xfId="10297" xr:uid="{4201FCD1-BBD9-4806-BAF6-95F3A47307EE}"/>
    <cellStyle name="Comma 8 7 2 2 2" xfId="31068" xr:uid="{842EEA5F-5CD8-44DA-A59A-67BDB333973C}"/>
    <cellStyle name="Comma 8 7 2 3" xfId="14828" xr:uid="{A962CA72-0F71-437B-96D1-8EF7507D3B92}"/>
    <cellStyle name="Comma 8 7 2 4" xfId="31067" xr:uid="{6B9AFB4B-72DB-49FF-9AAC-38E7F061B946}"/>
    <cellStyle name="Comma 8 7 3" xfId="8986" xr:uid="{404EE503-AB3B-4189-AC2D-41FE6CAF8F9C}"/>
    <cellStyle name="Comma 8 7 3 2" xfId="31069" xr:uid="{4B96DC3E-2CAE-4D34-930D-652D0CE9CA13}"/>
    <cellStyle name="Comma 8 7 4" xfId="13381" xr:uid="{BB594FA2-2AE1-4C79-A1A9-7CC4A8ADFC05}"/>
    <cellStyle name="Comma 8 7 5" xfId="3337" xr:uid="{428315FB-E9E3-46F4-94E1-540FB3A4E4A1}"/>
    <cellStyle name="Comma 8 7 6" xfId="31066" xr:uid="{D268BCEB-5513-485C-AFA9-9036E76417D9}"/>
    <cellStyle name="Comma 8 8" xfId="1375" xr:uid="{00000000-0005-0000-0000-00005E050000}"/>
    <cellStyle name="Comma 8 8 2" xfId="9341" xr:uid="{7197CFA7-095E-4AEA-B1FC-AD9EC4CC8B2B}"/>
    <cellStyle name="Comma 8 8 2 2" xfId="20405" xr:uid="{87A9FE48-016F-4F5E-8430-C4564B628BEB}"/>
    <cellStyle name="Comma 8 8 2 2 2" xfId="31072" xr:uid="{1FFCC40A-7DED-41AA-959D-771EA876BFFA}"/>
    <cellStyle name="Comma 8 8 2 3" xfId="27328" xr:uid="{25D67BDE-BADD-49B7-B446-6AEF2A42D3D8}"/>
    <cellStyle name="Comma 8 8 2 4" xfId="31071" xr:uid="{FC7031EE-3BEA-4C75-8CDA-B8C45151EE12}"/>
    <cellStyle name="Comma 8 8 2 5" xfId="42216" xr:uid="{B0532856-A047-4ACE-9A69-AA4B568A133C}"/>
    <cellStyle name="Comma 8 8 3" xfId="14118" xr:uid="{414953DB-05A3-420E-BFFB-A0C3CE26D2D3}"/>
    <cellStyle name="Comma 8 8 3 2" xfId="31073" xr:uid="{86578F70-AC20-43F8-B436-D338C7E4C1B7}"/>
    <cellStyle name="Comma 8 8 4" xfId="3696" xr:uid="{C8B1AAE6-2B62-4939-9B19-2852DA26E7C7}"/>
    <cellStyle name="Comma 8 8 4 2" xfId="17707" xr:uid="{A0B6F251-2B04-4D29-BBD5-977DE5435035}"/>
    <cellStyle name="Comma 8 8 4 3" xfId="24713" xr:uid="{746169BA-E159-45F5-B78E-6C2A4455F101}"/>
    <cellStyle name="Comma 8 8 4 4" xfId="39591" xr:uid="{FDF08BDF-E3F0-4C49-A191-49CCDB01292E}"/>
    <cellStyle name="Comma 8 8 5" xfId="16487" xr:uid="{E06B61F3-4894-4AD0-BDD9-005F35DA542C}"/>
    <cellStyle name="Comma 8 8 6" xfId="31070" xr:uid="{0E40A89B-E0BE-4807-B513-AEB4DEA2F3EF}"/>
    <cellStyle name="Comma 8 9" xfId="1376" xr:uid="{00000000-0005-0000-0000-00005F050000}"/>
    <cellStyle name="Comma 8 9 2" xfId="9391" xr:uid="{F65350F3-0CD2-42FE-9157-C3691FF0F3DA}"/>
    <cellStyle name="Comma 8 9 2 2" xfId="20449" xr:uid="{6ACC4D1C-EB89-4952-82D4-7B9FC08BFF42}"/>
    <cellStyle name="Comma 8 9 2 2 2" xfId="31076" xr:uid="{433BA67C-7482-4B20-B51C-9ECAB3800E68}"/>
    <cellStyle name="Comma 8 9 2 3" xfId="27372" xr:uid="{FE013728-62BC-4A6B-84B3-1398DCBF9ECB}"/>
    <cellStyle name="Comma 8 9 2 4" xfId="31075" xr:uid="{25618485-6BBD-4AF9-8E12-9D91AD7413B9}"/>
    <cellStyle name="Comma 8 9 2 5" xfId="42260" xr:uid="{42FCB94C-2C28-45EC-BD88-32F2E8768391}"/>
    <cellStyle name="Comma 8 9 3" xfId="3756" xr:uid="{9ADF4429-66A6-4718-A01A-E56D921A036E}"/>
    <cellStyle name="Comma 8 9 3 2" xfId="17740" xr:uid="{71059168-559B-4D1C-A7AD-9EC683DCC569}"/>
    <cellStyle name="Comma 8 9 3 3" xfId="24746" xr:uid="{1736A99B-DA9C-41D9-A066-59230DA39798}"/>
    <cellStyle name="Comma 8 9 3 4" xfId="31077" xr:uid="{0F35A5DB-15BF-48D2-A7D9-8A8A397BA27B}"/>
    <cellStyle name="Comma 8 9 3 5" xfId="39624" xr:uid="{F31D4E5F-C28F-467B-A423-D750F99F1424}"/>
    <cellStyle name="Comma 8 9 4" xfId="16488" xr:uid="{CD37A15E-5BB0-48B1-9420-4FD0D6C691CE}"/>
    <cellStyle name="Comma 8 9 5" xfId="31074" xr:uid="{FAA46277-AFBA-46FF-A19E-A6683280CA65}"/>
    <cellStyle name="Comma 80" xfId="5538" xr:uid="{2BFC0B89-7624-4259-8BCF-EE0B9AC826B7}"/>
    <cellStyle name="Comma 80 2" xfId="10885" xr:uid="{900575E2-759D-4AD7-84B8-B9DB7DE43DEF}"/>
    <cellStyle name="Comma 80 2 2" xfId="21177" xr:uid="{BB38C3AD-0879-4BA5-8EA6-78757E3F8EF0}"/>
    <cellStyle name="Comma 80 2 3" xfId="28075" xr:uid="{075CB476-ECB6-4E1B-944C-ABDB18BF5C60}"/>
    <cellStyle name="Comma 80 2 4" xfId="42963" xr:uid="{914BEA6E-FD51-4DE3-857F-6090EDD36749}"/>
    <cellStyle name="Comma 80 3" xfId="18514" xr:uid="{E47AEC84-C6BF-4B03-8B16-C27DE5FCCDB5}"/>
    <cellStyle name="Comma 80 4" xfId="25488" xr:uid="{4C8D1323-5D5B-411A-8473-2783B799C8D3}"/>
    <cellStyle name="Comma 80 5" xfId="33582" xr:uid="{54356AD6-7114-4089-9F28-E600CE2ADC82}"/>
    <cellStyle name="Comma 80 6" xfId="40366" xr:uid="{3B4EDA75-8B86-48D4-B6EF-6C69263AC3F1}"/>
    <cellStyle name="Comma 81" xfId="5565" xr:uid="{D796683F-382F-4F4C-BD58-20A15B0F7FF0}"/>
    <cellStyle name="Comma 81 2" xfId="10900" xr:uid="{AC5BF0AD-0F95-41BA-A5BD-01643B6DC176}"/>
    <cellStyle name="Comma 81 2 2" xfId="21191" xr:uid="{839E189C-8132-4DB1-AB7B-4A083DF4EBFC}"/>
    <cellStyle name="Comma 81 2 3" xfId="28089" xr:uid="{DEA20C5F-74FA-4D06-AFA2-DA1955D6C908}"/>
    <cellStyle name="Comma 81 2 4" xfId="42977" xr:uid="{0AE26ED7-D6B0-4379-9485-A9833D222734}"/>
    <cellStyle name="Comma 81 3" xfId="18529" xr:uid="{9B11C99C-5B38-43B9-B177-B07EFA2B4836}"/>
    <cellStyle name="Comma 81 4" xfId="25502" xr:uid="{6D32437A-9519-4515-920C-D27B01E08F4E}"/>
    <cellStyle name="Comma 81 5" xfId="33602" xr:uid="{A5161E0A-1948-4201-B1D0-C90D743CE7DC}"/>
    <cellStyle name="Comma 81 6" xfId="40380" xr:uid="{93DAE5DD-F8EB-43B4-8829-BBC5117E5DB7}"/>
    <cellStyle name="Comma 82" xfId="5563" xr:uid="{014ABC57-FAD0-4FE4-9338-39201ABBC8C2}"/>
    <cellStyle name="Comma 82 2" xfId="10898" xr:uid="{507B7161-0D06-4004-B125-DFF07B5822E5}"/>
    <cellStyle name="Comma 82 2 2" xfId="21189" xr:uid="{061D95DA-AA8E-42FA-861A-F4BB43FA0275}"/>
    <cellStyle name="Comma 82 2 3" xfId="28087" xr:uid="{807D73A6-2E26-4AB6-A362-7192B7391CFE}"/>
    <cellStyle name="Comma 82 2 4" xfId="42975" xr:uid="{3577CA27-AD0C-44C0-826E-584CF791FB94}"/>
    <cellStyle name="Comma 82 3" xfId="18527" xr:uid="{4B0751DA-B8D9-4FA3-B2E2-C5988C390874}"/>
    <cellStyle name="Comma 82 4" xfId="25500" xr:uid="{C2F0FF13-D170-4BFB-BF6C-DDC568CC5F83}"/>
    <cellStyle name="Comma 82 5" xfId="33821" xr:uid="{EC83D432-1F4F-4D3D-B5CE-4853EF6B8F40}"/>
    <cellStyle name="Comma 82 6" xfId="40378" xr:uid="{BDC1BA45-7511-43C8-BF0B-460B9B1A8371}"/>
    <cellStyle name="Comma 83" xfId="5561" xr:uid="{FE8D835D-32AF-4D02-97CD-1F74AC7D4172}"/>
    <cellStyle name="Comma 83 2" xfId="10896" xr:uid="{90C03EAC-2764-4CDC-9F67-2DD8B7777ADA}"/>
    <cellStyle name="Comma 83 2 2" xfId="21187" xr:uid="{BB021C14-08CD-4605-9DC6-2DE2127E493C}"/>
    <cellStyle name="Comma 83 2 3" xfId="28085" xr:uid="{D0551C88-B468-487C-98BC-4AC4B8712213}"/>
    <cellStyle name="Comma 83 2 4" xfId="42973" xr:uid="{11AC9743-C042-407B-ADE6-48B0BEBEA0F8}"/>
    <cellStyle name="Comma 83 3" xfId="18525" xr:uid="{1F3F0859-08BC-4916-B24C-340B6E23F9B4}"/>
    <cellStyle name="Comma 83 4" xfId="25498" xr:uid="{B801BE10-5009-4885-847F-94CF2AD51437}"/>
    <cellStyle name="Comma 83 5" xfId="31078" xr:uid="{E1AD1F3D-9CA4-4D31-B2E6-2D6AA1371822}"/>
    <cellStyle name="Comma 83 6" xfId="40376" xr:uid="{C06B9393-E539-4C41-AF2D-4E1F5BC48B6A}"/>
    <cellStyle name="Comma 84" xfId="5568" xr:uid="{E26F7B93-D2E1-485F-856B-98F5A09240B1}"/>
    <cellStyle name="Comma 84 2" xfId="10902" xr:uid="{B8A059CE-2E6D-421D-8396-F959CCC32D5B}"/>
    <cellStyle name="Comma 84 2 2" xfId="21193" xr:uid="{97AA6874-F205-4F56-9016-6DBCE6F3E957}"/>
    <cellStyle name="Comma 84 2 3" xfId="28091" xr:uid="{08B17A96-3A85-4B12-A0E7-0A33CE36797C}"/>
    <cellStyle name="Comma 84 2 4" xfId="42979" xr:uid="{73EA03BD-78ED-432D-920B-018B0C4605C2}"/>
    <cellStyle name="Comma 84 3" xfId="18531" xr:uid="{40B644B4-651C-497A-B229-1668B33BBFF5}"/>
    <cellStyle name="Comma 84 4" xfId="25504" xr:uid="{D50A5E1C-A79B-45F7-8E9F-C58AD695D171}"/>
    <cellStyle name="Comma 84 5" xfId="33822" xr:uid="{2334FB70-7903-4001-949F-DB142D6299FF}"/>
    <cellStyle name="Comma 84 6" xfId="40382" xr:uid="{0A1CAB17-2A58-4A64-B293-0EC840CC80E1}"/>
    <cellStyle name="Comma 85" xfId="5571" xr:uid="{0F854541-A90D-4D87-A8F4-2BE1A42D05D7}"/>
    <cellStyle name="Comma 85 2" xfId="10904" xr:uid="{2041F909-D1C0-4B09-9243-BFF3C43D0A0E}"/>
    <cellStyle name="Comma 85 2 2" xfId="21195" xr:uid="{83D986B0-5FD1-48F1-B91E-D2506A8B98E4}"/>
    <cellStyle name="Comma 85 2 3" xfId="28093" xr:uid="{65604B44-FEA8-4F79-B287-7452A7162484}"/>
    <cellStyle name="Comma 85 2 4" xfId="42981" xr:uid="{F43FC8F6-7291-47F2-B953-94383A709D7C}"/>
    <cellStyle name="Comma 85 3" xfId="18533" xr:uid="{F6E07E05-5BCD-4D27-BF73-9D5BC6B56B7B}"/>
    <cellStyle name="Comma 85 4" xfId="25506" xr:uid="{A2C920AB-F775-4E67-8919-9CA81619F6C9}"/>
    <cellStyle name="Comma 85 5" xfId="33825" xr:uid="{16919685-150D-44A4-837A-AE77B2D75BC0}"/>
    <cellStyle name="Comma 85 6" xfId="40384" xr:uid="{2DDB9041-65B3-4E88-91F7-DF57FAE5B6B6}"/>
    <cellStyle name="Comma 86" xfId="5584" xr:uid="{D037739A-F16E-4344-9FDE-D34776790F44}"/>
    <cellStyle name="Comma 86 2" xfId="10912" xr:uid="{E0507687-6BB7-420A-BA0C-507EC2E5832A}"/>
    <cellStyle name="Comma 86 2 2" xfId="21203" xr:uid="{7F68A2FF-4EFC-4B36-852F-22AEF208F01C}"/>
    <cellStyle name="Comma 86 2 3" xfId="28101" xr:uid="{409EC38E-021F-4E0B-948B-71E394E3CAF4}"/>
    <cellStyle name="Comma 86 2 4" xfId="42989" xr:uid="{EBACF6E3-18F8-4DD9-96F9-6A029B590940}"/>
    <cellStyle name="Comma 86 3" xfId="18541" xr:uid="{B5C8C4D9-7733-46AE-BDCD-AB79352A1389}"/>
    <cellStyle name="Comma 86 4" xfId="25514" xr:uid="{5ECD51ED-02C1-42F5-95C7-77D6ABE03E14}"/>
    <cellStyle name="Comma 86 5" xfId="33902" xr:uid="{086E8392-5282-49CB-AC46-5585E56DDF7E}"/>
    <cellStyle name="Comma 86 6" xfId="40392" xr:uid="{38F05D33-7085-42FA-94E9-B9DA9E44BB79}"/>
    <cellStyle name="Comma 87" xfId="5699" xr:uid="{DC58B3CE-03F1-4405-950F-BA7400D9D8C1}"/>
    <cellStyle name="Comma 87 2" xfId="11004" xr:uid="{D86A1AA4-2451-4E82-98E0-9CE7177450C5}"/>
    <cellStyle name="Comma 87 2 2" xfId="21264" xr:uid="{48F4C978-4E53-4666-BBAE-59306E42D6C6}"/>
    <cellStyle name="Comma 87 2 3" xfId="28162" xr:uid="{1ECA8DFC-C1B6-4827-BA0F-08DD3E5AA739}"/>
    <cellStyle name="Comma 87 2 4" xfId="43050" xr:uid="{1D10C9EF-014C-4AB2-9EDB-9ACFE90935DA}"/>
    <cellStyle name="Comma 87 3" xfId="18610" xr:uid="{D7269C41-9875-40EC-A574-8CC7FBE0F0F8}"/>
    <cellStyle name="Comma 87 4" xfId="25576" xr:uid="{66E375B1-2FEE-4A50-8B26-9379D236D7E3}"/>
    <cellStyle name="Comma 87 5" xfId="33834" xr:uid="{9F7B74B4-94CC-464B-9796-94277325844F}"/>
    <cellStyle name="Comma 87 6" xfId="40454" xr:uid="{316A2E60-E704-4BD8-B601-1DE385387353}"/>
    <cellStyle name="Comma 88" xfId="10893" xr:uid="{CB77813C-3C1F-42A8-9CF7-05E781D5BA3B}"/>
    <cellStyle name="Comma 89" xfId="7260" xr:uid="{C3505B1D-E6D8-44D7-BEF3-CD622D5D2D5D}"/>
    <cellStyle name="Comma 89 2" xfId="19321" xr:uid="{A8B91392-B00E-4D50-BA81-3D23E6D8FA38}"/>
    <cellStyle name="Comma 89 3" xfId="26271" xr:uid="{D882C1B3-1E24-4F32-8D73-2CE5CF6BCFAF}"/>
    <cellStyle name="Comma 89 4" xfId="41146" xr:uid="{F13710F5-6B3F-470B-945A-B6CE3F869749}"/>
    <cellStyle name="Comma 9" xfId="1377" xr:uid="{00000000-0005-0000-0000-000060050000}"/>
    <cellStyle name="Comma 9 10" xfId="8478" xr:uid="{EAA4B1CE-4E26-4EC0-8C27-2BA1C193DB11}"/>
    <cellStyle name="Comma 9 10 2" xfId="19820" xr:uid="{F1B2C52E-3FE1-42D0-88F6-CD514DEAE50D}"/>
    <cellStyle name="Comma 9 10 3" xfId="26756" xr:uid="{A1BF5633-FFEC-49FC-B01C-CB9A25D581C4}"/>
    <cellStyle name="Comma 9 10 4" xfId="41633" xr:uid="{2BB10B63-88FF-490D-B2D8-149EA37F2033}"/>
    <cellStyle name="Comma 9 11" xfId="7359" xr:uid="{361ABB4A-2594-49A4-BAE6-F0B65778DA4B}"/>
    <cellStyle name="Comma 9 12" xfId="12721" xr:uid="{46ECB7B3-6A0E-4EE3-8FEE-984A5ABDA1E5}"/>
    <cellStyle name="Comma 9 13" xfId="2394" xr:uid="{7440C620-8B9F-41AD-8631-F3F15DD2B05E}"/>
    <cellStyle name="Comma 9 13 2" xfId="15766" xr:uid="{3A39BE69-E981-4BBD-81C0-59AFE9F29BEA}"/>
    <cellStyle name="Comma 9 13 3" xfId="16868" xr:uid="{9D3D76EE-FC99-4999-AE80-9BDEEFB53AA7}"/>
    <cellStyle name="Comma 9 13 4" xfId="23876" xr:uid="{D356D5E7-A91C-4F9D-88A2-113C1BBC7279}"/>
    <cellStyle name="Comma 9 13 5" xfId="38756" xr:uid="{8D6563EC-92D3-45E4-B9EA-D402F23FAA47}"/>
    <cellStyle name="Comma 9 14" xfId="16489" xr:uid="{14DCA789-D96D-4991-914E-2E1C02899DBF}"/>
    <cellStyle name="Comma 9 2" xfId="1378" xr:uid="{00000000-0005-0000-0000-000061050000}"/>
    <cellStyle name="Comma 9 2 10" xfId="2714" xr:uid="{9D6B9800-6A7D-47BD-9619-AB40F2B5F19A}"/>
    <cellStyle name="Comma 9 2 10 2" xfId="15727" xr:uid="{2BDF6FBD-3DC4-4021-84C0-DB7CE15547ED}"/>
    <cellStyle name="Comma 9 2 10 2 2" xfId="23258" xr:uid="{B6F570B0-13AE-4F9D-92CB-35D2F4F5BF4B}"/>
    <cellStyle name="Comma 9 2 10 2 3" xfId="30087" xr:uid="{D66ED592-CC1C-4A2F-8322-4DAC24E67F87}"/>
    <cellStyle name="Comma 9 2 10 2 4" xfId="44970" xr:uid="{FD123A84-8BE4-49F9-9FEA-52135463D715}"/>
    <cellStyle name="Comma 9 2 2" xfId="1379" xr:uid="{00000000-0005-0000-0000-000062050000}"/>
    <cellStyle name="Comma 9 2 2 2" xfId="1380" xr:uid="{00000000-0005-0000-0000-000063050000}"/>
    <cellStyle name="Comma 9 2 2 2 10" xfId="16490" xr:uid="{440334A5-2BE6-4151-8B36-66D763AF8C64}"/>
    <cellStyle name="Comma 9 2 2 2 11" xfId="32718" xr:uid="{E0327A23-EE7F-4E6D-B7AC-F74E0D5A6B15}"/>
    <cellStyle name="Comma 9 2 2 2 2" xfId="5369" xr:uid="{1F508EBC-4652-4C46-8F54-F73338D65FBB}"/>
    <cellStyle name="Comma 9 2 2 2 2 2" xfId="10761" xr:uid="{4F73E5A2-EE9F-468F-8667-336F47217367}"/>
    <cellStyle name="Comma 9 2 2 2 2 2 2" xfId="15474" xr:uid="{652C7D42-C505-47F0-AA67-3D4F48502431}"/>
    <cellStyle name="Comma 9 2 2 2 2 2 3" xfId="33960" xr:uid="{EBD30A82-AC00-4F26-84A5-1AAAB631B729}"/>
    <cellStyle name="Comma 9 2 2 2 2 3" xfId="14027" xr:uid="{E225B8BF-408C-4BAB-9D1B-63F3B784AFAB}"/>
    <cellStyle name="Comma 9 2 2 2 2 4" xfId="33421" xr:uid="{68020D1C-3559-48EB-98E2-082C5B54E882}"/>
    <cellStyle name="Comma 9 2 2 2 3" xfId="4342" xr:uid="{B674453F-344C-4BBE-8362-A62576E1B96D}"/>
    <cellStyle name="Comma 9 2 2 2 3 2" xfId="9931" xr:uid="{BA6B5210-3E5B-48DA-A920-F1276D67940C}"/>
    <cellStyle name="Comma 9 2 2 2 3 3" xfId="14760" xr:uid="{8F779982-5721-478E-A432-85E56ADD9DD7}"/>
    <cellStyle name="Comma 9 2 2 2 3 4" xfId="33875" xr:uid="{0CA304AE-4C56-40EB-AAFE-1169B28738C9}"/>
    <cellStyle name="Comma 9 2 2 2 4" xfId="6206" xr:uid="{6FAD2329-9074-4E8E-8785-2A6BB482343E}"/>
    <cellStyle name="Comma 9 2 2 2 4 2" xfId="11501" xr:uid="{70385863-7BAD-4049-9F7F-45396009FBD1}"/>
    <cellStyle name="Comma 9 2 2 2 4 2 2" xfId="21567" xr:uid="{639468F3-8C92-444E-808A-64F5613E4413}"/>
    <cellStyle name="Comma 9 2 2 2 4 2 3" xfId="28462" xr:uid="{22EAA9FC-CC17-4D2D-9ECB-C210E6AB449A}"/>
    <cellStyle name="Comma 9 2 2 2 4 2 4" xfId="43351" xr:uid="{B9AB86D4-3A7E-4E18-AA73-EC011F7BAE30}"/>
    <cellStyle name="Comma 9 2 2 2 4 3" xfId="18923" xr:uid="{0023212B-DE7C-4EAE-B297-4ECFCE1A14CF}"/>
    <cellStyle name="Comma 9 2 2 2 4 4" xfId="25879" xr:uid="{7680BF34-B412-43F4-A952-A69F7CADB9E8}"/>
    <cellStyle name="Comma 9 2 2 2 4 5" xfId="40756" xr:uid="{CB175175-1EF4-4684-AF96-46EB271F2491}"/>
    <cellStyle name="Comma 9 2 2 2 5" xfId="6886" xr:uid="{35035B19-BA5A-4BF9-B133-38D8F589F1F9}"/>
    <cellStyle name="Comma 9 2 2 2 5 2" xfId="12174" xr:uid="{C4D52DEB-3763-4A4F-9575-379EA355F22C}"/>
    <cellStyle name="Comma 9 2 2 2 6" xfId="9210" xr:uid="{63E5CE47-72FF-4FDC-9610-E22C078C8BE7}"/>
    <cellStyle name="Comma 9 2 2 2 6 2" xfId="20336" xr:uid="{81C75649-7EA7-45FA-BF69-80923015EC34}"/>
    <cellStyle name="Comma 9 2 2 2 6 3" xfId="27264" xr:uid="{0373F0AC-BB31-4952-9A0A-D6DC92BAD4BC}"/>
    <cellStyle name="Comma 9 2 2 2 6 4" xfId="42145" xr:uid="{FD84BBCE-CF4E-44EC-A890-6DFC4BD16007}"/>
    <cellStyle name="Comma 9 2 2 2 7" xfId="7949" xr:uid="{B5CCE6AF-58A6-44E7-90D1-6108E785D273}"/>
    <cellStyle name="Comma 9 2 2 2 8" xfId="13313" xr:uid="{E4177592-B494-4A09-B969-9898F1867AEF}"/>
    <cellStyle name="Comma 9 2 2 2 9" xfId="3563" xr:uid="{2081350A-74A5-498D-9182-BBED6C9DF06F}"/>
    <cellStyle name="Comma 9 2 2 2 9 2" xfId="17641" xr:uid="{535FF0D1-3A44-47DC-A7C0-CF902F8B52C8}"/>
    <cellStyle name="Comma 9 2 2 2 9 3" xfId="24646" xr:uid="{F63CA01D-2E79-4E66-B997-0BB37D6D6033}"/>
    <cellStyle name="Comma 9 2 2 2 9 4" xfId="39525" xr:uid="{5AC2A3D6-B393-4C80-B0EA-8A7F60B898D0}"/>
    <cellStyle name="Comma 9 2 2 3" xfId="5031" xr:uid="{CED5BB0D-98BF-4526-90E7-E64E81E3D211}"/>
    <cellStyle name="Comma 9 2 2 3 2" xfId="7219" xr:uid="{3475627E-1DC1-4076-93DB-BB7D523988CB}"/>
    <cellStyle name="Comma 9 2 2 3 2 2" xfId="12505" xr:uid="{FC204EB4-E13D-45B1-8953-5EA7224F7DDA}"/>
    <cellStyle name="Comma 9 2 2 3 2 3" xfId="15132" xr:uid="{376E8874-EDCC-4BE4-ACD2-A860C1B96543}"/>
    <cellStyle name="Comma 9 2 2 3 2 4" xfId="33959" xr:uid="{FC150BF1-F1BE-447A-A774-E186BC00E0A8}"/>
    <cellStyle name="Comma 9 2 2 3 3" xfId="8362" xr:uid="{ED6DF229-DE2E-43C3-8B73-0ACBCACD8A69}"/>
    <cellStyle name="Comma 9 2 2 3 4" xfId="13685" xr:uid="{AEEEAA44-3DC9-4D28-8CDA-D20ABF2D7A87}"/>
    <cellStyle name="Comma 9 2 2 3 5" xfId="33420" xr:uid="{B391EEF3-F73E-4D47-94E5-0605E70FF32A}"/>
    <cellStyle name="Comma 9 2 2 4" xfId="3969" xr:uid="{E1D8AF38-548A-4350-848E-1F57525FDBBC}"/>
    <cellStyle name="Comma 9 2 2 4 2" xfId="9580" xr:uid="{B1620A93-541E-4BBF-A874-20976808D4C9}"/>
    <cellStyle name="Comma 9 2 2 4 2 2" xfId="20565" xr:uid="{3AD0CE2A-5EC4-4AA2-8E13-25B29E5877BA}"/>
    <cellStyle name="Comma 9 2 2 4 2 3" xfId="27483" xr:uid="{4C504C57-B4AD-497B-B124-C5BFED668EEC}"/>
    <cellStyle name="Comma 9 2 2 4 2 4" xfId="42370" xr:uid="{84FCA6CD-97DE-4207-BD97-FF6A22071D9D}"/>
    <cellStyle name="Comma 9 2 2 4 3" xfId="14420" xr:uid="{8B0464FB-D3C5-45A7-9AF4-60316B0C46FE}"/>
    <cellStyle name="Comma 9 2 2 4 4" xfId="17854" xr:uid="{608E273B-94BF-4737-B559-24438AFE392F}"/>
    <cellStyle name="Comma 9 2 2 4 5" xfId="24853" xr:uid="{73A7AEF1-48B3-458B-AADC-9A6F69D75FEA}"/>
    <cellStyle name="Comma 9 2 2 4 6" xfId="32717" xr:uid="{6F4A6320-4B6A-4AFC-9239-E72F87AC947B}"/>
    <cellStyle name="Comma 9 2 2 4 7" xfId="39732" xr:uid="{34210337-AF27-4125-B09E-ED7C30FA3E7E}"/>
    <cellStyle name="Comma 9 2 2 5" xfId="5881" xr:uid="{A650DBE7-E77F-498A-81EE-3A9C2ED589B0}"/>
    <cellStyle name="Comma 9 2 2 5 2" xfId="11177" xr:uid="{E503A504-2181-4FBB-9CBE-FC0D26043F22}"/>
    <cellStyle name="Comma 9 2 2 5 2 2" xfId="21368" xr:uid="{843DBC16-7C06-4F1A-92DB-966B5AC6E629}"/>
    <cellStyle name="Comma 9 2 2 5 2 3" xfId="28265" xr:uid="{FF4E44C0-2594-4684-B4A1-79EA0DBDCD3E}"/>
    <cellStyle name="Comma 9 2 2 5 2 4" xfId="43154" xr:uid="{CDCA9DAA-C3BE-4DBD-85E0-FCC4838C048C}"/>
    <cellStyle name="Comma 9 2 2 5 3" xfId="18721" xr:uid="{18888B20-DA7F-4D25-B9C6-6D8BF812960B}"/>
    <cellStyle name="Comma 9 2 2 5 4" xfId="25679" xr:uid="{C13999AB-2DF4-4AC1-8A34-C503BA87C2A7}"/>
    <cellStyle name="Comma 9 2 2 5 5" xfId="33874" xr:uid="{A597A162-C936-4D89-847D-4AB1B895277F}"/>
    <cellStyle name="Comma 9 2 2 5 6" xfId="40557" xr:uid="{61BD1E38-3D43-4AB1-AF71-AA08C7F3AD35}"/>
    <cellStyle name="Comma 9 2 2 6" xfId="6564" xr:uid="{D6ADC20F-D12E-43B5-AEC8-9F8F2AEA70A6}"/>
    <cellStyle name="Comma 9 2 2 6 2" xfId="11852" xr:uid="{31E94492-72DE-4CE2-9CEE-BA6D1A08E41C}"/>
    <cellStyle name="Comma 9 2 2 7" xfId="7602" xr:uid="{2C4618B4-5E97-41D5-9294-7BBE6DBA5BC6}"/>
    <cellStyle name="Comma 9 2 2 8" xfId="12966" xr:uid="{F79B6B13-7F6C-4F0C-B0E1-52A4C29C3CB5}"/>
    <cellStyle name="Comma 9 2 2 9" xfId="2874" xr:uid="{6C6A812A-320E-4C16-BA47-82C7E706ABE9}"/>
    <cellStyle name="Comma 9 2 2 9 2" xfId="15547" xr:uid="{97B756C9-A3C7-4B6D-88CA-0F3266514EB7}"/>
    <cellStyle name="Comma 9 2 2 9 2 2" xfId="23169" xr:uid="{1739408E-4BAE-4EB0-8794-A626697F0F2C}"/>
    <cellStyle name="Comma 9 2 2 9 2 3" xfId="30022" xr:uid="{0E8FC988-A6B7-40D7-B884-4FAD1F842129}"/>
    <cellStyle name="Comma 9 2 2 9 2 4" xfId="44905" xr:uid="{B76573A8-97CF-42A3-B90A-21DEADEC8681}"/>
    <cellStyle name="Comma 9 2 3" xfId="1381" xr:uid="{00000000-0005-0000-0000-000064050000}"/>
    <cellStyle name="Comma 9 2 3 10" xfId="32719" xr:uid="{DF275748-3E01-4323-B21C-F892CE0999F5}"/>
    <cellStyle name="Comma 9 2 3 2" xfId="5209" xr:uid="{AE15A455-A19C-441A-996A-A3DE7A79A02B}"/>
    <cellStyle name="Comma 9 2 3 2 2" xfId="10601" xr:uid="{763E0DAB-2DA2-4B7B-A352-C4178427096D}"/>
    <cellStyle name="Comma 9 2 3 2 2 2" xfId="15314" xr:uid="{51520949-5260-4A3B-B771-B4F3C4401204}"/>
    <cellStyle name="Comma 9 2 3 2 2 3" xfId="33961" xr:uid="{BE9D54F5-DBE7-402F-A53B-9A24B357B8C7}"/>
    <cellStyle name="Comma 9 2 3 2 3" xfId="13867" xr:uid="{CE9A36F0-A0A2-4C1C-8595-E0F4404405DA}"/>
    <cellStyle name="Comma 9 2 3 2 4" xfId="33422" xr:uid="{B5920E57-C681-4050-86FE-22D919CD2A3A}"/>
    <cellStyle name="Comma 9 2 3 3" xfId="4259" xr:uid="{C83A2FF6-CFBF-482E-9B4A-74A5D2C338BF}"/>
    <cellStyle name="Comma 9 2 3 3 2" xfId="9851" xr:uid="{10D2EBE8-F21C-45A3-B217-BFBACDA38DF3}"/>
    <cellStyle name="Comma 9 2 3 3 3" xfId="14600" xr:uid="{617EC5F4-7B7E-43D5-90D2-FF8EC1695961}"/>
    <cellStyle name="Comma 9 2 3 3 4" xfId="33876" xr:uid="{C36BCD4E-F259-4C38-939D-48F64D5140A1}"/>
    <cellStyle name="Comma 9 2 3 4" xfId="6055" xr:uid="{EB6E0318-6A66-4BCE-BC23-B002E622C0FA}"/>
    <cellStyle name="Comma 9 2 3 4 2" xfId="11351" xr:uid="{6EC4BB3D-94D9-4603-AB7A-7978868C1D77}"/>
    <cellStyle name="Comma 9 2 3 4 2 2" xfId="21475" xr:uid="{DCD4B7E4-DD85-4A82-8B16-A72AA6671EA5}"/>
    <cellStyle name="Comma 9 2 3 4 2 3" xfId="28372" xr:uid="{2FD8BEA0-B44C-4FBF-BE51-9AFB1683025A}"/>
    <cellStyle name="Comma 9 2 3 4 2 4" xfId="43261" xr:uid="{AB7DFF6D-0397-45E2-8F18-07D8481E447B}"/>
    <cellStyle name="Comma 9 2 3 4 3" xfId="18828" xr:uid="{E5A3C07B-1847-4A3F-8730-4922FBD9F996}"/>
    <cellStyle name="Comma 9 2 3 4 4" xfId="25787" xr:uid="{7F9A6114-79C1-4019-B5C4-02498A425E0D}"/>
    <cellStyle name="Comma 9 2 3 4 5" xfId="40664" xr:uid="{A87FDC7E-7589-49C4-85C4-09E805D5403A}"/>
    <cellStyle name="Comma 9 2 3 5" xfId="6733" xr:uid="{2D6E5831-3493-4E0C-B0FE-871D30E6EC60}"/>
    <cellStyle name="Comma 9 2 3 5 2" xfId="12021" xr:uid="{A2E01888-E5D1-4AC8-AC22-FAC08C5A00EE}"/>
    <cellStyle name="Comma 9 2 3 6" xfId="8722" xr:uid="{883FE244-1B40-475B-B83C-5D5F172DA7C4}"/>
    <cellStyle name="Comma 9 2 3 7" xfId="7789" xr:uid="{770369D7-8055-444A-88AB-CE981586AB72}"/>
    <cellStyle name="Comma 9 2 3 8" xfId="13153" xr:uid="{1629BC17-C891-4944-93F4-81E26F3AE559}"/>
    <cellStyle name="Comma 9 2 3 9" xfId="3028" xr:uid="{5F35B04A-7C92-4F4B-809E-480DA0EE5462}"/>
    <cellStyle name="Comma 9 2 4" xfId="1382" xr:uid="{00000000-0005-0000-0000-000065050000}"/>
    <cellStyle name="Comma 9 2 4 2" xfId="4878" xr:uid="{D57B1E41-A2E3-42FA-B732-12F352AB9CDA}"/>
    <cellStyle name="Comma 9 2 4 2 2" xfId="10423" xr:uid="{645EEFE9-439B-41CF-A2D8-B5865BA56501}"/>
    <cellStyle name="Comma 9 2 4 2 3" xfId="14972" xr:uid="{0B5C16E6-EA7A-46D8-B98B-474D22C4BA94}"/>
    <cellStyle name="Comma 9 2 4 2 4" xfId="33958" xr:uid="{4C6066D0-60B8-41F1-83BD-4DC4E5A59CD7}"/>
    <cellStyle name="Comma 9 2 4 3" xfId="7060" xr:uid="{DA0A0B4C-8A00-4B2C-9966-0CD9DE9476DF}"/>
    <cellStyle name="Comma 9 2 4 3 2" xfId="12346" xr:uid="{11DE3F78-4207-4C01-9C5B-B11859AA5EEE}"/>
    <cellStyle name="Comma 9 2 4 4" xfId="9064" xr:uid="{47E74562-F783-4B63-B950-C2253BEE51FE}"/>
    <cellStyle name="Comma 9 2 4 4 2" xfId="20237" xr:uid="{2694B8BD-55E4-4727-9191-180EDD71BC23}"/>
    <cellStyle name="Comma 9 2 4 4 3" xfId="27167" xr:uid="{2562BF83-F4AA-4015-8001-61120C57BFA1}"/>
    <cellStyle name="Comma 9 2 4 4 4" xfId="42046" xr:uid="{8496ABD1-E5E8-415D-835A-A71F9EC8BC52}"/>
    <cellStyle name="Comma 9 2 4 5" xfId="8202" xr:uid="{0CC55383-F85B-43E5-8397-B5E0A4BF0ECC}"/>
    <cellStyle name="Comma 9 2 4 6" xfId="13525" xr:uid="{3A6795E0-B6A6-4726-ACCC-DF386F0EACC5}"/>
    <cellStyle name="Comma 9 2 4 7" xfId="3418" xr:uid="{8BA1C1D5-B282-4DE6-AD3D-71E1B1597A89}"/>
    <cellStyle name="Comma 9 2 4 7 2" xfId="17542" xr:uid="{A1E7B983-2FF8-4A9B-84F9-6E5936DCEFC3}"/>
    <cellStyle name="Comma 9 2 4 7 3" xfId="24547" xr:uid="{5C2883B7-BCE2-4881-A69B-63E9D9B38D94}"/>
    <cellStyle name="Comma 9 2 4 7 4" xfId="39426" xr:uid="{F0F959F7-E187-4E9A-A1F4-BB61AF0BD671}"/>
    <cellStyle name="Comma 9 2 4 8" xfId="16491" xr:uid="{B77F859E-4C19-4B94-977D-CC3F72DF1D65}"/>
    <cellStyle name="Comma 9 2 4 9" xfId="33419" xr:uid="{2CBBE062-5F31-4E56-A922-DC9A073CCBD7}"/>
    <cellStyle name="Comma 9 2 5" xfId="3810" xr:uid="{3F79A3F0-E9D2-4C81-B1BC-A36FB3E797A6}"/>
    <cellStyle name="Comma 9 2 5 2" xfId="9431" xr:uid="{66E63809-3D07-4907-844E-B1B839E58D3F}"/>
    <cellStyle name="Comma 9 2 5 2 2" xfId="20473" xr:uid="{62AC5C04-E87F-4F77-A900-404B7E0967DF}"/>
    <cellStyle name="Comma 9 2 5 2 3" xfId="27393" xr:uid="{4C8743A4-B77D-4FFD-9FD1-915137FFB189}"/>
    <cellStyle name="Comma 9 2 5 2 4" xfId="42282" xr:uid="{1FDE12FE-76B7-493E-A59A-4912ED5ED0E6}"/>
    <cellStyle name="Comma 9 2 5 3" xfId="14261" xr:uid="{B2AA6898-E7CA-4FDB-AED9-BC8AAC513606}"/>
    <cellStyle name="Comma 9 2 5 4" xfId="17764" xr:uid="{A43B84A7-803C-45E0-8B79-7A58F8832690}"/>
    <cellStyle name="Comma 9 2 5 5" xfId="24766" xr:uid="{BB38C5DA-F0EC-4418-A5B8-BDD3A5F8C6B7}"/>
    <cellStyle name="Comma 9 2 5 6" xfId="32716" xr:uid="{67CDC2B3-072C-45AC-BDFD-2641B0D93823}"/>
    <cellStyle name="Comma 9 2 5 7" xfId="39645" xr:uid="{97FD8998-9701-4727-8C1D-4E94719E5A32}"/>
    <cellStyle name="Comma 9 2 6" xfId="5712" xr:uid="{B4E4585C-2780-4E2B-92CE-8EAC7943BD41}"/>
    <cellStyle name="Comma 9 2 6 2" xfId="11014" xr:uid="{6F799EFF-8D9E-40B3-8863-CD41BBD6608E}"/>
    <cellStyle name="Comma 9 2 6 2 2" xfId="21267" xr:uid="{E0C2F20E-BECE-4AB8-9F67-1DA2BE15C506}"/>
    <cellStyle name="Comma 9 2 6 2 3" xfId="28165" xr:uid="{8BCAF213-ACFE-4A0D-93D9-0323DB86377A}"/>
    <cellStyle name="Comma 9 2 6 2 4" xfId="43053" xr:uid="{81FE4CC6-E809-410D-9480-E04E05B45FD7}"/>
    <cellStyle name="Comma 9 2 6 3" xfId="18614" xr:uid="{04DD0BAF-537A-4677-ABBE-ACA5715213ED}"/>
    <cellStyle name="Comma 9 2 6 4" xfId="25579" xr:uid="{5E518C8E-7F9B-46EA-809D-54CF1CA45C8C}"/>
    <cellStyle name="Comma 9 2 6 5" xfId="33873" xr:uid="{7D52BACA-C4A2-41C2-9D47-8825CC989D7A}"/>
    <cellStyle name="Comma 9 2 6 6" xfId="40457" xr:uid="{DC8976C7-FC58-4AB2-B2F1-6051AE9E2300}"/>
    <cellStyle name="Comma 9 2 7" xfId="6427" xr:uid="{44B6BB79-61F6-4FF6-8879-1B1F326AA45B}"/>
    <cellStyle name="Comma 9 2 7 2" xfId="11715" xr:uid="{41225766-B566-490D-8811-2F558DA36085}"/>
    <cellStyle name="Comma 9 2 8" xfId="7442" xr:uid="{7E0ADC59-FAEB-4F53-BA0F-60C1EFE5F600}"/>
    <cellStyle name="Comma 9 2 9" xfId="12806" xr:uid="{B1E8254B-5A32-4687-8340-D550B15C7AE0}"/>
    <cellStyle name="Comma 9 3" xfId="1383" xr:uid="{00000000-0005-0000-0000-000066050000}"/>
    <cellStyle name="Comma 9 3 2" xfId="1384" xr:uid="{00000000-0005-0000-0000-000067050000}"/>
    <cellStyle name="Comma 9 3 2 10" xfId="16492" xr:uid="{3E606E08-E149-4A98-A1B0-C577E0D19F85}"/>
    <cellStyle name="Comma 9 3 2 11" xfId="32721" xr:uid="{BB4F5671-0FED-474A-9D77-1E73EB9BE41B}"/>
    <cellStyle name="Comma 9 3 2 2" xfId="5288" xr:uid="{18FA0A4F-73E6-4F6E-8236-5E5E1E2855C8}"/>
    <cellStyle name="Comma 9 3 2 2 2" xfId="10680" xr:uid="{4A9F18CE-4918-4C5C-BD71-BD9D9DC7111F}"/>
    <cellStyle name="Comma 9 3 2 2 2 2" xfId="15393" xr:uid="{2BB8652F-7B1B-411C-BAFB-BB78EC122413}"/>
    <cellStyle name="Comma 9 3 2 2 2 3" xfId="33963" xr:uid="{1365CC7F-59CF-495A-A891-7C2FA8B6E714}"/>
    <cellStyle name="Comma 9 3 2 2 3" xfId="13946" xr:uid="{FF77CD22-E65E-4367-A413-A58C6EC9E568}"/>
    <cellStyle name="Comma 9 3 2 2 4" xfId="33424" xr:uid="{31B87EBA-EF37-4456-B985-E3ABE777FF8E}"/>
    <cellStyle name="Comma 9 3 2 3" xfId="4311" xr:uid="{20AC0410-4211-4C8A-9286-7C290BECFD20}"/>
    <cellStyle name="Comma 9 3 2 3 2" xfId="9900" xr:uid="{BA5576B9-47EC-454C-BE66-326DE0090022}"/>
    <cellStyle name="Comma 9 3 2 3 3" xfId="14679" xr:uid="{2319C633-A0B6-4B4F-AF46-C6D7C95232C3}"/>
    <cellStyle name="Comma 9 3 2 3 4" xfId="33878" xr:uid="{FB288AF2-1218-4605-92AD-94EBFBCC75D4}"/>
    <cellStyle name="Comma 9 3 2 4" xfId="6181" xr:uid="{A088F8BA-A50B-4655-847B-EDCB9C8A7E2A}"/>
    <cellStyle name="Comma 9 3 2 4 2" xfId="11476" xr:uid="{C1E96C60-091D-48C1-ACEB-62D50A9C9E8D}"/>
    <cellStyle name="Comma 9 3 2 5" xfId="6809" xr:uid="{604AB5CE-F583-4B60-A8D1-58FF4B640099}"/>
    <cellStyle name="Comma 9 3 2 5 2" xfId="12097" xr:uid="{B40350DC-2216-4D36-9C88-862155115524}"/>
    <cellStyle name="Comma 9 3 2 6" xfId="9109" xr:uid="{C921CFED-F009-43B1-B86C-C448E8139C92}"/>
    <cellStyle name="Comma 9 3 2 6 2" xfId="20253" xr:uid="{A310211D-CE1D-45EA-BDF3-D6842F15ADA0}"/>
    <cellStyle name="Comma 9 3 2 6 3" xfId="27181" xr:uid="{28588918-BF4D-4742-9A3E-7730B0BCBAA8}"/>
    <cellStyle name="Comma 9 3 2 6 4" xfId="42061" xr:uid="{4597D5AE-54AF-4EC6-A6C4-79789B9A6F2A}"/>
    <cellStyle name="Comma 9 3 2 7" xfId="7868" xr:uid="{B02575A2-2032-48BD-BD7A-8959ACB3C415}"/>
    <cellStyle name="Comma 9 3 2 8" xfId="13232" xr:uid="{6C7D403F-6BC2-4651-A3E4-4AEBAC2BBD8D}"/>
    <cellStyle name="Comma 9 3 2 9" xfId="3461" xr:uid="{0FD066A2-39D6-4585-9D16-B7E1FB84102F}"/>
    <cellStyle name="Comma 9 3 2 9 2" xfId="17557" xr:uid="{6FEDBBB5-1C50-47A2-8521-A89EB4636C21}"/>
    <cellStyle name="Comma 9 3 2 9 3" xfId="24562" xr:uid="{DD114906-C35F-4CCB-9901-C502ED760D23}"/>
    <cellStyle name="Comma 9 3 2 9 4" xfId="39441" xr:uid="{472B4E95-B0B4-4CBB-9383-A76B9AFB6B24}"/>
    <cellStyle name="Comma 9 3 3" xfId="4951" xr:uid="{6E1D03AF-281B-4322-A9A3-9B7066B8704E}"/>
    <cellStyle name="Comma 9 3 3 2" xfId="7138" xr:uid="{A5DB340C-411C-45EF-AE55-0199C3957D50}"/>
    <cellStyle name="Comma 9 3 3 2 2" xfId="12424" xr:uid="{0BB6F649-E674-41C5-A969-1795E519415B}"/>
    <cellStyle name="Comma 9 3 3 2 3" xfId="15051" xr:uid="{897EF74B-F9A7-4E12-8A1B-05C4C1D5C8E0}"/>
    <cellStyle name="Comma 9 3 3 2 4" xfId="33962" xr:uid="{BE6EF1A3-C7EE-4D16-AE24-F35EC1828F6B}"/>
    <cellStyle name="Comma 9 3 3 3" xfId="8281" xr:uid="{A11E4567-C749-4C1E-BAA1-B448A7A14040}"/>
    <cellStyle name="Comma 9 3 3 4" xfId="13604" xr:uid="{A6EDD2FC-927A-4584-AFFA-D181093C20B4}"/>
    <cellStyle name="Comma 9 3 3 5" xfId="33423" xr:uid="{354EBEF9-31FD-442B-BD70-4E9BB2991A6B}"/>
    <cellStyle name="Comma 9 3 4" xfId="3954" xr:uid="{CCBDC70F-EE30-4C59-9FDB-15069D7A3E5F}"/>
    <cellStyle name="Comma 9 3 4 2" xfId="9565" xr:uid="{D21E8B04-919F-4799-B75F-81E3F7F66D88}"/>
    <cellStyle name="Comma 9 3 4 3" xfId="14339" xr:uid="{888C8B1E-CEF0-472A-9353-EE91590432D1}"/>
    <cellStyle name="Comma 9 3 4 4" xfId="32720" xr:uid="{3B575585-F305-4AC2-BEF6-380CB47E42FB}"/>
    <cellStyle name="Comma 9 3 5" xfId="5856" xr:uid="{6B211BD4-870B-4660-86EB-A61105DFBC5E}"/>
    <cellStyle name="Comma 9 3 5 2" xfId="11152" xr:uid="{E1CFB94D-7CF0-43AB-8C49-46D1A8E57742}"/>
    <cellStyle name="Comma 9 3 5 3" xfId="33877" xr:uid="{EE811E2E-18C3-420A-BA48-507E3395E29F}"/>
    <cellStyle name="Comma 9 3 6" xfId="6495" xr:uid="{9EA51B65-BE30-4706-93B0-AF84D07AC2ED}"/>
    <cellStyle name="Comma 9 3 6 2" xfId="11783" xr:uid="{3970B640-7436-44D1-8332-F40AEB439BBD}"/>
    <cellStyle name="Comma 9 3 7" xfId="7521" xr:uid="{03E188BC-71FF-474C-9C61-F8115F046D1B}"/>
    <cellStyle name="Comma 9 3 8" xfId="12885" xr:uid="{9E4ABEE5-4EDC-4760-9DE5-67EA81539DF0}"/>
    <cellStyle name="Comma 9 3 9" xfId="2793" xr:uid="{FF4C1E59-DE3A-4AA8-A307-DC47BCF3D9C2}"/>
    <cellStyle name="Comma 9 3 9 2" xfId="15690" xr:uid="{42F1C811-DD80-4B33-88F6-64F34535CFEB}"/>
    <cellStyle name="Comma 9 4" xfId="1385" xr:uid="{00000000-0005-0000-0000-000068050000}"/>
    <cellStyle name="Comma 9 4 10" xfId="32324" xr:uid="{EE7E611A-4FB2-4449-8B3A-A7785C637BB1}"/>
    <cellStyle name="Comma 9 4 2" xfId="1386" xr:uid="{00000000-0005-0000-0000-000069050000}"/>
    <cellStyle name="Comma 9 4 2 2" xfId="5128" xr:uid="{2C359005-2183-4BB1-9158-6890AA5978E6}"/>
    <cellStyle name="Comma 9 4 2 2 2" xfId="10520" xr:uid="{8574F7E4-8265-48CE-85E8-D63749C9E5FF}"/>
    <cellStyle name="Comma 9 4 2 2 3" xfId="15233" xr:uid="{20E01F3C-D77B-49B5-9295-4D2309A1C788}"/>
    <cellStyle name="Comma 9 4 2 3" xfId="9195" xr:uid="{8548B0E7-5189-4BD2-AFCA-C803F1427D16}"/>
    <cellStyle name="Comma 9 4 2 4" xfId="13786" xr:uid="{4335E1CC-3255-4134-A672-F5700429627A}"/>
    <cellStyle name="Comma 9 4 2 5" xfId="3545" xr:uid="{3CF893A7-D254-45FE-AEDE-47F5FCE25501}"/>
    <cellStyle name="Comma 9 4 2 6" xfId="33418" xr:uid="{25884010-6C62-4121-8682-86DCAFB347C5}"/>
    <cellStyle name="Comma 9 4 3" xfId="4176" xr:uid="{61357734-67E8-4557-9D95-630A2DBAAF16}"/>
    <cellStyle name="Comma 9 4 3 2" xfId="9769" xr:uid="{83CFFC38-08FE-4661-8DE7-A56F965E5805}"/>
    <cellStyle name="Comma 9 4 3 3" xfId="14519" xr:uid="{C726FA4B-A5C5-4C50-9CF2-AC0097D704B9}"/>
    <cellStyle name="Comma 9 4 3 4" xfId="33957" xr:uid="{405EF103-2070-4B7B-B2DD-D69E5B5C2647}"/>
    <cellStyle name="Comma 9 4 4" xfId="6035" xr:uid="{B6064857-8D98-456A-A51E-FCDF3501393C}"/>
    <cellStyle name="Comma 9 4 4 2" xfId="11331" xr:uid="{BE438885-22D8-464A-812D-9E5D23FE9C8A}"/>
    <cellStyle name="Comma 9 4 5" xfId="6656" xr:uid="{237C5D64-73C6-403E-A3EF-869B3F277E24}"/>
    <cellStyle name="Comma 9 4 5 2" xfId="11944" xr:uid="{4FCB63A8-0F50-4637-9050-96B4E6E704BB}"/>
    <cellStyle name="Comma 9 4 6" xfId="8609" xr:uid="{E89B437D-0E1D-4024-BB32-6229C40E5739}"/>
    <cellStyle name="Comma 9 4 7" xfId="7708" xr:uid="{598DEAD2-983A-455F-960B-84AF64DEA12C}"/>
    <cellStyle name="Comma 9 4 8" xfId="13072" xr:uid="{3CFBFDE6-0013-4B0A-9A5D-6FBB40D942D0}"/>
    <cellStyle name="Comma 9 4 9" xfId="2631" xr:uid="{1C369874-DD1F-40ED-8E52-D9D1AB2074C4}"/>
    <cellStyle name="Comma 9 5" xfId="1387" xr:uid="{00000000-0005-0000-0000-00006A050000}"/>
    <cellStyle name="Comma 9 5 2" xfId="4797" xr:uid="{B4C20DF9-FA38-4DD9-8FDD-63E810AF7B77}"/>
    <cellStyle name="Comma 9 5 2 2" xfId="10349" xr:uid="{9CF21DE6-191C-473A-BEA2-9B67FB6A80FB}"/>
    <cellStyle name="Comma 9 5 2 3" xfId="14891" xr:uid="{C7AF67D2-91BE-4663-B5A4-590AA6CF4D53}"/>
    <cellStyle name="Comma 9 5 3" xfId="6980" xr:uid="{054906CD-9174-495C-AAC0-FCC97DB0D606}"/>
    <cellStyle name="Comma 9 5 3 2" xfId="12266" xr:uid="{2593E74D-9EE6-4819-97B1-72E72DBF75B0}"/>
    <cellStyle name="Comma 9 5 4" xfId="8114" xr:uid="{4DCD140B-0F5A-4D7E-B307-A90202C422D8}"/>
    <cellStyle name="Comma 9 5 5" xfId="13444" xr:uid="{36AA022E-E568-4A3E-97D0-CB11F42FCF91}"/>
    <cellStyle name="Comma 9 5 6" xfId="2608" xr:uid="{E9842441-170C-42D2-876C-DAC3471CD198}"/>
    <cellStyle name="Comma 9 5 7" xfId="32715" xr:uid="{A1459FF4-FE41-4C9E-A855-2D2712D2C772}"/>
    <cellStyle name="Comma 9 6" xfId="1388" xr:uid="{00000000-0005-0000-0000-00006B050000}"/>
    <cellStyle name="Comma 9 6 2" xfId="9034" xr:uid="{8FA9551A-ABE1-415F-B30E-1F32BB29EADC}"/>
    <cellStyle name="Comma 9 6 3" xfId="14180" xr:uid="{7E9F8101-09DB-4407-B024-9F02ABDCE997}"/>
    <cellStyle name="Comma 9 6 4" xfId="3387" xr:uid="{674919B4-0400-4061-BCE6-D6717BE94C23}"/>
    <cellStyle name="Comma 9 6 5" xfId="33872" xr:uid="{EDFCBA47-2F46-4F66-B6CD-36DD93A74F10}"/>
    <cellStyle name="Comma 9 7" xfId="1389" xr:uid="{00000000-0005-0000-0000-00006C050000}"/>
    <cellStyle name="Comma 9 7 2" xfId="9402" xr:uid="{2BD75884-F098-4F27-87EE-0BDA8C5D81AC}"/>
    <cellStyle name="Comma 9 7 3" xfId="3775" xr:uid="{104075BB-59BB-4981-9599-74D8E1EB92AE}"/>
    <cellStyle name="Comma 9 7 4" xfId="16493" xr:uid="{05C931BC-761B-486D-AD41-AEC19CF84A44}"/>
    <cellStyle name="Comma 9 8" xfId="5658" xr:uid="{0391A392-921D-487E-80AE-1047954D3B14}"/>
    <cellStyle name="Comma 9 8 2" xfId="10970" xr:uid="{68623CBC-5B40-46A1-A1BE-DD887B989A20}"/>
    <cellStyle name="Comma 9 9" xfId="6358" xr:uid="{FCDD3AF9-5E88-4C1B-BCD1-DDEBE28C3460}"/>
    <cellStyle name="Comma 9 9 2" xfId="11647" xr:uid="{D7450992-2AA2-499F-AF21-138758C133B1}"/>
    <cellStyle name="Comma 90" xfId="12583" xr:uid="{27092282-FD84-4AE5-85D8-F515ABD107F2}"/>
    <cellStyle name="Comma 90 2" xfId="21991" xr:uid="{C5A7E707-5EB1-4B30-8897-4A6729A7426A}"/>
    <cellStyle name="Comma 90 3" xfId="28874" xr:uid="{E240408F-EE97-4E3D-84A9-6BA5DBFA838D}"/>
    <cellStyle name="Comma 90 4" xfId="43763" xr:uid="{EDB4BCCD-2966-48C2-A0D0-DA7ABADE0C9F}"/>
    <cellStyle name="Comma 91" xfId="12645" xr:uid="{5BD5B673-F6FB-472F-9D6E-59BC25B425EB}"/>
    <cellStyle name="Comma 91 2" xfId="22034" xr:uid="{E9B5D5D0-76AF-4E93-8264-57FFCC63982F}"/>
    <cellStyle name="Comma 91 3" xfId="28912" xr:uid="{8894660B-4958-4462-A390-C3D3779D0F30}"/>
    <cellStyle name="Comma 91 4" xfId="43801" xr:uid="{6C76B28B-5CE3-4CD9-B57A-BCCECF09056C}"/>
    <cellStyle name="Comma 92" xfId="5475" xr:uid="{4FFC0BE9-6FB8-433C-A1A4-80D7EC0F80B2}"/>
    <cellStyle name="Comma 92 2" xfId="5595" xr:uid="{2A4C9C33-7815-4199-882B-E9314F6BFADE}"/>
    <cellStyle name="Comma 92 2 2" xfId="10922" xr:uid="{87BFA0AF-6155-4974-821A-F527E53617FD}"/>
    <cellStyle name="Comma 92 3" xfId="5587" xr:uid="{76EE8D3D-B19F-4837-91C7-40594AEA7F4E}"/>
    <cellStyle name="Comma 92 3 2" xfId="10914" xr:uid="{AF781D13-5929-4424-8EB7-23ED2C3F8124}"/>
    <cellStyle name="Comma 92 4" xfId="10841" xr:uid="{51AEF184-288A-4CA9-AF7F-4CBC6D488A3C}"/>
    <cellStyle name="Comma 93" xfId="12644" xr:uid="{D57E5FCC-7325-4681-A864-345204A14C1C}"/>
    <cellStyle name="Comma 93 2" xfId="22033" xr:uid="{C4A49BC4-037F-4F0F-A74C-EB4C0E11C55F}"/>
    <cellStyle name="Comma 93 3" xfId="28911" xr:uid="{AEEA3CB8-2520-4206-863B-2B97CBA833A7}"/>
    <cellStyle name="Comma 93 4" xfId="31079" xr:uid="{FCA9071B-A82D-41D4-A7D0-E0635BFD4F2A}"/>
    <cellStyle name="Comma 93 5" xfId="43800" xr:uid="{A3F64AF2-6371-46A2-9F84-800629AECC3A}"/>
    <cellStyle name="Comma 94" xfId="15532" xr:uid="{988366DC-5F07-4643-AE40-9D4988D74A63}"/>
    <cellStyle name="Comma 94 2" xfId="23162" xr:uid="{55264767-DE31-4BDA-847C-AE01EE893F82}"/>
    <cellStyle name="Comma 94 3" xfId="30016" xr:uid="{8BF4E5CD-3EB6-436C-8E38-5610B2A93A03}"/>
    <cellStyle name="Comma 94 4" xfId="44899" xr:uid="{12C4A7EB-06B0-43DB-858E-D813E7FD04E6}"/>
    <cellStyle name="Comma 95" xfId="15543" xr:uid="{F5453C9F-D840-4E84-B3B1-C650D3FFBFBD}"/>
    <cellStyle name="Comma 95 2" xfId="23166" xr:uid="{BDCB2525-5F4C-4B65-B2AF-73AF1EC838AF}"/>
    <cellStyle name="Comma 95 3" xfId="30020" xr:uid="{5FF2EF07-F25B-4CBF-AC19-643C66FE3C0D}"/>
    <cellStyle name="Comma 95 4" xfId="44903" xr:uid="{CDC5BC5B-A055-4823-98B8-CF3AB4C2A0A1}"/>
    <cellStyle name="Comma 96" xfId="5555" xr:uid="{97D626D8-F6A3-4D00-B3C0-E86CD7BC12BA}"/>
    <cellStyle name="Comma 96 2" xfId="15768" xr:uid="{7610106C-5727-416C-9D3D-EC286CC266C4}"/>
    <cellStyle name="Comma 96 2 2" xfId="23275" xr:uid="{7BE179C3-07D5-4C47-B996-5505F2808537}"/>
    <cellStyle name="Comma 96 2 3" xfId="30102" xr:uid="{2CEC64BF-5991-4492-AFE8-BFB0A0A17CDC}"/>
    <cellStyle name="Comma 96 2 4" xfId="44985" xr:uid="{3FD418DC-A352-4AD6-821F-D4662955201C}"/>
    <cellStyle name="Comma 97" xfId="15557" xr:uid="{E5E8C2A1-099D-4C1E-939F-6B804F4A8E31}"/>
    <cellStyle name="Comma 97 2" xfId="15658" xr:uid="{78DD2E69-D68D-442F-9A65-7A3DF0CFA0C7}"/>
    <cellStyle name="Comma 97 2 2" xfId="23223" xr:uid="{EDA9BB79-FECC-461E-B34C-31913ED3DC4B}"/>
    <cellStyle name="Comma 97 2 3" xfId="30057" xr:uid="{86271A5A-1814-4308-B833-A121500CBC01}"/>
    <cellStyle name="Comma 97 2 4" xfId="44940" xr:uid="{29ED32EE-51F3-4217-ACF2-7BF98347D018}"/>
    <cellStyle name="Comma 98" xfId="15552" xr:uid="{1F81E4F5-DCFF-49B4-8F32-7D966B033CDA}"/>
    <cellStyle name="Comma 98 2" xfId="15639" xr:uid="{8FCD5286-F7BD-465C-A4B7-9CC975489F04}"/>
    <cellStyle name="Comma 98 2 2" xfId="23212" xr:uid="{1FF8D823-4B59-4ABA-9A5F-183A6945A577}"/>
    <cellStyle name="Comma 98 2 3" xfId="30048" xr:uid="{D5A67B8B-65AC-48A9-9E76-365FE35961B4}"/>
    <cellStyle name="Comma 98 2 4" xfId="44931" xr:uid="{793063B1-E01C-4586-B88D-3FD1322A7E10}"/>
    <cellStyle name="Comma 99" xfId="15577" xr:uid="{5A844484-9192-42C0-89C9-A9947AC33B62}"/>
    <cellStyle name="Comma 99 2" xfId="15683" xr:uid="{DF7AEBB5-26BB-4D2C-9DF5-744E2E24E034}"/>
    <cellStyle name="Comma 99 2 2" xfId="23236" xr:uid="{39D50FC1-29D2-49A9-91CD-1D6E846F73BF}"/>
    <cellStyle name="Comma 99 2 3" xfId="30070" xr:uid="{9C950559-6F7E-49CE-AF6F-994BFEDB0CDB}"/>
    <cellStyle name="Comma 99 2 4" xfId="44953" xr:uid="{AB789F23-760F-4841-81F5-8B9324E53D7F}"/>
    <cellStyle name="Comma M" xfId="32722" xr:uid="{3C7503FA-A7D1-4344-855E-37F5D287A0E6}"/>
    <cellStyle name="Comma T" xfId="32723" xr:uid="{41075629-6C03-46DB-905A-784162F2176B}"/>
    <cellStyle name="comma zerodec" xfId="31080" xr:uid="{22100FF8-469B-44B4-B39C-FBBBCAB3F2EC}"/>
    <cellStyle name="comma zerodec 2" xfId="31081" xr:uid="{7E628B89-F918-402E-8CD4-0A1526E323D0}"/>
    <cellStyle name="comma zerodec 2 2" xfId="32724" xr:uid="{7AA97879-FDE9-4639-92B2-F7D3C99EBB72}"/>
    <cellStyle name="Comma0" xfId="1390" xr:uid="{00000000-0005-0000-0000-00006D050000}"/>
    <cellStyle name="Comma0 - Modelo1" xfId="1391" xr:uid="{00000000-0005-0000-0000-00006E050000}"/>
    <cellStyle name="Comma0 - Style1" xfId="1392" xr:uid="{00000000-0005-0000-0000-00006F050000}"/>
    <cellStyle name="Comma0 2" xfId="32725" xr:uid="{031F2136-8F2D-4F37-832D-67D1ACBD6453}"/>
    <cellStyle name="Comma0 3" xfId="31082" xr:uid="{EA2C6D60-CE3D-4E59-92F3-ED35ACE8CA13}"/>
    <cellStyle name="Comma0 4" xfId="34822" xr:uid="{921040CD-E227-421D-AA34-814468E443B9}"/>
    <cellStyle name="Comma0 5" xfId="35020" xr:uid="{A6A33BBF-68F8-4D38-ACBF-ACA8D2FADD65}"/>
    <cellStyle name="Comma0 6" xfId="35779" xr:uid="{1A4153EB-5CC5-4EBD-B8BF-BD138110D71A}"/>
    <cellStyle name="Comma1 - Modelo2" xfId="1393" xr:uid="{00000000-0005-0000-0000-000070050000}"/>
    <cellStyle name="Comma1 - Style2" xfId="1394" xr:uid="{00000000-0005-0000-0000-000071050000}"/>
    <cellStyle name="CompanyName" xfId="1395" xr:uid="{00000000-0005-0000-0000-000072050000}"/>
    <cellStyle name="Copied" xfId="32726" xr:uid="{269CEAB9-925B-4B55-9C8D-A29771E153DA}"/>
    <cellStyle name="Cover Date" xfId="32727" xr:uid="{BDAD0327-1B46-4D74-AFD7-B974C0943202}"/>
    <cellStyle name="Cover Subtitle" xfId="32728" xr:uid="{B3A4E7AD-ECD1-4EBF-BFEA-0D6B6C36ED48}"/>
    <cellStyle name="Cover Title" xfId="32729" xr:uid="{CC64A878-5E43-498E-AD98-89F3E9CE2557}"/>
    <cellStyle name="Currency--" xfId="1396" xr:uid="{00000000-0005-0000-0000-000073050000}"/>
    <cellStyle name="Currency (hidden)" xfId="32730" xr:uid="{98710A0F-A270-458A-BF63-36B886D8C7B8}"/>
    <cellStyle name="Currency (hidden) 2" xfId="32731" xr:uid="{C06E85D7-F864-437B-8035-39E8EB635E71}"/>
    <cellStyle name="Currency [00]" xfId="1397" xr:uid="{00000000-0005-0000-0000-000074050000}"/>
    <cellStyle name="Currency [00] 2" xfId="1398" xr:uid="{00000000-0005-0000-0000-000075050000}"/>
    <cellStyle name="Currency [00] 2 2" xfId="32733" xr:uid="{962E0A69-0935-4120-8E22-5C36BDBEBF53}"/>
    <cellStyle name="Currency [00] 3" xfId="32732" xr:uid="{90266E4F-4E7C-431E-985D-9FEB13365A3B}"/>
    <cellStyle name="Currency [00] 4" xfId="31083" xr:uid="{DBCB6734-DDCE-4F39-BFD5-07D08AD4BB3B}"/>
    <cellStyle name="Currency-- 10" xfId="23487" xr:uid="{068879A6-71C0-402E-9B28-4D51EB8ACD1A}"/>
    <cellStyle name="Currency-- 11" xfId="22605" xr:uid="{712B4B85-643B-4B99-A13F-CD8710266B8B}"/>
    <cellStyle name="Currency-- 12" xfId="23371" xr:uid="{6D3A2AAE-5B98-48DC-8B11-5A40A299AFC3}"/>
    <cellStyle name="Currency-- 13" xfId="23358" xr:uid="{CFFD0951-2F56-4384-8624-292B4A05CB3F}"/>
    <cellStyle name="Currency-- 14" xfId="23481" xr:uid="{4C88985B-8DDA-4737-8A0C-CA897F1C0D70}"/>
    <cellStyle name="Currency-- 15" xfId="23391" xr:uid="{52B31E56-1B32-4DD6-B53E-498781E5244F}"/>
    <cellStyle name="Currency-- 16" xfId="23402" xr:uid="{8387EC88-7B26-473A-9D2E-BC1A2D26E0CA}"/>
    <cellStyle name="Currency-- 17" xfId="15930" xr:uid="{A9D72A17-6B52-43A9-B8BA-93F232B4CC78}"/>
    <cellStyle name="Currency-- 18" xfId="23457" xr:uid="{24B18C80-C50C-4FBE-B941-2276F8C703B1}"/>
    <cellStyle name="Currency-- 19" xfId="19196" xr:uid="{E9C91A33-D148-4E26-B61E-07EA40CD0B4F}"/>
    <cellStyle name="Currency 2" xfId="1399" xr:uid="{00000000-0005-0000-0000-000076050000}"/>
    <cellStyle name="Currency-- 2" xfId="1400" xr:uid="{00000000-0005-0000-0000-000077050000}"/>
    <cellStyle name="Currency 2 10" xfId="1401" xr:uid="{00000000-0005-0000-0000-000078050000}"/>
    <cellStyle name="Currency-- 2 10" xfId="23476" xr:uid="{F1355FE0-9083-4D69-B1CF-6107CD5B37DA}"/>
    <cellStyle name="Currency 2 100" xfId="23357" xr:uid="{FEDF3944-6079-4C6A-B161-8CB103A2CDFF}"/>
    <cellStyle name="Currency 2 101" xfId="23424" xr:uid="{7D6A8DF9-73EC-48B7-BBB1-9DC0E84579C8}"/>
    <cellStyle name="Currency 2 102" xfId="20506" xr:uid="{BDEB7712-CE7D-4FAA-ADF2-7A332AF7E7C1}"/>
    <cellStyle name="Currency 2 103" xfId="23349" xr:uid="{8358EDC1-231D-47EF-BDB3-6B6A812D517E}"/>
    <cellStyle name="Currency 2 104" xfId="18548" xr:uid="{E8D47975-8D45-4D80-8A0F-BF3DA8D8A7F0}"/>
    <cellStyle name="Currency 2 105" xfId="23508" xr:uid="{39A5332A-57DC-4DE5-8689-77AAF5F430B0}"/>
    <cellStyle name="Currency 2 106" xfId="23844" xr:uid="{65503FD5-4569-4525-90A7-B43C725B9317}"/>
    <cellStyle name="Currency 2 107" xfId="25828" xr:uid="{5C0D9A09-6547-4F0A-BC45-5C59EE804773}"/>
    <cellStyle name="Currency 2 108" xfId="28946" xr:uid="{A8F6950F-6655-423F-B854-643DD36B30B9}"/>
    <cellStyle name="Currency 2 109" xfId="30151" xr:uid="{97366170-9883-4851-8BEA-51E43DE7A368}"/>
    <cellStyle name="Currency 2 11" xfId="1402" xr:uid="{00000000-0005-0000-0000-000079050000}"/>
    <cellStyle name="Currency-- 2 11" xfId="23382" xr:uid="{D9D9996A-E333-42E0-8691-A341476FC64C}"/>
    <cellStyle name="Currency 2 110" xfId="26531" xr:uid="{6BE8AC56-5E70-4A8C-A03C-5F4C459AEE1F}"/>
    <cellStyle name="Currency 2 111" xfId="28464" xr:uid="{C3E73D27-B712-45E7-9BCF-6D12B125FD3B}"/>
    <cellStyle name="Currency 2 112" xfId="30167" xr:uid="{54E86691-C7DA-445B-959A-61530379025C}"/>
    <cellStyle name="Currency 2 113" xfId="31933" xr:uid="{C1F4EB3C-2130-4684-A759-8C5931834207}"/>
    <cellStyle name="Currency 2 114" xfId="36500" xr:uid="{E7E1D92F-DCC6-4305-A603-CC225F143765}"/>
    <cellStyle name="Currency 2 115" xfId="37338" xr:uid="{E02E6CB2-C3D5-4F9D-81FE-A8A6B178DC15}"/>
    <cellStyle name="Currency 2 116" xfId="38369" xr:uid="{850B8A6B-1C0A-4474-BF0E-E3A83D016D1F}"/>
    <cellStyle name="Currency 2 117" xfId="38724" xr:uid="{B3EA2BBE-4A3E-4027-B200-C7A00465B278}"/>
    <cellStyle name="Currency 2 12" xfId="1403" xr:uid="{00000000-0005-0000-0000-00007A050000}"/>
    <cellStyle name="Currency-- 2 12" xfId="23467" xr:uid="{01F00EB2-5F62-443C-820B-2D7680F14FDC}"/>
    <cellStyle name="Currency 2 13" xfId="1404" xr:uid="{00000000-0005-0000-0000-00007B050000}"/>
    <cellStyle name="Currency-- 2 13" xfId="16554" xr:uid="{4AE2D4F8-9F8A-4AE5-890C-FCCEFAB3D450}"/>
    <cellStyle name="Currency 2 14" xfId="1405" xr:uid="{00000000-0005-0000-0000-00007C050000}"/>
    <cellStyle name="Currency-- 2 14" xfId="23347" xr:uid="{FCD084BA-94BA-4328-8FD4-84F16405D078}"/>
    <cellStyle name="Currency 2 15" xfId="1406" xr:uid="{00000000-0005-0000-0000-00007D050000}"/>
    <cellStyle name="Currency-- 2 15" xfId="18007" xr:uid="{7BA2E44B-76E3-4DAA-8544-3A7FFFBFBBE1}"/>
    <cellStyle name="Currency 2 16" xfId="1407" xr:uid="{00000000-0005-0000-0000-00007E050000}"/>
    <cellStyle name="Currency-- 2 16" xfId="23437" xr:uid="{42DF4685-F090-4E2F-9FF8-CF5DB80BAC81}"/>
    <cellStyle name="Currency 2 17" xfId="1408" xr:uid="{00000000-0005-0000-0000-00007F050000}"/>
    <cellStyle name="Currency-- 2 17" xfId="23469" xr:uid="{E2C9F47A-03E3-413E-86F3-AD5D0CB0F2F4}"/>
    <cellStyle name="Currency 2 18" xfId="1409" xr:uid="{00000000-0005-0000-0000-000080050000}"/>
    <cellStyle name="Currency-- 2 18" xfId="23483" xr:uid="{461E7E77-F254-4C4F-BC2E-9B7CF11ADDF8}"/>
    <cellStyle name="Currency 2 19" xfId="1410" xr:uid="{00000000-0005-0000-0000-000081050000}"/>
    <cellStyle name="Currency-- 2 19" xfId="23366" xr:uid="{F3CFCDA1-8F81-4EBA-882F-14F465489BF1}"/>
    <cellStyle name="Currency 2 2" xfId="1411" xr:uid="{00000000-0005-0000-0000-000082050000}"/>
    <cellStyle name="Currency-- 2 2" xfId="1412" xr:uid="{00000000-0005-0000-0000-000083050000}"/>
    <cellStyle name="Currency 2 2 10" xfId="3762" xr:uid="{D9919153-7282-4E5D-B72B-A0387A39B46D}"/>
    <cellStyle name="Currency-- 2 2 10" xfId="23475" xr:uid="{140AD635-F4D9-4DB4-A5CA-3D1FDBE64F8A}"/>
    <cellStyle name="Currency 2 2 11" xfId="3795" xr:uid="{49BA5DBD-D00F-4371-81C1-FF204B8EF6E2}"/>
    <cellStyle name="Currency-- 2 2 11" xfId="22495" xr:uid="{66D17603-C3C2-4EB9-97C0-388A8584348E}"/>
    <cellStyle name="Currency 2 2 12" xfId="5433" xr:uid="{786E9EA4-1925-467C-BF5C-0AB5A776A595}"/>
    <cellStyle name="Currency-- 2 2 12" xfId="23362" xr:uid="{C219C8C1-183F-49AE-9067-CC462186B7EB}"/>
    <cellStyle name="Currency 2 2 13" xfId="5452" xr:uid="{AD051420-3C43-459A-902D-B55AABD0FF83}"/>
    <cellStyle name="Currency-- 2 2 13" xfId="23385" xr:uid="{90B7E477-52BD-435D-8D62-03259ECBAE02}"/>
    <cellStyle name="Currency 2 2 14" xfId="5465" xr:uid="{CAFCF97A-56D0-468E-A11E-9991B4A0376E}"/>
    <cellStyle name="Currency-- 2 2 14" xfId="23378" xr:uid="{E9F109F5-5840-4DC7-B795-74A60FCA5461}"/>
    <cellStyle name="Currency 2 2 15" xfId="5694" xr:uid="{4E04036D-DFCD-4752-8B49-774EEBA3AD91}"/>
    <cellStyle name="Currency-- 2 2 15" xfId="23343" xr:uid="{3990DF58-C6FE-4843-9192-9B2DDCBF9969}"/>
    <cellStyle name="Currency 2 2 16" xfId="8452" xr:uid="{2568CBB2-BC2A-4435-984D-B8BD05B52A23}"/>
    <cellStyle name="Currency-- 2 2 16" xfId="18382" xr:uid="{7DAE4D3F-A782-4354-84EA-B912137BB9FD}"/>
    <cellStyle name="Currency 2 2 17" xfId="7295" xr:uid="{1BD6E6A1-D83C-469B-8520-4860E6299B36}"/>
    <cellStyle name="Currency-- 2 2 17" xfId="23401" xr:uid="{C339DD72-8057-4542-8376-5C0EEFF637D2}"/>
    <cellStyle name="Currency 2 2 18" xfId="12653" xr:uid="{B3FCD880-A660-4976-AA02-C5EA59E1C10D}"/>
    <cellStyle name="Currency-- 2 2 18" xfId="23468" xr:uid="{8C69F516-FC54-46C9-99E1-2CF846E3AC97}"/>
    <cellStyle name="Currency 2 2 19" xfId="12658" xr:uid="{35E05A11-34F4-48AB-ACE6-019020953BF9}"/>
    <cellStyle name="Currency-- 2 2 19" xfId="19932" xr:uid="{5EDB7509-C623-4A45-968A-B312991E6259}"/>
    <cellStyle name="Currency 2 2 2" xfId="1413" xr:uid="{00000000-0005-0000-0000-000084050000}"/>
    <cellStyle name="Currency-- 2 2 2" xfId="9083" xr:uid="{B791D14F-7B50-4F26-B769-A9EA80872E68}"/>
    <cellStyle name="Currency-- 2 2 2 2" xfId="20248" xr:uid="{D31FCE21-B0CA-48DF-8128-4D772FD34A9D}"/>
    <cellStyle name="Currency 2 2 20" xfId="12646" xr:uid="{D766DFD6-D0C3-4007-BFFA-95AE585DF693}"/>
    <cellStyle name="Currency-- 2 2 20" xfId="23417" xr:uid="{694A419F-F909-479B-89D0-57F34255ED29}"/>
    <cellStyle name="Currency 2 2 21" xfId="15535" xr:uid="{A9BBE3B4-2D6D-4A1D-9140-C765F82A39C4}"/>
    <cellStyle name="Currency-- 2 2 21" xfId="22497" xr:uid="{81B64A7F-234E-4AB9-9294-2F9BB6F6C3E4}"/>
    <cellStyle name="Currency 2 2 22" xfId="15541" xr:uid="{245F2E62-2396-4548-AD6E-EA5BB4294BA6}"/>
    <cellStyle name="Currency-- 2 2 22" xfId="16483" xr:uid="{51230715-17C8-415F-A8D1-D75FD54A9843}"/>
    <cellStyle name="Currency 2 2 23" xfId="15669" xr:uid="{7A02673D-6389-46B6-AFB2-A60B78DB9AF4}"/>
    <cellStyle name="Currency-- 2 2 23" xfId="23490" xr:uid="{4F3C7BC4-E980-4BCD-9045-B75220F867FD}"/>
    <cellStyle name="Currency 2 2 24" xfId="32734" xr:uid="{BBCC72FE-C4A0-4576-9A43-5BEA64F7C148}"/>
    <cellStyle name="Currency-- 2 2 24" xfId="23448" xr:uid="{EDBE744D-6DBB-49F3-8462-49B1A7CEAC0E}"/>
    <cellStyle name="Currency 2 2 25" xfId="35848" xr:uid="{CDE6C361-1A80-43E1-A17E-3F213D65EF0B}"/>
    <cellStyle name="Currency-- 2 2 25" xfId="23392" xr:uid="{DD9D653A-D501-4155-9682-C76CBE29F660}"/>
    <cellStyle name="Currency 2 2 26" xfId="32380" xr:uid="{4621C2AE-5668-479E-95CA-D6BC710908EA}"/>
    <cellStyle name="Currency-- 2 2 26" xfId="38473" xr:uid="{640C9FDA-4BC4-42E8-B5E8-80F08B7D69B4}"/>
    <cellStyle name="Currency 2 2 27" xfId="35807" xr:uid="{456FA02D-0456-4B2C-B995-2862BA93E530}"/>
    <cellStyle name="Currency-- 2 2 27" xfId="43606" xr:uid="{70FE6333-D41C-4E0B-9732-0BD2A2E9414F}"/>
    <cellStyle name="Currency 2 2 3" xfId="4166" xr:uid="{0DDD999A-522D-4511-B1B2-67EF21F80635}"/>
    <cellStyle name="Currency-- 2 2 3" xfId="16498" xr:uid="{80A42374-A1FC-4CBF-83E9-6FC31ABC57FD}"/>
    <cellStyle name="Currency 2 2 4" xfId="5437" xr:uid="{BCF021A2-DF9A-4ED3-AA29-35A81FE473EB}"/>
    <cellStyle name="Currency-- 2 2 4" xfId="17974" xr:uid="{2AC59A82-6F23-48EA-8B44-C427FC268505}"/>
    <cellStyle name="Currency 2 2 5" xfId="5467" xr:uid="{FD9278B1-98DC-49F2-8BE3-6E603DA46FFE}"/>
    <cellStyle name="Currency-- 2 2 5" xfId="16449" xr:uid="{E17B1EB7-8CEB-4533-B9F8-6767E602F7E1}"/>
    <cellStyle name="Currency 2 2 6" xfId="3799" xr:uid="{94CF9D3C-EA6E-4926-806B-E3598D911C13}"/>
    <cellStyle name="Currency-- 2 2 6" xfId="15866" xr:uid="{47BC29F9-C855-4942-A8B3-9BBB69F62FC0}"/>
    <cellStyle name="Currency 2 2 7" xfId="5430" xr:uid="{0B551A60-CA40-4A3B-BA24-56BEA486AC12}"/>
    <cellStyle name="Currency-- 2 2 7" xfId="23365" xr:uid="{BA6D1169-9E17-4425-A57B-AC087BEB6E1E}"/>
    <cellStyle name="Currency 2 2 8" xfId="5463" xr:uid="{24CAA1CE-FA1E-4AF2-890D-22B83C8ABF93}"/>
    <cellStyle name="Currency-- 2 2 8" xfId="20922" xr:uid="{B0D8F530-D319-46F4-ABAF-2E57499C2A7B}"/>
    <cellStyle name="Currency 2 2 9" xfId="5468" xr:uid="{9F5B49C2-2141-47E4-9A53-6C4EF6545B56}"/>
    <cellStyle name="Currency-- 2 2 9" xfId="23405" xr:uid="{892B8BBF-4A36-4993-A007-3C696CFBF851}"/>
    <cellStyle name="Currency 2 20" xfId="1414" xr:uid="{00000000-0005-0000-0000-000085050000}"/>
    <cellStyle name="Currency-- 2 20" xfId="23430" xr:uid="{724B5F30-822B-4C7E-A679-2F0015867DF3}"/>
    <cellStyle name="Currency 2 21" xfId="1415" xr:uid="{00000000-0005-0000-0000-000086050000}"/>
    <cellStyle name="Currency-- 2 21" xfId="23350" xr:uid="{2258B5D8-4B97-4BD4-B2B8-B125F8A36BE2}"/>
    <cellStyle name="Currency 2 22" xfId="1416" xr:uid="{00000000-0005-0000-0000-000087050000}"/>
    <cellStyle name="Currency-- 2 22" xfId="23463" xr:uid="{A4B04489-28F6-40AE-8271-D8198B536F40}"/>
    <cellStyle name="Currency 2 23" xfId="1417" xr:uid="{00000000-0005-0000-0000-000088050000}"/>
    <cellStyle name="Currency-- 2 23" xfId="23404" xr:uid="{B4C6A73E-726B-4FBC-8EE2-84FC16D3DC9F}"/>
    <cellStyle name="Currency 2 24" xfId="3705" xr:uid="{533FF387-1D00-4524-9C96-31E33C74128D}"/>
    <cellStyle name="Currency-- 2 24" xfId="23351" xr:uid="{A59ED7C6-0A21-4450-A1FE-8D2764D43C19}"/>
    <cellStyle name="Currency 2 25" xfId="3711" xr:uid="{6399E077-3285-4961-B3B2-05984CB5B70A}"/>
    <cellStyle name="Currency-- 2 25" xfId="23372" xr:uid="{FC7C9C3A-E9E8-4944-B48B-A99CCF07315C}"/>
    <cellStyle name="Currency 2 26" xfId="3710" xr:uid="{E18E113C-DDBE-4E3F-B6A3-3F0B6A16B546}"/>
    <cellStyle name="Currency-- 2 26" xfId="16389" xr:uid="{A4920709-4474-4576-A412-7FD01A0FBA52}"/>
    <cellStyle name="Currency 2 27" xfId="3718" xr:uid="{97798693-B146-4DC8-8178-A5AB7F8C3DF6}"/>
    <cellStyle name="Currency-- 2 27" xfId="38472" xr:uid="{58CDDBD5-42E2-4D3A-9BE6-AB6874CF28ED}"/>
    <cellStyle name="Currency 2 28" xfId="3721" xr:uid="{3380543C-735D-4890-A490-254FC511E50A}"/>
    <cellStyle name="Currency-- 2 28" xfId="44199" xr:uid="{07A5252F-E73D-4D58-9158-26DCDAAD3388}"/>
    <cellStyle name="Currency 2 29" xfId="3724" xr:uid="{86B75577-0A25-4C2B-88BD-D8BDCDE9E786}"/>
    <cellStyle name="Currency 2 3" xfId="1418" xr:uid="{00000000-0005-0000-0000-000089050000}"/>
    <cellStyle name="Currency-- 2 3" xfId="8494" xr:uid="{38CD1778-71B2-44A8-B451-D21D648348A8}"/>
    <cellStyle name="Currency-- 2 3 10" xfId="23442" xr:uid="{C7A045AB-35A1-43B0-B5D8-07DCA7CC2EE9}"/>
    <cellStyle name="Currency 2 3 2" xfId="1419" xr:uid="{00000000-0005-0000-0000-00008A050000}"/>
    <cellStyle name="Currency-- 2 3 2" xfId="19829" xr:uid="{F578D738-24AA-4F2B-81E1-9F17A2183E91}"/>
    <cellStyle name="Currency 2 3 3" xfId="8028" xr:uid="{4DF18B01-199C-4047-95D5-1E3CC60C248A}"/>
    <cellStyle name="Currency-- 2 3 3" xfId="23338" xr:uid="{B0EE2D46-1C2F-442F-9A70-6E9A37FB7ECC}"/>
    <cellStyle name="Currency 2 3 4" xfId="12649" xr:uid="{BA39FA12-180F-47A1-AC93-8A2E4FA844F2}"/>
    <cellStyle name="Currency-- 2 3 4" xfId="23484" xr:uid="{5BC20A9E-400D-4CB5-9AB1-C6B20B3021B4}"/>
    <cellStyle name="Currency 2 3 5" xfId="12614" xr:uid="{E316C98B-57BD-4B77-AA1C-06AC4107DAFC}"/>
    <cellStyle name="Currency-- 2 3 5" xfId="18913" xr:uid="{A0A099C4-6001-45C7-9766-AB9E8F33DDFF}"/>
    <cellStyle name="Currency 2 3 6" xfId="12684" xr:uid="{E4890BDF-529F-41ED-B7EA-24F6549B974A}"/>
    <cellStyle name="Currency-- 2 3 6" xfId="23355" xr:uid="{CD2C49E0-9BD1-4B4F-BC3D-9A105234EAB7}"/>
    <cellStyle name="Currency 2 3 7" xfId="15530" xr:uid="{D4C83DB7-70EE-4E49-BA6E-DFF0D5406903}"/>
    <cellStyle name="Currency-- 2 3 7" xfId="21691" xr:uid="{AFADEF80-5E30-44C3-A726-84DFC0206D30}"/>
    <cellStyle name="Currency 2 3 8" xfId="15542" xr:uid="{BD14F41E-9F57-4DA3-B4CF-82837770411E}"/>
    <cellStyle name="Currency-- 2 3 8" xfId="19603" xr:uid="{A1F32C6E-C3C4-440A-9A8D-B4746F338397}"/>
    <cellStyle name="Currency 2 3 9" xfId="15649" xr:uid="{ED429A4F-1729-4570-82F2-7F4930501A75}"/>
    <cellStyle name="Currency-- 2 3 9" xfId="23502" xr:uid="{DE5952AE-F43B-4CAD-9435-19A69E1AE148}"/>
    <cellStyle name="Currency 2 30" xfId="3727" xr:uid="{A2FB4DEA-36E5-476C-9057-F70FA0D58C72}"/>
    <cellStyle name="Currency 2 31" xfId="3732" xr:uid="{E3B323AA-C603-4EFE-9D2D-21861483742E}"/>
    <cellStyle name="Currency 2 32" xfId="3736" xr:uid="{D7FAB1C8-9B27-4087-9240-82AA78465362}"/>
    <cellStyle name="Currency 2 33" xfId="3779" xr:uid="{76319F1A-0CBB-4E76-BD53-2F1843E2695E}"/>
    <cellStyle name="Currency 2 34" xfId="3764" xr:uid="{FABFA92D-E885-4FA2-9567-CF5F47EB8DB0}"/>
    <cellStyle name="Currency 2 35" xfId="3761" xr:uid="{EA80BA27-9714-4C13-8E5D-62E5D722C6BC}"/>
    <cellStyle name="Currency 2 36" xfId="3857" xr:uid="{F16B91D8-126C-443C-8878-4F7C37B60712}"/>
    <cellStyle name="Currency 2 37" xfId="5435" xr:uid="{D4405C49-A013-4658-922C-EB06B5D7300D}"/>
    <cellStyle name="Currency 2 38" xfId="5455" xr:uid="{4EBC2A1F-07EB-414F-8F48-D9038685974C}"/>
    <cellStyle name="Currency 2 39" xfId="5469" xr:uid="{1AE23534-4D50-4337-BB5B-7E7AEAD3545D}"/>
    <cellStyle name="Currency 2 4" xfId="1420" xr:uid="{00000000-0005-0000-0000-00008B050000}"/>
    <cellStyle name="Currency-- 2 4" xfId="16496" xr:uid="{4D0996A7-8636-4AD3-A168-93229F263F6A}"/>
    <cellStyle name="Currency 2 40" xfId="5432" xr:uid="{71D39848-F404-44FE-A826-FB84034BCFFF}"/>
    <cellStyle name="Currency 2 41" xfId="5434" xr:uid="{5B9FA82E-C081-43D7-91D1-EC3345ABA98B}"/>
    <cellStyle name="Currency 2 42" xfId="5436" xr:uid="{3FC2009C-0E4E-4215-BACE-FA376CADE1DF}"/>
    <cellStyle name="Currency 2 43" xfId="5444" xr:uid="{DDAEBDCA-AD7F-4981-A6A2-8EB78D4989F1}"/>
    <cellStyle name="Currency 2 44" xfId="5464" xr:uid="{E2F6C0E1-626F-47ED-ACB3-35D003CF3B1C}"/>
    <cellStyle name="Currency 2 45" xfId="5458" xr:uid="{4DB34237-1C2E-4887-9C2F-A0E626CA98CA}"/>
    <cellStyle name="Currency 2 46" xfId="5474" xr:uid="{D4F8D96C-2F64-4888-8B3F-69FE4647D914}"/>
    <cellStyle name="Currency 2 47" xfId="5426" xr:uid="{B53E29FF-D0BC-4604-9466-0092B3BB3A37}"/>
    <cellStyle name="Currency 2 48" xfId="3797" xr:uid="{192A73F9-8392-422B-8814-4315959EDB15}"/>
    <cellStyle name="Currency 2 49" xfId="5492" xr:uid="{895617D6-1AD6-4AB3-933B-B8CCEF2CE29C}"/>
    <cellStyle name="Currency 2 5" xfId="1421" xr:uid="{00000000-0005-0000-0000-00008C050000}"/>
    <cellStyle name="Currency-- 2 5" xfId="21007" xr:uid="{12591374-0336-4D4A-B9C6-8DF6AA90022F}"/>
    <cellStyle name="Currency 2 50" xfId="5488" xr:uid="{926F4D24-02A7-49F6-8324-D04883C1830D}"/>
    <cellStyle name="Currency 2 51" xfId="5506" xr:uid="{26175021-1E53-4469-BB0F-AF9A0A127869}"/>
    <cellStyle name="Currency 2 52" xfId="5503" xr:uid="{115E8644-F94A-4C2B-859B-B5FEDD79D8B3}"/>
    <cellStyle name="Currency 2 53" xfId="5501" xr:uid="{DB9E1BC3-37D7-4F5D-8A3F-BC4138256088}"/>
    <cellStyle name="Currency 2 54" xfId="5511" xr:uid="{32C567D5-5E9B-47CA-BF1E-BC3E4201E84A}"/>
    <cellStyle name="Currency 2 55" xfId="5505" xr:uid="{4621CEDB-A97D-49D9-BDDA-B88AB97D665C}"/>
    <cellStyle name="Currency 2 56" xfId="5491" xr:uid="{368C6927-EC0B-40A0-B270-F62FA93A01C6}"/>
    <cellStyle name="Currency 2 57" xfId="5519" xr:uid="{D82300EC-857E-49BC-9F6C-85E8DF6BA14C}"/>
    <cellStyle name="Currency 2 58" xfId="5524" xr:uid="{46F9A01A-C6F1-4934-A65F-06A686BBFC13}"/>
    <cellStyle name="Currency 2 59" xfId="5529" xr:uid="{257C2EB8-42CA-4247-8182-CEE1D24FAE3A}"/>
    <cellStyle name="Currency 2 6" xfId="1422" xr:uid="{00000000-0005-0000-0000-00008D050000}"/>
    <cellStyle name="Currency-- 2 6" xfId="19574" xr:uid="{8D839EEB-BA31-40CF-A267-921299D8D3D0}"/>
    <cellStyle name="Currency 2 6 2" xfId="1423" xr:uid="{00000000-0005-0000-0000-00008E050000}"/>
    <cellStyle name="Currency 2 60" xfId="5534" xr:uid="{06049806-A3F4-4C2C-B992-409F90C512BB}"/>
    <cellStyle name="Currency 2 61" xfId="5539" xr:uid="{C5617AB5-F2AF-4E75-B785-0A9743EE959C}"/>
    <cellStyle name="Currency 2 62" xfId="5560" xr:uid="{434A30CE-C980-427C-8941-66B36E05FEB2}"/>
    <cellStyle name="Currency 2 63" xfId="5558" xr:uid="{3280AAF6-4A87-443E-9057-310776F6CB6A}"/>
    <cellStyle name="Currency 2 64" xfId="5569" xr:uid="{C0F86466-0BEC-4034-8111-867F0E6B1D56}"/>
    <cellStyle name="Currency 2 65" xfId="5573" xr:uid="{08404417-08DE-49FF-8B64-86AD71C297AA}"/>
    <cellStyle name="Currency 2 66" xfId="5567" xr:uid="{8806B4EB-E8C1-4A6D-850B-5712D662F9F6}"/>
    <cellStyle name="Currency 2 67" xfId="5600" xr:uid="{4A3F0764-4029-4B8B-8318-C260784FCCC5}"/>
    <cellStyle name="Currency 2 68" xfId="5606" xr:uid="{ABB1DB56-D39A-41D8-BFB9-814C68C42193}"/>
    <cellStyle name="Currency 2 69" xfId="8143" xr:uid="{D378CD13-6192-4AA0-ACDE-AB74D85ADE85}"/>
    <cellStyle name="Currency 2 7" xfId="1424" xr:uid="{00000000-0005-0000-0000-00008F050000}"/>
    <cellStyle name="Currency-- 2 7" xfId="20829" xr:uid="{8160DC92-82F2-43A1-9C49-ED46BE95F3AA}"/>
    <cellStyle name="Currency 2 7 2" xfId="1425" xr:uid="{00000000-0005-0000-0000-000090050000}"/>
    <cellStyle name="Currency 2 70" xfId="7286" xr:uid="{07472165-04CC-4841-A3FD-5A49C6CECF67}"/>
    <cellStyle name="Currency 2 71" xfId="12621" xr:uid="{B5D64F78-8FCB-4B01-A084-3A63EB3F8958}"/>
    <cellStyle name="Currency 2 72" xfId="12652" xr:uid="{1AAC179C-9C9A-4DB5-9F0D-703676DA47E0}"/>
    <cellStyle name="Currency 2 73" xfId="15531" xr:uid="{FE4BD12B-A5D9-4C69-9E92-53469CC0955C}"/>
    <cellStyle name="Currency 2 74" xfId="15536" xr:uid="{F56D1E31-1914-4D6A-B625-7309F048DD27}"/>
    <cellStyle name="Currency 2 75" xfId="15539" xr:uid="{28A06206-9975-44F2-A91D-104B31FBDCD1}"/>
    <cellStyle name="Currency 2 76" xfId="15743" xr:uid="{9CA85EB4-85A9-4E2E-B251-863EF9DAC755}"/>
    <cellStyle name="Currency 2 77" xfId="15715" xr:uid="{17907C99-44EA-4EA1-9D19-3FBF9375ED4F}"/>
    <cellStyle name="Currency 2 78" xfId="15661" xr:uid="{8905460A-45DE-45A0-A596-89EBC1BCEED1}"/>
    <cellStyle name="Currency 2 79" xfId="15611" xr:uid="{189320D2-0FD0-4CB7-BCF2-A8656B13C142}"/>
    <cellStyle name="Currency 2 8" xfId="1426" xr:uid="{00000000-0005-0000-0000-000091050000}"/>
    <cellStyle name="Currency-- 2 8" xfId="23439" xr:uid="{ABECFAE3-A0C4-4A8D-8235-5B13A5F17F78}"/>
    <cellStyle name="Currency 2 8 2" xfId="1427" xr:uid="{00000000-0005-0000-0000-000092050000}"/>
    <cellStyle name="Currency 2 80" xfId="15795" xr:uid="{325EB492-298E-4E8A-B498-C8C69A020C2A}"/>
    <cellStyle name="Currency 2 80 2" xfId="16495" xr:uid="{1C86D313-A590-44E1-9EE8-1E6F8F4B671D}"/>
    <cellStyle name="Currency 2 81" xfId="15806" xr:uid="{4AE3D8EC-7A89-460E-AA64-9E60AB88D0AF}"/>
    <cellStyle name="Currency 2 82" xfId="15816" xr:uid="{04065681-5D11-462E-A748-C7F592459C64}"/>
    <cellStyle name="Currency 2 83" xfId="16836" xr:uid="{F126E4AE-FF74-4D6B-AF5F-76B1DBAD957A}"/>
    <cellStyle name="Currency 2 84" xfId="16425" xr:uid="{BA74A46A-16EB-4EA7-8F57-CB7A8C5E3BDF}"/>
    <cellStyle name="Currency 2 85" xfId="22864" xr:uid="{470C981B-8304-480D-B4AF-CC87792C4E8B}"/>
    <cellStyle name="Currency 2 86" xfId="23428" xr:uid="{6061ECDC-76A1-4976-AC7E-344E119CAE2D}"/>
    <cellStyle name="Currency 2 87" xfId="19844" xr:uid="{4B754F6E-0424-4BE3-8C71-F212BA0A4068}"/>
    <cellStyle name="Currency 2 88" xfId="23359" xr:uid="{A80AF252-BEA0-4EA0-8B45-D9DD9ED0B388}"/>
    <cellStyle name="Currency 2 89" xfId="23419" xr:uid="{6DEBF053-9239-4A11-B4CC-766537E5A702}"/>
    <cellStyle name="Currency 2 9" xfId="1428" xr:uid="{00000000-0005-0000-0000-000093050000}"/>
    <cellStyle name="Currency-- 2 9" xfId="23482" xr:uid="{F62C55CD-E3F8-45E4-8D22-0A77885CE15D}"/>
    <cellStyle name="Currency 2 90" xfId="23491" xr:uid="{130E8408-B8A9-4B9A-A548-66D389E8199D}"/>
    <cellStyle name="Currency 2 91" xfId="22399" xr:uid="{13174657-19B6-4FFA-A7DC-E299F9FADE16}"/>
    <cellStyle name="Currency 2 92" xfId="23408" xr:uid="{D12FB5D8-9402-4429-9E5A-6B369F81EB99}"/>
    <cellStyle name="Currency 2 93" xfId="21601" xr:uid="{C0A80F93-06DC-47D2-B531-8D1812A04191}"/>
    <cellStyle name="Currency 2 94" xfId="16585" xr:uid="{5C57C17D-25DB-406B-AF6E-7C7A18255A36}"/>
    <cellStyle name="Currency 2 95" xfId="16413" xr:uid="{A0A4ED74-E6E3-40A7-939A-D395A4B23E72}"/>
    <cellStyle name="Currency 2 96" xfId="23470" xr:uid="{1C94B260-A75C-4B45-A5D4-09D8B8D126D6}"/>
    <cellStyle name="Currency 2 97" xfId="20846" xr:uid="{4D24F3A0-93AA-416C-97CA-30F625E634B0}"/>
    <cellStyle name="Currency 2 98" xfId="23435" xr:uid="{8D196879-55F1-4B87-9DD3-98E6EDEDC143}"/>
    <cellStyle name="Currency 2 99" xfId="23397" xr:uid="{36AEAF73-12CB-4DB0-8458-1ED327226A7D}"/>
    <cellStyle name="Currency-- 20" xfId="23376" xr:uid="{9D636E6A-DDA1-4CD9-AEDE-F8D16AAAF541}"/>
    <cellStyle name="Currency-- 21" xfId="23449" xr:uid="{90E36F03-CBEE-43F3-8D0F-F872CA5350A3}"/>
    <cellStyle name="Currency-- 22" xfId="16504" xr:uid="{F78B2052-7666-418A-A892-9D39A294D328}"/>
    <cellStyle name="Currency-- 23" xfId="18916" xr:uid="{5973619D-62B6-4FED-9000-581572E0FA6A}"/>
    <cellStyle name="Currency-- 24" xfId="19712" xr:uid="{216A8077-21A8-4CC5-AB5A-2DE9940A21BB}"/>
    <cellStyle name="Currency-- 25" xfId="23400" xr:uid="{EB4A62A5-7D39-4820-AE41-74A420CE5281}"/>
    <cellStyle name="Currency-- 26" xfId="23416" xr:uid="{9F20666C-7F30-4EEA-9DE8-FF35DD4383BF}"/>
    <cellStyle name="Currency-- 27" xfId="19079" xr:uid="{CE5D81E1-0359-44CA-85E8-3844D3C13616}"/>
    <cellStyle name="Currency-- 28" xfId="38471" xr:uid="{6C932140-2137-46FF-9BC1-D53AF8957D6A}"/>
    <cellStyle name="Currency-- 29" xfId="41290" xr:uid="{EBD7DE59-227F-4BCF-820E-6D7FDD60614D}"/>
    <cellStyle name="Currency 3" xfId="1429" xr:uid="{00000000-0005-0000-0000-000094050000}"/>
    <cellStyle name="Currency-- 3" xfId="1430" xr:uid="{00000000-0005-0000-0000-000095050000}"/>
    <cellStyle name="Currency-- 3 2" xfId="9084" xr:uid="{AD8F711A-2B8B-4D90-BBC1-0827C816F9D0}"/>
    <cellStyle name="Currency-- 3 2 2" xfId="20249" xr:uid="{BF65B3CA-6615-40F4-8C57-8EBE64938DEE}"/>
    <cellStyle name="Currency-- 3 3" xfId="16499" xr:uid="{D19EE6C2-03D8-4CDB-96AF-7D84CC1B9B5D}"/>
    <cellStyle name="Currency 4" xfId="1431" xr:uid="{00000000-0005-0000-0000-000096050000}"/>
    <cellStyle name="Currency-- 4" xfId="8105" xr:uid="{7F1C2627-0735-4932-B8C0-38DD0C6E075A}"/>
    <cellStyle name="Currency-- 4 2" xfId="19672" xr:uid="{B8AE860D-FF54-4A27-8175-FFA7B9C54975}"/>
    <cellStyle name="Currency 5" xfId="4417" xr:uid="{09824D03-D273-4BA3-8018-68C65DF3EF7C}"/>
    <cellStyle name="Currency-- 5" xfId="16494" xr:uid="{ED7728F9-C0ED-4656-A2DF-160681C1A9CA}"/>
    <cellStyle name="Currency-- 6" xfId="20794" xr:uid="{F8A0B54C-E3B5-4E2C-8B5E-4337C819B5DE}"/>
    <cellStyle name="Currency-- 7" xfId="21270" xr:uid="{89D8F741-E0ED-4CE9-933A-7F06B94054D3}"/>
    <cellStyle name="Currency-- 8" xfId="23489" xr:uid="{A5DBF855-74B9-4599-BC38-BCF011D68F29}"/>
    <cellStyle name="Currency-- 9" xfId="18522" xr:uid="{4FC48A4D-26A3-4388-8954-495ABC38B62A}"/>
    <cellStyle name="Currency0" xfId="1432" xr:uid="{00000000-0005-0000-0000-000097050000}"/>
    <cellStyle name="Currency0 2" xfId="32735" xr:uid="{B1C16F5B-B9BB-4F26-A9C0-1529DA145F04}"/>
    <cellStyle name="Currency1" xfId="31084" xr:uid="{C2D4E366-D02D-41AC-BEB2-84F323A3595D}"/>
    <cellStyle name="Currency1 2" xfId="31085" xr:uid="{A70282D2-2E82-40F8-B0FF-968BEA8C44B4}"/>
    <cellStyle name="Currency1 2 2" xfId="32736" xr:uid="{C57DA16A-BB96-4598-B870-2FC89E315A99}"/>
    <cellStyle name="Custom" xfId="32737" xr:uid="{4D87F6E2-76DD-4850-8AEB-2389AB9F1B96}"/>
    <cellStyle name="Dash" xfId="1433" xr:uid="{00000000-0005-0000-0000-000098050000}"/>
    <cellStyle name="Date" xfId="32738" xr:uid="{DC1BF2B2-B188-45B4-993E-F2616E0B8E4D}"/>
    <cellStyle name="Date [mmm-d-yyyy]" xfId="1434" xr:uid="{00000000-0005-0000-0000-000099050000}"/>
    <cellStyle name="Date [mmm-d-yyyy] 2" xfId="1435" xr:uid="{00000000-0005-0000-0000-00009A050000}"/>
    <cellStyle name="Date [mmm-yyyy]" xfId="1436" xr:uid="{00000000-0005-0000-0000-00009B050000}"/>
    <cellStyle name="Date [mmm-yyyy] 10" xfId="22945" xr:uid="{3287E75A-9E74-48B4-AD83-F6C7A0C8F6AC}"/>
    <cellStyle name="Date [mmm-yyyy] 11" xfId="19016" xr:uid="{3BB851EC-97FB-42B0-A2F0-E1EB8594F360}"/>
    <cellStyle name="Date [mmm-yyyy] 12" xfId="23386" xr:uid="{741545EF-B6AB-40E6-B055-D199D6F28136}"/>
    <cellStyle name="Date [mmm-yyyy] 13" xfId="18060" xr:uid="{0D1D0EF7-A681-4DD5-BFFF-F90220AC12F3}"/>
    <cellStyle name="Date [mmm-yyyy] 14" xfId="23403" xr:uid="{C7EA22B1-1B20-487E-96B6-4DD69B52CB18}"/>
    <cellStyle name="Date [mmm-yyyy] 15" xfId="22976" xr:uid="{64B6C59B-C99C-4DB1-AC2F-37AA3A3881E4}"/>
    <cellStyle name="Date [mmm-yyyy] 16" xfId="23607" xr:uid="{35C4617B-1EDF-49C5-AB12-3C890F398040}"/>
    <cellStyle name="Date [mmm-yyyy] 17" xfId="30149" xr:uid="{46721849-D017-4646-B948-BEE0E825A4E7}"/>
    <cellStyle name="Date [mmm-yyyy] 18" xfId="28691" xr:uid="{437A1C78-BE86-4069-88EB-D0DE5B259B8F}"/>
    <cellStyle name="Date [mmm-yyyy] 19" xfId="25682" xr:uid="{390212DB-E18E-4D7D-BF76-2ADB499961EB}"/>
    <cellStyle name="Date [mmm-yyyy] 2" xfId="1437" xr:uid="{00000000-0005-0000-0000-00009C050000}"/>
    <cellStyle name="Date [mmm-yyyy] 2 10" xfId="21842" xr:uid="{7E3D2453-9E27-4FDE-8A62-3339B0EF7935}"/>
    <cellStyle name="Date [mmm-yyyy] 2 11" xfId="19924" xr:uid="{3BF80CAC-280E-43B7-806B-2779D8AC24E1}"/>
    <cellStyle name="Date [mmm-yyyy] 2 12" xfId="22320" xr:uid="{4ED92E3D-B18B-4675-8865-CA3C789BA348}"/>
    <cellStyle name="Date [mmm-yyyy] 2 13" xfId="21844" xr:uid="{C64B2204-1DDC-4C20-BC40-E881AE2094C5}"/>
    <cellStyle name="Date [mmm-yyyy] 2 14" xfId="19941" xr:uid="{6F0B4CD5-B5FB-4600-9A9F-70132418FE76}"/>
    <cellStyle name="Date [mmm-yyyy] 2 15" xfId="23608" xr:uid="{C12422FE-6B25-43F8-A3A9-4248D768C5F5}"/>
    <cellStyle name="Date [mmm-yyyy] 2 16" xfId="26677" xr:uid="{77C721E2-1AC6-4557-BDCF-2B64EA0AC72D}"/>
    <cellStyle name="Date [mmm-yyyy] 2 17" xfId="26199" xr:uid="{028C29D2-3621-47A9-98E9-8488D7B91567}"/>
    <cellStyle name="Date [mmm-yyyy] 2 18" xfId="30144" xr:uid="{68169A40-F341-454B-B033-B7374F711F97}"/>
    <cellStyle name="Date [mmm-yyyy] 2 19" xfId="38475" xr:uid="{00542168-6CEF-4AB9-83B4-4A58490C85FA}"/>
    <cellStyle name="Date [mmm-yyyy] 2 2" xfId="9304" xr:uid="{3FA95919-A22E-40B2-836A-680C8F5103AD}"/>
    <cellStyle name="Date [mmm-yyyy] 2 2 10" xfId="21004" xr:uid="{7466A71A-217D-4554-A634-B4AC4AB201F0}"/>
    <cellStyle name="Date [mmm-yyyy] 2 2 11" xfId="23421" xr:uid="{116C78C8-0763-4A5D-A44A-209471C3DA6B}"/>
    <cellStyle name="Date [mmm-yyyy] 2 2 12" xfId="16237" xr:uid="{F82889D0-7504-46C6-803C-53310285CCF4}"/>
    <cellStyle name="Date [mmm-yyyy] 2 2 13" xfId="16538" xr:uid="{26408C76-3554-4CCE-BE94-1681F1F1CAE3}"/>
    <cellStyle name="Date [mmm-yyyy] 2 2 14" xfId="27316" xr:uid="{5B8308A1-F734-4224-BCA0-BE03258B7CF8}"/>
    <cellStyle name="Date [mmm-yyyy] 2 2 15" xfId="23603" xr:uid="{139F7C0A-1EB2-4E4C-929D-4F1CD80E4360}"/>
    <cellStyle name="Date [mmm-yyyy] 2 2 16" xfId="24133" xr:uid="{36DF03D4-A567-4729-96B6-E969D2F5E145}"/>
    <cellStyle name="Date [mmm-yyyy] 2 2 17" xfId="30160" xr:uid="{653A2792-9A9E-47B3-8949-C587FF127101}"/>
    <cellStyle name="Date [mmm-yyyy] 2 2 18" xfId="42198" xr:uid="{477A66C2-70E7-4A19-AF34-FBCD2E941502}"/>
    <cellStyle name="Date [mmm-yyyy] 2 2 2" xfId="20389" xr:uid="{34C555C1-8D14-419C-80CF-136C9DE11E8F}"/>
    <cellStyle name="Date [mmm-yyyy] 2 2 3" xfId="23384" xr:uid="{94EF6E0F-17CD-4EE8-A040-F048F68657FE}"/>
    <cellStyle name="Date [mmm-yyyy] 2 2 4" xfId="17097" xr:uid="{F7FB2DFE-D480-4258-9962-F39B4DA163F5}"/>
    <cellStyle name="Date [mmm-yyyy] 2 2 5" xfId="15917" xr:uid="{8DD422CC-D1F1-466F-B193-14F3FE431C68}"/>
    <cellStyle name="Date [mmm-yyyy] 2 2 6" xfId="22062" xr:uid="{BEB51B6C-42BF-4A51-A6A3-41C0297A872F}"/>
    <cellStyle name="Date [mmm-yyyy] 2 2 7" xfId="22946" xr:uid="{58446160-21BF-4D44-BABA-8C156E3725C2}"/>
    <cellStyle name="Date [mmm-yyyy] 2 2 8" xfId="23356" xr:uid="{7AF6E899-DBE9-4E7D-972F-AE1F6ED8C72D}"/>
    <cellStyle name="Date [mmm-yyyy] 2 2 9" xfId="23472" xr:uid="{36AE2B8D-AD87-404D-9492-381D6CFE7903}"/>
    <cellStyle name="Date [mmm-yyyy] 2 3" xfId="16501" xr:uid="{18F511F0-DB11-4177-B0B0-01C71A9794EC}"/>
    <cellStyle name="Date [mmm-yyyy] 2 4" xfId="16497" xr:uid="{C865F6CD-D401-49EF-9754-7533F3019EE7}"/>
    <cellStyle name="Date [mmm-yyyy] 2 5" xfId="18918" xr:uid="{E02E4891-7B59-4C9F-BBFA-14D0C2D74934}"/>
    <cellStyle name="Date [mmm-yyyy] 2 6" xfId="23434" xr:uid="{405E8C6A-DB10-4CE4-B95B-845E66506A15}"/>
    <cellStyle name="Date [mmm-yyyy] 2 7" xfId="23412" xr:uid="{95E454C8-DE35-45EB-B6F4-1291FCCD2D8D}"/>
    <cellStyle name="Date [mmm-yyyy] 2 8" xfId="19412" xr:uid="{B05611CF-44FA-407A-88D6-D8CFEC5D2E06}"/>
    <cellStyle name="Date [mmm-yyyy] 2 9" xfId="19738" xr:uid="{CA1D2092-8ACA-483A-9D74-D545A2284004}"/>
    <cellStyle name="Date [mmm-yyyy] 20" xfId="38474" xr:uid="{6E26A89E-709C-494B-ADB6-4C9B6995049A}"/>
    <cellStyle name="Date [mmm-yyyy] 3" xfId="8483" xr:uid="{AE0FDD32-9CF1-48CB-8705-6CF5A8C4B8F9}"/>
    <cellStyle name="Date [mmm-yyyy] 3 10" xfId="23459" xr:uid="{5BA99474-AF65-4AAA-8F5D-5BB5EBD2F2C1}"/>
    <cellStyle name="Date [mmm-yyyy] 3 11" xfId="23407" xr:uid="{3D4655C6-ECBF-45C7-9EED-CC1518BAC725}"/>
    <cellStyle name="Date [mmm-yyyy] 3 12" xfId="23465" xr:uid="{4AF03597-0D60-4286-AE96-F619544B039C}"/>
    <cellStyle name="Date [mmm-yyyy] 3 13" xfId="22035" xr:uid="{69C6460D-1D18-4DF6-B67C-6CBACB140F62}"/>
    <cellStyle name="Date [mmm-yyyy] 3 14" xfId="26757" xr:uid="{868630F1-1F90-437B-B514-D6FDFB16FCB2}"/>
    <cellStyle name="Date [mmm-yyyy] 3 15" xfId="29036" xr:uid="{1DDCF816-679D-4526-AEE4-5B9F9B231D09}"/>
    <cellStyle name="Date [mmm-yyyy] 3 16" xfId="30146" xr:uid="{A0EEC508-AE1B-49C7-BC87-6E6740BAA12F}"/>
    <cellStyle name="Date [mmm-yyyy] 3 17" xfId="30158" xr:uid="{6C6CD518-351D-4E3C-99F8-3CB651A58BFB}"/>
    <cellStyle name="Date [mmm-yyyy] 3 18" xfId="41634" xr:uid="{3A723B8D-AFE1-42C9-AA20-51CA0A1E12EB}"/>
    <cellStyle name="Date [mmm-yyyy] 3 2" xfId="19821" xr:uid="{06A21648-A122-4F87-9FF8-D9458F33BF4D}"/>
    <cellStyle name="Date [mmm-yyyy] 3 3" xfId="23375" xr:uid="{28A7F880-A709-4302-8BDC-23CB228D10C2}"/>
    <cellStyle name="Date [mmm-yyyy] 3 4" xfId="23478" xr:uid="{EE2FB204-6911-4CA7-9638-4A2D7B6460CD}"/>
    <cellStyle name="Date [mmm-yyyy] 3 5" xfId="22200" xr:uid="{6986CB68-3ADD-4336-8D0E-D92C43015A2A}"/>
    <cellStyle name="Date [mmm-yyyy] 3 6" xfId="19130" xr:uid="{203E9CA3-CBB8-4A3E-B409-62C87C02E978}"/>
    <cellStyle name="Date [mmm-yyyy] 3 7" xfId="22498" xr:uid="{E96BF64D-0DC6-4D94-B59D-E2031BBC9553}"/>
    <cellStyle name="Date [mmm-yyyy] 3 8" xfId="23003" xr:uid="{C08F825F-4265-41AA-9B3F-D63D66C97DF6}"/>
    <cellStyle name="Date [mmm-yyyy] 3 9" xfId="23380" xr:uid="{9B6027B9-FD00-4B76-B0F7-1B150D887B0D}"/>
    <cellStyle name="Date [mmm-yyyy] 4" xfId="16500" xr:uid="{FDC98B4D-1D7A-489A-AC22-87CCCF2E1704}"/>
    <cellStyle name="Date [mmm-yyyy] 5" xfId="16121" xr:uid="{A0B9A880-2697-4F63-909E-D07127D7F0B3}"/>
    <cellStyle name="Date [mmm-yyyy] 6" xfId="23432" xr:uid="{776D7C8C-9D24-400F-A753-D9095A0E235E}"/>
    <cellStyle name="Date [mmm-yyyy] 7" xfId="23368" xr:uid="{8B6A3123-4901-4EDD-BC5D-CC357E15958C}"/>
    <cellStyle name="Date [mmm-yyyy] 8" xfId="21478" xr:uid="{5287F932-2379-489B-ACF3-A6A9FBF9C2FB}"/>
    <cellStyle name="Date [mmm-yyyy] 9" xfId="23458" xr:uid="{EF22C1A6-8C3D-4489-8297-38D430D880DC}"/>
    <cellStyle name="Date 2" xfId="32739" xr:uid="{8FC69545-6EE0-4056-BDBF-61FF7C95E459}"/>
    <cellStyle name="Date Eng" xfId="32740" xr:uid="{0BF91353-DEB4-4210-9E43-D1A730B2A124}"/>
    <cellStyle name="Date Eng 2" xfId="32741" xr:uid="{9F7AF094-A249-4C73-9455-D8D40160DE64}"/>
    <cellStyle name="Date Short" xfId="1438" xr:uid="{00000000-0005-0000-0000-00009D050000}"/>
    <cellStyle name="Date_Book15" xfId="32742" xr:uid="{90BEB6D9-82FE-430B-884A-6BC77E8C4857}"/>
    <cellStyle name="Days" xfId="1439" xr:uid="{00000000-0005-0000-0000-00009E050000}"/>
    <cellStyle name="DELTA" xfId="31086" xr:uid="{775296D9-E5B5-4765-B3F4-F35D417B19E6}"/>
    <cellStyle name="Dezimal [0]_(A) Access-Spares for 2000" xfId="31087" xr:uid="{0049448A-FD61-46AC-8E85-2D82A96A00AD}"/>
    <cellStyle name="Dezimal_(A) Access-Spares for 2000" xfId="31088" xr:uid="{E69EF64F-7BEB-4DE7-A762-3CEE1FB1B684}"/>
    <cellStyle name="Dia" xfId="1440" xr:uid="{00000000-0005-0000-0000-00009F050000}"/>
    <cellStyle name="Dollar" xfId="1441" xr:uid="{00000000-0005-0000-0000-0000A0050000}"/>
    <cellStyle name="Dollar (zero dec)" xfId="31089" xr:uid="{98EDE1A8-48DA-464E-8E2B-B9359D5F7362}"/>
    <cellStyle name="Dollar (zero dec) 2" xfId="31090" xr:uid="{7065A48B-694B-4132-A94C-E213DBFEFBCE}"/>
    <cellStyle name="Dollar (zero dec) 2 2" xfId="32743" xr:uid="{FD782C0C-F3C1-4568-B4B8-A90EE2F95EE4}"/>
    <cellStyle name="E&amp;Y House" xfId="1442" xr:uid="{00000000-0005-0000-0000-0000A1050000}"/>
    <cellStyle name="E&amp;Y House 2" xfId="32745" xr:uid="{19DCFC49-9838-4F5B-9853-42FBC6D39629}"/>
    <cellStyle name="E&amp;Y House 3" xfId="32746" xr:uid="{985398C4-3DE7-44DE-AE8B-65301563EAD4}"/>
    <cellStyle name="E&amp;Y House 4" xfId="32744" xr:uid="{E6421A54-F710-465B-8ED3-75837798E222}"/>
    <cellStyle name="Encabez1" xfId="1443" xr:uid="{00000000-0005-0000-0000-0000A2050000}"/>
    <cellStyle name="Encabez2" xfId="1444" xr:uid="{00000000-0005-0000-0000-0000A3050000}"/>
    <cellStyle name="Enter Currency (0)" xfId="1445" xr:uid="{00000000-0005-0000-0000-0000A4050000}"/>
    <cellStyle name="Enter Currency (0) 2" xfId="32747" xr:uid="{A970A343-6549-4187-B99A-CD042D6BA1A3}"/>
    <cellStyle name="Enter Currency (0) 3" xfId="31091" xr:uid="{280A412E-0D5F-4982-8183-834634E4B88D}"/>
    <cellStyle name="Enter Currency (2)" xfId="1446" xr:uid="{00000000-0005-0000-0000-0000A5050000}"/>
    <cellStyle name="Enter Currency (2) 2" xfId="1447" xr:uid="{00000000-0005-0000-0000-0000A6050000}"/>
    <cellStyle name="Enter Currency (2) 2 2" xfId="32749" xr:uid="{4A3C377B-C024-4D14-92DE-96434736F3AF}"/>
    <cellStyle name="Enter Currency (2) 3" xfId="32748" xr:uid="{03936307-FE9A-48DF-85C7-30ADABB0797A}"/>
    <cellStyle name="Enter Currency (2) 4" xfId="31092" xr:uid="{7BD7CF5C-9A7D-453B-8C63-519CEC406AF2}"/>
    <cellStyle name="Enter Units (0)" xfId="1448" xr:uid="{00000000-0005-0000-0000-0000A7050000}"/>
    <cellStyle name="Enter Units (0) 2" xfId="32750" xr:uid="{574A60E3-75B6-4A7B-A790-2BE0D5330E71}"/>
    <cellStyle name="Enter Units (0) 3" xfId="31093" xr:uid="{B6EE443E-A561-40AE-BAE3-DF5F977FE90A}"/>
    <cellStyle name="Enter Units (1)" xfId="1449" xr:uid="{00000000-0005-0000-0000-0000A8050000}"/>
    <cellStyle name="Enter Units (1) 2" xfId="1450" xr:uid="{00000000-0005-0000-0000-0000A9050000}"/>
    <cellStyle name="Enter Units (1) 2 2" xfId="32752" xr:uid="{096B1EEF-5373-45FE-98C3-D6D236A32AD6}"/>
    <cellStyle name="Enter Units (1) 3" xfId="32751" xr:uid="{C7ED477E-915D-4E0D-8A5A-F510EFED0A36}"/>
    <cellStyle name="Enter Units (1) 4" xfId="31094" xr:uid="{F018550C-81F0-4FE3-8F4C-41BB05D3B26B}"/>
    <cellStyle name="Enter Units (2)" xfId="1451" xr:uid="{00000000-0005-0000-0000-0000AA050000}"/>
    <cellStyle name="Enter Units (2) 2" xfId="1452" xr:uid="{00000000-0005-0000-0000-0000AB050000}"/>
    <cellStyle name="Enter Units (2) 2 2" xfId="32754" xr:uid="{B2CB86C3-7E6F-4E69-9C33-9CA2094DB138}"/>
    <cellStyle name="Enter Units (2) 3" xfId="32753" xr:uid="{074C9223-ED89-4E7A-A3DE-44FBA85C7460}"/>
    <cellStyle name="Enter Units (2) 4" xfId="31095" xr:uid="{C15A2098-FE53-4F5A-8674-E80DF91959B5}"/>
    <cellStyle name="Entered" xfId="32755" xr:uid="{18A6ACEB-DA59-46FC-A416-5D970E6B61D4}"/>
    <cellStyle name="Euro" xfId="1453" xr:uid="{00000000-0005-0000-0000-0000AC050000}"/>
    <cellStyle name="Euro 2" xfId="32757" xr:uid="{8156C6FE-B37C-42A2-A054-73BFC9CCE6FF}"/>
    <cellStyle name="Euro 3" xfId="32756" xr:uid="{00B1993F-7DBD-4E0A-9186-BF822726C329}"/>
    <cellStyle name="Explanatory Text" xfId="1454" builtinId="53" customBuiltin="1"/>
    <cellStyle name="Explanatory Text 10" xfId="31096" xr:uid="{493D8521-1A4F-4DCD-8C77-18BC55C55CEF}"/>
    <cellStyle name="Explanatory Text 11" xfId="31097" xr:uid="{A1BB5CD1-ADAE-4E2A-85F2-64B0904599ED}"/>
    <cellStyle name="Explanatory Text 12" xfId="32342" xr:uid="{A4930940-A919-46C3-9580-2337EE5D8922}"/>
    <cellStyle name="Explanatory Text 2" xfId="1455" xr:uid="{00000000-0005-0000-0000-0000AE050000}"/>
    <cellStyle name="Explanatory Text 2 2" xfId="1456" xr:uid="{00000000-0005-0000-0000-0000AF050000}"/>
    <cellStyle name="Explanatory Text 2 2 2" xfId="1457" xr:uid="{00000000-0005-0000-0000-0000B0050000}"/>
    <cellStyle name="Explanatory Text 2 2 3" xfId="32759" xr:uid="{D0695B09-BABD-4AE8-8187-E0D71F17CA96}"/>
    <cellStyle name="Explanatory Text 2 3" xfId="1458" xr:uid="{00000000-0005-0000-0000-0000B1050000}"/>
    <cellStyle name="Explanatory Text 2 3 2" xfId="32760" xr:uid="{DBE54B18-B423-47DC-BB3B-DC58EE32145F}"/>
    <cellStyle name="Explanatory Text 2 4" xfId="8505" xr:uid="{0AE306AC-2844-4570-A526-56951C28C744}"/>
    <cellStyle name="Explanatory Text 2 4 2" xfId="32758" xr:uid="{7475766F-9179-47CB-B4BF-EDB0CD206CFE}"/>
    <cellStyle name="Explanatory Text 2 5" xfId="31098" xr:uid="{F781A689-7FD8-4665-9C24-F253F1BB164D}"/>
    <cellStyle name="Explanatory Text 3" xfId="1459" xr:uid="{00000000-0005-0000-0000-0000B2050000}"/>
    <cellStyle name="Explanatory Text 3 2" xfId="32761" xr:uid="{82776A4C-5155-42EB-BF34-A862FA344938}"/>
    <cellStyle name="Explanatory Text 3 3" xfId="31099" xr:uid="{0D26BA0B-C2C8-496C-BFCC-6F19E9025358}"/>
    <cellStyle name="Explanatory Text 4" xfId="31100" xr:uid="{685595EB-D00A-48CF-9F63-08F8B9712486}"/>
    <cellStyle name="Explanatory Text 4 2" xfId="32762" xr:uid="{07BA642F-1B0F-4C19-BD8E-230F8A32EA08}"/>
    <cellStyle name="Explanatory Text 5" xfId="31101" xr:uid="{45D3C0B0-985D-45D3-A86E-0B14353C4D98}"/>
    <cellStyle name="Explanatory Text 5 2" xfId="32763" xr:uid="{9E4964F9-0FC8-4342-9ECA-186E8050EF13}"/>
    <cellStyle name="Explanatory Text 6" xfId="31102" xr:uid="{57C8DA2D-1DA5-4248-AA7E-91D92F9CFF1D}"/>
    <cellStyle name="Explanatory Text 6 2" xfId="32764" xr:uid="{0744B0B7-0772-4877-B720-E1B165177558}"/>
    <cellStyle name="Explanatory Text 7" xfId="31103" xr:uid="{362B74F6-1AAC-4223-9E43-B188B1EF40CA}"/>
    <cellStyle name="Explanatory Text 8" xfId="31104" xr:uid="{9EEAB0A0-0ED0-4ECB-B267-F19128A6F67D}"/>
    <cellStyle name="Explanatory Text 9" xfId="31105" xr:uid="{4A47F302-E20E-4530-BE60-29665D93B90B}"/>
    <cellStyle name="F2" xfId="1460" xr:uid="{00000000-0005-0000-0000-0000B3050000}"/>
    <cellStyle name="F3" xfId="1461" xr:uid="{00000000-0005-0000-0000-0000B4050000}"/>
    <cellStyle name="F4" xfId="1462" xr:uid="{00000000-0005-0000-0000-0000B5050000}"/>
    <cellStyle name="F5" xfId="1463" xr:uid="{00000000-0005-0000-0000-0000B6050000}"/>
    <cellStyle name="F6" xfId="1464" xr:uid="{00000000-0005-0000-0000-0000B7050000}"/>
    <cellStyle name="F7" xfId="1465" xr:uid="{00000000-0005-0000-0000-0000B8050000}"/>
    <cellStyle name="F8" xfId="1466" xr:uid="{00000000-0005-0000-0000-0000B9050000}"/>
    <cellStyle name="Fijo" xfId="1467" xr:uid="{00000000-0005-0000-0000-0000BA050000}"/>
    <cellStyle name="Financiero" xfId="1468" xr:uid="{00000000-0005-0000-0000-0000BB050000}"/>
    <cellStyle name="Fixed" xfId="1469" xr:uid="{00000000-0005-0000-0000-0000BC050000}"/>
    <cellStyle name="Fixed 2" xfId="32765" xr:uid="{A2FD16E1-9417-4156-81F3-E6C3C00C1B5F}"/>
    <cellStyle name="Followed Hyperlink" xfId="15797" xr:uid="{458D94D6-7390-4EC1-91B4-C9DA107BDAD8}"/>
    <cellStyle name="Followed Hyperlink 2" xfId="1470" xr:uid="{00000000-0005-0000-0000-0000BD050000}"/>
    <cellStyle name="Followed Hyperlink 2 2" xfId="1471" xr:uid="{00000000-0005-0000-0000-0000BE050000}"/>
    <cellStyle name="Followed Hyperlink 2 2 2" xfId="4114" xr:uid="{5F19E02F-4434-4193-8296-AA1909BC2FC9}"/>
    <cellStyle name="Followed Hyperlink 2 2 3" xfId="33567" xr:uid="{B2909D77-C580-4601-B16A-D4817220DD2B}"/>
    <cellStyle name="Followed Hyperlink 2 3" xfId="1472" xr:uid="{00000000-0005-0000-0000-0000BF050000}"/>
    <cellStyle name="Followed Hyperlink 2 3 2" xfId="33363" xr:uid="{162A9445-4818-4BE9-B726-DD8546EEAE58}"/>
    <cellStyle name="Followed Hyperlink 2 4" xfId="1473" xr:uid="{00000000-0005-0000-0000-0000C0050000}"/>
    <cellStyle name="Followed Hyperlink 2 5" xfId="1474" xr:uid="{00000000-0005-0000-0000-0000C1050000}"/>
    <cellStyle name="Followed Hyperlink 3" xfId="1475" xr:uid="{00000000-0005-0000-0000-0000C2050000}"/>
    <cellStyle name="Followed Hyperlink 3 2" xfId="1476" xr:uid="{00000000-0005-0000-0000-0000C3050000}"/>
    <cellStyle name="Followed Hyperlink 3 2 2" xfId="33571" xr:uid="{BAD219D7-B7D1-4807-8EA1-6952B3F19426}"/>
    <cellStyle name="Followed Hyperlink 3 3" xfId="1477" xr:uid="{00000000-0005-0000-0000-0000C4050000}"/>
    <cellStyle name="Followed Hyperlink 4" xfId="1478" xr:uid="{00000000-0005-0000-0000-0000C5050000}"/>
    <cellStyle name="Followed Hyperlink 4 2" xfId="1479" xr:uid="{00000000-0005-0000-0000-0000C6050000}"/>
    <cellStyle name="Followed Hyperlink 4 3" xfId="1480" xr:uid="{00000000-0005-0000-0000-0000C7050000}"/>
    <cellStyle name="Followed Hyperlink 4 4" xfId="33565" xr:uid="{DDD34E49-35D7-48B7-92ED-E536956D8FB0}"/>
    <cellStyle name="Followed Hyperlink 5" xfId="1481" xr:uid="{00000000-0005-0000-0000-0000C8050000}"/>
    <cellStyle name="Followed Hyperlink 5 2" xfId="1482" xr:uid="{00000000-0005-0000-0000-0000C9050000}"/>
    <cellStyle name="Followed Hyperlink 5 3" xfId="3848" xr:uid="{4F8789FE-BC8E-4249-9595-3627BEDC6CE5}"/>
    <cellStyle name="Followed Hyperlink 5 4" xfId="8873" xr:uid="{5AD9DEC5-5B45-4FC1-B9C6-10A194E787EB}"/>
    <cellStyle name="Followed Hyperlink 6" xfId="1483" xr:uid="{00000000-0005-0000-0000-0000CA050000}"/>
    <cellStyle name="Followed Hyperlink 6 2" xfId="5605" xr:uid="{89D90B36-4EF0-4D5B-9AD0-00755013398C}"/>
    <cellStyle name="Footer SBILogo1" xfId="32766" xr:uid="{954D41AC-8489-4668-8E2F-C92E98A5FBE1}"/>
    <cellStyle name="Footer SBILogo2" xfId="32767" xr:uid="{51091645-2E01-410B-9A7A-D3A0CF9F5AB0}"/>
    <cellStyle name="Footnote" xfId="32768" xr:uid="{D8D71A1A-284F-47E2-9087-844D239381DA}"/>
    <cellStyle name="Footnote Reference" xfId="32769" xr:uid="{6C73248C-8768-4443-B2CD-BBC0F629E82B}"/>
    <cellStyle name="Footnote_Autoliv_Lead 24.09.04" xfId="32770" xr:uid="{91A87E3A-6C71-47EA-8BF1-5D3B96AA25E4}"/>
    <cellStyle name="FRxAmtStyle" xfId="31106" xr:uid="{07DFCFB7-DE98-4183-A6B2-4E98F9C0A5A9}"/>
    <cellStyle name="FRxAmtStyle 2" xfId="31107" xr:uid="{282FCD46-7F6E-46D7-B2F4-B5B720F16976}"/>
    <cellStyle name="FRxAmtStyle 3" xfId="31108" xr:uid="{63C4E990-529B-4E04-BC26-7AEDA51AFAF2}"/>
    <cellStyle name="FRxAmtStyle 4" xfId="31109" xr:uid="{C1474636-3DDC-48A6-A3A5-63B816CAB62D}"/>
    <cellStyle name="FRxCurrStyle" xfId="31110" xr:uid="{DE30A016-DB32-4F0E-9A0D-D93681FD23E2}"/>
    <cellStyle name="FRxPcntStyle" xfId="31111" xr:uid="{FAC9841E-0622-4AB0-B43C-F12A023ECE56}"/>
    <cellStyle name="General C" xfId="32771" xr:uid="{B9C95747-FFD7-4CA0-B2E1-E9F6FFEAFBD4}"/>
    <cellStyle name="General C 2" xfId="32772" xr:uid="{F98B6EDA-E75C-4D34-9D1C-ED8AFB420C0D}"/>
    <cellStyle name="General C 2 2" xfId="33357" xr:uid="{4984374D-9EA8-4486-B316-3A84EA420F56}"/>
    <cellStyle name="General C 3" xfId="33358" xr:uid="{1C79ADBC-2AC6-4508-AFDA-2564D1237086}"/>
    <cellStyle name="General CA" xfId="32773" xr:uid="{9C08BEE5-B539-4DCC-8B0C-EB96114C5F07}"/>
    <cellStyle name="General CA 2" xfId="32774" xr:uid="{35A8C294-7144-4EDB-B53C-F89B535714F8}"/>
    <cellStyle name="General CA 2 2" xfId="33355" xr:uid="{2FAF8894-0D22-420D-88B5-351605BA1360}"/>
    <cellStyle name="General CA 3" xfId="33356" xr:uid="{7C041904-B80E-4FD2-B410-8B49E8629A1D}"/>
    <cellStyle name="General Eng" xfId="32775" xr:uid="{F82C3279-80B2-45A4-8532-FDA11C210424}"/>
    <cellStyle name="General S" xfId="32776" xr:uid="{04328E5C-25BC-4DA4-8B2B-E2DB88230BF2}"/>
    <cellStyle name="General S 2" xfId="32777" xr:uid="{C47B0D59-E86C-4A91-BF36-7E93E84969D2}"/>
    <cellStyle name="General T" xfId="32778" xr:uid="{E3CE5B9C-BB61-4C4E-B383-50A69233BDC5}"/>
    <cellStyle name="General T 2" xfId="32779" xr:uid="{B7C0ECF2-2DF6-418E-BAB1-4812399692EB}"/>
    <cellStyle name="General W" xfId="32780" xr:uid="{268EE457-0706-4F30-8C5D-A57DE358456C}"/>
    <cellStyle name="General W 2" xfId="32781" xr:uid="{C7C81E9E-0AC7-45DB-A233-454A169C6DBC}"/>
    <cellStyle name="Good" xfId="1484" builtinId="26" customBuiltin="1"/>
    <cellStyle name="Good 10" xfId="31112" xr:uid="{DDF9FC6F-82E7-4A7F-B577-8405D3C5EB01}"/>
    <cellStyle name="Good 11" xfId="31113" xr:uid="{F1DACC25-9CEF-4B09-BB4C-8C3FA59E13A5}"/>
    <cellStyle name="Good 2" xfId="1485" xr:uid="{00000000-0005-0000-0000-0000CC050000}"/>
    <cellStyle name="Good 2 2" xfId="1486" xr:uid="{00000000-0005-0000-0000-0000CD050000}"/>
    <cellStyle name="Good 2 2 2" xfId="1487" xr:uid="{00000000-0005-0000-0000-0000CE050000}"/>
    <cellStyle name="Good 2 2 2 2" xfId="32783" xr:uid="{D5C711F5-79B6-4205-9153-865C5EDF0E2A}"/>
    <cellStyle name="Good 2 3" xfId="1488" xr:uid="{00000000-0005-0000-0000-0000CF050000}"/>
    <cellStyle name="Good 2 3 2" xfId="32784" xr:uid="{D3FF0813-55DA-4142-AABC-D617F6C0AC76}"/>
    <cellStyle name="Good 2 4" xfId="8434" xr:uid="{4794E763-E9C9-42E8-BEEB-90BF8703F53B}"/>
    <cellStyle name="Good 2 4 2" xfId="32782" xr:uid="{3F223CEA-14A2-45AA-A72D-12FC0C614F23}"/>
    <cellStyle name="Good 2 5" xfId="31114" xr:uid="{F9B7112A-5724-4D8E-9983-95A5F88997FA}"/>
    <cellStyle name="Good 3" xfId="1489" xr:uid="{00000000-0005-0000-0000-0000D0050000}"/>
    <cellStyle name="Good 3 2" xfId="32785" xr:uid="{FE6AC609-ED4F-4B28-A1B5-BE7761C15B22}"/>
    <cellStyle name="Good 3 3" xfId="31115" xr:uid="{F9210DE9-8349-4375-B63E-525E6B5125EC}"/>
    <cellStyle name="Good 4" xfId="31116" xr:uid="{99F17180-344A-471A-A113-0F478FCD7803}"/>
    <cellStyle name="Good 4 2" xfId="32786" xr:uid="{5373A8A5-BE1D-46B9-AB70-7859FC09CC69}"/>
    <cellStyle name="Good 5" xfId="31117" xr:uid="{AF6A18D3-1D53-438A-A560-736CF94A2F3A}"/>
    <cellStyle name="Good 5 2" xfId="32787" xr:uid="{480BBDD8-89E6-4E44-AD29-F84D70454163}"/>
    <cellStyle name="Good 6" xfId="31118" xr:uid="{0E70DD37-655F-40F0-B3B8-8777DA23933E}"/>
    <cellStyle name="Good 6 2" xfId="32788" xr:uid="{480E0680-E970-442C-A46D-3EF4DD7F33BD}"/>
    <cellStyle name="Good 7" xfId="31119" xr:uid="{0428A4FA-627F-429F-88C9-7ABA893076D6}"/>
    <cellStyle name="Good 8" xfId="31120" xr:uid="{188912E2-B552-4F28-9E88-4D75E76E5E89}"/>
    <cellStyle name="Good 9" xfId="31121" xr:uid="{A5EF8843-5587-4DCF-9163-0A3B6324DE46}"/>
    <cellStyle name="Grey" xfId="1490" xr:uid="{00000000-0005-0000-0000-0000D1050000}"/>
    <cellStyle name="Grey 2" xfId="1491" xr:uid="{00000000-0005-0000-0000-0000D2050000}"/>
    <cellStyle name="Grey 2 2" xfId="32789" xr:uid="{4F99CECD-8239-4426-9F0B-A6ABA8B78B01}"/>
    <cellStyle name="Head1" xfId="1492" xr:uid="{00000000-0005-0000-0000-0000D3050000}"/>
    <cellStyle name="Head2" xfId="1493" xr:uid="{00000000-0005-0000-0000-0000D4050000}"/>
    <cellStyle name="Header" xfId="32790" xr:uid="{25C200E5-7886-43F0-9855-4B1D4E7A88E1}"/>
    <cellStyle name="Header Draft Stamp" xfId="32791" xr:uid="{3734F978-E060-49A5-8804-A6C8A0E1B5AB}"/>
    <cellStyle name="Header_Autoliv_Lead 24.09.04" xfId="32792" xr:uid="{8A4BABC4-42DF-4C3B-8CF4-CBA3AB5B758A}"/>
    <cellStyle name="Header1" xfId="1494" xr:uid="{00000000-0005-0000-0000-0000D5050000}"/>
    <cellStyle name="Header1 2" xfId="32793" xr:uid="{121F411E-220A-4351-8FE1-77E8BCF02D2F}"/>
    <cellStyle name="Header2" xfId="1495" xr:uid="{00000000-0005-0000-0000-0000D6050000}"/>
    <cellStyle name="Header2 10" xfId="30872" xr:uid="{1A1F7FAD-2773-4177-85B3-6105C4F07079}"/>
    <cellStyle name="Header2 11" xfId="38476" xr:uid="{F821D796-5E0B-46A2-88D2-1C44E0E983E8}"/>
    <cellStyle name="Header2 12" xfId="44796" xr:uid="{C10229F3-F733-4FFA-864E-6F56848FDBED}"/>
    <cellStyle name="Header2 2" xfId="1496" xr:uid="{00000000-0005-0000-0000-0000D7050000}"/>
    <cellStyle name="Header2 2 10" xfId="38477" xr:uid="{F265B7D8-1531-4D5A-A4CB-CD9B454F4317}"/>
    <cellStyle name="Header2 2 11" xfId="42795" xr:uid="{0388C597-23D0-4231-AE76-C9A6EC677DCF}"/>
    <cellStyle name="Header2 2 2" xfId="1497" xr:uid="{00000000-0005-0000-0000-0000D8050000}"/>
    <cellStyle name="Header2 2 2 2" xfId="9329" xr:uid="{1599916F-75C1-4B9D-A221-091DE7015E3B}"/>
    <cellStyle name="Header2 2 2 2 10" xfId="35853" xr:uid="{ECD0D8CB-94EF-4958-814B-F49FDC771E8A}"/>
    <cellStyle name="Header2 2 2 2 11" xfId="42210" xr:uid="{FA8F8315-97CC-46BE-AE2C-8647318B2D97}"/>
    <cellStyle name="Header2 2 2 2 12" xfId="45033" xr:uid="{BA6561A4-4324-4C49-8D5F-4336899CE34E}"/>
    <cellStyle name="Header2 2 2 2 2" xfId="23498" xr:uid="{08C5CF66-A380-43D9-9C9D-1E69CE4158CE}"/>
    <cellStyle name="Header2 2 2 2 2 2" xfId="33561" xr:uid="{233E7C41-0F6A-4193-87A2-9FA13F53F45E}"/>
    <cellStyle name="Header2 2 2 2 2 3" xfId="36195" xr:uid="{36252DA2-CEB5-4915-8CAA-379C98C194B3}"/>
    <cellStyle name="Header2 2 2 2 2 4" xfId="37049" xr:uid="{EE75A7DB-77E1-443C-B23E-8579D2E97D36}"/>
    <cellStyle name="Header2 2 2 2 2 5" xfId="37785" xr:uid="{CAB55195-ADCD-4BD1-9C3B-0882C139B35F}"/>
    <cellStyle name="Header2 2 2 2 3" xfId="33716" xr:uid="{9BE2197E-AA6B-4F32-B794-CC99E4063359}"/>
    <cellStyle name="Header2 2 2 2 3 2" xfId="36341" xr:uid="{4B7EE353-1041-4FE5-9694-74D9A52F94DD}"/>
    <cellStyle name="Header2 2 2 2 3 3" xfId="37192" xr:uid="{BFF7A18E-780F-46FB-87DE-FCAF077DAAFA}"/>
    <cellStyle name="Header2 2 2 2 3 4" xfId="37917" xr:uid="{9BDCC013-F68B-4D9D-ABDA-9F3645155C99}"/>
    <cellStyle name="Header2 2 2 2 4" xfId="33815" xr:uid="{0DCC8EF3-A72C-4419-B9B8-9001868FA9A1}"/>
    <cellStyle name="Header2 2 2 2 4 2" xfId="36440" xr:uid="{DBADD1F8-F206-43ED-BB1D-91D6EACD24FD}"/>
    <cellStyle name="Header2 2 2 2 4 3" xfId="37291" xr:uid="{6301577F-F704-4665-801B-5F5918942C13}"/>
    <cellStyle name="Header2 2 2 2 4 4" xfId="38016" xr:uid="{A0A6CDE0-02AA-4C78-B779-BB32F9651328}"/>
    <cellStyle name="Header2 2 2 2 5" xfId="34098" xr:uid="{FB91A4F2-3C7A-4829-94A1-31358484FF53}"/>
    <cellStyle name="Header2 2 2 2 5 2" xfId="36665" xr:uid="{B1995B0D-C50A-4258-9742-0F1549EF8D59}"/>
    <cellStyle name="Header2 2 2 2 5 3" xfId="37502" xr:uid="{6D6E3A15-DFAA-4CB1-8F18-349910671F0D}"/>
    <cellStyle name="Header2 2 2 2 5 4" xfId="38149" xr:uid="{6C2971E1-B17B-41D6-835A-616119D98B75}"/>
    <cellStyle name="Header2 2 2 2 6" xfId="34223" xr:uid="{2B2C0BB4-628F-45C2-AE28-373F65BCF46A}"/>
    <cellStyle name="Header2 2 2 2 6 2" xfId="36792" xr:uid="{7062645E-1C1E-407D-A348-30573B1C5A26}"/>
    <cellStyle name="Header2 2 2 2 6 3" xfId="37625" xr:uid="{9BBA4281-65FF-4569-806F-063C2637F330}"/>
    <cellStyle name="Header2 2 2 2 6 4" xfId="38265" xr:uid="{EBBA9A71-3709-4ADC-9CF6-C68F9BB1EFC9}"/>
    <cellStyle name="Header2 2 2 2 7" xfId="34322" xr:uid="{6A41463B-CC9C-4DFA-9302-60A9916FBB14}"/>
    <cellStyle name="Header2 2 2 2 7 2" xfId="36891" xr:uid="{9857355A-0223-4995-B36D-0F5A7FCD18A4}"/>
    <cellStyle name="Header2 2 2 2 7 3" xfId="37724" xr:uid="{3337900F-76A2-4E81-BC58-742761F22CFB}"/>
    <cellStyle name="Header2 2 2 2 7 4" xfId="38364" xr:uid="{83B4AB84-9AEB-4E67-A8A2-9FBFED74EE5D}"/>
    <cellStyle name="Header2 2 2 2 8" xfId="34828" xr:uid="{B184C583-5B55-49FD-AF06-526CD610C5AC}"/>
    <cellStyle name="Header2 2 2 2 9" xfId="35932" xr:uid="{1079D0A0-0D89-4C6E-848B-6B6305FB263F}"/>
    <cellStyle name="Header2 2 2 3" xfId="23427" xr:uid="{73DD16C1-3B73-474C-BA72-8173D2256DEE}"/>
    <cellStyle name="Header2 2 2 3 2" xfId="33353" xr:uid="{536EC9A4-9F14-4D13-8E13-44951F27563F}"/>
    <cellStyle name="Header2 2 2 4" xfId="34827" xr:uid="{D39934BE-1E8B-437A-A7F3-D4ACD0DAF69C}"/>
    <cellStyle name="Header2 2 2 5" xfId="35933" xr:uid="{FF7C4086-2BDD-47BA-9192-A05AEB2312AC}"/>
    <cellStyle name="Header2 2 2 6" xfId="35852" xr:uid="{167EF496-C4E1-4ECB-AF90-E0B25D530FEC}"/>
    <cellStyle name="Header2 2 2 7" xfId="38478" xr:uid="{CD0ABEC2-18C9-4261-B1B1-C2C515CAC2F5}"/>
    <cellStyle name="Header2 2 2 8" xfId="40207" xr:uid="{AE9F0C1D-F9B5-4198-96DB-7E35A1BEE2F9}"/>
    <cellStyle name="Header2 2 3" xfId="9191" xr:uid="{8D146D0D-5A3E-47F4-BBD8-87BACB9535B0}"/>
    <cellStyle name="Header2 2 3 10" xfId="35931" xr:uid="{A470983A-73AF-4E46-BCDD-6AA47F22930B}"/>
    <cellStyle name="Header2 2 3 11" xfId="35854" xr:uid="{416E4B9C-81F5-42AA-9D44-6EBF728D1D2A}"/>
    <cellStyle name="Header2 2 3 12" xfId="42139" xr:uid="{1E8707C3-E44F-4D00-B90D-A420F559699B}"/>
    <cellStyle name="Header2 2 3 13" xfId="38402" xr:uid="{FC0ADAA3-E565-4946-9446-678255DD719C}"/>
    <cellStyle name="Header2 2 3 2" xfId="23455" xr:uid="{53617F41-45E8-4B52-A864-59560FE47A89}"/>
    <cellStyle name="Header2 2 3 2 2" xfId="31122" xr:uid="{2FEEB02A-F497-4E13-8830-226A95AA27D0}"/>
    <cellStyle name="Header2 2 3 2 3" xfId="34830" xr:uid="{02423FCC-F42B-487C-9A9A-786CA57EF928}"/>
    <cellStyle name="Header2 2 3 2 4" xfId="35930" xr:uid="{D4011431-E4F4-41A6-8B59-FA08D3FCA41E}"/>
    <cellStyle name="Header2 2 3 2 5" xfId="36090" xr:uid="{E21FC9D4-E4CB-4F5B-9A2A-E4288B7E38FE}"/>
    <cellStyle name="Header2 2 3 3" xfId="33454" xr:uid="{82683573-8119-4D66-8548-3B1BA0407A67}"/>
    <cellStyle name="Header2 2 3 3 2" xfId="36148" xr:uid="{EF8D9A5D-561B-4726-A6B0-ADE2BC70594B}"/>
    <cellStyle name="Header2 2 3 3 3" xfId="37004" xr:uid="{C93A1255-E3C8-4115-B719-50D79967277A}"/>
    <cellStyle name="Header2 2 3 3 4" xfId="37758" xr:uid="{0470FD38-A302-4032-934A-4245DD88FC46}"/>
    <cellStyle name="Header2 2 3 4" xfId="33609" xr:uid="{BFF0D4AE-9F20-4A4D-BC9E-F9B9CBCAA4F4}"/>
    <cellStyle name="Header2 2 3 4 2" xfId="36234" xr:uid="{3E9E4AD0-BE2B-4195-9474-35A899A86868}"/>
    <cellStyle name="Header2 2 3 4 3" xfId="37085" xr:uid="{D0F88FF3-427B-44BA-B7AB-F8781C5DE494}"/>
    <cellStyle name="Header2 2 3 4 4" xfId="37810" xr:uid="{C83C7AB6-CB29-48AD-98A3-CB72734E64E1}"/>
    <cellStyle name="Header2 2 3 5" xfId="33594" xr:uid="{01EF512A-21E0-4798-9B05-A4D422A936EB}"/>
    <cellStyle name="Header2 2 3 5 2" xfId="36220" xr:uid="{EC85B4BA-99EF-4BBE-BE07-3CDDE00D0F2E}"/>
    <cellStyle name="Header2 2 3 5 3" xfId="37072" xr:uid="{02948DAB-10AD-414F-A588-C79BDF6C5A21}"/>
    <cellStyle name="Header2 2 3 5 4" xfId="37797" xr:uid="{3F660436-F921-428B-AA22-8A7C1EB3B24E}"/>
    <cellStyle name="Header2 2 3 6" xfId="33991" xr:uid="{A0DD5529-01F5-4AAA-8BFF-6926EAB77EDF}"/>
    <cellStyle name="Header2 2 3 6 2" xfId="36558" xr:uid="{AD71223E-7F8F-4B8F-8DC8-CF8691549887}"/>
    <cellStyle name="Header2 2 3 6 3" xfId="37395" xr:uid="{0E13E4DA-C0C5-41C6-AA52-4FEDAB6A61F8}"/>
    <cellStyle name="Header2 2 3 6 4" xfId="38042" xr:uid="{699C249A-4713-45F3-B7A9-2E5ED428E5B1}"/>
    <cellStyle name="Header2 2 3 7" xfId="34116" xr:uid="{83AD030F-18AE-4C78-92AC-526A740A5C6F}"/>
    <cellStyle name="Header2 2 3 7 2" xfId="36685" xr:uid="{3A12027B-0D48-4DAB-8396-34CEFEE1AFA1}"/>
    <cellStyle name="Header2 2 3 7 3" xfId="37518" xr:uid="{08FD8BA7-B779-4D45-B597-81223CCAFBBA}"/>
    <cellStyle name="Header2 2 3 7 4" xfId="38158" xr:uid="{FB3746FE-379A-4810-9AB4-744F857ED6F6}"/>
    <cellStyle name="Header2 2 3 8" xfId="33887" xr:uid="{A68335BC-1FDE-4D88-BA27-900A50991426}"/>
    <cellStyle name="Header2 2 3 8 2" xfId="36490" xr:uid="{D81D5047-B77F-4B74-9B7E-F8F51861CBBB}"/>
    <cellStyle name="Header2 2 3 8 3" xfId="37328" xr:uid="{F6A01997-04EE-432E-AC50-FD7171F75817}"/>
    <cellStyle name="Header2 2 3 8 4" xfId="38026" xr:uid="{8EDE94CA-0FD7-4CEB-9F44-8B06E0DDB8D2}"/>
    <cellStyle name="Header2 2 3 9" xfId="34829" xr:uid="{6F5F9AB5-8792-4257-9FE9-82BF60FB40C3}"/>
    <cellStyle name="Header2 2 4" xfId="19306" xr:uid="{1BF71387-BF10-4652-9CAF-8BD0759A5E01}"/>
    <cellStyle name="Header2 2 4 2" xfId="31124" xr:uid="{4B843497-FB92-44BA-A680-4ED8C9F81D1B}"/>
    <cellStyle name="Header2 2 4 2 2" xfId="34832" xr:uid="{71B73957-0330-4986-AFCE-C859B409E098}"/>
    <cellStyle name="Header2 2 4 2 3" xfId="35928" xr:uid="{2F481E61-B990-4EF8-BDDF-F254C5CD9E9B}"/>
    <cellStyle name="Header2 2 4 2 4" xfId="35851" xr:uid="{1966BCAB-6D0D-43ED-9CAC-A6A1245DA2DB}"/>
    <cellStyle name="Header2 2 4 3" xfId="31123" xr:uid="{D64D045E-9F7C-47AF-95B2-84FAC1A308F6}"/>
    <cellStyle name="Header2 2 4 4" xfId="34831" xr:uid="{C48A8F1B-CF9C-4043-8939-8878D88DD7C7}"/>
    <cellStyle name="Header2 2 4 5" xfId="35929" xr:uid="{8AF75D7B-EA0B-4837-BE53-310720BDAC4A}"/>
    <cellStyle name="Header2 2 4 6" xfId="36091" xr:uid="{B0E8123C-35D9-457A-83B2-DC1F287A4A1B}"/>
    <cellStyle name="Header2 2 5" xfId="31125" xr:uid="{5D4ED256-79D6-4E71-A498-6EF30B6FF3AB}"/>
    <cellStyle name="Header2 2 5 2" xfId="31126" xr:uid="{98C5BDCD-BFAE-4D31-B479-B59B06E6FDF5}"/>
    <cellStyle name="Header2 2 5 2 2" xfId="34834" xr:uid="{7C4C3392-C14E-49F9-89A1-3B6FE2A34EBA}"/>
    <cellStyle name="Header2 2 5 2 3" xfId="35926" xr:uid="{3BFCE2DE-BA75-4580-B7D5-34EF14747FD8}"/>
    <cellStyle name="Header2 2 5 2 4" xfId="36088" xr:uid="{B680D115-EB8D-4383-B04E-F985C9303FD7}"/>
    <cellStyle name="Header2 2 5 3" xfId="34833" xr:uid="{9BF7415A-56D4-4D16-8131-F7A45900FB17}"/>
    <cellStyle name="Header2 2 5 4" xfId="35927" xr:uid="{FD7D99E8-F29A-443B-B5D1-E74E8C4FDCE1}"/>
    <cellStyle name="Header2 2 5 5" xfId="35781" xr:uid="{2899A9BF-7535-4E11-8C11-5C262004A276}"/>
    <cellStyle name="Header2 2 6" xfId="32795" xr:uid="{84A88EB7-DA6B-4934-A8F0-6BBD5E5CE38D}"/>
    <cellStyle name="Header2 2 7" xfId="34826" xr:uid="{A0BDCB99-1403-499F-ADFB-0C57CF353EE6}"/>
    <cellStyle name="Header2 2 8" xfId="35019" xr:uid="{9E9E8FB6-A18C-41F6-BE89-B483150138DE}"/>
    <cellStyle name="Header2 2 9" xfId="34878" xr:uid="{D2C747C6-17B3-4846-9816-02AAC7AEE011}"/>
    <cellStyle name="Header2 3" xfId="1498" xr:uid="{00000000-0005-0000-0000-0000D9050000}"/>
    <cellStyle name="Header2 3 2" xfId="9324" xr:uid="{9555A94C-3F71-4529-B630-4BE2013B9D24}"/>
    <cellStyle name="Header2 3 2 10" xfId="35855" xr:uid="{AC6453AC-E9A3-4CEE-ABA8-8450D1ACE5B1}"/>
    <cellStyle name="Header2 3 2 11" xfId="42205" xr:uid="{9D14C16A-E758-4F20-B47F-63A713126C9F}"/>
    <cellStyle name="Header2 3 2 12" xfId="45028" xr:uid="{0DD51109-26F8-4BBF-8DB7-5203FBB1FEB6}"/>
    <cellStyle name="Header2 3 2 2" xfId="21896" xr:uid="{B213BAD4-AF0F-4D6B-9B6F-114ABC9C2927}"/>
    <cellStyle name="Header2 3 2 2 2" xfId="33562" xr:uid="{A03440BA-0AF7-44C8-BBDD-F185D479DB1E}"/>
    <cellStyle name="Header2 3 2 2 3" xfId="36196" xr:uid="{876A57AA-A385-4B63-B751-B967628C02AA}"/>
    <cellStyle name="Header2 3 2 2 4" xfId="37050" xr:uid="{787745CA-B0B4-4C42-A5A3-9E9BF9472DA3}"/>
    <cellStyle name="Header2 3 2 2 5" xfId="37786" xr:uid="{7755D27B-75A0-4D00-8305-5599EAA41902}"/>
    <cellStyle name="Header2 3 2 3" xfId="33717" xr:uid="{3CB1C08E-D5CC-4EF4-8576-58D0CC871F45}"/>
    <cellStyle name="Header2 3 2 3 2" xfId="36342" xr:uid="{6F73C4ED-7463-49C1-AD36-1C2682A1BCC3}"/>
    <cellStyle name="Header2 3 2 3 3" xfId="37193" xr:uid="{C16B526D-E5A5-4C34-9BA2-28FBBC8AE099}"/>
    <cellStyle name="Header2 3 2 3 4" xfId="37918" xr:uid="{58B6DB72-F761-4456-8991-21979438752B}"/>
    <cellStyle name="Header2 3 2 4" xfId="33816" xr:uid="{A0BDB121-C8E8-4F22-A8FE-08BF7F86CA36}"/>
    <cellStyle name="Header2 3 2 4 2" xfId="36441" xr:uid="{AABCCC80-6CDA-4292-B76E-EEA938043D19}"/>
    <cellStyle name="Header2 3 2 4 3" xfId="37292" xr:uid="{8380AD66-C3CE-4C2F-9466-30F29F282F6D}"/>
    <cellStyle name="Header2 3 2 4 4" xfId="38017" xr:uid="{662E435C-9DF7-4F06-A071-17C9CC674E94}"/>
    <cellStyle name="Header2 3 2 5" xfId="34099" xr:uid="{FF604126-4B89-4A66-A9B8-439DD7D622DC}"/>
    <cellStyle name="Header2 3 2 5 2" xfId="36666" xr:uid="{3358502D-777F-471B-918B-704228F299D6}"/>
    <cellStyle name="Header2 3 2 5 3" xfId="37503" xr:uid="{C8FA3805-7AA3-43A1-8C0C-3B5B0164AFCC}"/>
    <cellStyle name="Header2 3 2 5 4" xfId="38150" xr:uid="{16A5B5E7-0264-499F-9ACD-654605A15F0A}"/>
    <cellStyle name="Header2 3 2 6" xfId="34224" xr:uid="{E7901306-995F-4818-A3F9-2554624BF975}"/>
    <cellStyle name="Header2 3 2 6 2" xfId="36793" xr:uid="{03E923B0-F337-4E77-91EF-2F1D75109626}"/>
    <cellStyle name="Header2 3 2 6 3" xfId="37626" xr:uid="{8EEB8B4B-4D2E-436A-9EA2-DA253CF67AE7}"/>
    <cellStyle name="Header2 3 2 6 4" xfId="38266" xr:uid="{6D6B4D91-75C7-40B1-B380-18C178BB29B0}"/>
    <cellStyle name="Header2 3 2 7" xfId="34323" xr:uid="{E59E3058-28BD-4C0A-B2BA-913442E0017D}"/>
    <cellStyle name="Header2 3 2 7 2" xfId="36892" xr:uid="{54045D96-CBCA-42C5-97F6-B81EECB7DB16}"/>
    <cellStyle name="Header2 3 2 7 3" xfId="37725" xr:uid="{EC4F4404-D83B-4A31-9E45-BBB4EBC03461}"/>
    <cellStyle name="Header2 3 2 7 4" xfId="38365" xr:uid="{1814677A-125E-4D10-8BC6-8B43DC53082A}"/>
    <cellStyle name="Header2 3 2 8" xfId="34836" xr:uid="{D66C8029-1E9A-435C-9357-A9BDBEF32A39}"/>
    <cellStyle name="Header2 3 2 9" xfId="35017" xr:uid="{529E341F-6580-4486-86B2-A1FF6483E72E}"/>
    <cellStyle name="Header2 3 3" xfId="23451" xr:uid="{FDF80292-A6CE-4ED5-8172-54A7A9F380B1}"/>
    <cellStyle name="Header2 3 3 2" xfId="33354" xr:uid="{3F6C4DCF-BA23-46C0-9962-1D320DF5430B}"/>
    <cellStyle name="Header2 3 4" xfId="34835" xr:uid="{80695C55-4E94-4010-9FCD-87F9A6BAEAE5}"/>
    <cellStyle name="Header2 3 5" xfId="35018" xr:uid="{64BB4945-4F22-41B8-B054-CB846F935500}"/>
    <cellStyle name="Header2 3 6" xfId="35782" xr:uid="{B97A2770-B538-4773-96E6-18E8EEB575A4}"/>
    <cellStyle name="Header2 3 7" xfId="38479" xr:uid="{315C542C-98D3-4BCF-827D-56953E57E9B1}"/>
    <cellStyle name="Header2 3 8" xfId="38470" xr:uid="{97A4E7B7-3BBE-4C57-9A47-2D03F0764389}"/>
    <cellStyle name="Header2 4" xfId="3763" xr:uid="{BEAEAC15-8AD0-48C4-A6F9-A304D73F700D}"/>
    <cellStyle name="Header2 4 10" xfId="35016" xr:uid="{0665F69B-0D4C-486D-AC11-F7275A46E797}"/>
    <cellStyle name="Header2 4 11" xfId="35780" xr:uid="{8B363EB6-FCB0-4A62-88DD-22C7166F6567}"/>
    <cellStyle name="Header2 4 12" xfId="39627" xr:uid="{255CECBD-EC01-46BB-B49A-886401C4B01F}"/>
    <cellStyle name="Header2 4 13" xfId="40002" xr:uid="{6744B601-49A5-4F83-BBFB-45F388A661B4}"/>
    <cellStyle name="Header2 4 2" xfId="9394" xr:uid="{11CAD460-17CD-4DA8-B8C5-ADF4D8CECE8F}"/>
    <cellStyle name="Header2 4 2 2" xfId="23503" xr:uid="{293A8100-AE64-4024-8A6D-E6D0B6F326D4}"/>
    <cellStyle name="Header2 4 2 3" xfId="34838" xr:uid="{2F81FE3F-5225-48F7-A829-9BAFD090035B}"/>
    <cellStyle name="Header2 4 2 4" xfId="35015" xr:uid="{93FC4BC4-A7E8-41F6-8EAA-EE594F2F754D}"/>
    <cellStyle name="Header2 4 2 5" xfId="36089" xr:uid="{0A51BFB2-177B-4EAD-BE21-8BC4AA1EBD5F}"/>
    <cellStyle name="Header2 4 2 6" xfId="42263" xr:uid="{2CCD408F-BDAF-4374-9E64-C77460C3666F}"/>
    <cellStyle name="Header2 4 2 7" xfId="45034" xr:uid="{608ADC5E-3601-4633-94C1-D227D496C7CE}"/>
    <cellStyle name="Header2 4 3" xfId="23488" xr:uid="{C36252DB-3DA4-4ADC-9DA1-9E51EEAC40A1}"/>
    <cellStyle name="Header2 4 3 2" xfId="33453" xr:uid="{D3AA52CF-6161-44BD-BF5C-61AB64BB82D8}"/>
    <cellStyle name="Header2 4 3 3" xfId="36147" xr:uid="{C0637E84-521E-4260-AABA-3239CAC2FF57}"/>
    <cellStyle name="Header2 4 3 4" xfId="37003" xr:uid="{855EF868-3EF2-486F-9655-9B69304B3F40}"/>
    <cellStyle name="Header2 4 3 5" xfId="37757" xr:uid="{C553C02F-ECE5-4D78-BD59-FF9E6FD78D41}"/>
    <cellStyle name="Header2 4 4" xfId="33608" xr:uid="{69B62B4C-ACE3-4F2F-819E-A5AC9F4276FB}"/>
    <cellStyle name="Header2 4 4 2" xfId="36233" xr:uid="{17348334-0AC6-40CC-9F8F-4FC40ADF7951}"/>
    <cellStyle name="Header2 4 4 3" xfId="37084" xr:uid="{269CC364-9D2B-4389-9C76-62E5C75DA54D}"/>
    <cellStyle name="Header2 4 4 4" xfId="37809" xr:uid="{EC021687-3372-4425-B9F9-7707B6BF6776}"/>
    <cellStyle name="Header2 4 5" xfId="33595" xr:uid="{95264BAF-D4E2-4AFF-A41E-62996FFDF20C}"/>
    <cellStyle name="Header2 4 5 2" xfId="36221" xr:uid="{0981214A-F297-4122-8954-E2E858A5051A}"/>
    <cellStyle name="Header2 4 5 3" xfId="37073" xr:uid="{8DB583B8-88AD-43A4-A7BE-86A7A5112C17}"/>
    <cellStyle name="Header2 4 5 4" xfId="37798" xr:uid="{586752C0-F21F-43A0-9FA2-65546382A219}"/>
    <cellStyle name="Header2 4 6" xfId="33990" xr:uid="{987BFA62-8A4A-41A4-A99D-F4010B6D0E1B}"/>
    <cellStyle name="Header2 4 6 2" xfId="36557" xr:uid="{324583A7-390C-4CFE-817D-10C64280AB22}"/>
    <cellStyle name="Header2 4 6 3" xfId="37394" xr:uid="{A4C69FAE-B419-4A47-91B9-A4DDFD919DE4}"/>
    <cellStyle name="Header2 4 6 4" xfId="38041" xr:uid="{0E128E00-7F21-40BE-B4D1-7617B46A424E}"/>
    <cellStyle name="Header2 4 7" xfId="34115" xr:uid="{5F5BB26C-659B-41B4-8A7F-B31A9DCE8FE5}"/>
    <cellStyle name="Header2 4 7 2" xfId="36684" xr:uid="{3FCFC013-9EA7-4FEA-9601-3F36B88C7D9B}"/>
    <cellStyle name="Header2 4 7 3" xfId="37517" xr:uid="{5E045B7F-CA11-4FA9-8CB5-78259893566B}"/>
    <cellStyle name="Header2 4 7 4" xfId="38157" xr:uid="{EB7C2BA8-08D7-486C-B7FC-F214521AD498}"/>
    <cellStyle name="Header2 4 8" xfId="33886" xr:uid="{A59F0BCD-0A8F-404C-8C6E-AE874C65C01D}"/>
    <cellStyle name="Header2 4 8 2" xfId="36489" xr:uid="{8C6C8179-E803-49DD-8DC8-A790E799A5D8}"/>
    <cellStyle name="Header2 4 8 3" xfId="37327" xr:uid="{DB0A591C-71BC-4024-A2BB-997EED496E18}"/>
    <cellStyle name="Header2 4 8 4" xfId="38025" xr:uid="{E9300693-7649-41FC-BCD8-B2F76196AF05}"/>
    <cellStyle name="Header2 4 9" xfId="34837" xr:uid="{C760A748-B5E8-4B63-B9F0-EBE8B3AC8A2F}"/>
    <cellStyle name="Header2 5" xfId="5636" xr:uid="{A4F1D74F-41C6-4298-B8E5-69D72F1E3F1A}"/>
    <cellStyle name="Header2 5 2" xfId="19166" xr:uid="{058F1D3F-FE4C-408A-969A-980D05F221FC}"/>
    <cellStyle name="Header2 5 2 2" xfId="31127" xr:uid="{7C810EDE-580A-4B89-A8DF-B95C58002155}"/>
    <cellStyle name="Header2 5 2 3" xfId="34840" xr:uid="{FF4674CE-71FC-4CEC-BC7C-BAA4021155EF}"/>
    <cellStyle name="Header2 5 2 4" xfId="35013" xr:uid="{8C868746-20C6-41E9-AEE7-92B25FB263AD}"/>
    <cellStyle name="Header2 5 2 5" xfId="34888" xr:uid="{B7D53C9E-A947-4809-BF07-591834958281}"/>
    <cellStyle name="Header2 5 3" xfId="34839" xr:uid="{CCA075AA-0E99-45F5-9095-D1BC0B4E7D66}"/>
    <cellStyle name="Header2 5 4" xfId="35014" xr:uid="{3C2BA8BB-D41F-43EC-A809-BE20CCB87FE2}"/>
    <cellStyle name="Header2 5 5" xfId="30871" xr:uid="{0DF28F42-73DB-43C7-9679-4D9C131FECB9}"/>
    <cellStyle name="Header2 5 6" xfId="40421" xr:uid="{FECE27A5-4210-4B0C-9A86-5DED187460A6}"/>
    <cellStyle name="Header2 5 7" xfId="38988" xr:uid="{074DFB50-7C9B-468B-9C2E-A477081D03C2}"/>
    <cellStyle name="Header2 6" xfId="18416" xr:uid="{E285608F-2D78-4D53-A415-A805520E0B9D}"/>
    <cellStyle name="Header2 6 2" xfId="31129" xr:uid="{3E661F34-7F20-46B8-B67E-B918823AB711}"/>
    <cellStyle name="Header2 6 2 2" xfId="34842" xr:uid="{F8273CAB-7A51-4989-9A9A-3E60A646A364}"/>
    <cellStyle name="Header2 6 2 3" xfId="35011" xr:uid="{014242CA-47A0-4512-99A8-64F54F0C1877}"/>
    <cellStyle name="Header2 6 2 4" xfId="35783" xr:uid="{EC1DDC9E-7B23-47F7-8F31-301B5F02E599}"/>
    <cellStyle name="Header2 6 3" xfId="31128" xr:uid="{9483AE66-C24F-40C2-969C-4325D7FBC981}"/>
    <cellStyle name="Header2 6 4" xfId="34841" xr:uid="{D7DC70C0-2150-409F-ACF4-24905460B4BF}"/>
    <cellStyle name="Header2 6 5" xfId="35012" xr:uid="{96DC0C9D-642A-4321-A88D-7B345AD19555}"/>
    <cellStyle name="Header2 6 6" xfId="35784" xr:uid="{94B35D2C-7F5E-4E35-B403-B9BAA9FD985E}"/>
    <cellStyle name="Header2 7" xfId="32794" xr:uid="{0058C4CA-E49E-4EE7-9859-B931166B0DAC}"/>
    <cellStyle name="Header2 8" xfId="34825" xr:uid="{899E5848-3F9E-42D0-9D1D-AEC1CFF12FD3}"/>
    <cellStyle name="Header2 9" xfId="35934" xr:uid="{294F940D-31F0-4515-BE08-8F08CD7D1610}"/>
    <cellStyle name="Heading" xfId="1499" xr:uid="{00000000-0005-0000-0000-0000DA050000}"/>
    <cellStyle name="Heading 1" xfId="1500" builtinId="16" customBuiltin="1"/>
    <cellStyle name="Heading 1 10" xfId="31130" xr:uid="{E9D1BD8B-E14D-431A-A591-F66DA0DFFF09}"/>
    <cellStyle name="Heading 1 11" xfId="31131" xr:uid="{8A7CFBC8-B281-4C74-A57A-9A86ED5C25FF}"/>
    <cellStyle name="Heading 1 12" xfId="32309" xr:uid="{C2530644-F152-440B-9A08-D9309737CE1B}"/>
    <cellStyle name="Heading 1 2" xfId="1501" xr:uid="{00000000-0005-0000-0000-0000DC050000}"/>
    <cellStyle name="Heading 1 2 2" xfId="1502" xr:uid="{00000000-0005-0000-0000-0000DD050000}"/>
    <cellStyle name="Heading 1 2 2 2" xfId="1503" xr:uid="{00000000-0005-0000-0000-0000DE050000}"/>
    <cellStyle name="Heading 1 2 2 3" xfId="32798" xr:uid="{27BB9AAD-3980-4E3D-A2A0-A9D9BDEEDED2}"/>
    <cellStyle name="Heading 1 2 3" xfId="1504" xr:uid="{00000000-0005-0000-0000-0000DF050000}"/>
    <cellStyle name="Heading 1 2 3 2" xfId="32799" xr:uid="{1D258E20-7235-4581-859E-1BAAF0924550}"/>
    <cellStyle name="Heading 1 2 4" xfId="1505" xr:uid="{00000000-0005-0000-0000-0000E0050000}"/>
    <cellStyle name="Heading 1 2 4 2" xfId="32797" xr:uid="{BF736AA8-B06D-48DB-B30F-A486A8697FB4}"/>
    <cellStyle name="Heading 1 2 5" xfId="8439" xr:uid="{FC63FA26-B2E4-4B36-9FFF-F6589845F40E}"/>
    <cellStyle name="Heading 1 2 6" xfId="31132" xr:uid="{B98510A9-48E5-413F-BC41-4C2341D9E0C8}"/>
    <cellStyle name="Heading 1 3" xfId="1506" xr:uid="{00000000-0005-0000-0000-0000E1050000}"/>
    <cellStyle name="Heading 1 3 2" xfId="32800" xr:uid="{8FCD86A5-75E9-4480-9656-2555FA94AC82}"/>
    <cellStyle name="Heading 1 3 3" xfId="31133" xr:uid="{1B5C11D4-E984-4DA9-887E-512954650E5E}"/>
    <cellStyle name="Heading 1 4" xfId="31134" xr:uid="{3B2F5340-81F7-4001-BBAB-BC1EDD62814E}"/>
    <cellStyle name="Heading 1 4 2" xfId="32801" xr:uid="{2CDBBCC2-A7C6-4221-9075-C0895F7A3C86}"/>
    <cellStyle name="Heading 1 5" xfId="31135" xr:uid="{C0FC3694-664A-4851-B2F5-9E23EAE65703}"/>
    <cellStyle name="Heading 1 5 2" xfId="32802" xr:uid="{FCC66A33-A281-4167-9BF4-36514A2EA62E}"/>
    <cellStyle name="Heading 1 6" xfId="31136" xr:uid="{15B7EFFB-AA28-4349-B3BE-740F83AE8C28}"/>
    <cellStyle name="Heading 1 6 2" xfId="32803" xr:uid="{052C78A6-D188-49CA-9946-6E19BEC143FC}"/>
    <cellStyle name="Heading 1 7" xfId="31137" xr:uid="{0857D3BD-BD84-41D4-A9AD-B11E3FAA4147}"/>
    <cellStyle name="Heading 1 8" xfId="31138" xr:uid="{798434E6-52D9-4851-8AE5-7C00183CD248}"/>
    <cellStyle name="Heading 1 9" xfId="31139" xr:uid="{A561BBD6-FDCB-45E1-A743-4AF011A1DC3A}"/>
    <cellStyle name="Heading 1 Above" xfId="32804" xr:uid="{A570384E-97F7-45FC-BB14-D33568EEF9AE}"/>
    <cellStyle name="Heading 1+" xfId="32805" xr:uid="{B987CE71-31B3-4F4D-915A-CC8EDE4F1B9F}"/>
    <cellStyle name="Heading 2" xfId="1507" builtinId="17" customBuiltin="1"/>
    <cellStyle name="Heading 2 10" xfId="31140" xr:uid="{C5F32F11-C016-470E-BE5A-03CBEAEB8562}"/>
    <cellStyle name="Heading 2 11" xfId="31141" xr:uid="{2725DC2D-228B-46BA-B433-94FFD5F9EA3E}"/>
    <cellStyle name="Heading 2 12" xfId="32334" xr:uid="{E0DFFEDE-94C2-48CD-8A38-E0FA81AF30A6}"/>
    <cellStyle name="Heading 2 2" xfId="1508" xr:uid="{00000000-0005-0000-0000-0000E3050000}"/>
    <cellStyle name="Heading 2 2 2" xfId="1509" xr:uid="{00000000-0005-0000-0000-0000E4050000}"/>
    <cellStyle name="Heading 2 2 2 2" xfId="32807" xr:uid="{611F84A0-D93C-4B57-BFFD-210E58B38F29}"/>
    <cellStyle name="Heading 2 2 3" xfId="8467" xr:uid="{BD40494A-0333-4B69-9F61-2EA7687325EC}"/>
    <cellStyle name="Heading 2 2 3 2" xfId="32808" xr:uid="{FA4CCFE2-2D20-4ADF-A35B-B5F18EFB3F09}"/>
    <cellStyle name="Heading 2 2 4" xfId="32806" xr:uid="{62107181-111C-479E-B760-3C63EECEDCC4}"/>
    <cellStyle name="Heading 2 2 5" xfId="31142" xr:uid="{A533AA0F-C089-492D-B319-08EF120F5AA0}"/>
    <cellStyle name="Heading 2 3" xfId="1510" xr:uid="{00000000-0005-0000-0000-0000E5050000}"/>
    <cellStyle name="Heading 2 3 2" xfId="32809" xr:uid="{AC20B7A0-EC0E-440E-A966-0E2274C7402D}"/>
    <cellStyle name="Heading 2 3 3" xfId="31143" xr:uid="{885ECBE6-5711-4F67-8117-9A30544405F5}"/>
    <cellStyle name="Heading 2 4" xfId="31144" xr:uid="{9D4656D1-DD39-49C7-BFB2-F778328DF1C8}"/>
    <cellStyle name="Heading 2 4 2" xfId="32810" xr:uid="{BE31E09F-D2AB-47F5-8F66-1BC1E028D784}"/>
    <cellStyle name="Heading 2 5" xfId="31145" xr:uid="{1BAC6F02-4304-48AA-9629-3A51FE7BC58F}"/>
    <cellStyle name="Heading 2 5 2" xfId="32811" xr:uid="{3853E190-EC20-49BF-BDAA-01986A254920}"/>
    <cellStyle name="Heading 2 6" xfId="31146" xr:uid="{B5CB0650-930D-463B-BDB6-EFEBF2888EC1}"/>
    <cellStyle name="Heading 2 6 2" xfId="32812" xr:uid="{2E9E73C5-523B-4905-B52F-7342ACA33863}"/>
    <cellStyle name="Heading 2 7" xfId="31147" xr:uid="{66F2572A-3E39-4B20-935C-DD4AD35960E9}"/>
    <cellStyle name="Heading 2 8" xfId="31148" xr:uid="{4390CA6E-6328-480D-B83F-68B44ABDD1A5}"/>
    <cellStyle name="Heading 2 9" xfId="31149" xr:uid="{B7857002-672A-48D9-AADB-EAD0A2028459}"/>
    <cellStyle name="Heading 2 Below" xfId="32813" xr:uid="{5EDD724C-C2A2-4EA6-845F-6E98E1D5365B}"/>
    <cellStyle name="Heading 2 Below 2" xfId="32814" xr:uid="{3CA3407E-EA7B-4A58-8908-48CF400C7B5C}"/>
    <cellStyle name="Heading 2 Below 2 2" xfId="32815" xr:uid="{405D2561-71D4-4F45-8A11-AEABB807EEE5}"/>
    <cellStyle name="Heading 2+" xfId="32816" xr:uid="{907D8FD2-5678-4187-BEC4-94500B107640}"/>
    <cellStyle name="Heading 3" xfId="1511" builtinId="18" customBuiltin="1"/>
    <cellStyle name="Heading 3 10" xfId="31150" xr:uid="{28468D50-E2DF-47B5-A6A0-5041259A6AF6}"/>
    <cellStyle name="Heading 3 11" xfId="31151" xr:uid="{E3F9A245-6D1F-4E61-8701-80B41D6207BD}"/>
    <cellStyle name="Heading 3 12" xfId="32335" xr:uid="{2ABA5386-82B0-4679-8B6E-9B766DD2741E}"/>
    <cellStyle name="Heading 3 2" xfId="1512" xr:uid="{00000000-0005-0000-0000-0000E7050000}"/>
    <cellStyle name="Heading 3 2 2" xfId="1513" xr:uid="{00000000-0005-0000-0000-0000E8050000}"/>
    <cellStyle name="Heading 3 2 2 2" xfId="32818" xr:uid="{B5EB5C3D-728E-4AF5-A7EB-C7D4BF9083BC}"/>
    <cellStyle name="Heading 3 2 3" xfId="8474" xr:uid="{BD666D04-4300-40F5-A06C-4B15EBEBE7D1}"/>
    <cellStyle name="Heading 3 2 3 2" xfId="32819" xr:uid="{DF8C2B50-637C-4290-B914-77D7C9FA67B9}"/>
    <cellStyle name="Heading 3 2 4" xfId="32817" xr:uid="{421B6E21-7BC4-4766-B312-7284F82ED4C5}"/>
    <cellStyle name="Heading 3 2 5" xfId="31152" xr:uid="{9C856D78-EC4C-4F4F-9C83-D2B0AA2814C2}"/>
    <cellStyle name="Heading 3 3" xfId="1514" xr:uid="{00000000-0005-0000-0000-0000E9050000}"/>
    <cellStyle name="Heading 3 3 2" xfId="32820" xr:uid="{A8604DB7-115A-4116-B67C-95201745DCE0}"/>
    <cellStyle name="Heading 3 3 3" xfId="31153" xr:uid="{3277A7AE-1E69-4505-8415-1654F3934DBD}"/>
    <cellStyle name="Heading 3 4" xfId="31154" xr:uid="{F07B604E-B001-442D-9514-3BB1926D5F81}"/>
    <cellStyle name="Heading 3 4 2" xfId="32821" xr:uid="{FEAF7B2A-C53E-434B-9550-DA6985DF264A}"/>
    <cellStyle name="Heading 3 5" xfId="31155" xr:uid="{56AE1D44-1D6C-4F38-9B35-721895FF9B96}"/>
    <cellStyle name="Heading 3 5 2" xfId="32822" xr:uid="{D7AC4501-D9CE-4A9D-895D-5A731D3FF7F6}"/>
    <cellStyle name="Heading 3 6" xfId="31156" xr:uid="{932754BD-D6D7-4FD5-88F9-8B86A3846F4F}"/>
    <cellStyle name="Heading 3 6 2" xfId="32823" xr:uid="{34DF2AED-64C9-4520-9BA4-955F1BE5382D}"/>
    <cellStyle name="Heading 3 7" xfId="31157" xr:uid="{31AA7B5A-FBFD-4124-BB8F-67F089726B27}"/>
    <cellStyle name="Heading 3 8" xfId="31158" xr:uid="{7F4261F7-9F24-43BB-92C2-8A53BF620612}"/>
    <cellStyle name="Heading 3 9" xfId="31159" xr:uid="{C8431A30-8676-47D0-BE50-C4269580B324}"/>
    <cellStyle name="Heading 3+" xfId="32824" xr:uid="{73B674DF-88F7-4901-A8CE-8A075ED0909E}"/>
    <cellStyle name="Heading 4" xfId="1515" builtinId="19" customBuiltin="1"/>
    <cellStyle name="Heading 4 10" xfId="31160" xr:uid="{9778B861-6794-4CC9-9ED0-97678D9BB1FB}"/>
    <cellStyle name="Heading 4 11" xfId="31161" xr:uid="{2026DF81-3AF4-4203-8DEC-5E2DB7D79F19}"/>
    <cellStyle name="Heading 4 12" xfId="32336" xr:uid="{628F66F2-6C68-4B4C-BC70-BFB0C9AE51CA}"/>
    <cellStyle name="Heading 4 2" xfId="1516" xr:uid="{00000000-0005-0000-0000-0000EB050000}"/>
    <cellStyle name="Heading 4 2 2" xfId="1517" xr:uid="{00000000-0005-0000-0000-0000EC050000}"/>
    <cellStyle name="Heading 4 2 2 2" xfId="32826" xr:uid="{A54EC135-CD96-4FCA-9196-B61EEA091FB4}"/>
    <cellStyle name="Heading 4 2 3" xfId="7996" xr:uid="{46481B82-7E9D-4F1D-A293-0799E00B36E9}"/>
    <cellStyle name="Heading 4 2 3 2" xfId="32827" xr:uid="{A5811B54-68E7-4F15-A52C-D3377071290E}"/>
    <cellStyle name="Heading 4 2 4" xfId="32825" xr:uid="{59974C4B-32FE-4309-AE51-6649F2D1C489}"/>
    <cellStyle name="Heading 4 2 5" xfId="31162" xr:uid="{F593E02E-1266-4244-BCBB-C210B5543A12}"/>
    <cellStyle name="Heading 4 3" xfId="1518" xr:uid="{00000000-0005-0000-0000-0000ED050000}"/>
    <cellStyle name="Heading 4 3 2" xfId="32828" xr:uid="{C50A3431-7FEB-4D5A-BE74-128AE11C83A1}"/>
    <cellStyle name="Heading 4 3 3" xfId="31163" xr:uid="{CBC11F6D-9943-4459-87A6-79BAB5CA6443}"/>
    <cellStyle name="Heading 4 4" xfId="31164" xr:uid="{09805443-E68F-42C9-9E3D-C7BE5412E9B4}"/>
    <cellStyle name="Heading 4 4 2" xfId="32829" xr:uid="{72DB9EE0-901D-43E2-A2D8-EC034F0DAC79}"/>
    <cellStyle name="Heading 4 5" xfId="31165" xr:uid="{8B7E8EDA-A36D-429D-9C08-A26B8E0C25BA}"/>
    <cellStyle name="Heading 4 5 2" xfId="32830" xr:uid="{583FFA80-4A8C-4978-BB5C-090D07E8B13B}"/>
    <cellStyle name="Heading 4 6" xfId="31166" xr:uid="{3FDC8ABD-8C8A-44F0-A5C7-FBEDEB7C4C23}"/>
    <cellStyle name="Heading 4 6 2" xfId="32831" xr:uid="{5300B889-EC2B-4CB1-B0FB-A6556C6C2237}"/>
    <cellStyle name="Heading 4 7" xfId="31167" xr:uid="{44926A36-03E1-46F9-91DC-1B89DB9B8EEB}"/>
    <cellStyle name="Heading 4 8" xfId="31168" xr:uid="{883EA99D-F66F-463F-A7B2-1A2F5715E3B9}"/>
    <cellStyle name="Heading 4 9" xfId="31169" xr:uid="{639103AD-4F3C-4AB7-93EF-B960F73532B9}"/>
    <cellStyle name="Heading 5" xfId="32796" xr:uid="{6C10632C-94A9-4823-9BA8-93091B3E3276}"/>
    <cellStyle name="Heading 6" xfId="35850" xr:uid="{2A8A2892-3DB6-4EE3-AB96-F587CD6AE852}"/>
    <cellStyle name="Heading 7" xfId="32276" xr:uid="{65EBE6AE-866D-4455-B669-D47C97537FE4}"/>
    <cellStyle name="Heading 8" xfId="35808" xr:uid="{D88079A1-E0BD-4C8A-B33F-D65DC9BCD4FC}"/>
    <cellStyle name="HEADING, MAJOR" xfId="1519" xr:uid="{00000000-0005-0000-0000-0000EE050000}"/>
    <cellStyle name="HEADING, MINOR" xfId="1520" xr:uid="{00000000-0005-0000-0000-0000EF050000}"/>
    <cellStyle name="HEADING, MINOR 2" xfId="1521" xr:uid="{00000000-0005-0000-0000-0000F0050000}"/>
    <cellStyle name="HEADING, MINOR 2 2" xfId="21039" xr:uid="{079B5597-0637-4542-846A-1AC918C18B42}"/>
    <cellStyle name="HEADING, MINOR 3" xfId="20878" xr:uid="{ED7837DD-A308-46BB-B2CE-91F8E0758F85}"/>
    <cellStyle name="HEADING, RIGHT" xfId="1522" xr:uid="{00000000-0005-0000-0000-0000F1050000}"/>
    <cellStyle name="HEADING,MAJOR" xfId="1523" xr:uid="{00000000-0005-0000-0000-0000F2050000}"/>
    <cellStyle name="HEADING,MAJOR 2" xfId="1524" xr:uid="{00000000-0005-0000-0000-0000F3050000}"/>
    <cellStyle name="HEADING,MAJOR 2 2" xfId="16835" xr:uid="{7E986C65-2D9C-431C-B20F-6814067E50C7}"/>
    <cellStyle name="HEADING,MAJOR 3" xfId="16510" xr:uid="{66DDEA06-9CB5-4FAD-8DED-AE1D261AA2E9}"/>
    <cellStyle name="HEADING1" xfId="32832" xr:uid="{4001F00A-A351-44E2-A1D6-25BAC023F4BE}"/>
    <cellStyle name="HEADING2" xfId="32833" xr:uid="{D20A05AD-E829-4F1D-B0D1-B9E17661E0E5}"/>
    <cellStyle name="HEADING2 2" xfId="32834" xr:uid="{ED7C5C6F-7C0E-4C80-857A-B93AB8786A54}"/>
    <cellStyle name="HEADINGS" xfId="1525" xr:uid="{00000000-0005-0000-0000-0000F4050000}"/>
    <cellStyle name="Hidden" xfId="32835" xr:uid="{6F6E93CD-7081-478A-ABC9-36AB4E409EA9}"/>
    <cellStyle name="Hyperlink" xfId="15796" builtinId="8" customBuiltin="1"/>
    <cellStyle name="Hyperlink 10" xfId="5604" xr:uid="{E9ABFE64-6183-476D-965E-6FA8C9C9ACEA}"/>
    <cellStyle name="Hyperlink 10 2" xfId="31170" xr:uid="{D37388EF-7CD3-490F-8E72-B7FD4325C985}"/>
    <cellStyle name="Hyperlink 11" xfId="8870" xr:uid="{4DDF5AD2-5383-4DD2-A06D-6BC9446C2C0F}"/>
    <cellStyle name="Hyperlink 11 2" xfId="31171" xr:uid="{7345FE12-DC13-4B7D-BEDF-1F7AAC889144}"/>
    <cellStyle name="Hyperlink 12" xfId="12622" xr:uid="{EC1618F2-C8B4-4A89-8ED0-C48C6D77E66E}"/>
    <cellStyle name="Hyperlink 12 2" xfId="22019" xr:uid="{DC1BB0F4-3999-40CB-9687-AF3A95C6196F}"/>
    <cellStyle name="Hyperlink 12 3" xfId="31172" xr:uid="{3389E12D-CD5C-4A1E-B9F1-575D7BEDF539}"/>
    <cellStyle name="Hyperlink 13" xfId="3221" xr:uid="{80CD5796-E522-4B36-B116-188F623891FA}"/>
    <cellStyle name="Hyperlink 13 2" xfId="31173" xr:uid="{2F8BD06A-F51D-48F8-B331-691A7B93E377}"/>
    <cellStyle name="Hyperlink 17" xfId="1526" xr:uid="{00000000-0005-0000-0000-0000F5050000}"/>
    <cellStyle name="Hyperlink 17 2" xfId="16506" xr:uid="{721729C1-55F1-45FA-B325-3343B23F0B1C}"/>
    <cellStyle name="Hyperlink 2" xfId="1527" xr:uid="{00000000-0005-0000-0000-0000F6050000}"/>
    <cellStyle name="Hyperlink 2 10" xfId="8419" xr:uid="{3CE07206-726F-4FF1-98D4-62C3915231D1}"/>
    <cellStyle name="Hyperlink 2 11" xfId="12592" xr:uid="{B5F46714-AAB1-4C8B-8BA5-CA25E0CF4E58}"/>
    <cellStyle name="Hyperlink 2 11 2" xfId="21995" xr:uid="{D7FFB06A-6211-4D0F-8BAB-C20681D836EC}"/>
    <cellStyle name="Hyperlink 2 12" xfId="15813" xr:uid="{1298DC2D-CB6D-4451-9246-A29BECEF3229}"/>
    <cellStyle name="Hyperlink 2 12 2" xfId="16507" xr:uid="{9BDEEDA5-AE78-41B8-8AF8-DAE3D1FC9F16}"/>
    <cellStyle name="Hyperlink 2 13" xfId="15836" xr:uid="{B13AE146-080D-4101-9310-5DBBB3120B61}"/>
    <cellStyle name="Hyperlink 2 14" xfId="31174" xr:uid="{301537C4-C11E-4722-A9C9-006349B48911}"/>
    <cellStyle name="Hyperlink 2 2" xfId="1528" xr:uid="{00000000-0005-0000-0000-0000F7050000}"/>
    <cellStyle name="Hyperlink 2 2 2" xfId="1529" xr:uid="{00000000-0005-0000-0000-0000F8050000}"/>
    <cellStyle name="Hyperlink 2 2 2 2" xfId="1530" xr:uid="{00000000-0005-0000-0000-0000F9050000}"/>
    <cellStyle name="Hyperlink 2 2 2 2 2" xfId="4394" xr:uid="{BF4A41EF-6F0D-4986-8317-232AED2A27BD}"/>
    <cellStyle name="Hyperlink 2 2 2 2 2 2" xfId="9973" xr:uid="{4BBFB0AC-221B-4AEC-8DC2-23DF748B9C68}"/>
    <cellStyle name="Hyperlink 2 2 2 2 2 2 2" xfId="20767" xr:uid="{2EB80AE6-B8EB-440A-9C62-69C1F592CC1F}"/>
    <cellStyle name="Hyperlink 2 2 2 2 2 3" xfId="18061" xr:uid="{4C9D8D20-3ED9-4D28-8AD0-057945081398}"/>
    <cellStyle name="Hyperlink 2 2 2 2 3" xfId="15695" xr:uid="{3CAF47CD-3240-4B88-A505-80A234A62D7E}"/>
    <cellStyle name="Hyperlink 2 2 2 2 3 2" xfId="23244" xr:uid="{3D2A98B6-FF5F-4968-BEA5-F5217714F525}"/>
    <cellStyle name="Hyperlink 2 2 2 3" xfId="1531" xr:uid="{00000000-0005-0000-0000-0000FA050000}"/>
    <cellStyle name="Hyperlink 2 2 2 4" xfId="5682" xr:uid="{1C5DC182-C77E-4CF2-A733-6C8AFD6EB64C}"/>
    <cellStyle name="Hyperlink 2 2 2 4 2" xfId="15564" xr:uid="{FAC3FC3A-B7B9-4737-9FBA-28FF90BB1EF3}"/>
    <cellStyle name="Hyperlink 2 2 2 4 2 2" xfId="23180" xr:uid="{8B258D4A-9E76-4D6F-8811-0AB2E1E53E60}"/>
    <cellStyle name="Hyperlink 2 2 2 4 3" xfId="18599" xr:uid="{C27166FC-866D-44C6-B7AD-E3E52A407CB0}"/>
    <cellStyle name="Hyperlink 2 2 2 5" xfId="7341" xr:uid="{C83071EB-B2CE-4F02-8FFE-B44609B1CCC8}"/>
    <cellStyle name="Hyperlink 2 2 2 5 2" xfId="19372" xr:uid="{5B25426E-F7A7-4C29-A574-E9318C0D447E}"/>
    <cellStyle name="Hyperlink 2 2 2 6" xfId="12702" xr:uid="{D7917AE5-B021-4E1A-B86E-A52B82FB97EC}"/>
    <cellStyle name="Hyperlink 2 2 2 6 2" xfId="22063" xr:uid="{8F0B486E-76A4-4A24-90CF-B6317A3BFC2B}"/>
    <cellStyle name="Hyperlink 2 2 2 7" xfId="16508" xr:uid="{61DB776B-FD1F-49B0-9243-67F9D4ACFA57}"/>
    <cellStyle name="Hyperlink 2 2 2 8" xfId="31176" xr:uid="{8F0BA2E0-E79F-4ABA-B28D-C551813E9AD7}"/>
    <cellStyle name="Hyperlink 2 2 3" xfId="1532" xr:uid="{00000000-0005-0000-0000-0000FB050000}"/>
    <cellStyle name="Hyperlink 2 2 3 2" xfId="1533" xr:uid="{00000000-0005-0000-0000-0000FC050000}"/>
    <cellStyle name="Hyperlink 2 2 3 3" xfId="4144" xr:uid="{519B21D8-AFC1-4845-B3E1-DFFC49BF6B96}"/>
    <cellStyle name="Hyperlink 2 2 3 3 2" xfId="9745" xr:uid="{ECAA01E0-BCC0-4957-A5FE-3C29C6AC0720}"/>
    <cellStyle name="Hyperlink 2 2 3 3 2 2" xfId="20676" xr:uid="{797B0BD4-BE90-4710-BBAE-D048C7845412}"/>
    <cellStyle name="Hyperlink 2 2 3 3 3" xfId="17965" xr:uid="{7E137E19-4BA5-4C1D-919A-0BE88A02B087}"/>
    <cellStyle name="Hyperlink 2 2 3 4" xfId="15657" xr:uid="{FE59C21A-29D2-45B1-AFBF-9891A4E4FBF7}"/>
    <cellStyle name="Hyperlink 2 2 3 4 2" xfId="23222" xr:uid="{A83F5F12-5909-4550-BC43-F62DCB65FBEB}"/>
    <cellStyle name="Hyperlink 2 2 3 5" xfId="16509" xr:uid="{937F9BB8-D417-422E-99B4-A79F8539C03B}"/>
    <cellStyle name="Hyperlink 2 2 3 6" xfId="30194" xr:uid="{DAB88A71-84F9-47E4-8A24-A048EF835024}"/>
    <cellStyle name="Hyperlink 2 2 4" xfId="1534" xr:uid="{00000000-0005-0000-0000-0000FD050000}"/>
    <cellStyle name="Hyperlink 2 2 4 2" xfId="4370" xr:uid="{2655C0EB-D7B7-44F4-94AD-45E25B0F33F8}"/>
    <cellStyle name="Hyperlink 2 2 4 2 2" xfId="9956" xr:uid="{3F9F20DB-A6E4-4264-AD46-17695BE58298}"/>
    <cellStyle name="Hyperlink 2 2 4 2 2 2" xfId="20758" xr:uid="{7EDDC301-6C20-473F-9E0B-E451814E1C58}"/>
    <cellStyle name="Hyperlink 2 2 4 2 3" xfId="18051" xr:uid="{35FEDB20-2E24-4326-A15B-D5BE6404B004}"/>
    <cellStyle name="Hyperlink 2 2 4 3" xfId="15617" xr:uid="{196B7D9B-BE6C-45F8-A1F8-1996B337B684}"/>
    <cellStyle name="Hyperlink 2 2 4 3 2" xfId="23203" xr:uid="{B4B25AA1-6A1A-4CDE-8DB0-F99E8C66A373}"/>
    <cellStyle name="Hyperlink 2 2 4 4" xfId="33569" xr:uid="{4A1F9914-FBB9-4922-85CD-A94362D4E0B5}"/>
    <cellStyle name="Hyperlink 2 2 5" xfId="1535" xr:uid="{00000000-0005-0000-0000-0000FE050000}"/>
    <cellStyle name="Hyperlink 2 2 6" xfId="1536" xr:uid="{00000000-0005-0000-0000-0000FF050000}"/>
    <cellStyle name="Hyperlink 2 2 7" xfId="8460" xr:uid="{E4D937D5-7863-4845-AB7E-AEE96D4A5030}"/>
    <cellStyle name="Hyperlink 2 2 8" xfId="12632" xr:uid="{5B841B90-12FC-4EB3-B501-EF93893D43EC}"/>
    <cellStyle name="Hyperlink 2 2 8 2" xfId="22027" xr:uid="{B735B968-3F13-43DD-BE03-FB0D9DA5E9DE}"/>
    <cellStyle name="Hyperlink 2 2 9" xfId="31175" xr:uid="{67AD6190-8DC9-4F17-A3B2-53DCF95F5EE1}"/>
    <cellStyle name="Hyperlink 2 3" xfId="1537" xr:uid="{00000000-0005-0000-0000-000000060000}"/>
    <cellStyle name="Hyperlink 2 3 2" xfId="1538" xr:uid="{00000000-0005-0000-0000-000001060000}"/>
    <cellStyle name="Hyperlink 2 3 2 2" xfId="4147" xr:uid="{E308F5CB-BCB3-4DCD-ABB5-34C77F5FFBBF}"/>
    <cellStyle name="Hyperlink 2 3 2 3" xfId="9198" xr:uid="{C43C92F0-3DBB-4247-824C-46DB75278528}"/>
    <cellStyle name="Hyperlink 2 3 2 4" xfId="33568" xr:uid="{A8C0AFC7-F9EA-40A6-BEE6-151148C46B8C}"/>
    <cellStyle name="Hyperlink 2 3 3" xfId="1539" xr:uid="{00000000-0005-0000-0000-000002060000}"/>
    <cellStyle name="Hyperlink 2 3 4" xfId="1540" xr:uid="{00000000-0005-0000-0000-000003060000}"/>
    <cellStyle name="Hyperlink 2 3 4 2" xfId="16511" xr:uid="{E7AA1553-8967-4AFB-8816-310CD6716586}"/>
    <cellStyle name="Hyperlink 2 3 5" xfId="31177" xr:uid="{38666AFF-1F42-4CE4-937E-613FDE19FC5F}"/>
    <cellStyle name="Hyperlink 2 4" xfId="1541" xr:uid="{00000000-0005-0000-0000-000004060000}"/>
    <cellStyle name="Hyperlink 2 4 2" xfId="1542" xr:uid="{00000000-0005-0000-0000-000005060000}"/>
    <cellStyle name="Hyperlink 2 4 3" xfId="1543" xr:uid="{00000000-0005-0000-0000-000006060000}"/>
    <cellStyle name="Hyperlink 2 4 3 2" xfId="4416" xr:uid="{A3168B48-D288-4C90-AC18-9D69ADBA0BF8}"/>
    <cellStyle name="Hyperlink 2 4 4" xfId="5632" xr:uid="{C534B249-EB04-492A-B0C2-5A40D895E7B1}"/>
    <cellStyle name="Hyperlink 2 4 5" xfId="9045" xr:uid="{C69D3A5A-D9A4-4A08-AC26-BB9F6D69F2FB}"/>
    <cellStyle name="Hyperlink 2 4 6" xfId="31178" xr:uid="{0A2EB943-5F78-4CA9-9E52-D8FEE7016E07}"/>
    <cellStyle name="Hyperlink 2 5" xfId="1544" xr:uid="{00000000-0005-0000-0000-000007060000}"/>
    <cellStyle name="Hyperlink 2 5 2" xfId="1545" xr:uid="{00000000-0005-0000-0000-000008060000}"/>
    <cellStyle name="Hyperlink 2 5 2 2" xfId="16512" xr:uid="{29C14BA7-FB9B-4FF4-A29B-B919F853B0A9}"/>
    <cellStyle name="Hyperlink 2 5 3" xfId="3850" xr:uid="{68AFCF4E-B81E-4C3E-807A-8F58AE987643}"/>
    <cellStyle name="Hyperlink 2 5 3 2" xfId="9470" xr:uid="{C2EF7CD6-FEEE-4BB5-A544-1C56FDC2761E}"/>
    <cellStyle name="Hyperlink 2 5 3 2 2" xfId="20486" xr:uid="{3A30B7C5-CDD4-4AA9-9532-9C3BF8A99328}"/>
    <cellStyle name="Hyperlink 2 5 3 3" xfId="17777" xr:uid="{23F4AE9D-2076-49F4-B154-9B0C9F5508FD}"/>
    <cellStyle name="Hyperlink 2 5 4" xfId="5751" xr:uid="{327FEDAE-44FD-43D1-B791-87C23EDBBC28}"/>
    <cellStyle name="Hyperlink 2 5 4 2" xfId="15567" xr:uid="{EC9C017D-FD59-4C13-BF19-85323EB51BDF}"/>
    <cellStyle name="Hyperlink 2 5 4 2 2" xfId="23183" xr:uid="{5422DF49-7DA2-4EA2-89FF-05DC391F238F}"/>
    <cellStyle name="Hyperlink 2 5 4 3" xfId="18629" xr:uid="{A464846F-148D-4EAB-BF54-D510BF33F1BE}"/>
    <cellStyle name="Hyperlink 2 5 5" xfId="15574" xr:uid="{CA840728-B710-4583-8761-9BD4408C1188}"/>
    <cellStyle name="Hyperlink 2 5 5 2" xfId="23188" xr:uid="{F3846BC7-A409-4111-95B3-B1822F1FD282}"/>
    <cellStyle name="Hyperlink 2 5 6" xfId="31179" xr:uid="{31D4E12A-1409-4EDA-8B66-4BF94DFAEFA5}"/>
    <cellStyle name="Hyperlink 2 6" xfId="1546" xr:uid="{00000000-0005-0000-0000-000009060000}"/>
    <cellStyle name="Hyperlink 2 6 2" xfId="1547" xr:uid="{00000000-0005-0000-0000-00000A060000}"/>
    <cellStyle name="Hyperlink 2 6 2 2" xfId="16513" xr:uid="{798AC42A-A3A7-4A7D-8D02-5B987B10B222}"/>
    <cellStyle name="Hyperlink 2 6 3" xfId="1548" xr:uid="{00000000-0005-0000-0000-00000B060000}"/>
    <cellStyle name="Hyperlink 2 6 3 2" xfId="1549" xr:uid="{00000000-0005-0000-0000-00000C060000}"/>
    <cellStyle name="Hyperlink 2 6 3 2 2" xfId="9332" xr:uid="{861757EA-17AF-4964-92F0-0333A88EE963}"/>
    <cellStyle name="Hyperlink 2 6 3 2 2 2" xfId="20398" xr:uid="{3B71E891-28E1-4BBE-AB3A-E99EE13E45A6}"/>
    <cellStyle name="Hyperlink 2 6 3 2 3" xfId="16515" xr:uid="{EA6BC05B-E30A-4340-9944-9ACBEEE4D098}"/>
    <cellStyle name="Hyperlink 2 6 3 3" xfId="16514" xr:uid="{326B1A69-1C02-4534-B4A5-E8FFDC9CF2E2}"/>
    <cellStyle name="Hyperlink 2 6 4" xfId="5777" xr:uid="{FE534C0A-6666-46F0-AFFA-28E191CAA5B3}"/>
    <cellStyle name="Hyperlink 2 6 4 2" xfId="15568" xr:uid="{B5E4D9EB-E77A-470C-B05A-C5F67310BFF7}"/>
    <cellStyle name="Hyperlink 2 6 4 2 2" xfId="23184" xr:uid="{BFACD277-F103-4C37-AEB9-E0CB88EE97A9}"/>
    <cellStyle name="Hyperlink 2 6 4 3" xfId="18650" xr:uid="{C56F30F3-15C8-4831-BC4A-265C5D97F37B}"/>
    <cellStyle name="Hyperlink 2 6 5" xfId="9110" xr:uid="{28370E90-3A93-4424-8F68-ACC0325E332D}"/>
    <cellStyle name="Hyperlink 2 6 6" xfId="15720" xr:uid="{3423EA75-3315-4FE1-B234-9B73F70B18A1}"/>
    <cellStyle name="Hyperlink 2 6 6 2" xfId="23255" xr:uid="{2D658C44-3DC4-45C6-B71D-6CA315C02989}"/>
    <cellStyle name="Hyperlink 2 6 7" xfId="31180" xr:uid="{0F71C34F-30F8-4C0E-8F4D-7AFD2F42B7D1}"/>
    <cellStyle name="Hyperlink 2 7" xfId="1550" xr:uid="{00000000-0005-0000-0000-00000D060000}"/>
    <cellStyle name="Hyperlink 2 7 2" xfId="3780" xr:uid="{9CB0FBCC-49AA-414D-8E9F-BDED03D9506F}"/>
    <cellStyle name="Hyperlink 2 7 3" xfId="31181" xr:uid="{A8467E13-8323-49A4-88ED-2EF3916522A1}"/>
    <cellStyle name="Hyperlink 2 8" xfId="1551" xr:uid="{00000000-0005-0000-0000-00000E060000}"/>
    <cellStyle name="Hyperlink 2 8 2" xfId="3940" xr:uid="{AA3969C8-DB82-47BF-A3D0-A5E4F2D0D523}"/>
    <cellStyle name="Hyperlink 2 8 3" xfId="31182" xr:uid="{969938A7-D7E5-4283-911A-8E5545AC17B0}"/>
    <cellStyle name="Hyperlink 2 9" xfId="5460" xr:uid="{61AD996D-2C9E-479B-B171-D7867FD47DCE}"/>
    <cellStyle name="Hyperlink 2 9 2" xfId="15556" xr:uid="{2ADB2D98-9754-4C6C-A7E4-8992F0FBF856}"/>
    <cellStyle name="Hyperlink 2 9 2 2" xfId="23174" xr:uid="{391EB3DC-D29E-4530-A684-76D77F4C3633}"/>
    <cellStyle name="Hyperlink 2 9 3" xfId="18466" xr:uid="{86A654B4-200B-42E8-88C5-192A5BBC6082}"/>
    <cellStyle name="Hyperlink 2 9 4" xfId="32398" xr:uid="{6CB2E422-021A-45D9-B07A-634E4A6CF0C1}"/>
    <cellStyle name="Hyperlink 3" xfId="1552" xr:uid="{00000000-0005-0000-0000-00000F060000}"/>
    <cellStyle name="Hyperlink 3 10" xfId="15818" xr:uid="{97CFCEE8-B125-4189-9189-B4AF1CB84B42}"/>
    <cellStyle name="Hyperlink 3 11" xfId="31183" xr:uid="{B3990161-E8F8-4D12-A992-1E69AA1F2BDB}"/>
    <cellStyle name="Hyperlink 3 2" xfId="1553" xr:uid="{00000000-0005-0000-0000-000010060000}"/>
    <cellStyle name="Hyperlink 3 2 2" xfId="1554" xr:uid="{00000000-0005-0000-0000-000011060000}"/>
    <cellStyle name="Hyperlink 3 2 2 2" xfId="1555" xr:uid="{00000000-0005-0000-0000-000012060000}"/>
    <cellStyle name="Hyperlink 3 2 2 2 2" xfId="33365" xr:uid="{4AED6728-29A6-42AB-854A-1EF0EFEF4570}"/>
    <cellStyle name="Hyperlink 3 2 2 3" xfId="4115" xr:uid="{26037A60-7461-4987-8833-FB7F9C1BB44D}"/>
    <cellStyle name="Hyperlink 3 2 2 3 2" xfId="9722" xr:uid="{75C8D3BB-74CF-44D7-BF48-CA2BCF3D56B2}"/>
    <cellStyle name="Hyperlink 3 2 2 3 2 2" xfId="20660" xr:uid="{E3161D50-A9E3-47A7-92D9-C6F700940992}"/>
    <cellStyle name="Hyperlink 3 2 2 3 3" xfId="17949" xr:uid="{50C696BE-3C9E-4562-A601-92CF66D03F86}"/>
    <cellStyle name="Hyperlink 3 2 2 4" xfId="14099" xr:uid="{E933126E-DD9A-4049-844B-3AB48B5F58DD}"/>
    <cellStyle name="Hyperlink 3 2 2 5" xfId="15776" xr:uid="{2301EFA8-21D8-4996-BEB5-8D18BA9D442B}"/>
    <cellStyle name="Hyperlink 3 2 2 5 2" xfId="23279" xr:uid="{03183485-A807-49B9-ACB3-7C06A747336D}"/>
    <cellStyle name="Hyperlink 3 2 2 6" xfId="16518" xr:uid="{AD33C526-0E71-4AAF-A4FC-11042C3571E6}"/>
    <cellStyle name="Hyperlink 3 2 2 7" xfId="30197" xr:uid="{D38F7B2E-9D3F-4AA0-AC02-EA988E014D57}"/>
    <cellStyle name="Hyperlink 3 2 3" xfId="1556" xr:uid="{00000000-0005-0000-0000-000013060000}"/>
    <cellStyle name="Hyperlink 3 2 4" xfId="5644" xr:uid="{8B5ADD69-2B3E-4775-A5CE-6256D232E795}"/>
    <cellStyle name="Hyperlink 3 2 4 2" xfId="15560" xr:uid="{AB705048-4A71-4938-9024-ADEC733AE504}"/>
    <cellStyle name="Hyperlink 3 2 4 2 2" xfId="23176" xr:uid="{CB80044D-08A5-4D5B-A62E-7FE8B4EF7F9C}"/>
    <cellStyle name="Hyperlink 3 2 4 3" xfId="18577" xr:uid="{B298D79C-2B90-498C-ADBC-D3DDEC01D132}"/>
    <cellStyle name="Hyperlink 3 2 5" xfId="12679" xr:uid="{22E433D2-DDB9-417C-96BA-DA808DFB6ADE}"/>
    <cellStyle name="Hyperlink 3 2 5 2" xfId="22047" xr:uid="{286F15EF-2C11-4859-A202-B2DA63DA0C88}"/>
    <cellStyle name="Hyperlink 3 2 6" xfId="16517" xr:uid="{68D707EE-E1B4-4C97-9DF0-10C91524D28E}"/>
    <cellStyle name="Hyperlink 3 2 7" xfId="31184" xr:uid="{3DEF557B-87CC-4CC8-AC12-BAF99FD94679}"/>
    <cellStyle name="Hyperlink 3 3" xfId="1557" xr:uid="{00000000-0005-0000-0000-000014060000}"/>
    <cellStyle name="Hyperlink 3 3 2" xfId="1558" xr:uid="{00000000-0005-0000-0000-000015060000}"/>
    <cellStyle name="Hyperlink 3 3 2 2" xfId="1559" xr:uid="{00000000-0005-0000-0000-000016060000}"/>
    <cellStyle name="Hyperlink 3 3 3" xfId="8438" xr:uid="{0AA0F0E0-3EE2-4C50-A755-8B75E12A1EBC}"/>
    <cellStyle name="Hyperlink 3 3 3 2" xfId="19805" xr:uid="{3368CAD5-96D9-4BE4-B7EB-376A6C10AF24}"/>
    <cellStyle name="Hyperlink 3 3 4" xfId="12589" xr:uid="{0270EFF1-3D95-4E47-B0F1-277D480A94DF}"/>
    <cellStyle name="Hyperlink 3 3 5" xfId="16519" xr:uid="{053DDF74-FAD5-4491-B1B8-3B296797EE48}"/>
    <cellStyle name="Hyperlink 3 3 6" xfId="31185" xr:uid="{9753F5BC-4137-4FA6-B1F2-C36ECE31C3A8}"/>
    <cellStyle name="Hyperlink 3 4" xfId="1560" xr:uid="{00000000-0005-0000-0000-000017060000}"/>
    <cellStyle name="Hyperlink 3 4 2" xfId="1561" xr:uid="{00000000-0005-0000-0000-000018060000}"/>
    <cellStyle name="Hyperlink 3 4 2 2" xfId="4431" xr:uid="{91D28043-442A-460C-872D-316DAB845CA5}"/>
    <cellStyle name="Hyperlink 3 4 2 2 2" xfId="9995" xr:uid="{2A66DD8A-EA3E-47C2-9D11-E4653CB5C8D0}"/>
    <cellStyle name="Hyperlink 3 4 2 2 2 2" xfId="20776" xr:uid="{AF50C4BA-06AD-4609-A083-CEF24542EA88}"/>
    <cellStyle name="Hyperlink 3 4 2 2 3" xfId="18072" xr:uid="{A3C4FC5C-72EA-454C-9161-285F38A1224C}"/>
    <cellStyle name="Hyperlink 3 4 2 3" xfId="15762" xr:uid="{25FBBAF5-0081-40C4-B696-7AF7E96282F7}"/>
    <cellStyle name="Hyperlink 3 4 2 3 2" xfId="23273" xr:uid="{464B4F42-3F65-4CE7-8C98-F92C1547E1D9}"/>
    <cellStyle name="Hyperlink 3 4 3" xfId="1562" xr:uid="{00000000-0005-0000-0000-000019060000}"/>
    <cellStyle name="Hyperlink 3 4 4" xfId="5629" xr:uid="{2F3CAAD9-A4D6-477B-A19C-BE20C4AC528C}"/>
    <cellStyle name="Hyperlink 3 4 4 2" xfId="15559" xr:uid="{889F7FDD-5E81-4CE3-9F74-DEB662165867}"/>
    <cellStyle name="Hyperlink 3 4 4 2 2" xfId="23175" xr:uid="{BFD07ECA-B0F1-48D7-8475-FEEB18548028}"/>
    <cellStyle name="Hyperlink 3 4 4 3" xfId="18570" xr:uid="{0DF637B0-1247-47DA-8DB5-071BB9A0AF83}"/>
    <cellStyle name="Hyperlink 3 4 5" xfId="13029" xr:uid="{C46BE478-1162-46F9-A866-244BF48BF040}"/>
    <cellStyle name="Hyperlink 3 4 5 2" xfId="22191" xr:uid="{6FF082F1-4FBD-4BFC-AE2F-EFB108ED2D3E}"/>
    <cellStyle name="Hyperlink 3 4 6" xfId="16520" xr:uid="{F56DC10B-E109-4D83-AEAF-8C5D9A42D4B3}"/>
    <cellStyle name="Hyperlink 3 4 7" xfId="32265" xr:uid="{5EDFCE8E-F5BA-4C4C-814B-AF62F730F132}"/>
    <cellStyle name="Hyperlink 3 5" xfId="1563" xr:uid="{00000000-0005-0000-0000-00001A060000}"/>
    <cellStyle name="Hyperlink 3 5 2" xfId="4104" xr:uid="{3DDE99D2-DFBB-457B-8038-27FF6BA65B1D}"/>
    <cellStyle name="Hyperlink 3 5 2 2" xfId="9713" xr:uid="{16F07D0B-B30D-4B3C-8BD5-2051D2A67DF5}"/>
    <cellStyle name="Hyperlink 3 5 2 2 2" xfId="20654" xr:uid="{4CB9781B-7668-4735-9C56-B37D8E1E53BB}"/>
    <cellStyle name="Hyperlink 3 5 2 3" xfId="17942" xr:uid="{B516061A-CA9E-4B4B-A455-F6832C98A563}"/>
    <cellStyle name="Hyperlink 3 5 3" xfId="14092" xr:uid="{E4683414-08BA-4758-9F4B-75FF27A41B21}"/>
    <cellStyle name="Hyperlink 3 5 4" xfId="15723" xr:uid="{05AF6483-CBCF-4DF0-B913-548AC6180707}"/>
    <cellStyle name="Hyperlink 3 5 4 2" xfId="23256" xr:uid="{38719B11-C351-4FF7-B37E-E4C1BD6E1665}"/>
    <cellStyle name="Hyperlink 3 5 5" xfId="33364" xr:uid="{19401794-E6DB-4BD3-838D-6C3AB7F37811}"/>
    <cellStyle name="Hyperlink 3 6" xfId="5448" xr:uid="{0D19A85B-02BB-4C4E-B729-F717C9DD491A}"/>
    <cellStyle name="Hyperlink 3 6 2" xfId="15555" xr:uid="{B5A2ED1B-D023-493A-BCA1-9ACB577D4B73}"/>
    <cellStyle name="Hyperlink 3 6 2 2" xfId="23173" xr:uid="{34256C02-1376-402E-ACD6-FFF29BD39076}"/>
    <cellStyle name="Hyperlink 3 6 3" xfId="18461" xr:uid="{CD743EDB-0454-4100-8CC4-4DAB7A7E7C03}"/>
    <cellStyle name="Hyperlink 3 7" xfId="8088" xr:uid="{0C49E55C-FF3F-48F0-8D91-503F7B59B8F6}"/>
    <cellStyle name="Hyperlink 3 8" xfId="12630" xr:uid="{D13D7A95-E809-4033-A2A5-B9E15D1A2646}"/>
    <cellStyle name="Hyperlink 3 8 2" xfId="22025" xr:uid="{9E874330-7132-437C-8D0B-E58B1DBF303F}"/>
    <cellStyle name="Hyperlink 3 9" xfId="16516" xr:uid="{CD5A48A1-85C8-4396-A9C2-10387A070432}"/>
    <cellStyle name="Hyperlink 4" xfId="1564" xr:uid="{00000000-0005-0000-0000-00001B060000}"/>
    <cellStyle name="Hyperlink 4 10" xfId="12588" xr:uid="{E8D32864-F616-4BB6-88DF-93639EF2D76B}"/>
    <cellStyle name="Hyperlink 4 11" xfId="15734" xr:uid="{55FAD43F-6F72-4E50-B916-45CD308BADE4}"/>
    <cellStyle name="Hyperlink 4 11 2" xfId="23261" xr:uid="{DB19DC7A-4CA5-40C9-920E-4801D2A30731}"/>
    <cellStyle name="Hyperlink 4 12" xfId="16521" xr:uid="{E760A334-4CB0-4332-912C-7A95C2797E2C}"/>
    <cellStyle name="Hyperlink 4 13" xfId="31186" xr:uid="{FC78C234-AEB3-4779-A9CB-B9EC41F5FF0A}"/>
    <cellStyle name="Hyperlink 4 2" xfId="1565" xr:uid="{00000000-0005-0000-0000-00001C060000}"/>
    <cellStyle name="Hyperlink 4 2 2" xfId="1566" xr:uid="{00000000-0005-0000-0000-00001D060000}"/>
    <cellStyle name="Hyperlink 4 2 2 2" xfId="16523" xr:uid="{6506DD8D-D967-428C-82CA-DD5CA15499FA}"/>
    <cellStyle name="Hyperlink 4 2 3" xfId="4098" xr:uid="{2BAEBAAD-8CA6-41A1-8C70-1362748B920D}"/>
    <cellStyle name="Hyperlink 4 2 3 2" xfId="9708" xr:uid="{B0B0085E-7537-46E7-8DC6-526971171AF7}"/>
    <cellStyle name="Hyperlink 4 2 3 2 2" xfId="20650" xr:uid="{BEE5D585-2683-4878-A51C-4FEBE9782488}"/>
    <cellStyle name="Hyperlink 4 2 3 3" xfId="17938" xr:uid="{1762E111-466C-48F5-ABF9-99BC3287E8F7}"/>
    <cellStyle name="Hyperlink 4 2 4" xfId="6387" xr:uid="{A5B9B7B6-D0D0-4A33-9899-3C98D741D79F}"/>
    <cellStyle name="Hyperlink 4 2 4 2" xfId="15573" xr:uid="{7DB451C8-9CAC-40ED-82BF-620AF38211BF}"/>
    <cellStyle name="Hyperlink 4 2 4 2 2" xfId="23187" xr:uid="{CE816BB5-C23C-41B7-BB50-6B95C176B0CB}"/>
    <cellStyle name="Hyperlink 4 2 4 3" xfId="19009" xr:uid="{59F80A01-BDA8-441F-BDFF-78162AC7CE3E}"/>
    <cellStyle name="Hyperlink 4 2 5" xfId="12754" xr:uid="{136DDE4D-D3C0-446B-92D8-45819F13C837}"/>
    <cellStyle name="Hyperlink 4 2 5 2" xfId="22078" xr:uid="{082F592E-483C-4EFE-9E1F-182D4B4FC9E5}"/>
    <cellStyle name="Hyperlink 4 2 6" xfId="16522" xr:uid="{C807301C-0031-44DF-BA42-581B3A30C536}"/>
    <cellStyle name="Hyperlink 4 2 7" xfId="33572" xr:uid="{9338FC11-DF7B-4168-937D-167D7BED6E7C}"/>
    <cellStyle name="Hyperlink 4 3" xfId="1567" xr:uid="{00000000-0005-0000-0000-00001E060000}"/>
    <cellStyle name="Hyperlink 4 3 2" xfId="14090" xr:uid="{831E7DA7-0F3B-4EDF-9B7B-1C15D0AF8F7E}"/>
    <cellStyle name="Hyperlink 4 4" xfId="1568" xr:uid="{00000000-0005-0000-0000-00001F060000}"/>
    <cellStyle name="Hyperlink 4 4 2" xfId="16524" xr:uid="{773E5178-CDFA-4DA4-93B4-7A26ACA7B033}"/>
    <cellStyle name="Hyperlink 4 5" xfId="1569" xr:uid="{00000000-0005-0000-0000-000020060000}"/>
    <cellStyle name="Hyperlink 4 5 2" xfId="1570" xr:uid="{00000000-0005-0000-0000-000021060000}"/>
    <cellStyle name="Hyperlink 4 5 2 2" xfId="9330" xr:uid="{45F8B364-F6C5-4AC4-A1A5-15D381F8012C}"/>
    <cellStyle name="Hyperlink 4 5 2 2 2" xfId="20396" xr:uid="{CCB182A5-C7C8-4008-8579-6D540D614C2B}"/>
    <cellStyle name="Hyperlink 4 5 2 3" xfId="16526" xr:uid="{1DCEC055-2C2C-43F8-AE0C-09144FE00C60}"/>
    <cellStyle name="Hyperlink 4 5 3" xfId="16525" xr:uid="{DC04FDA0-55FA-40D1-BEA7-89B51F9BAB79}"/>
    <cellStyle name="Hyperlink 4 6" xfId="1571" xr:uid="{00000000-0005-0000-0000-000022060000}"/>
    <cellStyle name="Hyperlink 4 6 2" xfId="1572" xr:uid="{00000000-0005-0000-0000-000023060000}"/>
    <cellStyle name="Hyperlink 4 6 2 2" xfId="9333" xr:uid="{E749FB68-991F-4CF0-B83E-908E4B862E3A}"/>
    <cellStyle name="Hyperlink 4 6 2 2 2" xfId="20399" xr:uid="{AEA77BBA-2C3F-4F00-9A15-E489279DFF9D}"/>
    <cellStyle name="Hyperlink 4 6 2 3" xfId="16528" xr:uid="{AC2C3ECD-D148-4779-82BB-94C999481402}"/>
    <cellStyle name="Hyperlink 4 6 3" xfId="16527" xr:uid="{EAA4B1A0-0B77-4967-B07A-59D20690CFD8}"/>
    <cellStyle name="Hyperlink 4 7" xfId="3788" xr:uid="{3EDE1616-835B-4C4B-9ECA-15430B4AB2E2}"/>
    <cellStyle name="Hyperlink 4 7 2" xfId="9412" xr:uid="{1F21F9DA-923C-4B66-AF69-6E242945AC14}"/>
    <cellStyle name="Hyperlink 4 7 2 2" xfId="20462" xr:uid="{5B59AE43-9293-4433-8805-3FCD8047E2BA}"/>
    <cellStyle name="Hyperlink 4 7 3" xfId="17754" xr:uid="{5C40E271-8614-4D87-A8A9-AF03DF6415D7}"/>
    <cellStyle name="Hyperlink 4 8" xfId="5671" xr:uid="{51BB5A8D-DE02-4EFF-AE63-03F2A61EEF4E}"/>
    <cellStyle name="Hyperlink 4 8 2" xfId="15563" xr:uid="{EE779448-1C08-4364-8226-BE6B8FE06FF6}"/>
    <cellStyle name="Hyperlink 4 8 2 2" xfId="23179" xr:uid="{9FB8B50C-6624-4BD1-8812-84B93FB9B255}"/>
    <cellStyle name="Hyperlink 4 8 3" xfId="18594" xr:uid="{1F6E85C6-D652-48E4-86C5-B6F98121AD18}"/>
    <cellStyle name="Hyperlink 4 9" xfId="5812" xr:uid="{FBF2CD86-2A02-4008-98D0-EA59F898BD56}"/>
    <cellStyle name="Hyperlink 4 9 2" xfId="15571" xr:uid="{26D1F5C8-3350-4CB4-8A8C-D6BD960DE084}"/>
    <cellStyle name="Hyperlink 4 9 2 2" xfId="23186" xr:uid="{DA12B255-2786-4B14-82B4-419F68BC604C}"/>
    <cellStyle name="Hyperlink 4 9 3" xfId="18672" xr:uid="{29349FFF-6F96-46B1-BD4B-1AB14CB239DC}"/>
    <cellStyle name="Hyperlink 5" xfId="1573" xr:uid="{00000000-0005-0000-0000-000024060000}"/>
    <cellStyle name="Hyperlink 5 2" xfId="1574" xr:uid="{00000000-0005-0000-0000-000025060000}"/>
    <cellStyle name="Hyperlink 5 2 2" xfId="4206" xr:uid="{F4585323-2665-4FD0-88B5-389B2F7829DB}"/>
    <cellStyle name="Hyperlink 5 2 3" xfId="16529" xr:uid="{A456B594-DEE0-455A-AD29-B896DACD1887}"/>
    <cellStyle name="Hyperlink 5 2 4" xfId="33566" xr:uid="{340EBB16-C2C8-4720-8FB9-4325D230DB9F}"/>
    <cellStyle name="Hyperlink 5 3" xfId="1575" xr:uid="{00000000-0005-0000-0000-000026060000}"/>
    <cellStyle name="Hyperlink 5 3 2" xfId="16530" xr:uid="{832F594B-382B-4E4E-BA89-C68EB6362B83}"/>
    <cellStyle name="Hyperlink 5 4" xfId="1576" xr:uid="{00000000-0005-0000-0000-000027060000}"/>
    <cellStyle name="Hyperlink 5 5" xfId="3805" xr:uid="{532058B4-002D-42AB-AA2C-BA74D8D5D29B}"/>
    <cellStyle name="Hyperlink 5 5 2" xfId="9426" xr:uid="{30600909-ECA0-41DE-86C7-0EBC89EA65A5}"/>
    <cellStyle name="Hyperlink 5 5 2 2" xfId="20471" xr:uid="{E7119175-8300-47FE-BFD9-57598752308E}"/>
    <cellStyle name="Hyperlink 5 5 3" xfId="17762" xr:uid="{20D78182-34C9-4ECC-8621-2B0ABCB89DFF}"/>
    <cellStyle name="Hyperlink 5 6" xfId="5706" xr:uid="{BAC2D8D4-1547-459E-BB7E-2EB16DC23A15}"/>
    <cellStyle name="Hyperlink 5 6 2" xfId="15565" xr:uid="{709F1A4A-D0B9-45AB-9088-51D78908576D}"/>
    <cellStyle name="Hyperlink 5 6 2 2" xfId="23181" xr:uid="{8EFC594F-2288-4685-934A-E03141AA1CB6}"/>
    <cellStyle name="Hyperlink 5 6 3" xfId="18612" xr:uid="{98080FB7-892E-43EF-9F5B-2EB1F1FF3FCD}"/>
    <cellStyle name="Hyperlink 5 7" xfId="15788" xr:uid="{5ADE5465-A02B-478A-ABE8-BD79084DBC91}"/>
    <cellStyle name="Hyperlink 5 7 2" xfId="23289" xr:uid="{21E7B5BC-F0C5-44C1-B724-2EBAC71EFA77}"/>
    <cellStyle name="Hyperlink 5 8" xfId="15620" xr:uid="{623F704F-DF6B-4700-8CAD-18683D8876EE}"/>
    <cellStyle name="Hyperlink 5 9" xfId="31187" xr:uid="{BE345E42-DFEF-41FA-9BE2-EADB18C34798}"/>
    <cellStyle name="Hyperlink 6" xfId="1577" xr:uid="{00000000-0005-0000-0000-000028060000}"/>
    <cellStyle name="Hyperlink 6 10" xfId="31188" xr:uid="{9B3C6CA6-2CD5-494B-B61C-71C6A7F0B9D1}"/>
    <cellStyle name="Hyperlink 6 2" xfId="1578" xr:uid="{00000000-0005-0000-0000-000029060000}"/>
    <cellStyle name="Hyperlink 6 2 2" xfId="4096" xr:uid="{8E481FB9-2DDF-4F70-8B31-BF5C5CDECFA8}"/>
    <cellStyle name="Hyperlink 6 2 3" xfId="16531" xr:uid="{6FD60337-C20E-4952-8EED-18C1570B398E}"/>
    <cellStyle name="Hyperlink 6 3" xfId="3781" xr:uid="{D67478F8-5FC9-43A3-8887-841835457AFA}"/>
    <cellStyle name="Hyperlink 6 3 2" xfId="9405" xr:uid="{E9C381D1-6A2D-4950-8436-74FDB4184A07}"/>
    <cellStyle name="Hyperlink 6 3 2 2" xfId="20459" xr:uid="{6942C9D9-E86F-4896-9FA9-93225E5EA8B5}"/>
    <cellStyle name="Hyperlink 6 3 3" xfId="17751" xr:uid="{6C6DA502-1848-4CAB-80E5-D50013D067F9}"/>
    <cellStyle name="Hyperlink 6 4" xfId="5663" xr:uid="{382BDD32-922D-4616-86A0-AA9BF3B7C7FE}"/>
    <cellStyle name="Hyperlink 6 4 2" xfId="15562" xr:uid="{D6172770-B188-4500-BE87-1A782BAB6874}"/>
    <cellStyle name="Hyperlink 6 4 2 2" xfId="23178" xr:uid="{727D7AD8-5414-4044-96BD-5C692AD0ADC3}"/>
    <cellStyle name="Hyperlink 6 4 3" xfId="18590" xr:uid="{A320E2E8-0ACF-4C72-A1DC-A30B35A2FDB6}"/>
    <cellStyle name="Hyperlink 6 5" xfId="5648" xr:uid="{E0C3FF52-FF68-45BF-AEBB-8B011A3E06E9}"/>
    <cellStyle name="Hyperlink 6 5 2" xfId="15561" xr:uid="{BC311ABF-92B4-4629-AA50-0186B8AD39D2}"/>
    <cellStyle name="Hyperlink 6 5 2 2" xfId="23177" xr:uid="{A1A209CB-F85E-4BD1-81D9-1E15C1683866}"/>
    <cellStyle name="Hyperlink 6 5 3" xfId="18581" xr:uid="{7BA1F4CA-CBEC-4531-B4C6-8DA5F8CACBBB}"/>
    <cellStyle name="Hyperlink 6 6" xfId="8688" xr:uid="{4997E27A-E4C1-4AD2-A97A-3F49D7095846}"/>
    <cellStyle name="Hyperlink 6 7" xfId="7310" xr:uid="{0FD312AD-AE72-4375-AFB3-A815E3E77370}"/>
    <cellStyle name="Hyperlink 6 7 2" xfId="19349" xr:uid="{B293AEE3-38BD-4A4E-B5E6-9C726BEBE8D1}"/>
    <cellStyle name="Hyperlink 6 8" xfId="14087" xr:uid="{2F685C29-F5F9-43C1-9479-076D5E93C45A}"/>
    <cellStyle name="Hyperlink 6 9" xfId="15654" xr:uid="{94D56A83-E0AB-4E2F-A8F1-A2EB9F90F893}"/>
    <cellStyle name="Hyperlink 6 9 2" xfId="23220" xr:uid="{EAF3339C-28D6-43A0-B976-BBB62BE629CB}"/>
    <cellStyle name="Hyperlink 7" xfId="1579" xr:uid="{00000000-0005-0000-0000-00002A060000}"/>
    <cellStyle name="Hyperlink 7 2" xfId="1580" xr:uid="{00000000-0005-0000-0000-00002B060000}"/>
    <cellStyle name="Hyperlink 7 2 2" xfId="16532" xr:uid="{38F84F88-62FD-4D65-9313-1C5CEC69B96E}"/>
    <cellStyle name="Hyperlink 7 3" xfId="1581" xr:uid="{00000000-0005-0000-0000-00002C060000}"/>
    <cellStyle name="Hyperlink 7 4" xfId="3849" xr:uid="{79216255-C7CF-476C-8C68-A6395219F678}"/>
    <cellStyle name="Hyperlink 7 4 2" xfId="9469" xr:uid="{BDB5F26B-DD76-4438-BAB6-B1FF7C1F9124}"/>
    <cellStyle name="Hyperlink 7 4 2 2" xfId="20485" xr:uid="{07653394-8DA8-47AC-AB33-5BA1A2B2660B}"/>
    <cellStyle name="Hyperlink 7 4 3" xfId="17776" xr:uid="{7E6E365A-2752-46DE-9BB0-7496AE035F28}"/>
    <cellStyle name="Hyperlink 7 5" xfId="5750" xr:uid="{CC68CB6F-D607-418C-A526-990E4C101EA8}"/>
    <cellStyle name="Hyperlink 7 5 2" xfId="15566" xr:uid="{A2A1D74C-B0F5-4828-A629-B93322DBE930}"/>
    <cellStyle name="Hyperlink 7 5 2 2" xfId="23182" xr:uid="{7FC3D3D5-98B8-43D2-8A1C-CF5E578B85CC}"/>
    <cellStyle name="Hyperlink 7 5 3" xfId="18628" xr:uid="{8613208D-9DEA-4DF9-BA3D-196428E5AED4}"/>
    <cellStyle name="Hyperlink 7 6" xfId="15784" xr:uid="{7300A436-872E-4A8C-B41C-CB54F98506CE}"/>
    <cellStyle name="Hyperlink 7 6 2" xfId="23286" xr:uid="{41DF6337-BAB7-498C-914C-F6854F686E9B}"/>
    <cellStyle name="Hyperlink 7 7" xfId="31189" xr:uid="{9CFC453E-C2B0-4F35-9383-5F945712E757}"/>
    <cellStyle name="Hyperlink 8" xfId="1582" xr:uid="{00000000-0005-0000-0000-00002D060000}"/>
    <cellStyle name="Hyperlink 8 2" xfId="3890" xr:uid="{E58551E2-995E-4157-A573-4F3FCD13D5FC}"/>
    <cellStyle name="Hyperlink 8 2 2" xfId="9508" xr:uid="{86780DD8-F5BB-4402-AB2F-47D4B1A6F733}"/>
    <cellStyle name="Hyperlink 8 2 2 2" xfId="20514" xr:uid="{E876F30E-FDF3-43D0-B951-5B76E5D11C6D}"/>
    <cellStyle name="Hyperlink 8 2 3" xfId="17803" xr:uid="{F6970954-3A6C-4697-999C-9090B50EF5A9}"/>
    <cellStyle name="Hyperlink 8 3" xfId="5794" xr:uid="{91B9D4C5-0C0D-4C89-BEA4-80615812E2DD}"/>
    <cellStyle name="Hyperlink 8 3 2" xfId="15569" xr:uid="{0107F285-068E-4DAA-914B-F1EEEF811E4A}"/>
    <cellStyle name="Hyperlink 8 3 2 2" xfId="23185" xr:uid="{FEC1DE02-0517-4F54-9AFE-33358AF84E72}"/>
    <cellStyle name="Hyperlink 8 3 3" xfId="18659" xr:uid="{01E17312-B5D0-4BE6-B05A-EF62D184BADD}"/>
    <cellStyle name="Hyperlink 8 4" xfId="15545" xr:uid="{F428E800-377B-43FC-9818-B13F747B81C3}"/>
    <cellStyle name="Hyperlink 8 4 2" xfId="23167" xr:uid="{157CB5B9-62E7-4BA5-A9CE-09B49697600B}"/>
    <cellStyle name="Hyperlink 8 5" xfId="16533" xr:uid="{39872FAD-0EA6-40B8-9E58-1AEBD93D2D91}"/>
    <cellStyle name="Hyperlink 8 6" xfId="31190" xr:uid="{329E8332-3DD2-4F5C-95EA-B510E2D333D4}"/>
    <cellStyle name="Hyperlink 9" xfId="1583" xr:uid="{00000000-0005-0000-0000-00002E060000}"/>
    <cellStyle name="Hyperlink 9 2" xfId="1584" xr:uid="{00000000-0005-0000-0000-00002F060000}"/>
    <cellStyle name="Hyperlink 9 2 2" xfId="9331" xr:uid="{1149977D-B975-49AA-A385-B2322FE20446}"/>
    <cellStyle name="Hyperlink 9 2 2 2" xfId="20397" xr:uid="{1991BAE6-E500-4F4F-B2E7-CCFE1E20840B}"/>
    <cellStyle name="Hyperlink 9 2 3" xfId="16535" xr:uid="{8DD7A56A-B132-4DFB-9AEB-B791BC3433AC}"/>
    <cellStyle name="Hyperlink 9 3" xfId="3888" xr:uid="{9BFA4217-96E5-43AE-9960-8BECAB87AC56}"/>
    <cellStyle name="Hyperlink 9 4" xfId="16534" xr:uid="{DB920039-5A37-4703-951C-456974248BDF}"/>
    <cellStyle name="Hyperlink 9 5" xfId="31191" xr:uid="{ED22B3F5-A5F6-46F5-ABF0-C32D9D91C944}"/>
    <cellStyle name="Index Number" xfId="32836" xr:uid="{D6760734-5881-4189-BB01-332D730B48CE}"/>
    <cellStyle name="Input" xfId="1585" builtinId="20" customBuiltin="1"/>
    <cellStyle name="Input [yellow]" xfId="1586" xr:uid="{00000000-0005-0000-0000-000031060000}"/>
    <cellStyle name="Input [yellow] 10" xfId="34984" xr:uid="{D2B0D06B-44DE-4207-97C5-09E2141D50D4}"/>
    <cellStyle name="Input [yellow] 2" xfId="8443" xr:uid="{2D6AFCB2-98C5-44D5-AAC4-A2D23A9765E9}"/>
    <cellStyle name="Input [yellow] 2 2" xfId="19646" xr:uid="{FD60B21B-EB5E-4313-A52B-9EDE02BD3309}"/>
    <cellStyle name="Input [yellow] 2 2 2" xfId="33351" xr:uid="{A577CAD6-6285-407D-9235-12747B041CC2}"/>
    <cellStyle name="Input [yellow] 2 2 3" xfId="31192" xr:uid="{2711E915-E62A-4BD9-923A-1877B254EBCD}"/>
    <cellStyle name="Input [yellow] 2 2 4" xfId="34845" xr:uid="{98FDD338-ACBD-4D69-9577-710298826A6D}"/>
    <cellStyle name="Input [yellow] 2 2 5" xfId="34986" xr:uid="{EE74C805-FEBE-41F7-A232-FC566FAE0492}"/>
    <cellStyle name="Input [yellow] 2 3" xfId="31193" xr:uid="{EBDC53D1-4107-4EE1-BCD4-D24C35EC3513}"/>
    <cellStyle name="Input [yellow] 2 3 2" xfId="34846" xr:uid="{A9ED6B8A-78C7-4DD4-AC26-06B8048F3B5E}"/>
    <cellStyle name="Input [yellow] 2 3 3" xfId="34987" xr:uid="{8CCEE172-569B-4EB2-8D46-FE47E7F61DD8}"/>
    <cellStyle name="Input [yellow] 2 4" xfId="31194" xr:uid="{E871956E-EFA9-4602-831C-A98221BA5758}"/>
    <cellStyle name="Input [yellow] 2 4 2" xfId="31195" xr:uid="{03F4FC03-5A32-444E-8199-9D647794AFF8}"/>
    <cellStyle name="Input [yellow] 2 4 2 2" xfId="34848" xr:uid="{CA447B51-3889-49C2-B1CC-CF833199C9BA}"/>
    <cellStyle name="Input [yellow] 2 4 2 3" xfId="35902" xr:uid="{77EB081A-BF24-4071-AE9D-697EF54CA347}"/>
    <cellStyle name="Input [yellow] 2 4 3" xfId="34847" xr:uid="{21A9B2B3-8AD0-4D35-AD05-5EA22EEDDBF1}"/>
    <cellStyle name="Input [yellow] 2 4 4" xfId="36950" xr:uid="{AC6C0198-0BE8-4B16-BC1C-1ED7B89A12FC}"/>
    <cellStyle name="Input [yellow] 2 5" xfId="31196" xr:uid="{AA99B046-DCF8-49AB-8E40-DE7D032736CA}"/>
    <cellStyle name="Input [yellow] 2 5 2" xfId="34849" xr:uid="{8EA2C05F-D59C-4C48-93EF-6CB2E7B602DF}"/>
    <cellStyle name="Input [yellow] 2 5 3" xfId="34988" xr:uid="{560C7549-77D0-4795-9530-B06C259EA800}"/>
    <cellStyle name="Input [yellow] 2 6" xfId="31197" xr:uid="{C19D66D2-7656-48DA-9FBB-25E63F524CD6}"/>
    <cellStyle name="Input [yellow] 2 6 2" xfId="34850" xr:uid="{6834832F-C45A-49C1-A8DF-D22EEF95F2CB}"/>
    <cellStyle name="Input [yellow] 2 6 3" xfId="34989" xr:uid="{B4CA23C2-8889-4AB0-A25C-B115A38C1299}"/>
    <cellStyle name="Input [yellow] 2 7" xfId="32838" xr:uid="{D7E00F33-90AB-47CA-B5BE-8655ACA50E9A}"/>
    <cellStyle name="Input [yellow] 2 8" xfId="34844" xr:uid="{E19ECFBC-7DC2-4F2D-ACAE-AE940EB9DF19}"/>
    <cellStyle name="Input [yellow] 2 9" xfId="34985" xr:uid="{38B23A73-95E0-4AE7-AAC0-AC72D1148E18}"/>
    <cellStyle name="Input [yellow] 3" xfId="23390" xr:uid="{89D3732A-8A95-46E2-8BE6-49FBFFDFA6B5}"/>
    <cellStyle name="Input [yellow] 3 2" xfId="31199" xr:uid="{198CDB9E-3940-486F-84ED-AE84C2D79BFA}"/>
    <cellStyle name="Input [yellow] 3 2 2" xfId="34852" xr:uid="{B75D536F-F79B-44EF-9E4E-BE6AF3731775}"/>
    <cellStyle name="Input [yellow] 3 2 3" xfId="35753" xr:uid="{4EFEA9AB-ED6E-4EDD-88DC-01741FEC0CCA}"/>
    <cellStyle name="Input [yellow] 3 3" xfId="33352" xr:uid="{32A4EC02-D27D-479D-9EC2-C6E19E417F4B}"/>
    <cellStyle name="Input [yellow] 3 4" xfId="31198" xr:uid="{80DD63F4-A94D-4911-8F8D-0D36E9239117}"/>
    <cellStyle name="Input [yellow] 3 5" xfId="34851" xr:uid="{458B64A4-749D-4F2F-A516-75EFEA8D6435}"/>
    <cellStyle name="Input [yellow] 3 6" xfId="34460" xr:uid="{283B3096-5B56-4154-87A2-0F8D833AC09E}"/>
    <cellStyle name="Input [yellow] 4" xfId="31200" xr:uid="{A57E5741-58F3-4D0C-8384-3F5F115F879D}"/>
    <cellStyle name="Input [yellow] 4 2" xfId="34853" xr:uid="{02C2CD25-ED7B-41F4-8C74-880BA25C7D2B}"/>
    <cellStyle name="Input [yellow] 4 3" xfId="34990" xr:uid="{B1377D6E-D78E-4C18-8EC3-F2A1C689E359}"/>
    <cellStyle name="Input [yellow] 5" xfId="31201" xr:uid="{7BA8FA09-E01D-473E-BEE7-B9ADD123EC19}"/>
    <cellStyle name="Input [yellow] 5 2" xfId="31202" xr:uid="{261D4B75-6D13-47A3-93C1-03D7BBD11012}"/>
    <cellStyle name="Input [yellow] 5 2 2" xfId="34855" xr:uid="{12ED2CD0-EF09-44A6-98AD-58FAD3C69F08}"/>
    <cellStyle name="Input [yellow] 5 2 3" xfId="34991" xr:uid="{8E01283E-6681-491E-9EFB-46CC94BEC256}"/>
    <cellStyle name="Input [yellow] 5 3" xfId="34854" xr:uid="{8D035EEB-C1E4-466D-8836-EFAC54389208}"/>
    <cellStyle name="Input [yellow] 5 4" xfId="35901" xr:uid="{3464EC91-6888-48DB-A48E-DC1245AE29FD}"/>
    <cellStyle name="Input [yellow] 6" xfId="31203" xr:uid="{E75B95A4-3F40-4F08-9AF2-D363588EFB15}"/>
    <cellStyle name="Input [yellow] 6 2" xfId="34856" xr:uid="{678BB2F9-E8DA-4C60-8F36-E6E8863673E4}"/>
    <cellStyle name="Input [yellow] 6 3" xfId="34992" xr:uid="{88B457F8-9D96-4436-9C3C-6094ACFAFB65}"/>
    <cellStyle name="Input [yellow] 7" xfId="31204" xr:uid="{C14EB7BF-6104-40A8-B657-CF4A716D70B3}"/>
    <cellStyle name="Input [yellow] 7 2" xfId="34857" xr:uid="{C65764DF-F6A1-4639-8348-672400164E07}"/>
    <cellStyle name="Input [yellow] 7 3" xfId="37051" xr:uid="{A3C0097E-18FF-4976-B453-F71703F32E2C}"/>
    <cellStyle name="Input [yellow] 8" xfId="32837" xr:uid="{163AF731-C0C0-4370-AA8F-81B2AFCD98C1}"/>
    <cellStyle name="Input [yellow] 9" xfId="34843" xr:uid="{F9855C6E-A2FB-42F6-B42B-5546DF2A9386}"/>
    <cellStyle name="Input 10" xfId="31205" xr:uid="{9FC58835-0DCA-4FE7-B1A5-6397CC624D99}"/>
    <cellStyle name="Input 10 2" xfId="31206" xr:uid="{31FDBCE2-78E6-4B7B-AFDE-EDAC106FEFB8}"/>
    <cellStyle name="Input 10 2 2" xfId="31207" xr:uid="{68960FCB-19C4-435F-AAF8-6278A1A2E129}"/>
    <cellStyle name="Input 10 2 2 2" xfId="34860" xr:uid="{A231F25D-D16A-47B7-A619-AEA3AFF07E03}"/>
    <cellStyle name="Input 10 2 2 3" xfId="31413" xr:uid="{7D9FBF23-F723-4520-9533-41ED07E1D759}"/>
    <cellStyle name="Input 10 2 2 4" xfId="35900" xr:uid="{12BCE0C6-D279-47D0-A88E-0A2DAF7345DC}"/>
    <cellStyle name="Input 10 2 3" xfId="34859" xr:uid="{8B752D5F-448F-4B6F-A9AB-F4810EDE7C15}"/>
    <cellStyle name="Input 10 2 4" xfId="35899" xr:uid="{284FC89F-88CB-4F4F-BC6D-3F396CC22BAA}"/>
    <cellStyle name="Input 10 2 5" xfId="37055" xr:uid="{CAAA812F-3F4C-41DC-8DDB-893E4C93DE1D}"/>
    <cellStyle name="Input 10 3" xfId="31208" xr:uid="{A9CF75D4-8FD5-4FF7-9924-0CF164A68605}"/>
    <cellStyle name="Input 10 3 2" xfId="31209" xr:uid="{2C0D5805-E42A-4CF7-B6AF-ED65B5CEAA79}"/>
    <cellStyle name="Input 10 3 2 2" xfId="34862" xr:uid="{A5C0B65D-9DD7-4766-87BE-5E162616EAD5}"/>
    <cellStyle name="Input 10 3 2 3" xfId="31411" xr:uid="{551D7FD7-2C99-4D7C-9759-B4B0386CED04}"/>
    <cellStyle name="Input 10 3 2 4" xfId="36110" xr:uid="{F3D4EEAD-1E11-4B0A-9B9D-EEAA7E130301}"/>
    <cellStyle name="Input 10 3 3" xfId="34861" xr:uid="{D7A5E146-E798-47E8-99CD-BCE5ACFD9B3F}"/>
    <cellStyle name="Input 10 3 4" xfId="34983" xr:uid="{B57DB81B-62BB-4E44-8B3E-BE1409D6F867}"/>
    <cellStyle name="Input 10 3 5" xfId="36952" xr:uid="{2D7438EF-6FA1-41C5-8AFF-F0C08477E40E}"/>
    <cellStyle name="Input 10 4" xfId="31210" xr:uid="{6FAC16CC-C0F4-4D2C-95A4-CA19EE9D095F}"/>
    <cellStyle name="Input 10 4 2" xfId="31211" xr:uid="{871E4112-65F5-4C8B-9756-0B64CAE0B993}"/>
    <cellStyle name="Input 10 4 2 2" xfId="34864" xr:uid="{155ADA82-503F-429D-859F-1209EFADC960}"/>
    <cellStyle name="Input 10 4 2 3" xfId="34982" xr:uid="{33160AE4-F8B3-4C82-9418-044C3B63153B}"/>
    <cellStyle name="Input 10 4 2 4" xfId="36953" xr:uid="{EE392FD2-AAA6-4EB1-9BBE-02FA74CCDB67}"/>
    <cellStyle name="Input 10 4 3" xfId="34863" xr:uid="{AF7E326C-1779-44D1-A203-415991C52B86}"/>
    <cellStyle name="Input 10 4 4" xfId="35898" xr:uid="{339E3329-4DF7-4768-B2BF-5AC18AE839EA}"/>
    <cellStyle name="Input 10 4 5" xfId="31397" xr:uid="{53B59619-3D0C-4DE4-A8F8-C276EA301C5D}"/>
    <cellStyle name="Input 10 5" xfId="31212" xr:uid="{39C34A5E-6C47-4986-9048-61E2E1372471}"/>
    <cellStyle name="Input 10 5 2" xfId="31213" xr:uid="{308D552F-56A2-48CA-9E82-8022220135F5}"/>
    <cellStyle name="Input 10 5 2 2" xfId="34866" xr:uid="{2F4C0413-4343-4274-8874-6B71F4783C2E}"/>
    <cellStyle name="Input 10 5 2 3" xfId="35896" xr:uid="{FBC85451-EFB3-4407-8E77-7B4AB13EF8E2}"/>
    <cellStyle name="Input 10 5 2 4" xfId="34994" xr:uid="{9DC3C912-2371-420F-98AE-39743A26A2BA}"/>
    <cellStyle name="Input 10 5 3" xfId="34865" xr:uid="{12DB59DC-D29C-4835-A801-322BD60B22BA}"/>
    <cellStyle name="Input 10 5 4" xfId="35897" xr:uid="{0EC90890-E5EA-4490-AD06-98ED4381C89C}"/>
    <cellStyle name="Input 10 5 5" xfId="35625" xr:uid="{57FB8F01-E6C0-4ED7-8DD3-1403AA485003}"/>
    <cellStyle name="Input 10 6" xfId="31214" xr:uid="{58DCC658-A400-4EFC-9696-190D6A17B32C}"/>
    <cellStyle name="Input 10 6 2" xfId="34867" xr:uid="{91F1F5DC-3A96-4845-965B-79F91B731DF8}"/>
    <cellStyle name="Input 10 6 3" xfId="35895" xr:uid="{594EC46D-1116-4BD0-8EEC-74E6C2F46D16}"/>
    <cellStyle name="Input 10 6 4" xfId="34995" xr:uid="{46D7B457-3A27-41A4-A95C-0859A4DCA0D8}"/>
    <cellStyle name="Input 10 7" xfId="34858" xr:uid="{A65E8EA3-C38B-4025-84E9-7C5CED77BDAF}"/>
    <cellStyle name="Input 10 8" xfId="32313" xr:uid="{5AC8CA75-8C18-4E7F-AA5F-E51E663E3FB7}"/>
    <cellStyle name="Input 10 9" xfId="34993" xr:uid="{CE9258BD-8B49-43AC-9400-D55D5BCF5D2B}"/>
    <cellStyle name="Input 11" xfId="31215" xr:uid="{CD6F8D07-89C6-4B3D-9F05-26D75D6B2FDC}"/>
    <cellStyle name="Input 11 2" xfId="31216" xr:uid="{E44EF0F1-82CC-4281-BF56-C8C6EB1724DF}"/>
    <cellStyle name="Input 11 2 2" xfId="31217" xr:uid="{D25AC28A-41FD-48DB-BA8D-D2515DFBB893}"/>
    <cellStyle name="Input 11 2 2 2" xfId="34870" xr:uid="{FF0CCFD4-6B1B-41C9-875B-CA9D08985BC8}"/>
    <cellStyle name="Input 11 2 2 3" xfId="34981" xr:uid="{019B3FCB-9331-4745-90A9-EC5E7916ED3D}"/>
    <cellStyle name="Input 11 2 2 4" xfId="35905" xr:uid="{F23F3F8C-CF5E-4555-8BD2-8CB8361AF9AB}"/>
    <cellStyle name="Input 11 2 3" xfId="34869" xr:uid="{F3F7A479-6678-4219-A562-C61B4195B653}"/>
    <cellStyle name="Input 11 2 4" xfId="35724" xr:uid="{7B593861-3839-41AE-B902-47CBDFAAA5FF}"/>
    <cellStyle name="Input 11 2 5" xfId="34996" xr:uid="{E3C257BA-FBDE-4CC3-A634-2FD8F2C992D7}"/>
    <cellStyle name="Input 11 3" xfId="31218" xr:uid="{2F02C504-E23D-4B10-997A-042D96AD43E5}"/>
    <cellStyle name="Input 11 3 2" xfId="31219" xr:uid="{B49C4F97-0928-47A2-91C6-D4A3F343E63B}"/>
    <cellStyle name="Input 11 3 2 2" xfId="34872" xr:uid="{46213079-A1C4-4DE7-B33C-F56309106531}"/>
    <cellStyle name="Input 11 3 2 3" xfId="34979" xr:uid="{BD81954D-0431-4C29-94E0-A7F2B98CEF18}"/>
    <cellStyle name="Input 11 3 2 4" xfId="35907" xr:uid="{58A17425-7A36-41C4-B9B3-C966C1A0D27E}"/>
    <cellStyle name="Input 11 3 3" xfId="34871" xr:uid="{220FEF86-841D-4A29-A933-03DBAB9A282D}"/>
    <cellStyle name="Input 11 3 4" xfId="34980" xr:uid="{0C625E73-48B8-479C-B1E4-E96DA110B256}"/>
    <cellStyle name="Input 11 3 5" xfId="35906" xr:uid="{E0C33FB9-3D6A-44BA-8219-11CDD1BD552C}"/>
    <cellStyle name="Input 11 4" xfId="31220" xr:uid="{50210474-4BB1-44FA-B402-72815619220E}"/>
    <cellStyle name="Input 11 4 2" xfId="31221" xr:uid="{2890F3E5-79F6-44F9-AA5A-7475ABD3A21E}"/>
    <cellStyle name="Input 11 4 2 2" xfId="34874" xr:uid="{48299B06-582F-41CA-B056-D8004810E448}"/>
    <cellStyle name="Input 11 4 2 3" xfId="35892" xr:uid="{2A6E3004-8F05-4616-8F5C-003E9DB35287}"/>
    <cellStyle name="Input 11 4 2 4" xfId="37052" xr:uid="{B7DD40DF-02EC-480E-B68A-63490ACCEF2E}"/>
    <cellStyle name="Input 11 4 3" xfId="34873" xr:uid="{B127943E-7EAF-420F-B513-211FFA0C6B84}"/>
    <cellStyle name="Input 11 4 4" xfId="35893" xr:uid="{7C901D55-C950-421E-A498-74B2F1D971E3}"/>
    <cellStyle name="Input 11 4 5" xfId="35908" xr:uid="{5A2D2A4E-96E8-4AC0-8085-BBDDE3CA8546}"/>
    <cellStyle name="Input 11 5" xfId="31222" xr:uid="{40B4762C-BA06-47EB-81C2-DC2818B5959C}"/>
    <cellStyle name="Input 11 5 2" xfId="31223" xr:uid="{28EE5DA2-6B96-4684-ABC7-39EEAC76F443}"/>
    <cellStyle name="Input 11 5 2 2" xfId="34876" xr:uid="{7E311676-F398-4E68-AC02-B5C52588B126}"/>
    <cellStyle name="Input 11 5 2 3" xfId="34977" xr:uid="{7D244E2E-7EAB-456B-8B9A-3601D3BBCC87}"/>
    <cellStyle name="Input 11 5 2 4" xfId="37053" xr:uid="{7CD0A8A7-7B98-42C2-8694-07770F954DDE}"/>
    <cellStyle name="Input 11 5 3" xfId="34875" xr:uid="{47EBA0BF-BFAD-4B84-A134-480FEDB69BA7}"/>
    <cellStyle name="Input 11 5 4" xfId="34978" xr:uid="{FD386CF5-02EA-4AD1-AD6D-6A8CA34A195A}"/>
    <cellStyle name="Input 11 5 5" xfId="35909" xr:uid="{C935CD25-CD55-4DD7-996E-D2790A10430F}"/>
    <cellStyle name="Input 11 6" xfId="31224" xr:uid="{9A9CDAE8-33DF-4E73-A539-57B1FC19463C}"/>
    <cellStyle name="Input 11 6 2" xfId="34877" xr:uid="{2C046EA5-DB51-438A-A837-455436610474}"/>
    <cellStyle name="Input 11 6 3" xfId="34976" xr:uid="{D3F1BC68-82EB-46D5-85B8-CFAC186EA63A}"/>
    <cellStyle name="Input 11 6 4" xfId="35627" xr:uid="{1F07A866-8F14-4CBC-85F8-C68F6E82A3A4}"/>
    <cellStyle name="Input 11 7" xfId="34868" xr:uid="{F9D31AFC-6EC0-4F6F-8072-86A79AA10249}"/>
    <cellStyle name="Input 11 8" xfId="35894" xr:uid="{A4FF6171-4829-4C0D-8098-A2A7518A053C}"/>
    <cellStyle name="Input 11 9" xfId="35695" xr:uid="{6ED1D5DD-C002-4FD6-A745-BCB322CAE4D6}"/>
    <cellStyle name="Input 12" xfId="32337" xr:uid="{0320888D-9760-4475-BC40-924F648D82B6}"/>
    <cellStyle name="Input 13" xfId="33823" xr:uid="{7B749CD5-4CEF-477F-9DCF-398AE9C141FD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2 3" xfId="32840" xr:uid="{B85B66BF-7C1E-4FEC-BF6A-580382314C4B}"/>
    <cellStyle name="Input 2 3" xfId="1590" xr:uid="{00000000-0005-0000-0000-000035060000}"/>
    <cellStyle name="Input 2 3 2" xfId="32841" xr:uid="{8269F48B-6B14-4765-A8F0-736C207C1B3C}"/>
    <cellStyle name="Input 2 4" xfId="1591" xr:uid="{00000000-0005-0000-0000-000036060000}"/>
    <cellStyle name="Input 2 4 2" xfId="9325" xr:uid="{9FA717A0-DA46-4DE6-B952-0FCE3AC9D993}"/>
    <cellStyle name="Input 2 4 2 2" xfId="33349" xr:uid="{F3B183D6-21F7-4162-B71B-B3F1271236A1}"/>
    <cellStyle name="Input 2 4 2 3" xfId="42206" xr:uid="{BBA3BB59-BF9C-4D06-AC39-E164AB84DB35}"/>
    <cellStyle name="Input 2 4 2 4" xfId="45029" xr:uid="{ABB12C6F-7EA9-44E3-963D-397BFC5E6D6E}"/>
    <cellStyle name="Input 2 4 3" xfId="32842" xr:uid="{747E4828-C5AA-4F7F-8BCE-66F0CA60220B}"/>
    <cellStyle name="Input 2 4 4" xfId="38481" xr:uid="{4C0C0B67-05BD-419D-B876-2B2F43E2BF67}"/>
    <cellStyle name="Input 2 4 5" xfId="43056" xr:uid="{A27F6A76-E999-41BD-A7CE-7F3F5DBF30D7}"/>
    <cellStyle name="Input 2 5" xfId="8110" xr:uid="{C931155B-A885-4F94-9FC2-266D40FCCD49}"/>
    <cellStyle name="Input 2 5 2" xfId="33350" xr:uid="{B63D52B0-350B-4D86-9787-B542AAEDBAFE}"/>
    <cellStyle name="Input 2 5 3" xfId="41493" xr:uid="{EBB7FF40-0783-4CA3-9B23-0DCA6F2EFE23}"/>
    <cellStyle name="Input 2 5 4" xfId="42169" xr:uid="{9B01D74B-4916-41A0-B282-8A945B08E249}"/>
    <cellStyle name="Input 2 6" xfId="32839" xr:uid="{F3EAFB1A-D289-450B-BC83-2F8653ED2F73}"/>
    <cellStyle name="Input 2 7" xfId="31225" xr:uid="{8FACB6BE-BCA7-468D-9FDC-F706DD7CA007}"/>
    <cellStyle name="Input 2 8" xfId="38480" xr:uid="{2240D005-376C-45C9-976B-509DC35DAE0B}"/>
    <cellStyle name="Input 2 9" xfId="38469" xr:uid="{C996EE3E-08A9-47F2-B7F6-F2FED91C0004}"/>
    <cellStyle name="Input 3" xfId="1592" xr:uid="{00000000-0005-0000-0000-000037060000}"/>
    <cellStyle name="Input 3 10" xfId="34879" xr:uid="{A7D0A923-75CD-40B5-81B6-BBC568DC88A6}"/>
    <cellStyle name="Input 3 11" xfId="34975" xr:uid="{BDE2A5B4-713B-408B-9D90-2E57CED01F27}"/>
    <cellStyle name="Input 3 12" xfId="35910" xr:uid="{4C1D3274-B15F-44DB-B728-CB0475647CB8}"/>
    <cellStyle name="Input 3 2" xfId="31227" xr:uid="{1A211580-7C53-4E63-BF61-D7121C79598D}"/>
    <cellStyle name="Input 3 2 2" xfId="31228" xr:uid="{D2F80BA8-E12C-448B-B413-9195EE0A9012}"/>
    <cellStyle name="Input 3 2 2 2" xfId="33347" xr:uid="{E623285D-4123-49F8-A895-14E01DF28CD0}"/>
    <cellStyle name="Input 3 2 2 3" xfId="34881" xr:uid="{C5117A3A-EC63-4E87-A22B-2358E8E6A1EE}"/>
    <cellStyle name="Input 3 2 2 4" xfId="34974" xr:uid="{0D3AB37A-5473-4E43-960B-56026C586AAB}"/>
    <cellStyle name="Input 3 2 2 5" xfId="34997" xr:uid="{A64D743E-F201-48FA-9005-D05448373BEE}"/>
    <cellStyle name="Input 3 2 3" xfId="32844" xr:uid="{A15A77CD-9334-473D-A423-707437EBC813}"/>
    <cellStyle name="Input 3 2 4" xfId="34880" xr:uid="{625DDD45-D0AA-42C0-9B6C-D60AE0AEA314}"/>
    <cellStyle name="Input 3 2 5" xfId="35891" xr:uid="{B733227D-D7B7-4535-9847-928AA31E1CD6}"/>
    <cellStyle name="Input 3 2 6" xfId="35904" xr:uid="{EA5D7263-4498-41F2-8558-F2958A59ADAB}"/>
    <cellStyle name="Input 3 3" xfId="31229" xr:uid="{6AE12F4F-197A-41C5-8C4A-2593CD8B9016}"/>
    <cellStyle name="Input 3 3 2" xfId="31230" xr:uid="{4E10FF3B-CE7B-4316-83C9-2AEC8197848D}"/>
    <cellStyle name="Input 3 3 2 2" xfId="34883" xr:uid="{BE6010B8-0309-46E9-BBDE-CDDA706B4419}"/>
    <cellStyle name="Input 3 3 2 3" xfId="34973" xr:uid="{8C1C08B3-8173-4CA6-A1FD-5450A312DDD5}"/>
    <cellStyle name="Input 3 3 2 4" xfId="35913" xr:uid="{2DEAA01F-C128-47CF-AB5A-C66EDE6731E6}"/>
    <cellStyle name="Input 3 3 3" xfId="33348" xr:uid="{36DEFC87-0E98-4C9E-AB6E-D2DBD163C9B3}"/>
    <cellStyle name="Input 3 3 4" xfId="34882" xr:uid="{3E80CB50-9DA7-4155-BF71-ACCB06862638}"/>
    <cellStyle name="Input 3 3 5" xfId="35890" xr:uid="{E60BFAAE-C96A-47F9-8BBD-DD6619413B0F}"/>
    <cellStyle name="Input 3 3 6" xfId="35727" xr:uid="{63DE0961-F9CA-4096-A083-BA5D9B9BECE2}"/>
    <cellStyle name="Input 3 4" xfId="31231" xr:uid="{A3A38CE4-EE95-49F4-A37E-4264E5EC15FD}"/>
    <cellStyle name="Input 3 4 2" xfId="31232" xr:uid="{ACEBC002-E17F-4FED-955C-C6B0E38110F7}"/>
    <cellStyle name="Input 3 4 2 2" xfId="34885" xr:uid="{F2D6AFF9-7383-41C5-8FF0-4827C7D20CD8}"/>
    <cellStyle name="Input 3 4 2 3" xfId="34972" xr:uid="{C7183A33-DA9C-4C3C-BC60-D540F13C33FC}"/>
    <cellStyle name="Input 3 4 2 4" xfId="36046" xr:uid="{0BC3B1D7-F615-401F-9B83-66F897441309}"/>
    <cellStyle name="Input 3 4 3" xfId="34884" xr:uid="{CE220171-BD6F-4FBB-95DE-EFBEB316C566}"/>
    <cellStyle name="Input 3 4 4" xfId="35889" xr:uid="{D3F1CA33-F8F9-4B68-855E-C81D3DE247CA}"/>
    <cellStyle name="Input 3 4 5" xfId="35912" xr:uid="{9343E40E-D36B-4D19-805D-80D9189F2F2A}"/>
    <cellStyle name="Input 3 5" xfId="31233" xr:uid="{8F94EA36-61F7-4C4D-AD6F-8BF678B3184F}"/>
    <cellStyle name="Input 3 5 2" xfId="31234" xr:uid="{2F77D5A2-E8F9-47F6-9BF8-D10BEFBB13DD}"/>
    <cellStyle name="Input 3 5 2 2" xfId="34887" xr:uid="{E393913F-D6B1-4B95-A5A3-174F5874C8D4}"/>
    <cellStyle name="Input 3 5 2 3" xfId="35888" xr:uid="{20925722-E109-46C0-92E3-C24C76FFA1F3}"/>
    <cellStyle name="Input 3 5 2 4" xfId="30829" xr:uid="{8B4A43EB-5617-477F-A68B-BBDECB99E691}"/>
    <cellStyle name="Input 3 5 3" xfId="34886" xr:uid="{2620443A-7462-4F2C-B467-4785C31CC603}"/>
    <cellStyle name="Input 3 5 4" xfId="35887" xr:uid="{423A49BE-A1AC-4BFE-A0E9-7FAF9430FD4B}"/>
    <cellStyle name="Input 3 5 5" xfId="33575" xr:uid="{87050D07-EA8B-485F-ADF8-6476EE475626}"/>
    <cellStyle name="Input 3 6" xfId="31235" xr:uid="{64E52018-B331-43E3-BBC3-86059C6E55AF}"/>
    <cellStyle name="Input 3 7" xfId="31236" xr:uid="{FCA3C1A3-0614-4D74-853B-B4931184BAB5}"/>
    <cellStyle name="Input 3 7 2" xfId="34889" xr:uid="{E4E05A5E-BD73-4BDC-BD84-8F74C499D556}"/>
    <cellStyle name="Input 3 7 3" xfId="35697" xr:uid="{08FC5EF1-DB21-4F55-B62B-EE4D3DB9DFE8}"/>
    <cellStyle name="Input 3 7 4" xfId="30828" xr:uid="{7225982C-9E5F-461E-84F1-6EC79E5888E9}"/>
    <cellStyle name="Input 3 8" xfId="32843" xr:uid="{3B7FD224-60D9-4104-9DF5-70069C1358BF}"/>
    <cellStyle name="Input 3 9" xfId="31226" xr:uid="{78D576DC-1365-41E0-997A-01A948CD691C}"/>
    <cellStyle name="Input 4" xfId="31237" xr:uid="{0BEAFF3B-2D22-44F7-B918-B668EC3B8138}"/>
    <cellStyle name="Input 4 10" xfId="34971" xr:uid="{9D272D81-6923-410C-A388-093C37B1EA91}"/>
    <cellStyle name="Input 4 11" xfId="35914" xr:uid="{ACCB84ED-EE44-4183-96B6-84751A1EC9B8}"/>
    <cellStyle name="Input 4 2" xfId="31238" xr:uid="{1F6E24A0-7AD3-44B1-B434-E0F8DB0BD843}"/>
    <cellStyle name="Input 4 2 2" xfId="31239" xr:uid="{7EECAC54-A103-473E-BACC-A685F4A71EFA}"/>
    <cellStyle name="Input 4 2 2 2" xfId="33345" xr:uid="{C2401308-E425-4ECB-8C1A-6A86415A01D8}"/>
    <cellStyle name="Input 4 2 2 3" xfId="34892" xr:uid="{4F4193AE-D815-4E5A-B79F-DF98E9CDA778}"/>
    <cellStyle name="Input 4 2 2 4" xfId="34969" xr:uid="{4D09442B-8FB0-4145-A418-4926F024BA05}"/>
    <cellStyle name="Input 4 2 2 5" xfId="35694" xr:uid="{A076E160-788A-4B63-A68E-AF3754908374}"/>
    <cellStyle name="Input 4 2 3" xfId="32846" xr:uid="{200D4E82-9ACE-4E7D-8B99-CA656CD0ACE5}"/>
    <cellStyle name="Input 4 2 4" xfId="34891" xr:uid="{EECC2C85-1D71-4AEF-AB89-A891BE21200B}"/>
    <cellStyle name="Input 4 2 5" xfId="34970" xr:uid="{CCF2D375-3D40-4582-90C5-69D44D5E38EB}"/>
    <cellStyle name="Input 4 2 6" xfId="35911" xr:uid="{B9D4F2A9-918A-4CBE-BA35-919F5293854A}"/>
    <cellStyle name="Input 4 3" xfId="31240" xr:uid="{3751DC86-4CE0-44AD-A8B7-A1F234459391}"/>
    <cellStyle name="Input 4 3 2" xfId="31241" xr:uid="{5CDB378C-79EF-4904-B39C-F33925E06FF7}"/>
    <cellStyle name="Input 4 3 2 2" xfId="34894" xr:uid="{AB0C27AF-D974-45F7-BA58-DAABAFBF70DC}"/>
    <cellStyle name="Input 4 3 2 3" xfId="35886" xr:uid="{2E3D28F3-DB12-40CB-B990-D95DB0C383EC}"/>
    <cellStyle name="Input 4 3 2 4" xfId="35916" xr:uid="{D9B2948D-ACB4-48EE-AC1C-B89AD30B79A1}"/>
    <cellStyle name="Input 4 3 3" xfId="33346" xr:uid="{27D4875A-EA70-4D4A-8510-C43FC6299521}"/>
    <cellStyle name="Input 4 3 4" xfId="34893" xr:uid="{072AAA0C-B104-4182-81E1-292ACC9E4F39}"/>
    <cellStyle name="Input 4 3 5" xfId="35749" xr:uid="{49185E16-911A-4565-8EA8-D76504F81874}"/>
    <cellStyle name="Input 4 3 6" xfId="35786" xr:uid="{97E60737-4EAD-48B6-8C97-639E598C9ABC}"/>
    <cellStyle name="Input 4 4" xfId="31242" xr:uid="{2C444D27-5955-46AD-AECA-F4DF18A49361}"/>
    <cellStyle name="Input 4 4 2" xfId="31243" xr:uid="{379535D8-F2AA-48AF-A0B5-880A47D29EDA}"/>
    <cellStyle name="Input 4 4 2 2" xfId="34896" xr:uid="{0E58EC2B-AF50-4A4A-B21A-FDF2FCE08260}"/>
    <cellStyle name="Input 4 4 2 3" xfId="35884" xr:uid="{BD78A08A-A628-4959-8BAD-53B1FD67CA3B}"/>
    <cellStyle name="Input 4 4 2 4" xfId="35915" xr:uid="{17111EF2-00CA-464C-848D-0B9FC6B391D3}"/>
    <cellStyle name="Input 4 4 3" xfId="34895" xr:uid="{57F95B34-A432-4843-B158-65AE812C4976}"/>
    <cellStyle name="Input 4 4 4" xfId="35885" xr:uid="{455D0E76-5495-472B-A085-3B8DE263DEE6}"/>
    <cellStyle name="Input 4 4 5" xfId="35787" xr:uid="{7B233C14-F95F-45E2-8A8B-11D518AC7909}"/>
    <cellStyle name="Input 4 5" xfId="31244" xr:uid="{7B1C0592-8377-4AD8-B4D0-37D7008F6CB8}"/>
    <cellStyle name="Input 4 5 2" xfId="31245" xr:uid="{7AC3E2C2-00BA-49CE-9247-7A738DFD436D}"/>
    <cellStyle name="Input 4 5 2 2" xfId="34898" xr:uid="{1B2CC3D3-6771-4A2D-9FD3-B0A2F205653B}"/>
    <cellStyle name="Input 4 5 2 3" xfId="35882" xr:uid="{8321A772-FAFB-415E-B0D0-04A12B79F591}"/>
    <cellStyle name="Input 4 5 2 4" xfId="35917" xr:uid="{47680A9F-3ED3-4859-BBEC-A8A3854B7143}"/>
    <cellStyle name="Input 4 5 3" xfId="34897" xr:uid="{C5A654DE-F5CC-484C-B5DA-3DB0AD91CED0}"/>
    <cellStyle name="Input 4 5 4" xfId="35883" xr:uid="{8DC8B330-A1D4-4272-BB0A-ABFA50624B64}"/>
    <cellStyle name="Input 4 5 5" xfId="35785" xr:uid="{403D409C-39D2-4F0B-BFA6-70AB66ACD7EA}"/>
    <cellStyle name="Input 4 6" xfId="31246" xr:uid="{E8A99C60-4BA6-4DEA-9244-8F0C51C8B117}"/>
    <cellStyle name="Input 4 7" xfId="31247" xr:uid="{16DB8A23-B65A-42F6-BA9A-2B067E15F20E}"/>
    <cellStyle name="Input 4 7 2" xfId="34899" xr:uid="{74113A29-E1C7-4DA9-B850-7D44FA06ACCC}"/>
    <cellStyle name="Input 4 7 3" xfId="35881" xr:uid="{C8E29B3C-B61E-4B65-998C-24B0E976FD8A}"/>
    <cellStyle name="Input 4 7 4" xfId="35903" xr:uid="{17732AA3-7B12-4A93-8D27-318E727620CC}"/>
    <cellStyle name="Input 4 8" xfId="32845" xr:uid="{DCC82DC4-23C2-4BB7-9041-709AB158DC85}"/>
    <cellStyle name="Input 4 9" xfId="34890" xr:uid="{9B122918-05A8-4E69-A387-FB30D9E994B8}"/>
    <cellStyle name="Input 5" xfId="31248" xr:uid="{825682D0-7015-4FC7-BD4E-26210663E022}"/>
    <cellStyle name="Input 5 10" xfId="35789" xr:uid="{7CB80344-349E-4E05-800E-7E9F06BEB773}"/>
    <cellStyle name="Input 5 2" xfId="31249" xr:uid="{E9F7BFBE-CAF1-4322-9BB9-A692044BFD77}"/>
    <cellStyle name="Input 5 2 2" xfId="31250" xr:uid="{CD97539B-8CA5-4104-826A-807D8EDE38AD}"/>
    <cellStyle name="Input 5 2 2 2" xfId="33343" xr:uid="{59A2EBAC-6A86-40E8-9AE6-1979AC77C57C}"/>
    <cellStyle name="Input 5 2 2 3" xfId="34902" xr:uid="{B2926DD2-571B-410F-9C98-5D0B7FD0B8AE}"/>
    <cellStyle name="Input 5 2 2 4" xfId="35878" xr:uid="{4FD1171C-E592-4F01-A415-FF02F01378BD}"/>
    <cellStyle name="Input 5 2 2 5" xfId="30825" xr:uid="{16F41F64-C623-49D6-88B7-E15B28B181C8}"/>
    <cellStyle name="Input 5 2 3" xfId="32848" xr:uid="{77ED2322-35B3-43F6-9548-EF5076F57CBD}"/>
    <cellStyle name="Input 5 2 4" xfId="34901" xr:uid="{4751BE0B-31F4-4B73-9FC6-1AEAF815EE2F}"/>
    <cellStyle name="Input 5 2 5" xfId="35879" xr:uid="{142FDCEB-4A34-46EC-BAEF-7BA1867CF73A}"/>
    <cellStyle name="Input 5 2 6" xfId="35788" xr:uid="{DFC4DDB5-DE00-4C0D-9D8E-C10611CC045A}"/>
    <cellStyle name="Input 5 3" xfId="31251" xr:uid="{2906A854-3B7B-4591-9DE9-370443A78185}"/>
    <cellStyle name="Input 5 3 2" xfId="31252" xr:uid="{8CF13EBD-110E-4711-9301-BC64DDF5EE28}"/>
    <cellStyle name="Input 5 3 2 2" xfId="34904" xr:uid="{7175A69B-9311-4706-94AC-31B48870E902}"/>
    <cellStyle name="Input 5 3 2 3" xfId="34967" xr:uid="{15C99AFB-4221-4051-8735-B370CC434D69}"/>
    <cellStyle name="Input 5 3 2 4" xfId="34463" xr:uid="{86D2AC32-ED0E-4099-817B-71AA5E410753}"/>
    <cellStyle name="Input 5 3 3" xfId="33344" xr:uid="{D7A7583A-624E-4011-B759-316842CB7E43}"/>
    <cellStyle name="Input 5 3 4" xfId="34903" xr:uid="{D1383E3C-F5F0-47CC-B431-1470A75398C4}"/>
    <cellStyle name="Input 5 3 5" xfId="34968" xr:uid="{9C082119-33E3-4C4F-A5BD-6F379119901F}"/>
    <cellStyle name="Input 5 3 6" xfId="34998" xr:uid="{B525CB1B-8401-4728-8F02-A2D42B9D6D3C}"/>
    <cellStyle name="Input 5 4" xfId="31253" xr:uid="{30F011D7-CDED-4E72-8E1C-DD9ADDB24106}"/>
    <cellStyle name="Input 5 4 2" xfId="31254" xr:uid="{740B3073-8CBE-4BE6-B8DE-2213D0137D2C}"/>
    <cellStyle name="Input 5 4 2 2" xfId="34906" xr:uid="{57EEA774-C000-4958-BDDD-54BFD301CFF9}"/>
    <cellStyle name="Input 5 4 2 3" xfId="34965" xr:uid="{2EDD8494-E115-4ED8-B0D0-8332D55DFDB5}"/>
    <cellStyle name="Input 5 4 2 4" xfId="35918" xr:uid="{1FD7BB01-1B5D-42BF-B088-66715F7F8706}"/>
    <cellStyle name="Input 5 4 3" xfId="34905" xr:uid="{AF327E2C-7E94-48B0-9268-DF99C5F646A0}"/>
    <cellStyle name="Input 5 4 4" xfId="34966" xr:uid="{6A97FEF2-BC04-4A5F-8149-9A8AAAC6C74A}"/>
    <cellStyle name="Input 5 4 5" xfId="35919" xr:uid="{D265C0A5-3FD3-4CE5-9BCA-3EBE70E02F09}"/>
    <cellStyle name="Input 5 5" xfId="31255" xr:uid="{97939B4A-DCFC-4ED5-99D2-100CB13A5188}"/>
    <cellStyle name="Input 5 5 2" xfId="31256" xr:uid="{E371FCF4-3958-4D22-9260-BF98946124F3}"/>
    <cellStyle name="Input 5 5 2 2" xfId="34908" xr:uid="{8F151760-9CF1-4838-9B58-10420E5B5DE1}"/>
    <cellStyle name="Input 5 5 2 3" xfId="34963" xr:uid="{5C6F0E34-0862-496E-B932-5670C47FA264}"/>
    <cellStyle name="Input 5 5 2 4" xfId="33827" xr:uid="{934D4B01-5F0E-4E9D-9DA9-D96FD7053CCB}"/>
    <cellStyle name="Input 5 5 3" xfId="34907" xr:uid="{AEE50C04-25A3-49A9-A1C6-33FEE5BD3F85}"/>
    <cellStyle name="Input 5 5 4" xfId="34964" xr:uid="{5D56D1F4-3A6E-4A61-91A2-DA92C39A236D}"/>
    <cellStyle name="Input 5 5 5" xfId="35703" xr:uid="{3045A169-7B4D-4B23-B85A-0F78D25EEB87}"/>
    <cellStyle name="Input 5 6" xfId="31257" xr:uid="{B9194C69-7FA1-432E-8AD9-37B481457449}"/>
    <cellStyle name="Input 5 6 2" xfId="34909" xr:uid="{F2C33D64-EF02-4625-8D84-34AEA728F4A5}"/>
    <cellStyle name="Input 5 6 3" xfId="34962" xr:uid="{9BD63606-4490-4583-A6EB-6F1DCB6C67B6}"/>
    <cellStyle name="Input 5 6 4" xfId="34999" xr:uid="{AE0EF68D-4D77-4B0F-89AE-370622634C1F}"/>
    <cellStyle name="Input 5 7" xfId="32847" xr:uid="{4E4896DA-0581-4854-B36D-1AF959D6AF03}"/>
    <cellStyle name="Input 5 8" xfId="34900" xr:uid="{A108FC2A-5BAA-4084-9408-B27D267EBC93}"/>
    <cellStyle name="Input 5 9" xfId="35880" xr:uid="{D7756BBC-FDC9-4F59-BF88-0890540F9473}"/>
    <cellStyle name="Input 6" xfId="31258" xr:uid="{3EBC7641-CB9C-42D4-B308-7F58BEA97557}"/>
    <cellStyle name="Input 6 10" xfId="35000" xr:uid="{04D158D6-D4E1-43C4-BF14-A58583DFB10B}"/>
    <cellStyle name="Input 6 2" xfId="31259" xr:uid="{5F49F5F4-20FE-424A-8DC5-4F70139868FD}"/>
    <cellStyle name="Input 6 2 2" xfId="31260" xr:uid="{92024543-6B73-4B55-8CEB-399CC1310E71}"/>
    <cellStyle name="Input 6 2 2 2" xfId="33341" xr:uid="{0CB1215B-8612-4638-AD7B-9664A7DB2767}"/>
    <cellStyle name="Input 6 2 2 3" xfId="34912" xr:uid="{3D5489EA-5B29-4288-A549-BC4DCA44B03D}"/>
    <cellStyle name="Input 6 2 2 4" xfId="35876" xr:uid="{3A63F49C-3755-415C-9DBB-72F744A070ED}"/>
    <cellStyle name="Input 6 2 2 5" xfId="35790" xr:uid="{DA45D3D6-721B-48D7-9AA3-0B65CD3F31DB}"/>
    <cellStyle name="Input 6 2 3" xfId="32850" xr:uid="{6009F31D-1D00-4014-B52D-4AED8012F2F0}"/>
    <cellStyle name="Input 6 2 4" xfId="34911" xr:uid="{D1F1B513-DD24-4017-A3AF-5D0E90A9EFD5}"/>
    <cellStyle name="Input 6 2 5" xfId="34961" xr:uid="{349EA556-3323-4AA9-BF39-A1E769B426B1}"/>
    <cellStyle name="Input 6 2 6" xfId="35725" xr:uid="{CB633FF4-F927-4744-8C95-41C78E9CF74C}"/>
    <cellStyle name="Input 6 3" xfId="31261" xr:uid="{8FE2305C-F8B8-4768-A9F5-26117BB1FAB6}"/>
    <cellStyle name="Input 6 3 2" xfId="31262" xr:uid="{198C86B2-6675-4FF9-B7C8-3BC8FA3666DF}"/>
    <cellStyle name="Input 6 3 2 2" xfId="34914" xr:uid="{8C47974E-A7DF-429E-914D-3692FD09AA12}"/>
    <cellStyle name="Input 6 3 2 3" xfId="35875" xr:uid="{F6E9ACC3-8D1D-405A-8383-B284F78A8747}"/>
    <cellStyle name="Input 6 3 2 4" xfId="30173" xr:uid="{ADF641B8-C1FA-4194-9D2A-92C5277A57BC}"/>
    <cellStyle name="Input 6 3 3" xfId="33342" xr:uid="{3340B943-2821-4121-9DED-9EFF0FBDF482}"/>
    <cellStyle name="Input 6 3 4" xfId="34913" xr:uid="{C9E646E1-9634-43F0-948C-220B876B53C1}"/>
    <cellStyle name="Input 6 3 5" xfId="34960" xr:uid="{3FFD4AED-E147-4E21-88AF-82DB519B15F3}"/>
    <cellStyle name="Input 6 3 6" xfId="35001" xr:uid="{892D94B2-F5B7-4B47-B90E-313832E1B7D7}"/>
    <cellStyle name="Input 6 4" xfId="31263" xr:uid="{4C585C1A-6E9C-4271-BC5B-A65A44F0D6D5}"/>
    <cellStyle name="Input 6 4 2" xfId="31264" xr:uid="{C243D255-C33D-47E1-AB37-D4AD844B9480}"/>
    <cellStyle name="Input 6 4 2 2" xfId="34916" xr:uid="{A1088E1D-C504-412C-B1BD-DA408169E9E1}"/>
    <cellStyle name="Input 6 4 2 3" xfId="35874" xr:uid="{3471B098-05B8-461D-A0D9-92B84CE6389A}"/>
    <cellStyle name="Input 6 4 2 4" xfId="35791" xr:uid="{7BF40AC0-9E44-4ADB-BD79-DB2B9FBEEA95}"/>
    <cellStyle name="Input 6 4 3" xfId="34915" xr:uid="{51E36611-E747-4094-87A7-F95B800E8140}"/>
    <cellStyle name="Input 6 4 4" xfId="34959" xr:uid="{50003A25-AA70-428B-BC4B-E2E10FE28E8E}"/>
    <cellStyle name="Input 6 4 5" xfId="35920" xr:uid="{2513B819-D104-4B86-87FA-7F41F60669D0}"/>
    <cellStyle name="Input 6 5" xfId="31265" xr:uid="{907B8F2B-0690-418E-B1B1-9FCB1C87E230}"/>
    <cellStyle name="Input 6 5 2" xfId="31266" xr:uid="{F936ECB1-25D1-4FC2-B428-8B293BBB6E60}"/>
    <cellStyle name="Input 6 5 2 2" xfId="34918" xr:uid="{0D2496E8-4106-414A-A671-74C4C7F60AC2}"/>
    <cellStyle name="Input 6 5 2 3" xfId="35871" xr:uid="{A0C0579D-CAF1-4B17-AAAE-6156BE61430E}"/>
    <cellStyle name="Input 6 5 2 4" xfId="30817" xr:uid="{8BE32EDD-BF64-4309-949C-D172918CAEE6}"/>
    <cellStyle name="Input 6 5 3" xfId="34917" xr:uid="{4F666B3E-A4BE-474B-854C-9499A4B2EFDB}"/>
    <cellStyle name="Input 6 5 4" xfId="34958" xr:uid="{8848D8B0-1B6A-4FE2-A52F-FE800674A293}"/>
    <cellStyle name="Input 6 5 5" xfId="35737" xr:uid="{95746ABF-249D-4B5A-82D5-4A85474CC5BE}"/>
    <cellStyle name="Input 6 6" xfId="31267" xr:uid="{CB0CA793-3724-4777-AEAE-ADF7B5FD27E8}"/>
    <cellStyle name="Input 6 6 2" xfId="34919" xr:uid="{F40028ED-FE48-4580-B0E7-CB08CBC2EEF1}"/>
    <cellStyle name="Input 6 6 3" xfId="35873" xr:uid="{E528A630-03F5-4EA5-B93B-57D415926496}"/>
    <cellStyle name="Input 6 6 4" xfId="35002" xr:uid="{19830C12-1F5A-4F9D-803D-45023B943D0F}"/>
    <cellStyle name="Input 6 7" xfId="32849" xr:uid="{454B9F1D-AB60-476C-A506-401955019536}"/>
    <cellStyle name="Input 6 8" xfId="34910" xr:uid="{D969477D-1307-42EF-9465-5ED88A51C414}"/>
    <cellStyle name="Input 6 9" xfId="35877" xr:uid="{484E286B-EA8D-4377-878D-33A81A09CD90}"/>
    <cellStyle name="Input 7" xfId="31268" xr:uid="{F2C31593-AFCA-45E5-A11A-85A2759763C3}"/>
    <cellStyle name="Input 7 10" xfId="35755" xr:uid="{529100F1-9B8D-4199-B177-C19C331D6E8F}"/>
    <cellStyle name="Input 7 2" xfId="31269" xr:uid="{83E3B043-25C7-4DBB-8DB4-D6E5B9F8E576}"/>
    <cellStyle name="Input 7 2 2" xfId="31270" xr:uid="{1AEF086A-9B92-4235-A1DD-DC7EFE412C84}"/>
    <cellStyle name="Input 7 2 2 2" xfId="34922" xr:uid="{C248B46A-45E1-451C-B4D9-4F255DCD3506}"/>
    <cellStyle name="Input 7 2 2 3" xfId="35741" xr:uid="{3C457EEA-A26E-4064-B16C-F8B9ADFA0CF6}"/>
    <cellStyle name="Input 7 2 2 4" xfId="30801" xr:uid="{6020F8E1-E03B-463E-B959-210CE9C2000F}"/>
    <cellStyle name="Input 7 2 3" xfId="33340" xr:uid="{463D77B4-145F-4FB7-97CD-3E0D2C8C7D82}"/>
    <cellStyle name="Input 7 2 4" xfId="34921" xr:uid="{DB87D77B-6545-403F-84BB-DA14CA03E554}"/>
    <cellStyle name="Input 7 2 5" xfId="34957" xr:uid="{AE95880D-A0F6-4AD4-9B4F-3A4EA301CF60}"/>
    <cellStyle name="Input 7 2 6" xfId="30166" xr:uid="{849D6B98-236D-4532-911A-B338AA8004E5}"/>
    <cellStyle name="Input 7 3" xfId="31271" xr:uid="{14ADF143-8653-45B1-9510-D52507BA2B3B}"/>
    <cellStyle name="Input 7 3 2" xfId="31272" xr:uid="{C36FD69F-5E49-4FF6-BFA8-238ABE95D3BB}"/>
    <cellStyle name="Input 7 3 2 2" xfId="34924" xr:uid="{A538976A-EC66-423B-ADC9-C3706B5E98C7}"/>
    <cellStyle name="Input 7 3 2 3" xfId="34955" xr:uid="{B892BFE4-CA4D-468E-9EC1-6EB7E44024FB}"/>
    <cellStyle name="Input 7 3 2 4" xfId="34464" xr:uid="{E8FDE40C-564F-4FF3-85F6-041D94C28313}"/>
    <cellStyle name="Input 7 3 3" xfId="34923" xr:uid="{B3378BEB-06B1-4631-99B0-8B5466B584B7}"/>
    <cellStyle name="Input 7 3 4" xfId="34956" xr:uid="{03E4DF52-7C58-49C6-946F-A5CD526D28E8}"/>
    <cellStyle name="Input 7 3 5" xfId="35922" xr:uid="{B5E2E115-441D-4DE9-8CC1-6A3D7FB982DD}"/>
    <cellStyle name="Input 7 4" xfId="31273" xr:uid="{72183DA2-2256-45EF-8AC0-34DA4B8AEC5D}"/>
    <cellStyle name="Input 7 4 2" xfId="31274" xr:uid="{92996724-930D-493F-999E-119C246588FE}"/>
    <cellStyle name="Input 7 4 2 2" xfId="34926" xr:uid="{7337DD01-AC1C-42F4-A825-69DBAD74C283}"/>
    <cellStyle name="Input 7 4 2 3" xfId="35869" xr:uid="{DC8C109B-EA60-4672-881E-8170CB081E23}"/>
    <cellStyle name="Input 7 4 2 4" xfId="35003" xr:uid="{A375D49A-C52A-473B-94CD-C04AA729432F}"/>
    <cellStyle name="Input 7 4 3" xfId="34925" xr:uid="{C1766326-1794-4730-A39D-23AA8A8EC1D8}"/>
    <cellStyle name="Input 7 4 4" xfId="35751" xr:uid="{85CA411A-5F6D-49B1-B72E-5DAD0AB01118}"/>
    <cellStyle name="Input 7 4 5" xfId="35921" xr:uid="{4D455FA6-6221-43A5-8BAF-D4F584C150E5}"/>
    <cellStyle name="Input 7 5" xfId="31275" xr:uid="{257E1777-EBE6-4940-8C84-AF0601547515}"/>
    <cellStyle name="Input 7 5 2" xfId="31276" xr:uid="{C86A8011-B6E6-4AD2-A03B-60027905F03C}"/>
    <cellStyle name="Input 7 5 2 2" xfId="34928" xr:uid="{C221CEC6-4257-468F-94A3-120485F99B5B}"/>
    <cellStyle name="Input 7 5 2 3" xfId="34954" xr:uid="{E023FB19-ED78-48F0-BA30-803E1B276A8A}"/>
    <cellStyle name="Input 7 5 2 4" xfId="30800" xr:uid="{D29BA572-6D7A-4F8E-AAA5-EFD9AB9EFFEF}"/>
    <cellStyle name="Input 7 5 3" xfId="34927" xr:uid="{5F9C77EF-0937-4B14-A9C5-CF9165804129}"/>
    <cellStyle name="Input 7 5 4" xfId="35870" xr:uid="{7EE50F94-7DF0-40BA-BE65-CDD49E793384}"/>
    <cellStyle name="Input 7 5 5" xfId="34461" xr:uid="{C62DF108-E164-4AE6-AEA0-519A30E517A8}"/>
    <cellStyle name="Input 7 6" xfId="31277" xr:uid="{01AEDE9C-866B-4140-A382-85E2B3736694}"/>
    <cellStyle name="Input 7 6 2" xfId="34929" xr:uid="{2460988C-ED73-4A46-9E7E-208260B52AA5}"/>
    <cellStyle name="Input 7 6 3" xfId="35867" xr:uid="{C62B9929-359B-4A17-8FDE-06494ADEB618}"/>
    <cellStyle name="Input 7 6 4" xfId="30799" xr:uid="{58734482-86C2-4A7B-BD45-6A54C819EB02}"/>
    <cellStyle name="Input 7 7" xfId="32851" xr:uid="{3220E537-766F-4421-BBFA-A25DBD704730}"/>
    <cellStyle name="Input 7 8" xfId="34920" xr:uid="{2C41572A-6112-45C6-A937-6B222B7EF5E9}"/>
    <cellStyle name="Input 7 9" xfId="35872" xr:uid="{AD2C18AB-F80A-4DB1-A51A-CE94F74FA024}"/>
    <cellStyle name="Input 8" xfId="31278" xr:uid="{B4C8C6F1-518B-4E6C-8B3D-E6B950894467}"/>
    <cellStyle name="Input 8 10" xfId="35743" xr:uid="{6A59A6C4-DC6C-46A3-9236-F8F4E0B7BD7D}"/>
    <cellStyle name="Input 8 2" xfId="31279" xr:uid="{791F4CE9-9063-4D15-A16B-4C365AF64A98}"/>
    <cellStyle name="Input 8 2 2" xfId="31280" xr:uid="{709251F9-3F69-489D-AC4D-AE352DC75566}"/>
    <cellStyle name="Input 8 2 2 2" xfId="34932" xr:uid="{D6D62FCD-8A70-45D1-88A3-ABE2F7DC9867}"/>
    <cellStyle name="Input 8 2 2 3" xfId="35866" xr:uid="{0A2715F9-E805-4937-8F7A-7EAD99D7C370}"/>
    <cellStyle name="Input 8 2 2 4" xfId="35924" xr:uid="{9D2DFCF2-723B-4861-A1BD-9BB998D7125A}"/>
    <cellStyle name="Input 8 2 3" xfId="34931" xr:uid="{981C4DB2-7BEB-4102-AD78-B5CC9FAF0F0A}"/>
    <cellStyle name="Input 8 2 4" xfId="34953" xr:uid="{060E787D-5782-48F0-9FAE-4E6B92428BE3}"/>
    <cellStyle name="Input 8 2 5" xfId="30798" xr:uid="{FEF89DC8-DB7B-42FB-9D23-17C8FDAC7D7C}"/>
    <cellStyle name="Input 8 3" xfId="31281" xr:uid="{BCE08D9F-0DB9-44BF-92E0-419807848752}"/>
    <cellStyle name="Input 8 3 2" xfId="31282" xr:uid="{26B90CD4-4C36-4781-953F-EDD674057492}"/>
    <cellStyle name="Input 8 3 2 2" xfId="34934" xr:uid="{22BCA1C7-6169-432A-90F0-A277023A58A2}"/>
    <cellStyle name="Input 8 3 2 3" xfId="35864" xr:uid="{207E8C1D-E210-4035-ADAF-6D607B02175B}"/>
    <cellStyle name="Input 8 3 2 4" xfId="35923" xr:uid="{AFC4EDF4-80DE-42E4-9326-0737A3DA881B}"/>
    <cellStyle name="Input 8 3 3" xfId="34933" xr:uid="{000462D9-BF85-4D4C-96FE-2A3FA612E334}"/>
    <cellStyle name="Input 8 3 4" xfId="34952" xr:uid="{DDA10BEB-0DBE-45B2-A14C-3BFBF6D3CCDE}"/>
    <cellStyle name="Input 8 3 5" xfId="35004" xr:uid="{3F8C5A23-9591-4C29-905F-972274238262}"/>
    <cellStyle name="Input 8 4" xfId="31283" xr:uid="{FC553FE4-79EA-4083-BBD8-C2AC007C377D}"/>
    <cellStyle name="Input 8 4 2" xfId="31284" xr:uid="{9DE59E00-9279-43CB-B6B0-4262D43F4D48}"/>
    <cellStyle name="Input 8 4 2 2" xfId="34936" xr:uid="{4CB8062C-C190-45D4-8143-86DB5E46A89E}"/>
    <cellStyle name="Input 8 4 2 3" xfId="34951" xr:uid="{7DD75B46-F22B-47DC-A840-E46FD718E858}"/>
    <cellStyle name="Input 8 4 2 4" xfId="35005" xr:uid="{70A74E59-995C-4DCD-92F6-8545F92A0477}"/>
    <cellStyle name="Input 8 4 3" xfId="34935" xr:uid="{72E89688-90ED-4168-9D6B-C022CD8625A5}"/>
    <cellStyle name="Input 8 4 4" xfId="35865" xr:uid="{DB09C471-2BDA-4259-8AA9-40FEABEBFD3B}"/>
    <cellStyle name="Input 8 4 5" xfId="35793" xr:uid="{78C783D2-C40C-40D2-9707-0E31CA4B13D0}"/>
    <cellStyle name="Input 8 5" xfId="31285" xr:uid="{D179832C-8BA6-4B5D-BF50-8A1C585D3112}"/>
    <cellStyle name="Input 8 5 2" xfId="31286" xr:uid="{4C0DC407-105F-4551-922B-DDB8CB0CEDAD}"/>
    <cellStyle name="Input 8 5 2 2" xfId="34938" xr:uid="{31D704E0-C507-4895-B5F8-15ED42C2BFC9}"/>
    <cellStyle name="Input 8 5 2 3" xfId="34950" xr:uid="{DF6526A6-7780-44E9-BD32-F4A101952674}"/>
    <cellStyle name="Input 8 5 2 4" xfId="35006" xr:uid="{B7A5A0CF-75F1-4277-9860-A40F2BBECE40}"/>
    <cellStyle name="Input 8 5 3" xfId="34937" xr:uid="{B934A14C-915A-433A-96CF-0E0554B4F7E2}"/>
    <cellStyle name="Input 8 5 4" xfId="35863" xr:uid="{706DCA0D-68EE-412D-80C9-2E229BB5F4B9}"/>
    <cellStyle name="Input 8 5 5" xfId="35794" xr:uid="{48E84B6F-3C39-4D73-B018-AEAD2CD84F37}"/>
    <cellStyle name="Input 8 6" xfId="31287" xr:uid="{9C4FD510-A037-4263-A9C6-2E9D1334C8C0}"/>
    <cellStyle name="Input 8 6 2" xfId="34939" xr:uid="{1626F555-C42C-41BA-B435-0EAD48AD7F46}"/>
    <cellStyle name="Input 8 6 3" xfId="35862" xr:uid="{B302E311-4611-4753-82A1-8CD9DC7CEED4}"/>
    <cellStyle name="Input 8 6 4" xfId="35792" xr:uid="{66DEE772-A65C-4533-BB54-E07A5704DB70}"/>
    <cellStyle name="Input 8 7" xfId="32852" xr:uid="{2C93CC3C-0BAA-4216-B62B-FDC478F3BE3F}"/>
    <cellStyle name="Input 8 8" xfId="34930" xr:uid="{33D222E9-220F-46DC-BADE-8978679381E8}"/>
    <cellStyle name="Input 8 9" xfId="35868" xr:uid="{4E8E6A97-F838-4408-9DBC-E2C8463F5CF2}"/>
    <cellStyle name="Input 9" xfId="31288" xr:uid="{1C70B292-E267-429E-B830-CDD0262CC36D}"/>
    <cellStyle name="Input 9 2" xfId="31289" xr:uid="{E063B390-BEDB-4C9C-A1EB-57E27417F55B}"/>
    <cellStyle name="Input 9 2 2" xfId="31290" xr:uid="{CE3EDE88-24C2-4129-B1CE-FDC3D4AD29E7}"/>
    <cellStyle name="Input 9 2 2 2" xfId="34942" xr:uid="{960F5174-E039-4A84-9818-898B27720D57}"/>
    <cellStyle name="Input 9 2 2 3" xfId="35859" xr:uid="{954EA153-5897-4174-8D43-392A187FF8D9}"/>
    <cellStyle name="Input 9 2 2 4" xfId="35007" xr:uid="{3012B69A-5D6A-4993-AC51-BF35A0745D3C}"/>
    <cellStyle name="Input 9 2 3" xfId="34941" xr:uid="{2D7544A0-3710-447A-9497-0DB6996DD28E}"/>
    <cellStyle name="Input 9 2 4" xfId="35860" xr:uid="{C826EC30-82A7-4AFC-8D56-287B728B1BFD}"/>
    <cellStyle name="Input 9 2 5" xfId="33942" xr:uid="{7715946B-FC6F-4B0D-98E8-C7C751EAA97D}"/>
    <cellStyle name="Input 9 3" xfId="31291" xr:uid="{462F5F8F-8CA9-4A87-BB50-EFE5A12019FD}"/>
    <cellStyle name="Input 9 3 2" xfId="31292" xr:uid="{2CCA12FC-04DA-4DC9-973C-B05B962FD666}"/>
    <cellStyle name="Input 9 3 2 2" xfId="34944" xr:uid="{E8869FDF-40DE-4B94-B861-E77D5FD8FCBD}"/>
    <cellStyle name="Input 9 3 2 3" xfId="35857" xr:uid="{EC92B7D0-7971-441C-B3C9-BF18B69C6594}"/>
    <cellStyle name="Input 9 3 2 4" xfId="35795" xr:uid="{D6D638FB-3206-481A-8ADE-C86B3F604991}"/>
    <cellStyle name="Input 9 3 3" xfId="34943" xr:uid="{5CD95D2C-58FF-435D-9562-D76903E06FC5}"/>
    <cellStyle name="Input 9 3 4" xfId="36084" xr:uid="{D7078182-64B9-4B69-9190-1F455860D4A6}"/>
    <cellStyle name="Input 9 3 5" xfId="35796" xr:uid="{E8161AF2-FCD7-4ABE-BF92-F9CF211EC7AD}"/>
    <cellStyle name="Input 9 4" xfId="31293" xr:uid="{276DC47C-96BC-4B01-BB71-AFE46A7066B3}"/>
    <cellStyle name="Input 9 4 2" xfId="31294" xr:uid="{3F6AA681-C6C1-4854-A79E-AC05653886DD}"/>
    <cellStyle name="Input 9 4 2 2" xfId="34946" xr:uid="{C632C16B-D2D8-4A41-83E4-4CE6F312D672}"/>
    <cellStyle name="Input 9 4 2 3" xfId="35858" xr:uid="{578FAD81-8D04-4699-9C2D-0CC994504923}"/>
    <cellStyle name="Input 9 4 2 4" xfId="35008" xr:uid="{43F2F758-48D5-41B6-8228-EC034F72BA4A}"/>
    <cellStyle name="Input 9 4 3" xfId="34945" xr:uid="{BAA8C9F7-B429-475B-A3F3-C0B82B4985FB}"/>
    <cellStyle name="Input 9 4 4" xfId="36086" xr:uid="{7EDA1843-92EB-4612-ADCC-B2972DBBA5AF}"/>
    <cellStyle name="Input 9 4 5" xfId="30733" xr:uid="{87E4CB24-348C-430C-9A81-16B3B5FAF6C0}"/>
    <cellStyle name="Input 9 5" xfId="31295" xr:uid="{157C4FA1-85A2-463F-B120-4D2367A7C8DB}"/>
    <cellStyle name="Input 9 5 2" xfId="31296" xr:uid="{32BA5B2A-A7EB-4256-BC85-F2E1FC86C4F9}"/>
    <cellStyle name="Input 9 5 2 2" xfId="34948" xr:uid="{3A0F8E56-35C6-42E9-B5CB-110FFA2B5A91}"/>
    <cellStyle name="Input 9 5 2 3" xfId="35856" xr:uid="{6AD16EC6-E904-4816-AC92-2EF28E322607}"/>
    <cellStyle name="Input 9 5 2 4" xfId="35009" xr:uid="{A8A9E02C-2ACD-4ABF-8689-78824B1D74FA}"/>
    <cellStyle name="Input 9 5 3" xfId="34947" xr:uid="{4C52FB12-283C-497D-A0F1-4106B8E3BC20}"/>
    <cellStyle name="Input 9 5 4" xfId="36085" xr:uid="{69E6374A-6867-4155-9E6A-A80A5E7D9F62}"/>
    <cellStyle name="Input 9 5 5" xfId="34465" xr:uid="{604151A0-19E2-406D-91F6-7DFBC4F91CE7}"/>
    <cellStyle name="Input 9 6" xfId="31297" xr:uid="{166B6606-DA4A-44D7-9458-965321DACF54}"/>
    <cellStyle name="Input 9 6 2" xfId="34949" xr:uid="{9FEAA6A5-172C-4AF1-92C7-EFF89B448CE8}"/>
    <cellStyle name="Input 9 6 3" xfId="36087" xr:uid="{F12F0E20-619F-4392-8B66-B8B61016018A}"/>
    <cellStyle name="Input 9 6 4" xfId="35010" xr:uid="{CAAE650C-E374-4873-91D5-ECD8F9A3CA8F}"/>
    <cellStyle name="Input 9 7" xfId="34940" xr:uid="{BA8E66E7-3916-4ED8-AA0F-BD3D77F7A423}"/>
    <cellStyle name="Input 9 8" xfId="35861" xr:uid="{ABE5528A-AE33-4EB7-9BA7-6D3734CFC84B}"/>
    <cellStyle name="Input 9 9" xfId="35925" xr:uid="{5CD06631-4CF9-4BCE-BC6C-7914D6585D0E}"/>
    <cellStyle name="InputBlueFont" xfId="1593" xr:uid="{00000000-0005-0000-0000-000038060000}"/>
    <cellStyle name="INPUTS" xfId="1594" xr:uid="{00000000-0005-0000-0000-000039060000}"/>
    <cellStyle name="Inputs2" xfId="1595" xr:uid="{00000000-0005-0000-0000-00003A060000}"/>
    <cellStyle name="Integer" xfId="1596" xr:uid="{00000000-0005-0000-0000-00003B060000}"/>
    <cellStyle name="Integer 2" xfId="1597" xr:uid="{00000000-0005-0000-0000-00003C060000}"/>
    <cellStyle name="Link Currency (0)" xfId="1598" xr:uid="{00000000-0005-0000-0000-00003D060000}"/>
    <cellStyle name="Link Currency (0) 2" xfId="32853" xr:uid="{002CD1C6-2E31-4F05-9180-FCD5386993B4}"/>
    <cellStyle name="Link Currency (0) 3" xfId="31298" xr:uid="{6828DA92-71AF-49F2-BF7D-BDF9670286D7}"/>
    <cellStyle name="Link Currency (2)" xfId="1599" xr:uid="{00000000-0005-0000-0000-00003E060000}"/>
    <cellStyle name="Link Currency (2) 2" xfId="1600" xr:uid="{00000000-0005-0000-0000-00003F060000}"/>
    <cellStyle name="Link Currency (2) 2 2" xfId="32855" xr:uid="{D9EF02A1-5A2B-4B30-BE14-7E244AD8A99D}"/>
    <cellStyle name="Link Currency (2) 3" xfId="32854" xr:uid="{4BA67AD3-2328-469C-A79F-C7C7028BC8DC}"/>
    <cellStyle name="Link Currency (2) 4" xfId="31299" xr:uid="{8E5ED067-91C9-431D-A617-5C16F8CB6FE7}"/>
    <cellStyle name="Link Units (0)" xfId="1601" xr:uid="{00000000-0005-0000-0000-000040060000}"/>
    <cellStyle name="Link Units (0) 2" xfId="32856" xr:uid="{5E418457-F17C-4EFF-AE26-4CD977A71E3F}"/>
    <cellStyle name="Link Units (0) 3" xfId="31300" xr:uid="{27501B1E-A44A-40D2-B55F-2AFA8553D3AE}"/>
    <cellStyle name="Link Units (1)" xfId="1602" xr:uid="{00000000-0005-0000-0000-000041060000}"/>
    <cellStyle name="Link Units (1) 2" xfId="1603" xr:uid="{00000000-0005-0000-0000-000042060000}"/>
    <cellStyle name="Link Units (1) 2 2" xfId="32858" xr:uid="{BB47A7D8-B2B2-44C3-B9D9-42962469B481}"/>
    <cellStyle name="Link Units (1) 3" xfId="32857" xr:uid="{1E26A27B-78E4-4931-97DE-E1D9A96DE94C}"/>
    <cellStyle name="Link Units (1) 4" xfId="31301" xr:uid="{F549657E-8400-40B2-BA2E-74E7DA20E847}"/>
    <cellStyle name="Link Units (2)" xfId="1604" xr:uid="{00000000-0005-0000-0000-000043060000}"/>
    <cellStyle name="Link Units (2) 2" xfId="1605" xr:uid="{00000000-0005-0000-0000-000044060000}"/>
    <cellStyle name="Link Units (2) 2 2" xfId="32860" xr:uid="{2794BBB6-36E2-40A0-9A27-C00A111903E9}"/>
    <cellStyle name="Link Units (2) 3" xfId="32859" xr:uid="{0165B181-139A-47DF-B2E0-F5865057B212}"/>
    <cellStyle name="Link Units (2) 4" xfId="31302" xr:uid="{183DF663-9243-4A3F-B166-614B88A33A00}"/>
    <cellStyle name="Linked Cell" xfId="1606" builtinId="24" customBuiltin="1"/>
    <cellStyle name="Linked Cell 10" xfId="31303" xr:uid="{4CE60208-AB5B-4503-AD88-E8517A700D54}"/>
    <cellStyle name="Linked Cell 11" xfId="31304" xr:uid="{E3CFAD63-8FE0-44D4-8244-C51263E0F65E}"/>
    <cellStyle name="Linked Cell 12" xfId="32339" xr:uid="{9010E401-8EEF-4BDF-A57C-612590A178ED}"/>
    <cellStyle name="Linked Cell 2" xfId="1607" xr:uid="{00000000-0005-0000-0000-000046060000}"/>
    <cellStyle name="Linked Cell 2 2" xfId="1608" xr:uid="{00000000-0005-0000-0000-000047060000}"/>
    <cellStyle name="Linked Cell 2 2 2" xfId="1609" xr:uid="{00000000-0005-0000-0000-000048060000}"/>
    <cellStyle name="Linked Cell 2 2 3" xfId="32862" xr:uid="{35D41444-B2B9-4CD1-9D49-2883B8C0CC3C}"/>
    <cellStyle name="Linked Cell 2 3" xfId="1610" xr:uid="{00000000-0005-0000-0000-000049060000}"/>
    <cellStyle name="Linked Cell 2 3 2" xfId="32863" xr:uid="{372F9F77-9C5F-4CA9-AA16-67B289737B74}"/>
    <cellStyle name="Linked Cell 2 4" xfId="8445" xr:uid="{4D402701-04FB-4C1F-9F10-60D3D2236E1C}"/>
    <cellStyle name="Linked Cell 2 4 2" xfId="32861" xr:uid="{CB3BE12B-537E-43CA-B5E8-662793431A8B}"/>
    <cellStyle name="Linked Cell 2 5" xfId="31305" xr:uid="{7937200E-EBF0-444C-820F-0CFB40BE74F4}"/>
    <cellStyle name="Linked Cell 3" xfId="1611" xr:uid="{00000000-0005-0000-0000-00004A060000}"/>
    <cellStyle name="Linked Cell 3 2" xfId="32864" xr:uid="{5B938A98-E95B-4115-80F8-F12F229A048B}"/>
    <cellStyle name="Linked Cell 3 3" xfId="31306" xr:uid="{36F12071-1BF9-4F28-BBA2-E117DC0B9EBB}"/>
    <cellStyle name="Linked Cell 4" xfId="31307" xr:uid="{05113E9D-9176-42C7-8A1C-2A1390AE784D}"/>
    <cellStyle name="Linked Cell 4 2" xfId="32865" xr:uid="{3563174D-EE62-4CA5-BD2D-95A5FB68CA48}"/>
    <cellStyle name="Linked Cell 5" xfId="31308" xr:uid="{38C1B8B9-9635-4E16-8573-E616951CEB57}"/>
    <cellStyle name="Linked Cell 5 2" xfId="32866" xr:uid="{A216E8DB-E9C4-4EAD-BF6B-7D29A5F73317}"/>
    <cellStyle name="Linked Cell 6" xfId="31309" xr:uid="{48A2516B-84D7-4ECA-8EB0-3DFA4D343A61}"/>
    <cellStyle name="Linked Cell 6 2" xfId="32867" xr:uid="{3A13B3E3-7963-4ED5-9A21-F5837EC6AED1}"/>
    <cellStyle name="Linked Cell 7" xfId="31310" xr:uid="{F38FA94C-F4F7-4FC6-9C6F-8DE4EA2A3C5B}"/>
    <cellStyle name="Linked Cell 8" xfId="31311" xr:uid="{F79AFF5D-C53C-44E3-B461-36834AFE30AB}"/>
    <cellStyle name="Linked Cell 9" xfId="31312" xr:uid="{2D671FF4-41FB-4368-9010-05BC57C8989B}"/>
    <cellStyle name="m/d/yy" xfId="1612" xr:uid="{00000000-0005-0000-0000-00004B060000}"/>
    <cellStyle name="m/d/yy 10" xfId="22031" xr:uid="{69DD2A18-438E-46FB-9AD2-EAFFAC1BC392}"/>
    <cellStyle name="m/d/yy 11" xfId="23462" xr:uid="{44CE9303-B65E-494E-8665-E293D95E97AC}"/>
    <cellStyle name="m/d/yy 12" xfId="23497" xr:uid="{C552607F-883D-429B-8941-1250A6FD579C}"/>
    <cellStyle name="m/d/yy 13" xfId="16046" xr:uid="{959D8E50-7539-47D8-9AB4-E446040A3CFD}"/>
    <cellStyle name="m/d/yy 14" xfId="23493" xr:uid="{901FB4D3-2EAA-45E3-8159-E50257BCE811}"/>
    <cellStyle name="m/d/yy 15" xfId="20968" xr:uid="{CCF05264-B5C2-4211-88EF-9EF523C89CB6}"/>
    <cellStyle name="m/d/yy 16" xfId="23609" xr:uid="{5D13B77A-8C3C-4184-A848-A695EBE201E0}"/>
    <cellStyle name="m/d/yy 17" xfId="23605" xr:uid="{17717943-EFDF-402F-A794-4433AB64CA50}"/>
    <cellStyle name="m/d/yy 18" xfId="25268" xr:uid="{198F8179-8E2B-4C34-92EB-132E70081A0E}"/>
    <cellStyle name="m/d/yy 19" xfId="23540" xr:uid="{33512F41-57C2-495A-9A0A-27267FAE7320}"/>
    <cellStyle name="m/d/yy 2" xfId="1613" xr:uid="{00000000-0005-0000-0000-00004C060000}"/>
    <cellStyle name="m/d/yy 2 10" xfId="23410" xr:uid="{B9288058-D9BF-4A24-AE3C-FF4F9768A09C}"/>
    <cellStyle name="m/d/yy 2 11" xfId="23464" xr:uid="{975EEA33-FE45-4FB2-B71A-FC975F11261A}"/>
    <cellStyle name="m/d/yy 2 12" xfId="19944" xr:uid="{FAB30142-92D6-4355-BD51-4BAB833C3A52}"/>
    <cellStyle name="m/d/yy 2 13" xfId="23446" xr:uid="{605DA9D4-D953-49DF-AD22-4DAD52C12509}"/>
    <cellStyle name="m/d/yy 2 14" xfId="23505" xr:uid="{9851BF40-6FBF-473E-A614-4D55FD0C3DD4}"/>
    <cellStyle name="m/d/yy 2 15" xfId="23610" xr:uid="{55CDC2B2-1B43-44AA-8856-782D53B20973}"/>
    <cellStyle name="m/d/yy 2 16" xfId="29226" xr:uid="{29469204-6DBE-4488-977A-933EA3CE4334}"/>
    <cellStyle name="m/d/yy 2 17" xfId="30153" xr:uid="{8EF0E9DA-BBC9-4DC4-9261-0997B978F234}"/>
    <cellStyle name="m/d/yy 2 18" xfId="26081" xr:uid="{26E15E5D-0431-49DB-A3C4-D58A27D7DE60}"/>
    <cellStyle name="m/d/yy 2 19" xfId="38483" xr:uid="{8AED83AA-A581-441B-859A-E63B77941B60}"/>
    <cellStyle name="m/d/yy 2 2" xfId="9303" xr:uid="{46B33E2C-32B8-434A-8A78-1DDAC76039AC}"/>
    <cellStyle name="m/d/yy 2 2 10" xfId="23471" xr:uid="{2CE3FB83-6F53-4E7B-85C0-5830C3D39E05}"/>
    <cellStyle name="m/d/yy 2 2 11" xfId="23346" xr:uid="{041F69D3-3BD3-45E9-9C69-4FCBE7D61A7E}"/>
    <cellStyle name="m/d/yy 2 2 12" xfId="23456" xr:uid="{E7C22276-963C-43EA-B1E2-ED23E3A37ABA}"/>
    <cellStyle name="m/d/yy 2 2 13" xfId="20876" xr:uid="{7BFF69F0-6C83-4384-9BDB-D09F2C09BF40}"/>
    <cellStyle name="m/d/yy 2 2 14" xfId="27315" xr:uid="{6A8E5092-EB0E-4F0F-8341-F3926270BD5A}"/>
    <cellStyle name="m/d/yy 2 2 15" xfId="30143" xr:uid="{A3038125-2C5B-4356-84D2-B87ACF830E0B}"/>
    <cellStyle name="m/d/yy 2 2 16" xfId="30159" xr:uid="{6E0F1DBD-C513-4570-BBEC-36A2AC883DC0}"/>
    <cellStyle name="m/d/yy 2 2 17" xfId="30161" xr:uid="{4A6CE4D9-8DB7-4061-8D86-A2CE4273D10A}"/>
    <cellStyle name="m/d/yy 2 2 18" xfId="42197" xr:uid="{478304D8-88BC-479B-A4BC-9064515A1C85}"/>
    <cellStyle name="m/d/yy 2 2 2" xfId="20388" xr:uid="{A6399493-208E-4C20-ACA8-8BC6CA0A9341}"/>
    <cellStyle name="m/d/yy 2 2 3" xfId="21895" xr:uid="{17ABD620-5287-47C7-8657-96F23B4F9DEF}"/>
    <cellStyle name="m/d/yy 2 2 4" xfId="22398" xr:uid="{581B990C-E3DB-459B-A35B-18ABF593C978}"/>
    <cellStyle name="m/d/yy 2 2 5" xfId="22978" xr:uid="{B66672FF-B84B-43B6-BA55-5909913023F2}"/>
    <cellStyle name="m/d/yy 2 2 6" xfId="15975" xr:uid="{054C6AF7-6684-411F-B8B8-C7F4AD48C526}"/>
    <cellStyle name="m/d/yy 2 2 7" xfId="23486" xr:uid="{6AC3BC17-2D5B-4F68-8946-99A17E4C0091}"/>
    <cellStyle name="m/d/yy 2 2 8" xfId="23474" xr:uid="{49E13B6A-4860-41CD-AAA6-7386850E83C6}"/>
    <cellStyle name="m/d/yy 2 2 9" xfId="23433" xr:uid="{F05ADB8A-C9D1-4F8E-A855-6C885194C879}"/>
    <cellStyle name="m/d/yy 2 3" xfId="16537" xr:uid="{BBB2F958-2620-4011-9447-A84DF628FE51}"/>
    <cellStyle name="m/d/yy 2 4" xfId="23422" xr:uid="{4CA2F61C-3B54-4D33-9908-38E9BBAF3642}"/>
    <cellStyle name="m/d/yy 2 5" xfId="23381" xr:uid="{EC6702A0-C216-47A7-9578-AB047740ADBB}"/>
    <cellStyle name="m/d/yy 2 6" xfId="16434" xr:uid="{05DEB7AC-3290-4B98-8C8F-0D0137377D52}"/>
    <cellStyle name="m/d/yy 2 7" xfId="23453" xr:uid="{E0CF6AFE-B5E4-4B93-B843-1C3BD5AF7DD7}"/>
    <cellStyle name="m/d/yy 2 8" xfId="23242" xr:uid="{3E98FE1A-B90E-4FE9-9942-7E119871903B}"/>
    <cellStyle name="m/d/yy 2 9" xfId="16233" xr:uid="{47A6C7D7-2D84-4850-AA87-964770F1652F}"/>
    <cellStyle name="m/d/yy 20" xfId="38482" xr:uid="{963E88F4-30F0-490B-8036-8BF7885BA9D5}"/>
    <cellStyle name="m/d/yy 3" xfId="8461" xr:uid="{4FFF3010-D320-495A-900C-B5B4A68A2879}"/>
    <cellStyle name="m/d/yy 3 10" xfId="23352" xr:uid="{06F26DD9-AE54-4D76-B7BA-B5DCDBF53ACB}"/>
    <cellStyle name="m/d/yy 3 11" xfId="23436" xr:uid="{23AA275C-27FD-4679-AE22-428F981A6C25}"/>
    <cellStyle name="m/d/yy 3 12" xfId="23387" xr:uid="{6BEB2207-7C39-4A6F-B102-B3C750B2D1AC}"/>
    <cellStyle name="m/d/yy 3 13" xfId="19770" xr:uid="{60DBEB34-1C92-4D91-8EDA-27FA6A69CB72}"/>
    <cellStyle name="m/d/yy 3 14" xfId="26747" xr:uid="{64A3A19C-75E9-4F32-9DCD-E8D12B3C74E5}"/>
    <cellStyle name="m/d/yy 3 15" xfId="30155" xr:uid="{675B1E7D-CC38-4582-AD70-9CA95A4DDC65}"/>
    <cellStyle name="m/d/yy 3 16" xfId="29668" xr:uid="{782131A0-EDAE-4A96-B145-BED42DBE9CCC}"/>
    <cellStyle name="m/d/yy 3 17" xfId="29116" xr:uid="{342FD6FB-B4F9-44CC-8A4F-45B02C4FF85F}"/>
    <cellStyle name="m/d/yy 3 18" xfId="41623" xr:uid="{AB2ABF9E-61AA-4EE0-8022-A184819256DB}"/>
    <cellStyle name="m/d/yy 3 2" xfId="19811" xr:uid="{B0320126-B8AC-4120-981F-5FF7D74696CE}"/>
    <cellStyle name="m/d/yy 3 3" xfId="23440" xr:uid="{F1F72635-4186-4AF9-B6EC-A01E62C6360D}"/>
    <cellStyle name="m/d/yy 3 4" xfId="21522" xr:uid="{AD176E59-401C-4105-93E6-52FF315839DA}"/>
    <cellStyle name="m/d/yy 3 5" xfId="23377" xr:uid="{10DFB0AC-CEBF-4AD5-86BB-52A5929CEF1A}"/>
    <cellStyle name="m/d/yy 3 6" xfId="23414" xr:uid="{795C7C28-A32D-49D5-AAEC-6286663D1B4B}"/>
    <cellStyle name="m/d/yy 3 7" xfId="23444" xr:uid="{A7DD8570-1F6D-4150-8D10-90118586E9D3}"/>
    <cellStyle name="m/d/yy 3 8" xfId="18006" xr:uid="{69DD9DD7-ED9C-4855-93CB-2807B2659917}"/>
    <cellStyle name="m/d/yy 3 9" xfId="23466" xr:uid="{38F189B9-2CA6-4639-9CFF-FDA96337E473}"/>
    <cellStyle name="m/d/yy 4" xfId="16536" xr:uid="{4557BF09-BBF5-49DF-B903-168B8076C58B}"/>
    <cellStyle name="m/d/yy 5" xfId="23361" xr:uid="{F67807A2-1A5E-48F6-B810-3182D2D3AF43}"/>
    <cellStyle name="m/d/yy 6" xfId="23339" xr:uid="{35BF7D32-D601-4870-8E17-1DF5A0CB3E09}"/>
    <cellStyle name="m/d/yy 7" xfId="23413" xr:uid="{EA02E0A0-9F6D-4C77-9061-B8506BFF1B95}"/>
    <cellStyle name="m/d/yy 8" xfId="19709" xr:uid="{CF88BDC2-7968-491F-AB5B-5F4D93889357}"/>
    <cellStyle name="m/d/yy 9" xfId="15898" xr:uid="{08010E76-1103-437E-AD59-7021B1B21B8A}"/>
    <cellStyle name="Millares [0]_10 AVERIAS MASIVAS + ANT" xfId="1614" xr:uid="{00000000-0005-0000-0000-00004D060000}"/>
    <cellStyle name="Milliers [0]_AR1194" xfId="31313" xr:uid="{C5B1E823-7142-4C97-8853-211373E241E9}"/>
    <cellStyle name="Milliers_AR1194" xfId="31314" xr:uid="{69583456-790F-4891-8006-429842202FD0}"/>
    <cellStyle name="Monétaire [0]_AR1194" xfId="31315" xr:uid="{D1937E11-8C80-4FA7-94CA-8F86811992E8}"/>
    <cellStyle name="Monétaire_AR1194" xfId="31316" xr:uid="{FA7AAFE5-DB96-4A26-9D05-1A49D873225D}"/>
    <cellStyle name="month" xfId="1615" xr:uid="{00000000-0005-0000-0000-00004E060000}"/>
    <cellStyle name="Month Year" xfId="32868" xr:uid="{1C04ABDD-C96E-496B-93F7-D979C2A42516}"/>
    <cellStyle name="Month Year F" xfId="32869" xr:uid="{56DEE601-25F2-4B69-B89A-900DBF2A655E}"/>
    <cellStyle name="Month Year F 2" xfId="32870" xr:uid="{AEF84DD9-27A7-4620-8255-0886579CECCA}"/>
    <cellStyle name="Month Year S" xfId="32871" xr:uid="{D6443D01-4F77-4980-A468-83D1E5CFFDA0}"/>
    <cellStyle name="Month Year S 2" xfId="32872" xr:uid="{A5AAA855-5A98-4F0F-A083-8E9BE26ECB0B}"/>
    <cellStyle name="Month Year T" xfId="32873" xr:uid="{FB028004-621D-4E2F-BCAF-EB2F06F8A742}"/>
    <cellStyle name="Month Year T 2" xfId="32874" xr:uid="{6B8C7B21-9219-4EAB-BB6E-7C29421EF090}"/>
    <cellStyle name="MS_COL_STYLE" xfId="32875" xr:uid="{0A5DFAA1-A87A-46AA-B184-40F3D1F794CE}"/>
    <cellStyle name="NavStyleDefault" xfId="32876" xr:uid="{B69BF6E1-4064-4EB3-BE93-95C7CDA9A66E}"/>
    <cellStyle name="NavStyleDefault 2" xfId="32877" xr:uid="{EBD8DA78-9B96-4101-B484-7759829734BA}"/>
    <cellStyle name="Neutral" xfId="2351" builtinId="28" customBuiltin="1"/>
    <cellStyle name="Neutral 10" xfId="31317" xr:uid="{C8587299-766F-4EA0-9A4F-8645296323FC}"/>
    <cellStyle name="Neutral 11" xfId="31318" xr:uid="{2FF16A53-8E8E-4E4A-8C1A-3BF2C3A5C35C}"/>
    <cellStyle name="Neutral 2" xfId="1616" xr:uid="{00000000-0005-0000-0000-00004F060000}"/>
    <cellStyle name="Neutral 2 2" xfId="1617" xr:uid="{00000000-0005-0000-0000-000050060000}"/>
    <cellStyle name="Neutral 2 2 2" xfId="1618" xr:uid="{00000000-0005-0000-0000-000051060000}"/>
    <cellStyle name="Neutral 2 2 2 2" xfId="32879" xr:uid="{8EE21400-7AAF-41FB-A344-520EA43FEC88}"/>
    <cellStyle name="Neutral 2 3" xfId="1619" xr:uid="{00000000-0005-0000-0000-000052060000}"/>
    <cellStyle name="Neutral 2 3 2" xfId="32880" xr:uid="{F222C62A-39D7-4552-AF60-F993F9004E97}"/>
    <cellStyle name="Neutral 2 4" xfId="1620" xr:uid="{00000000-0005-0000-0000-000053060000}"/>
    <cellStyle name="Neutral 2 4 2" xfId="32878" xr:uid="{49F682AA-898E-4C00-8692-C754AB08E1BB}"/>
    <cellStyle name="Neutral 2 5" xfId="1621" xr:uid="{00000000-0005-0000-0000-000054060000}"/>
    <cellStyle name="Neutral 2 6" xfId="8102" xr:uid="{5691EA70-62E0-48E4-BC34-E69233AA427B}"/>
    <cellStyle name="Neutral 2 7" xfId="31319" xr:uid="{FA9B4BD0-9C79-472E-82A7-37C7CF8DA015}"/>
    <cellStyle name="Neutral 3" xfId="1622" xr:uid="{00000000-0005-0000-0000-000055060000}"/>
    <cellStyle name="Neutral 3 2" xfId="32881" xr:uid="{F9739559-A40E-4408-B355-868B4A292CF4}"/>
    <cellStyle name="Neutral 3 3" xfId="31320" xr:uid="{7597463C-4240-401A-B044-1410CCA2CA4F}"/>
    <cellStyle name="Neutral 4" xfId="1623" xr:uid="{00000000-0005-0000-0000-000056060000}"/>
    <cellStyle name="Neutral 4 2" xfId="32882" xr:uid="{79F72C88-46A4-46CD-8042-8C01B11A732B}"/>
    <cellStyle name="Neutral 4 3" xfId="31321" xr:uid="{62D36152-3F43-4D09-8483-844790051A07}"/>
    <cellStyle name="Neutral 5" xfId="31322" xr:uid="{6159FA2A-EF97-419F-8297-30F7CD741CBE}"/>
    <cellStyle name="Neutral 5 2" xfId="32883" xr:uid="{DFCB68F0-5145-4929-ACDB-DF9CC596768C}"/>
    <cellStyle name="Neutral 6" xfId="31323" xr:uid="{B6127508-AC86-40FE-B5CB-EF00092C90C5}"/>
    <cellStyle name="Neutral 6 2" xfId="32884" xr:uid="{AD9DE23C-AA79-4CBE-A723-F52F2EC21277}"/>
    <cellStyle name="Neutral 7" xfId="31324" xr:uid="{3D5FD252-F258-4BF1-8966-EE4BC84618CA}"/>
    <cellStyle name="Neutral 8" xfId="31325" xr:uid="{DC2C3322-E1D1-4C15-B58E-4A01EACE46A7}"/>
    <cellStyle name="Neutral 9" xfId="31326" xr:uid="{DA03B61D-69F2-4224-8F32-CE9B83254FF5}"/>
    <cellStyle name="New Times Roman" xfId="32885" xr:uid="{ABD3B3DC-DB96-48A2-8367-8664C251D7D0}"/>
    <cellStyle name="New Times Roman 2" xfId="32886" xr:uid="{ED284949-F9E8-42DD-8293-C50E58375720}"/>
    <cellStyle name="no dec" xfId="31327" xr:uid="{621EB537-DE12-4531-9287-0D187083A006}"/>
    <cellStyle name="Normal" xfId="0" builtinId="0"/>
    <cellStyle name="Normal--" xfId="1624" xr:uid="{00000000-0005-0000-0000-000058060000}"/>
    <cellStyle name="Normal - Style1" xfId="1625" xr:uid="{00000000-0005-0000-0000-000059060000}"/>
    <cellStyle name="Normal - Style1 2" xfId="1626" xr:uid="{00000000-0005-0000-0000-00005A060000}"/>
    <cellStyle name="Normal - Style1 2 2" xfId="15825" xr:uid="{6109C7CE-7E20-4243-919B-DF6590A349B8}"/>
    <cellStyle name="Normal - Style1 2 3" xfId="31329" xr:uid="{C2D84B1B-B6F0-43AF-96F4-F44DC9745BAD}"/>
    <cellStyle name="Normal - Style1 3" xfId="32887" xr:uid="{BFBE2092-7196-4529-9476-E7C38BAF7A4D}"/>
    <cellStyle name="Normal - Style1 4" xfId="31328" xr:uid="{2C4368A9-8F6F-470C-9FD5-E63AAC6EBAA4}"/>
    <cellStyle name="Normal [-]" xfId="32888" xr:uid="{AFED0E5D-97AF-47CA-9F5D-32A8AA35805D}"/>
    <cellStyle name="Normal [0]" xfId="1627" xr:uid="{00000000-0005-0000-0000-00005B060000}"/>
    <cellStyle name="Normal [0] 2" xfId="1628" xr:uid="{00000000-0005-0000-0000-00005C060000}"/>
    <cellStyle name="Normal [0] 2 2" xfId="7994" xr:uid="{EF87EEA4-33D2-41B5-A25F-74ECA8674FE5}"/>
    <cellStyle name="Normal [0] 2 2 2" xfId="23477" xr:uid="{E68C1C32-9700-4582-BE0F-540DEDD4FD30}"/>
    <cellStyle name="Normal [0] 2 3" xfId="23395" xr:uid="{D289934F-5504-4634-B92F-1F7EC1D2F1EE}"/>
    <cellStyle name="Normal [0] 2 4" xfId="32890" xr:uid="{BE237501-8DD2-4BF2-9B09-74479D7F9F5A}"/>
    <cellStyle name="Normal [0] 3" xfId="8525" xr:uid="{D8296953-B8FA-4C68-9EE5-0933FAC46554}"/>
    <cellStyle name="Normal [0] 3 2" xfId="16122" xr:uid="{6BD0E406-CE18-4968-8C0D-4FCE9E3033C2}"/>
    <cellStyle name="Normal [0] 4" xfId="23431" xr:uid="{9E13FFA3-09E0-4B11-A7BD-B627472A15D2}"/>
    <cellStyle name="Normal [0] 5" xfId="32889" xr:uid="{C1EF5BF4-EFD3-42B8-AE3F-86CE5B1A57C5}"/>
    <cellStyle name="Normal [1]" xfId="1629" xr:uid="{00000000-0005-0000-0000-00005D060000}"/>
    <cellStyle name="Normal [1] 2" xfId="1630" xr:uid="{00000000-0005-0000-0000-00005E060000}"/>
    <cellStyle name="Normal [2]" xfId="1631" xr:uid="{00000000-0005-0000-0000-00005F060000}"/>
    <cellStyle name="Normal [2] 2" xfId="1632" xr:uid="{00000000-0005-0000-0000-000060060000}"/>
    <cellStyle name="Normal [3]" xfId="1633" xr:uid="{00000000-0005-0000-0000-000061060000}"/>
    <cellStyle name="Normal [3] 2" xfId="1634" xr:uid="{00000000-0005-0000-0000-000062060000}"/>
    <cellStyle name="Normal 10" xfId="1635" xr:uid="{00000000-0005-0000-0000-000063060000}"/>
    <cellStyle name="Normal 10 10" xfId="32891" xr:uid="{96480151-9251-45ED-91C9-F3A6E63D729B}"/>
    <cellStyle name="Normal 10 11" xfId="31330" xr:uid="{3F3E845A-FF2E-47D5-868E-8B1B53B1E0C6}"/>
    <cellStyle name="Normal 10 12" xfId="30208" xr:uid="{155BA7BF-374B-42E3-BB61-3D1BAB334877}"/>
    <cellStyle name="Normal 10 2" xfId="1636" xr:uid="{00000000-0005-0000-0000-000064060000}"/>
    <cellStyle name="Normal 10 2 2" xfId="1637" xr:uid="{00000000-0005-0000-0000-000065060000}"/>
    <cellStyle name="Normal 10 2 2 2" xfId="1638" xr:uid="{00000000-0005-0000-0000-000066060000}"/>
    <cellStyle name="Normal 10 2 2 2 2 3" xfId="1639" xr:uid="{00000000-0005-0000-0000-000067060000}"/>
    <cellStyle name="Normal 10 2 2 2 2 3 2" xfId="4026" xr:uid="{88616CAD-AAF3-487E-980D-E93B73B6010A}"/>
    <cellStyle name="Normal 10 2 2 2 2 3 2 2" xfId="6264" xr:uid="{CF3C646E-1777-4BEF-B6A2-D73FB3710E1B}"/>
    <cellStyle name="Normal 10 2 2 2 2 3 2 2 2" xfId="11559" xr:uid="{67DDE097-229B-4CEB-BEFC-A069FFA096F7}"/>
    <cellStyle name="Normal 10 2 2 2 2 3 2 2 2 2" xfId="21597" xr:uid="{2BF4E52D-48A1-43AD-8A44-AA27B1C72CAB}"/>
    <cellStyle name="Normal 10 2 2 2 2 3 2 2 2 3" xfId="28493" xr:uid="{A1DF5B1E-976C-4FBC-A992-C0277F4BB8B1}"/>
    <cellStyle name="Normal 10 2 2 2 2 3 2 2 2 4" xfId="43381" xr:uid="{5DA99510-45A1-4744-90A5-D214AE367B18}"/>
    <cellStyle name="Normal 10 2 2 2 2 3 2 2 3" xfId="18953" xr:uid="{1ECA3F5C-0087-4598-8403-CB18A18337A3}"/>
    <cellStyle name="Normal 10 2 2 2 2 3 2 2 4" xfId="25909" xr:uid="{689A958A-2AD6-4912-85B5-FE1FD4A3B856}"/>
    <cellStyle name="Normal 10 2 2 2 2 3 2 2 5" xfId="40786" xr:uid="{88E3A2D6-74D3-45C6-B9CE-A476A06830C0}"/>
    <cellStyle name="Normal 10 2 2 2 2 3 2 3" xfId="5939" xr:uid="{D06BE449-B9CE-4825-B439-0C0C48FCC25B}"/>
    <cellStyle name="Normal 10 2 2 2 2 3 2 3 2" xfId="11235" xr:uid="{C7593775-B69F-4A38-82DD-A2C247768791}"/>
    <cellStyle name="Normal 10 2 2 2 2 3 2 3 2 2" xfId="21398" xr:uid="{10EEA828-4F30-45DF-A9F6-E4C16A67702F}"/>
    <cellStyle name="Normal 10 2 2 2 2 3 2 3 2 3" xfId="28295" xr:uid="{390D81EB-50C7-4E61-B6A7-08B8A25073E9}"/>
    <cellStyle name="Normal 10 2 2 2 2 3 2 3 2 4" xfId="43184" xr:uid="{D2B81C16-6FAF-4A1C-950A-40CADB73B1BC}"/>
    <cellStyle name="Normal 10 2 2 2 2 3 2 3 3" xfId="18751" xr:uid="{D20063A6-2E2B-4354-BCC5-EA4210ECF76C}"/>
    <cellStyle name="Normal 10 2 2 2 2 3 2 3 4" xfId="25710" xr:uid="{1121096A-21AE-428F-88B2-F02055518EC6}"/>
    <cellStyle name="Normal 10 2 2 2 2 3 2 3 5" xfId="40587" xr:uid="{3FB279B0-D75F-42B3-BA24-2194134C05A5}"/>
    <cellStyle name="Normal 10 2 2 2 2 3 2 4" xfId="9637" xr:uid="{F407D85D-EDDC-47F9-B1F5-3E7E00ADF8B2}"/>
    <cellStyle name="Normal 10 2 2 2 2 3 2 4 2" xfId="20595" xr:uid="{7D7092D8-7397-4598-B380-0250BD739B0D}"/>
    <cellStyle name="Normal 10 2 2 2 2 3 2 4 3" xfId="27513" xr:uid="{859F4AC5-7330-4328-8228-B7A62B01EEF6}"/>
    <cellStyle name="Normal 10 2 2 2 2 3 2 4 4" xfId="42400" xr:uid="{6BBE79E0-B1E4-46A5-8A75-11E53A98FFE0}"/>
    <cellStyle name="Normal 10 2 2 2 2 3 2 5" xfId="15738" xr:uid="{4DF5E56E-D550-4124-8722-CABB814583E7}"/>
    <cellStyle name="Normal 10 2 2 2 2 3 2 5 2" xfId="23262" xr:uid="{134AA9E8-AFFA-45E0-A04C-4F1EBAF8C476}"/>
    <cellStyle name="Normal 10 2 2 2 2 3 2 5 3" xfId="30090" xr:uid="{F19433F8-FE8B-4C28-BC01-681E91F9CC99}"/>
    <cellStyle name="Normal 10 2 2 2 2 3 2 5 4" xfId="44973" xr:uid="{317C2B85-35AB-44BD-ABE7-5B592E70B595}"/>
    <cellStyle name="Normal 10 2 2 2 2 3 2 6" xfId="17884" xr:uid="{D2C08B3E-396D-4EAB-96AE-D3450E38EDB2}"/>
    <cellStyle name="Normal 10 2 2 2 2 3 2 7" xfId="24883" xr:uid="{119386E7-A985-4526-AC9F-5444A824BC4E}"/>
    <cellStyle name="Normal 10 2 2 2 2 3 2 8" xfId="39762" xr:uid="{F55E1554-9A03-4CE9-93FD-CA6F6EB8B374}"/>
    <cellStyle name="Normal 10 2 2 2 2 3 3" xfId="3872" xr:uid="{B62EBA8B-2846-4383-BD1E-72E50826F851}"/>
    <cellStyle name="Normal 10 2 2 2 2 3 3 2" xfId="6113" xr:uid="{EA5BD4BD-E0D7-4990-B1F9-6D0F54B89FBE}"/>
    <cellStyle name="Normal 10 2 2 2 2 3 3 2 2" xfId="11409" xr:uid="{98BB23C2-EE4F-4322-B953-89AED92F381D}"/>
    <cellStyle name="Normal 10 2 2 2 2 3 3 2 2 2" xfId="21506" xr:uid="{D87E6962-8704-435D-9A65-B4E03F2F2D10}"/>
    <cellStyle name="Normal 10 2 2 2 2 3 3 2 2 3" xfId="28402" xr:uid="{35A19958-6C56-485A-BAE6-F5D34DC892C9}"/>
    <cellStyle name="Normal 10 2 2 2 2 3 3 2 2 4" xfId="43291" xr:uid="{8033E007-EE48-4498-924B-8DC577238771}"/>
    <cellStyle name="Normal 10 2 2 2 2 3 3 2 3" xfId="18859" xr:uid="{DFFD08D2-1A41-41F2-B5DF-26E32108FD01}"/>
    <cellStyle name="Normal 10 2 2 2 2 3 3 2 4" xfId="25817" xr:uid="{F1B04711-811F-4551-8F08-DB34DCC3AE71}"/>
    <cellStyle name="Normal 10 2 2 2 2 3 3 2 5" xfId="40694" xr:uid="{673A690C-CF74-41E7-B77F-17C12DE7761D}"/>
    <cellStyle name="Normal 10 2 2 2 2 3 3 3" xfId="9491" xr:uid="{C89A5322-D13B-4208-8245-EBBCB59F3DE6}"/>
    <cellStyle name="Normal 10 2 2 2 2 3 3 3 2" xfId="20505" xr:uid="{576384B6-A12B-4D59-B343-9CB35788BF49}"/>
    <cellStyle name="Normal 10 2 2 2 2 3 3 3 3" xfId="27424" xr:uid="{5B4A7B88-B7D7-4967-AA14-14B62CFFA85A}"/>
    <cellStyle name="Normal 10 2 2 2 2 3 3 3 4" xfId="42312" xr:uid="{2C53E464-C33B-4577-9C26-4E0C31577EBA}"/>
    <cellStyle name="Normal 10 2 2 2 2 3 3 4" xfId="17796" xr:uid="{7794CCF5-BAA6-448E-ADA0-E8A31D9CB8D5}"/>
    <cellStyle name="Normal 10 2 2 2 2 3 3 5" xfId="24796" xr:uid="{B9F85809-D4B1-4E80-8D94-7649EC03BA72}"/>
    <cellStyle name="Normal 10 2 2 2 2 3 3 6" xfId="39675" xr:uid="{FCC9E750-65D2-4C88-8212-08159E431480}"/>
    <cellStyle name="Normal 10 2 2 2 2 3 4" xfId="5774" xr:uid="{D02C7DEE-7410-4DF9-8EDB-8485E09ABAF5}"/>
    <cellStyle name="Normal 10 2 2 2 2 3 4 2" xfId="11074" xr:uid="{657883C6-6EFC-4DA2-BB3A-B94A55D97326}"/>
    <cellStyle name="Normal 10 2 2 2 2 3 4 2 2" xfId="21299" xr:uid="{9C1FA0E9-83B0-44F4-BBFC-CABA50F87950}"/>
    <cellStyle name="Normal 10 2 2 2 2 3 4 2 3" xfId="28196" xr:uid="{5BC3473C-2C8B-4243-B1CD-D0D279BA3AD8}"/>
    <cellStyle name="Normal 10 2 2 2 2 3 4 2 4" xfId="43085" xr:uid="{AAA7164E-9D32-48C0-8CEA-3131FB5FDFAD}"/>
    <cellStyle name="Normal 10 2 2 2 2 3 4 3" xfId="18649" xr:uid="{E7C41A5D-CF6D-4B7A-9BE9-F316F7AFD532}"/>
    <cellStyle name="Normal 10 2 2 2 2 3 4 4" xfId="25610" xr:uid="{03910FCF-449E-4E6D-9464-4A6B44970663}"/>
    <cellStyle name="Normal 10 2 2 2 2 3 4 5" xfId="40488" xr:uid="{4A0CCEA4-872F-4547-9841-8C8507A3936F}"/>
    <cellStyle name="Normal 10 2 2 2 2 3 5" xfId="9259" xr:uid="{87AB12F4-6394-41A8-9CF0-7867A3D171A8}"/>
    <cellStyle name="Normal 10 2 2 2 2 3 5 2" xfId="20360" xr:uid="{AEB2190F-EE3F-402D-8745-42B07A73ECAD}"/>
    <cellStyle name="Normal 10 2 2 2 2 3 5 3" xfId="27287" xr:uid="{B1C07846-14DC-4D7C-9B4E-2BCCDD5E008F}"/>
    <cellStyle name="Normal 10 2 2 2 2 3 5 4" xfId="42168" xr:uid="{301FAB02-A8BF-4413-83A1-D243FA628D25}"/>
    <cellStyle name="Normal 10 2 2 2 2 3 6" xfId="3616" xr:uid="{29689B27-ABE2-4397-A5A9-57ED6460C893}"/>
    <cellStyle name="Normal 10 2 2 2 2 3 6 2" xfId="17666" xr:uid="{77ABFF2E-E861-4207-9A29-5AB4A231A4B2}"/>
    <cellStyle name="Normal 10 2 2 2 2 3 6 3" xfId="24671" xr:uid="{487B948C-E93D-410B-8AB9-49FC085FFA1E}"/>
    <cellStyle name="Normal 10 2 2 2 2 3 6 4" xfId="39550" xr:uid="{8B3935D7-8D1A-4AA4-8020-E3EDF26AFBB6}"/>
    <cellStyle name="Normal 10 2 2 2 2 3 7" xfId="16539" xr:uid="{0EE3C2E7-6AD6-4011-87A9-A00E908CC397}"/>
    <cellStyle name="Normal 10 2 2 2 2 3 8" xfId="23611" xr:uid="{A6C64074-89B0-4D49-98B6-23E3716D70F5}"/>
    <cellStyle name="Normal 10 2 2 2 2 3 9" xfId="38484" xr:uid="{C68A1914-22DF-48F6-8F5E-10D6BF72A69E}"/>
    <cellStyle name="Normal 10 2 2 3" xfId="6176" xr:uid="{E216F1A2-AABC-4DAC-875E-D477477D1124}"/>
    <cellStyle name="Normal 10 2 2 3 2" xfId="11471" xr:uid="{D145D310-109B-46CF-B852-F22D94ABAA75}"/>
    <cellStyle name="Normal 10 2 2 3 2 2" xfId="21553" xr:uid="{8A50F613-D10D-4E60-907A-52B519DA6752}"/>
    <cellStyle name="Normal 10 2 2 3 2 3" xfId="28448" xr:uid="{69617653-2FC1-4013-8602-01B2FE75D7B7}"/>
    <cellStyle name="Normal 10 2 2 3 2 4" xfId="43337" xr:uid="{1C27C65E-5BEA-4BDC-8770-9BEE68B61724}"/>
    <cellStyle name="Normal 10 2 2 3 3" xfId="18906" xr:uid="{BDD3469D-B350-4813-877C-7F2093A2B9DC}"/>
    <cellStyle name="Normal 10 2 2 3 4" xfId="25865" xr:uid="{D7CBFC96-CB2B-41D1-89E6-DEAD78D4E2CA}"/>
    <cellStyle name="Normal 10 2 2 3 5" xfId="40742" xr:uid="{41EA7FD0-4098-4F35-ABB2-8429495F1D07}"/>
    <cellStyle name="Normal 10 2 2 4" xfId="30207" xr:uid="{622A00FA-2A06-465C-B502-9FA739C18423}"/>
    <cellStyle name="Normal 10 2 3" xfId="1640" xr:uid="{00000000-0005-0000-0000-000068060000}"/>
    <cellStyle name="Normal 10 2 3 2" xfId="32892" xr:uid="{7AF437E2-1D65-4EEB-8AB2-AA5760AD17A4}"/>
    <cellStyle name="Normal 10 2 4" xfId="1641" xr:uid="{00000000-0005-0000-0000-000069060000}"/>
    <cellStyle name="Normal 10 2 4 2" xfId="9560" xr:uid="{79B9B4B0-1C38-4D41-BCE9-4951EDDD591C}"/>
    <cellStyle name="Normal 10 2 4 2 2" xfId="20557" xr:uid="{EB300AD3-3E1E-4354-A4C1-14160C2AEC25}"/>
    <cellStyle name="Normal 10 2 4 2 3" xfId="27475" xr:uid="{12DA4437-E1BF-43D7-99F7-50C907F51126}"/>
    <cellStyle name="Normal 10 2 4 2 4" xfId="42362" xr:uid="{01D70EED-2C8E-4EE0-AAB4-FB9353D4A530}"/>
    <cellStyle name="Normal 10 2 4 3" xfId="3949" xr:uid="{3C949D20-80C6-49DF-89E5-8DF69B1C2CE9}"/>
    <cellStyle name="Normal 10 2 4 3 2" xfId="17846" xr:uid="{EC455F02-F626-4E76-869C-6883064B75EE}"/>
    <cellStyle name="Normal 10 2 4 3 3" xfId="24845" xr:uid="{9E1FDD04-23F6-46A2-B8D7-953574349D3B}"/>
    <cellStyle name="Normal 10 2 4 3 4" xfId="39724" xr:uid="{8B090D47-8963-4FB6-A86A-9EF9F4E3162F}"/>
    <cellStyle name="Normal 10 2 5" xfId="5851" xr:uid="{D2CDC79C-D9ED-460B-AC8F-F36FEE0AC614}"/>
    <cellStyle name="Normal 10 2 5 2" xfId="11147" xr:uid="{D58D539A-43C9-4CC9-B31D-7A130B22D95F}"/>
    <cellStyle name="Normal 10 2 5 2 2" xfId="21354" xr:uid="{F09B2EFF-C8D9-4BAC-B9AD-7EF99A8FEF25}"/>
    <cellStyle name="Normal 10 2 5 2 3" xfId="28251" xr:uid="{548B8723-0D34-41D9-A8B1-AC2AAAB0A6C4}"/>
    <cellStyle name="Normal 10 2 5 2 4" xfId="43140" xr:uid="{C20C14A7-3A22-4D13-9F6A-96EDE01581DC}"/>
    <cellStyle name="Normal 10 2 5 3" xfId="18707" xr:uid="{7F791FD2-3BE3-46D3-9A56-98809E63B604}"/>
    <cellStyle name="Normal 10 2 5 4" xfId="25665" xr:uid="{203841E0-21C5-4301-9B05-60C132C8494C}"/>
    <cellStyle name="Normal 10 2 5 5" xfId="40543" xr:uid="{8A0ECDD2-DBCF-4923-95FD-2DF0AD7B4931}"/>
    <cellStyle name="Normal 10 2 6" xfId="8072" xr:uid="{ACB94A62-EAE4-4AE7-A334-EDAA30070565}"/>
    <cellStyle name="Normal 10 2 7" xfId="15781" xr:uid="{D0659201-334B-4BD2-B6EA-C6D9292932B9}"/>
    <cellStyle name="Normal 10 2 7 2" xfId="23284" xr:uid="{3B9A2689-F131-496E-9C44-F4FE5C75521E}"/>
    <cellStyle name="Normal 10 2 7 3" xfId="30110" xr:uid="{3CBEE221-3D10-4AA6-8BFD-F7410775B7D5}"/>
    <cellStyle name="Normal 10 2 7 4" xfId="44993" xr:uid="{FFED7EA3-0A5C-45DA-ACF6-29CCCDAB2B9F}"/>
    <cellStyle name="Normal 10 2 8" xfId="31331" xr:uid="{625FF578-C883-43B3-BC73-5C304B24C649}"/>
    <cellStyle name="Normal 10 3" xfId="1642" xr:uid="{00000000-0005-0000-0000-00006A060000}"/>
    <cellStyle name="Normal 10 3 2" xfId="4414" xr:uid="{552200D3-76BE-4A95-ABC0-769F7C3DB4D8}"/>
    <cellStyle name="Normal 10 3 3" xfId="6030" xr:uid="{77B84A03-4237-4259-B355-456DCC5DB0B9}"/>
    <cellStyle name="Normal 10 3 3 2" xfId="11326" xr:uid="{5BE5EB12-20BC-417E-8988-5D9CC8AF0EBE}"/>
    <cellStyle name="Normal 10 3 3 2 2" xfId="21465" xr:uid="{3D85EBBC-0072-4D38-AA2F-F213E39CD22D}"/>
    <cellStyle name="Normal 10 3 3 2 3" xfId="28362" xr:uid="{15DF2746-91D9-4140-9915-C016918BD5A1}"/>
    <cellStyle name="Normal 10 3 3 2 4" xfId="43251" xr:uid="{EBB991FC-ECBF-49CC-AA82-6A72C2FADB54}"/>
    <cellStyle name="Normal 10 3 3 3" xfId="18818" xr:uid="{2CB746C0-77E4-463C-836F-AACF635FE61E}"/>
    <cellStyle name="Normal 10 3 3 4" xfId="25777" xr:uid="{C7D72906-6923-4A87-83FC-266F34851AFF}"/>
    <cellStyle name="Normal 10 3 3 5" xfId="40654" xr:uid="{AC6019F8-CEF4-4C2C-A7AA-053ABA7ADFA1}"/>
    <cellStyle name="Normal 10 3 4" xfId="30191" xr:uid="{6E35CA74-040C-4804-B978-BE28CF794CD8}"/>
    <cellStyle name="Normal 10 4" xfId="1643" xr:uid="{00000000-0005-0000-0000-00006B060000}"/>
    <cellStyle name="Normal 10 4 2" xfId="1644" xr:uid="{00000000-0005-0000-0000-00006C060000}"/>
    <cellStyle name="Normal 10 4 3" xfId="31332" xr:uid="{25DA49C8-CECE-44B2-AC37-F71ECE7A1930}"/>
    <cellStyle name="Normal 10 5" xfId="1645" xr:uid="{00000000-0005-0000-0000-00006D060000}"/>
    <cellStyle name="Normal 10 5 2" xfId="9014" xr:uid="{8A235AFB-4670-41A8-A22D-E7DDC92F1928}"/>
    <cellStyle name="Normal 10 5 2 2" xfId="20208" xr:uid="{9BB717E4-D3E4-4570-8A1F-41CEE5D129B9}"/>
    <cellStyle name="Normal 10 5 2 3" xfId="27138" xr:uid="{F73D1534-3F12-4C3C-8D7F-1E9BD80E5F4E}"/>
    <cellStyle name="Normal 10 5 2 4" xfId="42017" xr:uid="{425A2230-7B42-4366-98C9-7BF06E7D781E}"/>
    <cellStyle name="Normal 10 5 3" xfId="14103" xr:uid="{A3ED03FC-D939-4100-8413-A44701CC943D}"/>
    <cellStyle name="Normal 10 5 4" xfId="3367" xr:uid="{A7B72C53-A3F2-4D74-845C-7060BB96A068}"/>
    <cellStyle name="Normal 10 5 4 2" xfId="17513" xr:uid="{B46CE77A-4EF1-41EC-9760-5E0F39A2C241}"/>
    <cellStyle name="Normal 10 5 4 3" xfId="24518" xr:uid="{6CD0C8B6-F825-422A-AE84-FF2F21061FA5}"/>
    <cellStyle name="Normal 10 5 4 4" xfId="39397" xr:uid="{4C0CB6F6-EDCD-44F2-93A8-B97A18735512}"/>
    <cellStyle name="Normal 10 5 5" xfId="16540" xr:uid="{C9418048-AF6C-4F0F-940B-8267AB234506}"/>
    <cellStyle name="Normal 10 5 6" xfId="23612" xr:uid="{59882474-9566-453D-A60A-954C72F42416}"/>
    <cellStyle name="Normal 10 5 7" xfId="31333" xr:uid="{25791C06-DA07-47A3-86A1-FC787CD0225B}"/>
    <cellStyle name="Normal 10 5 8" xfId="38485" xr:uid="{48E01275-C8BD-4F74-AD52-558721D2BCBD}"/>
    <cellStyle name="Normal 10 6" xfId="1646" xr:uid="{00000000-0005-0000-0000-00006E060000}"/>
    <cellStyle name="Normal 10 6 2" xfId="9397" xr:uid="{B5BEC976-9662-47C4-BF10-7E26C5A54C12}"/>
    <cellStyle name="Normal 10 6 2 2" xfId="20454" xr:uid="{4BA5F0D5-1619-4BCA-9DEA-036F714C878F}"/>
    <cellStyle name="Normal 10 6 2 3" xfId="27377" xr:uid="{D9D2618A-5021-43B9-ADA7-21542B567DC0}"/>
    <cellStyle name="Normal 10 6 2 4" xfId="42266" xr:uid="{B000B5DA-8857-4BCC-8E66-34DBECD98247}"/>
    <cellStyle name="Normal 10 6 3" xfId="3769" xr:uid="{F703DDF5-893C-4208-8DA1-C25FEC59F85C}"/>
    <cellStyle name="Normal 10 6 3 2" xfId="17746" xr:uid="{0AACE89C-8C79-433C-8EDE-229E0BAC855A}"/>
    <cellStyle name="Normal 10 6 3 3" xfId="24751" xr:uid="{F605ED35-AE05-4B35-8FC7-6F8992C982F8}"/>
    <cellStyle name="Normal 10 6 3 4" xfId="39630" xr:uid="{56B11657-4051-4963-A80C-1C81F9836890}"/>
    <cellStyle name="Normal 10 6 4" xfId="31334" xr:uid="{F736F884-077A-466B-B990-D01ED50CBA2B}"/>
    <cellStyle name="Normal 10 7" xfId="5652" xr:uid="{9B65575F-D6B4-4B7B-9095-F47E5FA4DDBF}"/>
    <cellStyle name="Normal 10 7 2" xfId="10965" xr:uid="{E9EEABE2-C702-44B0-9F4A-C15A8A741BC0}"/>
    <cellStyle name="Normal 10 7 2 2" xfId="21242" xr:uid="{AD95D5B9-BB15-4D5A-A6C6-77F38FF17300}"/>
    <cellStyle name="Normal 10 7 2 3" xfId="28140" xr:uid="{741BFA38-97AE-48B9-B8CC-2C74DF92708C}"/>
    <cellStyle name="Normal 10 7 2 4" xfId="43028" xr:uid="{B3BFBCDA-D964-49D0-8F73-0FC3E6680C0F}"/>
    <cellStyle name="Normal 10 7 3" xfId="18584" xr:uid="{FD460FA1-B7BE-4D2F-825A-09B85AC2E1BC}"/>
    <cellStyle name="Normal 10 7 4" xfId="25553" xr:uid="{CED50D1F-9D10-4199-A309-ACB3434F0771}"/>
    <cellStyle name="Normal 10 7 5" xfId="31335" xr:uid="{33CC75C2-34C7-454E-8F70-734880C53EA2}"/>
    <cellStyle name="Normal 10 7 6" xfId="40432" xr:uid="{465E67AA-6888-4E7C-A7CE-305F72FFBFEB}"/>
    <cellStyle name="Normal 10 8" xfId="12585" xr:uid="{61B38691-82C4-466E-B82C-FD29B0956DD6}"/>
    <cellStyle name="Normal 10 8 2" xfId="21992" xr:uid="{666693C2-9F98-43B8-ACD4-190D08647D89}"/>
    <cellStyle name="Normal 10 8 3" xfId="28875" xr:uid="{EB8E058B-5620-48C4-8CBD-ACA31BA9CF0D}"/>
    <cellStyle name="Normal 10 8 4" xfId="31336" xr:uid="{C091F209-4D7B-414B-A576-715985645DDA}"/>
    <cellStyle name="Normal 10 8 5" xfId="43764" xr:uid="{D23DC700-E77A-41A6-8066-B654FF508119}"/>
    <cellStyle name="Normal 10 9" xfId="31337" xr:uid="{8E0258C5-F09A-43C2-BD6A-6794F98CD378}"/>
    <cellStyle name="Normal 100" xfId="1647" xr:uid="{00000000-0005-0000-0000-00006F060000}"/>
    <cellStyle name="Normal 101" xfId="1648" xr:uid="{00000000-0005-0000-0000-000070060000}"/>
    <cellStyle name="Normal 101 2" xfId="1649" xr:uid="{00000000-0005-0000-0000-000071060000}"/>
    <cellStyle name="Normal 101 3" xfId="1650" xr:uid="{00000000-0005-0000-0000-000072060000}"/>
    <cellStyle name="Normal 101 4" xfId="32325" xr:uid="{17355301-4217-4010-B73D-32613A4122A6}"/>
    <cellStyle name="Normal 102" xfId="1651" xr:uid="{00000000-0005-0000-0000-000073060000}"/>
    <cellStyle name="Normal 102 2" xfId="1652" xr:uid="{00000000-0005-0000-0000-000074060000}"/>
    <cellStyle name="Normal 102 3" xfId="1653" xr:uid="{00000000-0005-0000-0000-000075060000}"/>
    <cellStyle name="Normal 102 3 2" xfId="9177" xr:uid="{7B0DD4CF-4542-4F0B-8795-79234F6299A3}"/>
    <cellStyle name="Normal 102 3 2 2" xfId="20319" xr:uid="{20AB00D9-2E31-415E-95BA-7AC6847F176C}"/>
    <cellStyle name="Normal 102 3 2 3" xfId="27247" xr:uid="{820B35CF-9793-423D-8F9C-5FE9E4521178}"/>
    <cellStyle name="Normal 102 3 2 4" xfId="42127" xr:uid="{A95EB029-DA24-4453-8AFC-B6E7E42786F2}"/>
    <cellStyle name="Normal 102 3 3" xfId="3528" xr:uid="{03C725AB-574B-482D-8A6D-5317AC06581E}"/>
    <cellStyle name="Normal 102 3 3 2" xfId="17623" xr:uid="{9ED915D0-21A6-4A99-9DF6-76A33CCA9961}"/>
    <cellStyle name="Normal 102 3 3 3" xfId="24628" xr:uid="{E77E22EE-8DF2-4985-8F53-276BDB5949D4}"/>
    <cellStyle name="Normal 102 3 3 4" xfId="39507" xr:uid="{F4DBBDA9-7EE0-4E9A-A0B1-3AC62CF346AB}"/>
    <cellStyle name="Normal 102 3 4" xfId="16542" xr:uid="{90E08329-2958-47C0-9717-C92F232D45C3}"/>
    <cellStyle name="Normal 102 3 5" xfId="23614" xr:uid="{EC7A1463-D371-46FC-B031-FBC16B660F28}"/>
    <cellStyle name="Normal 102 3 6" xfId="38487" xr:uid="{B111AD68-36D1-4CB3-8F7F-1C5285C79EDC}"/>
    <cellStyle name="Normal 102 4" xfId="8510" xr:uid="{02C5D642-6B49-4CAA-A6E0-9C1F94ED060B}"/>
    <cellStyle name="Normal 102 4 2" xfId="19837" xr:uid="{247FAAC7-23F4-4AC5-9CA0-42EBD950278A}"/>
    <cellStyle name="Normal 102 4 3" xfId="26772" xr:uid="{88BA7269-CA06-4634-B5EC-354E5025677B}"/>
    <cellStyle name="Normal 102 4 4" xfId="41649" xr:uid="{446BF2E7-183E-467B-BABE-7FCFF6354EB6}"/>
    <cellStyle name="Normal 102 5" xfId="2460" xr:uid="{23A1DBD9-0CCE-420C-B8EF-DF34396211FC}"/>
    <cellStyle name="Normal 102 5 2" xfId="16933" xr:uid="{2ABA5A3D-7E81-4A5C-B3F9-86D89E6DCC6B}"/>
    <cellStyle name="Normal 102 5 3" xfId="23941" xr:uid="{DBAEF6DF-5327-49E4-9D0D-2416FAA93203}"/>
    <cellStyle name="Normal 102 5 4" xfId="38821" xr:uid="{10323AF2-CA25-47CC-B1A3-8AC742A23461}"/>
    <cellStyle name="Normal 102 6" xfId="16541" xr:uid="{ED03425B-ED54-4F68-9FEB-D130F77B1D7B}"/>
    <cellStyle name="Normal 102 7" xfId="23613" xr:uid="{9C7F283B-71B5-4C89-A669-9BA7E75DBE82}"/>
    <cellStyle name="Normal 102 8" xfId="38486" xr:uid="{AF93C8B4-09B8-4772-B3CE-7C94B795A328}"/>
    <cellStyle name="Normal 103" xfId="1654" xr:uid="{00000000-0005-0000-0000-000076060000}"/>
    <cellStyle name="Normal 103 2" xfId="1655" xr:uid="{00000000-0005-0000-0000-000077060000}"/>
    <cellStyle name="Normal 103 2 2" xfId="9179" xr:uid="{76419F04-BCA4-4F5E-B2BA-79C9B92DA4E0}"/>
    <cellStyle name="Normal 103 2 2 2" xfId="20320" xr:uid="{18854B5E-9BF4-469D-BBFC-35279DE93A32}"/>
    <cellStyle name="Normal 103 2 2 3" xfId="27248" xr:uid="{FBB2C1B7-E610-4D05-B0F4-1C50BD3D7CA1}"/>
    <cellStyle name="Normal 103 2 2 4" xfId="42128" xr:uid="{F4987F64-AF6A-41D8-8FF8-973E20130EE5}"/>
    <cellStyle name="Normal 103 2 3" xfId="3530" xr:uid="{037BABFD-4782-45BC-8B63-5A351C25D914}"/>
    <cellStyle name="Normal 103 2 3 2" xfId="17624" xr:uid="{72284C56-C217-4993-A0CE-EABAC5D62632}"/>
    <cellStyle name="Normal 103 2 3 3" xfId="24629" xr:uid="{4A2506C2-E7C4-4C3E-A68C-C35B5CEB5940}"/>
    <cellStyle name="Normal 103 2 3 4" xfId="39508" xr:uid="{9E76109D-1717-4FE5-AF96-768C30F1F507}"/>
    <cellStyle name="Normal 103 2 4" xfId="16544" xr:uid="{9CD2BDD8-5F65-4F3A-B7CE-ADB871C91C4D}"/>
    <cellStyle name="Normal 103 2 5" xfId="23616" xr:uid="{877EDB24-5D3E-4B12-AC99-77B77A9FE66C}"/>
    <cellStyle name="Normal 103 2 6" xfId="38489" xr:uid="{5E5DB496-3977-4D3D-93CC-E4B1AEDC3187}"/>
    <cellStyle name="Normal 103 3" xfId="8030" xr:uid="{12AE6D12-920E-4CC2-91DD-E05B12F2085B}"/>
    <cellStyle name="Normal 103 3 2" xfId="19630" xr:uid="{6A0CD224-7A1B-46C0-9C59-F448124C558C}"/>
    <cellStyle name="Normal 103 3 3" xfId="26574" xr:uid="{AB03C762-8F90-421D-84F5-2A9DF5C8803F}"/>
    <cellStyle name="Normal 103 3 4" xfId="41450" xr:uid="{B1A7F702-259C-4659-83FF-E439B28BD32B}"/>
    <cellStyle name="Normal 103 4" xfId="2462" xr:uid="{3FE74891-CB24-4580-8191-DAA01E432C61}"/>
    <cellStyle name="Normal 103 4 2" xfId="16934" xr:uid="{2C32EEDC-F77E-49A9-ABF0-B1D5FC6B05FB}"/>
    <cellStyle name="Normal 103 4 3" xfId="23942" xr:uid="{DEDB62B4-1D73-4813-9F33-0F753E7141CC}"/>
    <cellStyle name="Normal 103 4 4" xfId="38822" xr:uid="{F0D69AA2-F96B-4291-AAE9-7743149F1C27}"/>
    <cellStyle name="Normal 103 5" xfId="16543" xr:uid="{6A49C862-FF49-46C9-B4E2-FB45EE070D83}"/>
    <cellStyle name="Normal 103 6" xfId="23615" xr:uid="{E801535F-2DC5-4C36-B9C7-6D571871EA56}"/>
    <cellStyle name="Normal 103 7" xfId="38488" xr:uid="{5DCE46CE-A384-442E-99FE-F4E476C1F43E}"/>
    <cellStyle name="Normal 104" xfId="1656" xr:uid="{00000000-0005-0000-0000-000078060000}"/>
    <cellStyle name="Normal 104 2" xfId="1657" xr:uid="{00000000-0005-0000-0000-000079060000}"/>
    <cellStyle name="Normal 104 2 2" xfId="9187" xr:uid="{4D99F384-8432-4E83-8B6C-C89D45783520}"/>
    <cellStyle name="Normal 104 2 2 2" xfId="20327" xr:uid="{B64B8501-9360-4596-BC96-36AA6578573A}"/>
    <cellStyle name="Normal 104 2 2 3" xfId="27255" xr:uid="{DD13E81E-5B87-4B3E-A265-6CED5BD67E96}"/>
    <cellStyle name="Normal 104 2 2 4" xfId="42135" xr:uid="{0A0908AC-E0F5-48B9-9D82-3630B247C021}"/>
    <cellStyle name="Normal 104 2 3" xfId="3538" xr:uid="{0E15D192-EFD7-4F37-85E8-070E804A8C84}"/>
    <cellStyle name="Normal 104 2 3 2" xfId="17631" xr:uid="{1994DA54-0887-4E58-94EA-406A2E7A41F5}"/>
    <cellStyle name="Normal 104 2 3 3" xfId="24636" xr:uid="{A2EA60D1-39E9-4BE4-890A-97CB99A4FB4F}"/>
    <cellStyle name="Normal 104 2 3 4" xfId="39515" xr:uid="{FE5D7202-BB59-40C5-A03C-620067FCD13F}"/>
    <cellStyle name="Normal 104 2 4" xfId="16546" xr:uid="{04E2BB12-4503-40ED-9080-1A8B8E0A7139}"/>
    <cellStyle name="Normal 104 2 5" xfId="23618" xr:uid="{AC22CA2D-BDB9-4EC7-9CE0-A1597DC61929}"/>
    <cellStyle name="Normal 104 2 6" xfId="38491" xr:uid="{DC207D95-C484-4832-8569-34D2F1655332}"/>
    <cellStyle name="Normal 104 3" xfId="8058" xr:uid="{94DB8C65-6D9E-4C92-8488-163894AFB085}"/>
    <cellStyle name="Normal 104 3 2" xfId="19644" xr:uid="{999C7506-F7A6-4A2C-9DBE-80B4F38E1521}"/>
    <cellStyle name="Normal 104 3 3" xfId="26588" xr:uid="{324D3103-09D2-40D8-A163-437398F5F13C}"/>
    <cellStyle name="Normal 104 3 4" xfId="41464" xr:uid="{5FC2B6C0-B22F-404E-8D6A-D27660B63A07}"/>
    <cellStyle name="Normal 104 4" xfId="2471" xr:uid="{8C8EAD69-BCB3-43DF-B611-C5BE2D26FDA6}"/>
    <cellStyle name="Normal 104 4 2" xfId="16942" xr:uid="{D26B4A17-2150-4D5D-B28F-C9AA96A64EF2}"/>
    <cellStyle name="Normal 104 4 3" xfId="23950" xr:uid="{BEE38648-F560-4217-928F-88359F3F997A}"/>
    <cellStyle name="Normal 104 4 4" xfId="38830" xr:uid="{6BA3F86A-38CC-406F-853F-76FAF2027FB5}"/>
    <cellStyle name="Normal 104 5" xfId="16545" xr:uid="{680AE517-2494-49D3-AD66-CFA86B660FC1}"/>
    <cellStyle name="Normal 104 6" xfId="23617" xr:uid="{30D8CA90-A577-41CC-8765-A8112902122F}"/>
    <cellStyle name="Normal 104 7" xfId="38490" xr:uid="{AF8EDC9C-42E6-419E-B064-BF0DEDD9C5BD}"/>
    <cellStyle name="Normal 105" xfId="1658" xr:uid="{00000000-0005-0000-0000-00007A060000}"/>
    <cellStyle name="Normal 105 2" xfId="1659" xr:uid="{00000000-0005-0000-0000-00007B060000}"/>
    <cellStyle name="Normal 105 2 2" xfId="9188" xr:uid="{79CC00BA-3DE0-4A59-8B6F-CD5366A5F015}"/>
    <cellStyle name="Normal 105 2 2 2" xfId="20328" xr:uid="{5BCC6A65-68A1-4D57-891B-7C36E1726940}"/>
    <cellStyle name="Normal 105 2 2 3" xfId="27256" xr:uid="{22C587B2-1BD1-4628-BCE8-40272F916189}"/>
    <cellStyle name="Normal 105 2 2 4" xfId="42136" xr:uid="{7CEE7447-9A9B-4303-9975-930FDD7D3125}"/>
    <cellStyle name="Normal 105 2 3" xfId="3539" xr:uid="{12BDFCC6-30FA-4530-AD47-992C951728EE}"/>
    <cellStyle name="Normal 105 2 3 2" xfId="17632" xr:uid="{EC7CDDA8-20D0-4292-A903-C0E549EA632F}"/>
    <cellStyle name="Normal 105 2 3 3" xfId="24637" xr:uid="{E8F51B4D-1A66-42CC-A10D-DC12491B63D0}"/>
    <cellStyle name="Normal 105 2 3 4" xfId="39516" xr:uid="{72288D5F-D9A1-4AAE-ADF5-DEFA2F21385B}"/>
    <cellStyle name="Normal 105 2 4" xfId="16548" xr:uid="{62448F54-4187-4D16-8ECD-0031C910D256}"/>
    <cellStyle name="Normal 105 2 5" xfId="23620" xr:uid="{9BAE5330-C630-4236-88DA-F28A54954E06}"/>
    <cellStyle name="Normal 105 2 6" xfId="38493" xr:uid="{C2BB1B62-B984-4B5D-A599-831044FEDDE6}"/>
    <cellStyle name="Normal 105 3" xfId="8052" xr:uid="{59A97D97-1FBC-4FB1-BB64-C4CEB89C7B51}"/>
    <cellStyle name="Normal 105 3 2" xfId="19640" xr:uid="{3A309E23-39A4-461A-A397-DC845F655B6C}"/>
    <cellStyle name="Normal 105 3 3" xfId="26584" xr:uid="{76403313-1134-4EFD-9820-B21B8C1DD470}"/>
    <cellStyle name="Normal 105 3 4" xfId="41460" xr:uid="{EBFBBA1B-AAB1-4A6A-A9FB-9E13CEC424ED}"/>
    <cellStyle name="Normal 105 4" xfId="2472" xr:uid="{E0754DE8-1709-47B2-BB38-4BA99BAEAC98}"/>
    <cellStyle name="Normal 105 4 2" xfId="16943" xr:uid="{9ABFCB78-A7EE-41BE-AC52-68B305718AD8}"/>
    <cellStyle name="Normal 105 4 3" xfId="23951" xr:uid="{94FB4F4E-233A-451D-B0A0-8D0A3B2FEEDD}"/>
    <cellStyle name="Normal 105 4 4" xfId="38831" xr:uid="{A76D66F6-BFFD-4B9D-8DF2-4DB89B880B54}"/>
    <cellStyle name="Normal 105 5" xfId="16547" xr:uid="{8B0FB86F-1E2E-4F4A-B787-69E09FF14BD0}"/>
    <cellStyle name="Normal 105 6" xfId="23619" xr:uid="{78E636D9-FA7C-401B-B53B-FDA999F92019}"/>
    <cellStyle name="Normal 105 7" xfId="38492" xr:uid="{D535B424-2D0B-4FC6-9B8A-59B8F1FB1AC4}"/>
    <cellStyle name="Normal 106" xfId="1660" xr:uid="{00000000-0005-0000-0000-00007C060000}"/>
    <cellStyle name="Normal 106 2" xfId="1661" xr:uid="{00000000-0005-0000-0000-00007D060000}"/>
    <cellStyle name="Normal 106 3" xfId="1662" xr:uid="{00000000-0005-0000-0000-00007E060000}"/>
    <cellStyle name="Normal 106 4" xfId="8039" xr:uid="{C4C516DF-525F-4A3A-A4A0-3B1CECE125FF}"/>
    <cellStyle name="Normal 106 4 2" xfId="19633" xr:uid="{9E26DAC7-9746-4F22-A642-93118BE893DD}"/>
    <cellStyle name="Normal 106 4 3" xfId="26577" xr:uid="{06F6C68E-9992-43BE-906A-009C327B6519}"/>
    <cellStyle name="Normal 106 4 4" xfId="41453" xr:uid="{C7CBAA0D-5489-4F34-921D-2C69562F607E}"/>
    <cellStyle name="Normal 106 5" xfId="2475" xr:uid="{597DD105-64F5-47AE-862C-57AA59DF89B3}"/>
    <cellStyle name="Normal 106 5 2" xfId="16946" xr:uid="{EA7038F6-CE31-4897-A8E3-5534040640BC}"/>
    <cellStyle name="Normal 106 5 3" xfId="23954" xr:uid="{83FE9A9C-4C45-4829-BFCD-FC84B0EBBC8C}"/>
    <cellStyle name="Normal 106 5 4" xfId="38834" xr:uid="{87B6AD41-794D-4E95-B1DE-9054A8A130A9}"/>
    <cellStyle name="Normal 106 6" xfId="16549" xr:uid="{A40C73F1-3B39-4AE9-B5C7-FEC081DC929F}"/>
    <cellStyle name="Normal 106 7" xfId="23621" xr:uid="{EA4086AE-AF97-4EC6-88B0-82E02CF60A8B}"/>
    <cellStyle name="Normal 106 8" xfId="38494" xr:uid="{002849E6-6ADD-4AEF-8BD1-536F200416B4}"/>
    <cellStyle name="Normal 107" xfId="1663" xr:uid="{00000000-0005-0000-0000-00007F060000}"/>
    <cellStyle name="Normal 107 2" xfId="1664" xr:uid="{00000000-0005-0000-0000-000080060000}"/>
    <cellStyle name="Normal 107 3" xfId="8489" xr:uid="{5967DE83-8351-4BA6-BDC5-8E8B8B9F6694}"/>
    <cellStyle name="Normal 107 3 2" xfId="19825" xr:uid="{91663AAF-6734-4AA0-B578-A927CD266858}"/>
    <cellStyle name="Normal 107 3 3" xfId="26761" xr:uid="{B5DDDEA9-AF74-4AEB-A0A3-50F24AC9E3FF}"/>
    <cellStyle name="Normal 107 3 4" xfId="41638" xr:uid="{E2F19F86-9216-4022-BEF9-7717086930A9}"/>
    <cellStyle name="Normal 107 4" xfId="2496" xr:uid="{57D88098-8EED-42B2-A8EA-C7ABBE47077A}"/>
    <cellStyle name="Normal 107 4 2" xfId="16965" xr:uid="{5D5A749F-2CB5-4142-B44D-DED67296151A}"/>
    <cellStyle name="Normal 107 4 3" xfId="23973" xr:uid="{D23682C9-F5A7-4973-90F7-720E5EDB1CC3}"/>
    <cellStyle name="Normal 107 4 4" xfId="38853" xr:uid="{9B87A2CF-2ED6-4F54-883E-CDCEC2D46FD0}"/>
    <cellStyle name="Normal 107 5" xfId="16550" xr:uid="{F426AF00-7013-4811-B625-5BD5B69E5BCB}"/>
    <cellStyle name="Normal 107 6" xfId="23622" xr:uid="{7B9946B8-39E6-49A1-9850-670E6E0F58B8}"/>
    <cellStyle name="Normal 107 7" xfId="38495" xr:uid="{8D1F14BF-334B-4407-90F9-05E42F759907}"/>
    <cellStyle name="Normal 108" xfId="1665" xr:uid="{00000000-0005-0000-0000-000081060000}"/>
    <cellStyle name="Normal 108 2" xfId="1666" xr:uid="{00000000-0005-0000-0000-000082060000}"/>
    <cellStyle name="Normal 108 3" xfId="8535" xr:uid="{324422F4-F49A-40B2-BF20-72DA7DD02098}"/>
    <cellStyle name="Normal 108 3 2" xfId="19851" xr:uid="{70AF6D54-072F-4FDA-A577-5AE0C340FB6A}"/>
    <cellStyle name="Normal 108 3 3" xfId="26785" xr:uid="{F61262A4-75EB-4D2F-957F-F775B239AE8D}"/>
    <cellStyle name="Normal 108 3 4" xfId="41664" xr:uid="{ED55538F-4F14-4EE8-AD4B-ABBCCF7C98F8}"/>
    <cellStyle name="Normal 108 4" xfId="2543" xr:uid="{44DB16E1-2C78-41AF-A1A5-2ECD1DB5352F}"/>
    <cellStyle name="Normal 108 4 2" xfId="17000" xr:uid="{E29DDE3E-5CF3-4F08-8B94-A32F159F9AFE}"/>
    <cellStyle name="Normal 108 4 3" xfId="24008" xr:uid="{EA8A8484-95E7-4E04-84AE-858D39F76B2C}"/>
    <cellStyle name="Normal 108 4 4" xfId="38888" xr:uid="{9A6B50D9-D9B5-498F-AB83-1C0A3707EF72}"/>
    <cellStyle name="Normal 108 5" xfId="16551" xr:uid="{092C71DB-78D8-4F2F-B083-B9594537E03B}"/>
    <cellStyle name="Normal 108 6" xfId="23623" xr:uid="{F7571809-27AC-496A-A191-5E3D6B78634A}"/>
    <cellStyle name="Normal 108 7" xfId="38496" xr:uid="{209F29A3-16BB-4633-9BD4-A6B436A02CA6}"/>
    <cellStyle name="Normal 109" xfId="1667" xr:uid="{00000000-0005-0000-0000-000083060000}"/>
    <cellStyle name="Normal 109 2" xfId="1668" xr:uid="{00000000-0005-0000-0000-000084060000}"/>
    <cellStyle name="Normal 109 3" xfId="8548" xr:uid="{E793265C-0964-487B-B0CF-BDDA4826ECDA}"/>
    <cellStyle name="Normal 109 3 2" xfId="19861" xr:uid="{4EA9CE76-4FF1-4607-A6E5-822E8C7B96C8}"/>
    <cellStyle name="Normal 109 3 3" xfId="26795" xr:uid="{E662C8B6-292F-4C01-973D-541EEBFCC429}"/>
    <cellStyle name="Normal 109 3 4" xfId="41674" xr:uid="{4AB2CD5E-3B19-48C9-ADD1-B5035B525242}"/>
    <cellStyle name="Normal 109 4" xfId="2560" xr:uid="{78CA9642-122E-4C0E-B583-8BEB965EAAE9}"/>
    <cellStyle name="Normal 109 4 2" xfId="17013" xr:uid="{6C11A64D-44E4-40E7-888C-326669AEBB0E}"/>
    <cellStyle name="Normal 109 4 3" xfId="24021" xr:uid="{47227423-E8C7-4BAB-A488-00D8E509B7EC}"/>
    <cellStyle name="Normal 109 4 4" xfId="38901" xr:uid="{3736BD2A-003F-4B25-AC78-0D5814D050EC}"/>
    <cellStyle name="Normal 109 5" xfId="16552" xr:uid="{026826CE-3ADC-4D13-8E51-9E8B90393A48}"/>
    <cellStyle name="Normal 109 6" xfId="23624" xr:uid="{105BEE8F-5093-4649-8379-87CBD924A9FA}"/>
    <cellStyle name="Normal 109 7" xfId="38497" xr:uid="{D6078211-102F-4747-9BFE-63B701A27EB9}"/>
    <cellStyle name="Normal 11" xfId="1669" xr:uid="{00000000-0005-0000-0000-000085060000}"/>
    <cellStyle name="Normal 11 10" xfId="23311" xr:uid="{0CC59AE1-063C-4093-95C3-F26EA4509F39}"/>
    <cellStyle name="Normal 11 10 2" xfId="30125" xr:uid="{89A014D7-AB03-41DF-9649-6B1D9FDFE2F3}"/>
    <cellStyle name="Normal 11 10 3" xfId="45008" xr:uid="{1532ABC9-B98E-4B33-ABBA-35EED7FE07DF}"/>
    <cellStyle name="Normal 11 11" xfId="15837" xr:uid="{3E004960-A6F5-4D9D-A780-24BFD92C93AB}"/>
    <cellStyle name="Normal 11 12" xfId="23516" xr:uid="{656C6159-F809-4086-A35A-98C92D8869AC}"/>
    <cellStyle name="Normal 11 13" xfId="31338" xr:uid="{6982EB32-93A4-4BA7-AC18-8E46CA488445}"/>
    <cellStyle name="Normal 11 14" xfId="38378" xr:uid="{0DA70F70-42BD-4FDC-A37B-A5EBF0D3BF4D}"/>
    <cellStyle name="Normal 11 2" xfId="1670" xr:uid="{00000000-0005-0000-0000-000086060000}"/>
    <cellStyle name="Normal 11 2 2" xfId="1671" xr:uid="{00000000-0005-0000-0000-000087060000}"/>
    <cellStyle name="Normal 11 2 2 2" xfId="6237" xr:uid="{BCCFD794-41EE-4FF1-A01C-38A65E665102}"/>
    <cellStyle name="Normal 11 2 2 2 2" xfId="11532" xr:uid="{378E5766-9D67-40B6-802B-0B373ED4CCA2}"/>
    <cellStyle name="Normal 11 2 2 2 2 2" xfId="21572" xr:uid="{9AE43E96-317E-4203-80CF-1ACF2FDB71C4}"/>
    <cellStyle name="Normal 11 2 2 2 2 3" xfId="28468" xr:uid="{F61567BA-BDF9-4C9D-B43C-2B629C2E8D2B}"/>
    <cellStyle name="Normal 11 2 2 2 2 4" xfId="43356" xr:uid="{BBBB56FA-3DA2-42EA-B282-B3828F407A0F}"/>
    <cellStyle name="Normal 11 2 2 2 3" xfId="18928" xr:uid="{50C66E27-71F3-4F6C-A8F1-66A53E02FE40}"/>
    <cellStyle name="Normal 11 2 2 2 4" xfId="25884" xr:uid="{3317A75B-9587-4B60-BF57-AD9E6CB0517D}"/>
    <cellStyle name="Normal 11 2 2 2 5" xfId="31341" xr:uid="{12969358-68E7-419B-A1C2-60BC66622C05}"/>
    <cellStyle name="Normal 11 2 2 2 6" xfId="40761" xr:uid="{312F598D-8CE8-4A52-AD0A-8106EDED0061}"/>
    <cellStyle name="Normal 11 2 2 3" xfId="9610" xr:uid="{FA7748E5-21C7-4324-B5A4-BF9F2D255969}"/>
    <cellStyle name="Normal 11 2 2 3 2" xfId="20570" xr:uid="{37B6D1CF-3712-4F7D-A7CE-D6C48E194C91}"/>
    <cellStyle name="Normal 11 2 2 3 3" xfId="27488" xr:uid="{A6735170-B24E-4F4E-B48D-DD2DD9E96A56}"/>
    <cellStyle name="Normal 11 2 2 3 4" xfId="32895" xr:uid="{1512B3B2-39A3-4D62-9A64-6F3F58710ED7}"/>
    <cellStyle name="Normal 11 2 2 3 5" xfId="42375" xr:uid="{A179022A-EE1A-499C-A52B-EAD170E92F68}"/>
    <cellStyle name="Normal 11 2 2 4" xfId="3999" xr:uid="{73EF592F-0000-49E1-9827-69DDB3FD6EDA}"/>
    <cellStyle name="Normal 11 2 2 4 2" xfId="17859" xr:uid="{9D515586-6D3C-4AF1-A516-9CE12FC61145}"/>
    <cellStyle name="Normal 11 2 2 4 3" xfId="24858" xr:uid="{2F408D8A-26F3-4268-BD3D-5033D8BFFCEC}"/>
    <cellStyle name="Normal 11 2 2 4 4" xfId="39737" xr:uid="{DB5B5B93-4565-48D1-A39E-E9B5AEEA0999}"/>
    <cellStyle name="Normal 11 2 2 5" xfId="31340" xr:uid="{9E2D78A2-FAC0-495A-B5FA-9C89603787E0}"/>
    <cellStyle name="Normal 11 2 3" xfId="5912" xr:uid="{26E662C7-CE50-41E8-8ABB-F12C7A4239FF}"/>
    <cellStyle name="Normal 11 2 3 2" xfId="11208" xr:uid="{FF25CE6F-4204-4494-82AD-B2E4822A8926}"/>
    <cellStyle name="Normal 11 2 3 2 2" xfId="21373" xr:uid="{78C9AD71-7913-4820-AD49-23F4470EE2AC}"/>
    <cellStyle name="Normal 11 2 3 2 3" xfId="28270" xr:uid="{81A1AD9B-FCA7-48D2-862D-5979A7102FF5}"/>
    <cellStyle name="Normal 11 2 3 2 4" xfId="31343" xr:uid="{863E1338-74AE-4A65-B5F6-B4C144B1F88D}"/>
    <cellStyle name="Normal 11 2 3 2 5" xfId="43159" xr:uid="{09984CF7-F107-44B4-B17E-4A6533FEDDC5}"/>
    <cellStyle name="Normal 11 2 3 3" xfId="18726" xr:uid="{50DC9328-B7BC-46CB-AB05-79E5F5EDE1D6}"/>
    <cellStyle name="Normal 11 2 3 4" xfId="25685" xr:uid="{F88248B7-FA73-4B4E-8911-04416F1001E0}"/>
    <cellStyle name="Normal 11 2 3 5" xfId="31342" xr:uid="{3D90A0C5-E11B-4C11-A130-743C8763DD72}"/>
    <cellStyle name="Normal 11 2 3 6" xfId="40562" xr:uid="{AF356709-6626-444E-8780-AC08D0C009C2}"/>
    <cellStyle name="Normal 11 2 4" xfId="15671" xr:uid="{E6E94950-B46F-4BE3-BFA5-8E1FCB5FA4EE}"/>
    <cellStyle name="Normal 11 2 4 2" xfId="23229" xr:uid="{FE998FF1-15CD-4023-8A7E-85F79EDD2D90}"/>
    <cellStyle name="Normal 11 2 4 3" xfId="30063" xr:uid="{BE0E4B47-0A09-49F1-855F-875489C643AC}"/>
    <cellStyle name="Normal 11 2 4 4" xfId="31344" xr:uid="{13B9ED06-F0D4-45EA-9E62-353B6D3B2A9E}"/>
    <cellStyle name="Normal 11 2 4 5" xfId="44946" xr:uid="{C900D56A-06A9-4F93-9131-70E8AD39DBBA}"/>
    <cellStyle name="Normal 11 2 5" xfId="32894" xr:uid="{175253B7-0232-4957-A19F-1196E9442649}"/>
    <cellStyle name="Normal 11 2 6" xfId="31339" xr:uid="{22988920-E924-48F3-AF5E-5A096CE4037A}"/>
    <cellStyle name="Normal 11 3" xfId="1672" xr:uid="{00000000-0005-0000-0000-000088060000}"/>
    <cellStyle name="Normal 11 3 2" xfId="6086" xr:uid="{1148E2DC-1F95-48F7-99E0-59B59D54F2CD}"/>
    <cellStyle name="Normal 11 3 2 2" xfId="11382" xr:uid="{837C7C4E-581F-4F2E-B357-80929BC338F4}"/>
    <cellStyle name="Normal 11 3 2 2 2" xfId="21481" xr:uid="{48342598-9C84-41A0-B140-7C9F4810CF9D}"/>
    <cellStyle name="Normal 11 3 2 2 3" xfId="28377" xr:uid="{C97DC615-429E-45E7-94CD-EEFDE8A37281}"/>
    <cellStyle name="Normal 11 3 2 2 4" xfId="43266" xr:uid="{95B44578-3313-4F67-8834-467C206FC418}"/>
    <cellStyle name="Normal 11 3 2 3" xfId="18834" xr:uid="{1F334576-2137-4051-96DB-22AD852802B4}"/>
    <cellStyle name="Normal 11 3 2 4" xfId="25792" xr:uid="{B34D6BF1-AE41-4DC8-A690-B65C2DAE4A29}"/>
    <cellStyle name="Normal 11 3 2 5" xfId="31346" xr:uid="{36ED50C4-34BA-44E9-BFC8-1EB874C84E70}"/>
    <cellStyle name="Normal 11 3 2 6" xfId="40669" xr:uid="{B1758193-F712-4352-902B-1D6BC6317DAB}"/>
    <cellStyle name="Normal 11 3 3" xfId="31345" xr:uid="{4C1AA683-C250-429E-8A66-5816E242B17F}"/>
    <cellStyle name="Normal 11 4" xfId="1673" xr:uid="{00000000-0005-0000-0000-000089060000}"/>
    <cellStyle name="Normal 11 4 2" xfId="9238" xr:uid="{B1D2DFBE-CD7C-4D84-8ECB-8F62B4CF8298}"/>
    <cellStyle name="Normal 11 4 2 2" xfId="20340" xr:uid="{539521CE-4281-44AF-9CB8-4321473953F3}"/>
    <cellStyle name="Normal 11 4 2 3" xfId="27268" xr:uid="{F255B6D2-26A7-48B7-8605-68B524F81117}"/>
    <cellStyle name="Normal 11 4 2 4" xfId="42149" xr:uid="{9005E468-17EA-437C-A4F1-C9E06348BB88}"/>
    <cellStyle name="Normal 11 4 3" xfId="3593" xr:uid="{AF971399-8860-4FD4-B2CB-5774E836F1AB}"/>
    <cellStyle name="Normal 11 4 3 2" xfId="17645" xr:uid="{1E6DFDC3-D2C2-4360-BF79-7F16D044C5AB}"/>
    <cellStyle name="Normal 11 4 3 3" xfId="24650" xr:uid="{3B0BB360-6DBE-46B9-9202-663E2F51D40F}"/>
    <cellStyle name="Normal 11 4 3 4" xfId="39529" xr:uid="{3721E49C-9CB4-41D9-83EF-A4350370DA72}"/>
    <cellStyle name="Normal 11 4 4" xfId="16555" xr:uid="{57B77880-554C-4119-BF97-AEE5F650910C}"/>
    <cellStyle name="Normal 11 4 5" xfId="23625" xr:uid="{F82D7948-5F97-4A06-8911-3FF49A3D9A6B}"/>
    <cellStyle name="Normal 11 4 6" xfId="31347" xr:uid="{18551AB5-9A53-4C81-A76F-08124ACB217F}"/>
    <cellStyle name="Normal 11 4 7" xfId="38498" xr:uid="{1F96D0C9-3EA4-4DE5-B8E6-1901950137C6}"/>
    <cellStyle name="Normal 11 5" xfId="1674" xr:uid="{00000000-0005-0000-0000-00008A060000}"/>
    <cellStyle name="Normal 11 5 2" xfId="32893" xr:uid="{F8CC8E50-8587-4E27-9784-BA82B55AC6BC}"/>
    <cellStyle name="Normal 11 6" xfId="1675" xr:uid="{00000000-0005-0000-0000-00008B060000}"/>
    <cellStyle name="Normal 11 6 2" xfId="9462" xr:uid="{D0C0852F-7233-405F-AABB-81CC1ED4F513}"/>
    <cellStyle name="Normal 11 6 2 2" xfId="20478" xr:uid="{AD8A1AA6-5D7B-4633-ABD4-FED206658170}"/>
    <cellStyle name="Normal 11 6 2 3" xfId="27398" xr:uid="{3647BDA6-E8E9-40B6-A7DB-16B1A2DB4BEA}"/>
    <cellStyle name="Normal 11 6 2 4" xfId="42287" xr:uid="{2885D94A-DEFA-4D71-A39A-F3573840C474}"/>
    <cellStyle name="Normal 11 6 3" xfId="3841" xr:uid="{109DADA7-5C14-41F9-ACE9-72EF0A781304}"/>
    <cellStyle name="Normal 11 6 3 2" xfId="17769" xr:uid="{D6D8D1B0-9E07-4683-AC61-01B97A002973}"/>
    <cellStyle name="Normal 11 6 3 3" xfId="24771" xr:uid="{854B7D96-BF5A-4AB0-883F-B104D8E2FF77}"/>
    <cellStyle name="Normal 11 6 3 4" xfId="39650" xr:uid="{2C4B9132-D0C7-428D-9A6D-AE70D1DF6390}"/>
    <cellStyle name="Normal 11 7" xfId="5743" xr:uid="{722A4DE7-CCAC-4832-930E-785770B1C8DD}"/>
    <cellStyle name="Normal 11 7 2" xfId="11045" xr:uid="{DD230A05-B069-48FF-B2A0-844C7BCEDCB2}"/>
    <cellStyle name="Normal 11 7 2 2" xfId="21273" xr:uid="{D3FA6C3A-185C-4C47-82E5-9A377E7D2D0C}"/>
    <cellStyle name="Normal 11 7 2 3" xfId="28170" xr:uid="{30B54D6B-450F-4824-BDA7-0A809381F9E5}"/>
    <cellStyle name="Normal 11 7 2 4" xfId="43059" xr:uid="{4B920E5E-A522-4CBC-B464-4C8EE40B9302}"/>
    <cellStyle name="Normal 11 7 3" xfId="18621" xr:uid="{192BC7AA-8088-47BD-952A-FF1989DE8A5F}"/>
    <cellStyle name="Normal 11 7 4" xfId="25584" xr:uid="{E64296E4-6FCC-43AF-95CC-A230EB6201A2}"/>
    <cellStyle name="Normal 11 7 5" xfId="40462" xr:uid="{3BBE28B9-84CA-45F7-8DD2-E4CDA81C12E4}"/>
    <cellStyle name="Normal 11 8" xfId="15607" xr:uid="{54155D18-E63D-488F-8580-A1EC28108779}"/>
    <cellStyle name="Normal 11 8 2" xfId="23198" xr:uid="{6936137D-1552-41B5-9D5A-AD329104ECAF}"/>
    <cellStyle name="Normal 11 8 3" xfId="30035" xr:uid="{A46C1205-AFBA-4B30-A947-D84C1B6088AB}"/>
    <cellStyle name="Normal 11 8 4" xfId="44918" xr:uid="{38BAB93D-3D41-42A7-AF13-EC07F94CC98B}"/>
    <cellStyle name="Normal 11 9" xfId="16553" xr:uid="{ADBF5188-B73F-4ABA-A820-9CC5993C5492}"/>
    <cellStyle name="Normal 110" xfId="1676" xr:uid="{00000000-0005-0000-0000-00008C060000}"/>
    <cellStyle name="Normal 110 2" xfId="1677" xr:uid="{00000000-0005-0000-0000-00008D060000}"/>
    <cellStyle name="Normal 110 3" xfId="8645" xr:uid="{5AC0BC0F-3AD9-4D90-9F03-683B0B9EF384}"/>
    <cellStyle name="Normal 110 3 2" xfId="19925" xr:uid="{AB32D767-BCF1-472A-9411-657A4CCF8B2D}"/>
    <cellStyle name="Normal 110 3 3" xfId="26858" xr:uid="{1476B60E-A989-4AB6-A9AC-775B6B424CE0}"/>
    <cellStyle name="Normal 110 3 4" xfId="41737" xr:uid="{40A1519A-835C-447B-A0B7-DA5AA987825F}"/>
    <cellStyle name="Normal 110 4" xfId="2918" xr:uid="{4E53FF26-9670-4CCD-8890-746246E86722}"/>
    <cellStyle name="Normal 110 4 2" xfId="17169" xr:uid="{D01EC21D-2A36-4BAD-A6AB-7104B95E1486}"/>
    <cellStyle name="Normal 110 4 3" xfId="24175" xr:uid="{933566BB-80EC-4F0F-BF99-771B7314099C}"/>
    <cellStyle name="Normal 110 4 4" xfId="39055" xr:uid="{B63FBC16-E88F-4889-9D76-41B179A7EE4B}"/>
    <cellStyle name="Normal 110 5" xfId="16556" xr:uid="{9A05D82E-BFCF-4356-9941-B5CD1550B05C}"/>
    <cellStyle name="Normal 110 6" xfId="23626" xr:uid="{FE975072-E327-45CB-946E-6E46BE451FFE}"/>
    <cellStyle name="Normal 110 7" xfId="38499" xr:uid="{6169349D-4C72-4DEC-AD1C-1C0D6CE37D5E}"/>
    <cellStyle name="Normal 111" xfId="1678" xr:uid="{00000000-0005-0000-0000-00008E060000}"/>
    <cellStyle name="Normal 111 2" xfId="8537" xr:uid="{9A1312D9-E852-41D0-8946-ACF86C553BE3}"/>
    <cellStyle name="Normal 111 2 2" xfId="19852" xr:uid="{BDB8EE60-88CC-4ED1-8D0C-225F416E038C}"/>
    <cellStyle name="Normal 111 2 3" xfId="26786" xr:uid="{F8A59B9D-4880-4241-9563-4B32A58664D2}"/>
    <cellStyle name="Normal 111 2 4" xfId="41665" xr:uid="{1107F7E8-CCD9-480D-90AB-57B66349BF43}"/>
    <cellStyle name="Normal 111 3" xfId="2545" xr:uid="{8D7DC23F-48C1-4EEC-9777-6BFAE8CA378C}"/>
    <cellStyle name="Normal 111 3 2" xfId="17001" xr:uid="{068BE1A0-1EFD-4F1A-8E95-88044E51AE5D}"/>
    <cellStyle name="Normal 111 3 3" xfId="24009" xr:uid="{36A4FFC8-4897-420F-B148-A745D609CB86}"/>
    <cellStyle name="Normal 111 3 4" xfId="38889" xr:uid="{D5F74471-BFEB-4E5D-9E55-8A915E4AAC47}"/>
    <cellStyle name="Normal 111 4" xfId="16557" xr:uid="{83A95191-C1E1-4043-BB20-DA4D8CC97E26}"/>
    <cellStyle name="Normal 111 5" xfId="23627" xr:uid="{AEDBBB6A-5788-4089-A8EF-2D27C0D953EC}"/>
    <cellStyle name="Normal 111 6" xfId="38500" xr:uid="{C43A0F82-D86D-47C3-9DA0-F57EBF27BB29}"/>
    <cellStyle name="Normal 112" xfId="1679" xr:uid="{00000000-0005-0000-0000-00008F060000}"/>
    <cellStyle name="Normal 112 2" xfId="8733" xr:uid="{FC70FF9E-CADF-4DBF-A424-8D03CF75CAE7}"/>
    <cellStyle name="Normal 112 2 2" xfId="19951" xr:uid="{FB7A6045-D8BA-4A7D-8770-D71A1E293697}"/>
    <cellStyle name="Normal 112 2 3" xfId="26881" xr:uid="{65CB7E9F-F523-447B-9E13-0802C1B5968B}"/>
    <cellStyle name="Normal 112 2 4" xfId="41760" xr:uid="{3293E3FD-C160-4000-A85D-F7D2AC8B7E47}"/>
    <cellStyle name="Normal 112 3" xfId="3044" xr:uid="{1593FA94-D54B-4A06-AB8F-EC4F8E462DEB}"/>
    <cellStyle name="Normal 112 3 2" xfId="17216" xr:uid="{44443E76-C800-4947-8E07-D5BBBB02E313}"/>
    <cellStyle name="Normal 112 3 3" xfId="24223" xr:uid="{5D045DA5-1549-42B9-8204-3A621841E2B2}"/>
    <cellStyle name="Normal 112 3 4" xfId="39102" xr:uid="{5E989765-5399-4614-A349-BDFBDA0E349C}"/>
    <cellStyle name="Normal 112 4" xfId="16558" xr:uid="{01DCE886-FCCE-42E7-A5E6-C0A0D53C0D6F}"/>
    <cellStyle name="Normal 112 5" xfId="23628" xr:uid="{F6C4E63E-8495-4668-BC29-8C075D69671A}"/>
    <cellStyle name="Normal 112 6" xfId="38501" xr:uid="{5AE9D4FE-3E23-47FC-87C5-C47C179745AB}"/>
    <cellStyle name="Normal 113" xfId="1680" xr:uid="{00000000-0005-0000-0000-000090060000}"/>
    <cellStyle name="Normal 113 2" xfId="8734" xr:uid="{BED0ED07-1C9D-456E-B1AA-3F1F7288960A}"/>
    <cellStyle name="Normal 113 2 2" xfId="19952" xr:uid="{769F37BB-46FE-4E0B-8281-1D0D60D03CAE}"/>
    <cellStyle name="Normal 113 2 3" xfId="26882" xr:uid="{BDFD3DC7-CA60-47D7-BC8C-3524CB9A04D0}"/>
    <cellStyle name="Normal 113 2 4" xfId="41761" xr:uid="{DDF1BC9E-FCB9-4AF9-A306-89B8D1243A9C}"/>
    <cellStyle name="Normal 113 3" xfId="3045" xr:uid="{B68E874C-D5E4-46F6-AA7B-C9A7C5A2A95E}"/>
    <cellStyle name="Normal 113 3 2" xfId="17217" xr:uid="{403DF649-C86F-4FA7-9110-56F83A600C56}"/>
    <cellStyle name="Normal 113 3 3" xfId="24224" xr:uid="{F7214D04-8428-457F-8790-2BE2EABB8E9E}"/>
    <cellStyle name="Normal 113 3 4" xfId="39103" xr:uid="{42193107-4921-4234-88BD-9B12F1C31EBC}"/>
    <cellStyle name="Normal 113 4" xfId="16559" xr:uid="{071A9EDC-0B12-47CE-A08E-0684FF2F3A70}"/>
    <cellStyle name="Normal 113 5" xfId="23629" xr:uid="{53C46E48-A7DE-4809-82F8-53A1DF22DE92}"/>
    <cellStyle name="Normal 113 6" xfId="38502" xr:uid="{7CD5FE17-5AFF-49C4-9B95-EC0616E5CF8F}"/>
    <cellStyle name="Normal 114" xfId="1681" xr:uid="{00000000-0005-0000-0000-000091060000}"/>
    <cellStyle name="Normal 114 2" xfId="8736" xr:uid="{2A156999-40B0-4BFC-A1E7-7CE6D6417A96}"/>
    <cellStyle name="Normal 114 2 2" xfId="19953" xr:uid="{F51E5DC8-5958-4919-B630-0F7067B3316C}"/>
    <cellStyle name="Normal 114 2 3" xfId="26883" xr:uid="{18AD8665-1B17-4B30-BBAB-B9C4AB7AE7AA}"/>
    <cellStyle name="Normal 114 2 4" xfId="41762" xr:uid="{7446C3A1-B27E-4EC1-B88F-F2B41BA9B759}"/>
    <cellStyle name="Normal 114 3" xfId="3047" xr:uid="{FC7F720A-8719-4EAE-A2B5-E4F2D7A34512}"/>
    <cellStyle name="Normal 114 3 2" xfId="17218" xr:uid="{9B31D866-BD19-465C-9FF8-DC65DCEADF05}"/>
    <cellStyle name="Normal 114 3 3" xfId="24225" xr:uid="{DF493FC9-9D11-4B6A-BBAA-7124670B3054}"/>
    <cellStyle name="Normal 114 3 4" xfId="39104" xr:uid="{263C0E3A-70F8-47BB-AED7-C7E249353AB7}"/>
    <cellStyle name="Normal 114 4" xfId="16560" xr:uid="{EFDCCE69-C91E-4034-8572-03209B43D059}"/>
    <cellStyle name="Normal 114 5" xfId="23630" xr:uid="{AE09E91B-3579-4E50-921C-B03435E2C7D5}"/>
    <cellStyle name="Normal 114 6" xfId="38503" xr:uid="{3033599D-17D5-46B0-BDD7-A2F23788BEDA}"/>
    <cellStyle name="Normal 115" xfId="1682" xr:uid="{00000000-0005-0000-0000-000092060000}"/>
    <cellStyle name="Normal 115 2" xfId="8737" xr:uid="{6F144F63-8F62-46C9-8433-968274CF1E38}"/>
    <cellStyle name="Normal 115 2 2" xfId="19954" xr:uid="{814ABEEC-72E8-458C-9C1B-3F92F5EAD5AA}"/>
    <cellStyle name="Normal 115 2 3" xfId="26884" xr:uid="{41B301EB-D1FC-43A1-B1E8-5D54EF2FB4B9}"/>
    <cellStyle name="Normal 115 2 4" xfId="41763" xr:uid="{728F592B-C045-4021-8AB8-A5F5EA85B5CE}"/>
    <cellStyle name="Normal 115 3" xfId="3048" xr:uid="{EFAF04FE-A405-45CA-A177-9AC4C48BD298}"/>
    <cellStyle name="Normal 115 3 2" xfId="17219" xr:uid="{2B1121AA-CDF4-4847-8269-D10860C0D9C4}"/>
    <cellStyle name="Normal 115 3 3" xfId="24226" xr:uid="{8D34302D-4ED5-493A-BE7E-BC56E4B53CB7}"/>
    <cellStyle name="Normal 115 3 4" xfId="39105" xr:uid="{CD001EA7-820B-4837-BB1B-912D5DB2E15D}"/>
    <cellStyle name="Normal 115 4" xfId="16561" xr:uid="{254A8CEA-FAE7-4EDE-AB20-B206E1253A9F}"/>
    <cellStyle name="Normal 115 5" xfId="23631" xr:uid="{9104051A-9DF1-4890-BDE3-573B165961D3}"/>
    <cellStyle name="Normal 115 6" xfId="38504" xr:uid="{E0DFCC16-D1C4-4D07-B405-CE83D3035D0B}"/>
    <cellStyle name="Normal 116" xfId="1683" xr:uid="{00000000-0005-0000-0000-000093060000}"/>
    <cellStyle name="Normal 116 2" xfId="8743" xr:uid="{B342FC40-73A4-420E-8952-C047C71BA6B2}"/>
    <cellStyle name="Normal 116 2 2" xfId="19960" xr:uid="{8C7E0067-6FBB-4EBA-B39E-60588D18FD24}"/>
    <cellStyle name="Normal 116 2 3" xfId="26890" xr:uid="{710DFF3B-5075-43E7-9C0B-E83600295029}"/>
    <cellStyle name="Normal 116 2 4" xfId="41769" xr:uid="{924FFD5E-8F63-4B88-98B2-34641CDABB5C}"/>
    <cellStyle name="Normal 116 3" xfId="3055" xr:uid="{C61B2D58-7105-4051-B069-E164D16E33FF}"/>
    <cellStyle name="Normal 116 3 2" xfId="17226" xr:uid="{987C04A3-4ED8-4F21-BC3E-FC04E80C3DDC}"/>
    <cellStyle name="Normal 116 3 3" xfId="24233" xr:uid="{885564FF-FA00-4F51-939B-F20E72BA4950}"/>
    <cellStyle name="Normal 116 3 4" xfId="39112" xr:uid="{B2C55456-93EA-44D3-984A-D63459DE606D}"/>
    <cellStyle name="Normal 116 4" xfId="16562" xr:uid="{3B6333C7-90C0-4527-8F48-B434BD07F34D}"/>
    <cellStyle name="Normal 116 5" xfId="23632" xr:uid="{5C3AD0E8-1034-4B92-A3FF-BC0CF1459EF0}"/>
    <cellStyle name="Normal 116 6" xfId="38505" xr:uid="{CA8D785D-83D2-4119-8345-46CA404CBFF3}"/>
    <cellStyle name="Normal 117" xfId="1684" xr:uid="{00000000-0005-0000-0000-000094060000}"/>
    <cellStyle name="Normal 117 2" xfId="8857" xr:uid="{FC8BA94D-5DA5-4A76-BE40-F48CE206EBBA}"/>
    <cellStyle name="Normal 117 2 2" xfId="20074" xr:uid="{1D9EB654-2A14-4649-849F-D4AC73C75119}"/>
    <cellStyle name="Normal 117 2 3" xfId="27004" xr:uid="{5088028C-3FBC-4EA5-95D5-FE2507407605}"/>
    <cellStyle name="Normal 117 2 4" xfId="31348" xr:uid="{CDC80E86-99B4-4E8D-AF51-DAF1031108BF}"/>
    <cellStyle name="Normal 117 2 5" xfId="41883" xr:uid="{21064A15-D0B1-475F-8A1C-9668BD9BE6E0}"/>
    <cellStyle name="Normal 117 3" xfId="3198" xr:uid="{9552D1DF-352C-4AF8-877E-E94070E35446}"/>
    <cellStyle name="Normal 117 3 2" xfId="17369" xr:uid="{C3443777-2673-479E-8BD6-F9121F454375}"/>
    <cellStyle name="Normal 117 3 3" xfId="24376" xr:uid="{3AA6AF91-F381-44B3-ABB5-B2121780261E}"/>
    <cellStyle name="Normal 117 3 4" xfId="39255" xr:uid="{80CFBBD6-1DE2-46C3-BE24-1C05539460D1}"/>
    <cellStyle name="Normal 117 4" xfId="16563" xr:uid="{66CCCC60-A785-4DBF-B87A-0E3A49B0948F}"/>
    <cellStyle name="Normal 117 5" xfId="23633" xr:uid="{76E710D8-2E6C-410A-854B-2022F169F32E}"/>
    <cellStyle name="Normal 117 6" xfId="30210" xr:uid="{8CEF808B-8CAD-4241-ABD0-B00BCB57728D}"/>
    <cellStyle name="Normal 117 7" xfId="38506" xr:uid="{7FDD8E71-0E0F-4B6D-BB33-324E4E2EED41}"/>
    <cellStyle name="Normal 118" xfId="1685" xr:uid="{00000000-0005-0000-0000-000095060000}"/>
    <cellStyle name="Normal 119" xfId="1686" xr:uid="{00000000-0005-0000-0000-000096060000}"/>
    <cellStyle name="Normal 12" xfId="1687" xr:uid="{00000000-0005-0000-0000-000097060000}"/>
    <cellStyle name="Normal 12 10" xfId="16564" xr:uid="{7AFD4323-C9D9-47B4-B24A-BBD325F8A01E}"/>
    <cellStyle name="Normal 12 11" xfId="23310" xr:uid="{3D2A8E59-901F-4C38-86CA-BD58EAC09291}"/>
    <cellStyle name="Normal 12 11 2" xfId="30124" xr:uid="{880E8315-A28E-4E05-A2BB-5D1203382A9E}"/>
    <cellStyle name="Normal 12 11 3" xfId="45007" xr:uid="{ACB044E8-40B8-4285-9E0B-280F47D5BDC3}"/>
    <cellStyle name="Normal 12 12" xfId="15838" xr:uid="{19237542-7468-41DC-94B0-039762D00CCF}"/>
    <cellStyle name="Normal 12 13" xfId="23517" xr:uid="{0F810432-3310-45DE-A92C-583C502BC2DA}"/>
    <cellStyle name="Normal 12 14" xfId="31349" xr:uid="{129CCCC8-0492-4C4B-A41F-494223FAD4FB}"/>
    <cellStyle name="Normal 12 15" xfId="38379" xr:uid="{4079C19A-D753-4FE5-8BA4-E9E08E8B2155}"/>
    <cellStyle name="Normal 12 2" xfId="1688" xr:uid="{00000000-0005-0000-0000-000098060000}"/>
    <cellStyle name="Normal 12 2 2" xfId="1689" xr:uid="{00000000-0005-0000-0000-000099060000}"/>
    <cellStyle name="Normal 12 2 2 2" xfId="6241" xr:uid="{937B457D-44A4-4C73-9577-3A48812FC253}"/>
    <cellStyle name="Normal 12 2 2 2 2" xfId="11536" xr:uid="{6A36A168-1F36-480C-AAED-371681F97664}"/>
    <cellStyle name="Normal 12 2 2 2 2 2" xfId="21576" xr:uid="{5E387244-3240-4C24-AD23-DBBD6EE99D05}"/>
    <cellStyle name="Normal 12 2 2 2 2 3" xfId="28472" xr:uid="{6BBF1437-A2FE-42BA-B8A7-90EAA4F96E12}"/>
    <cellStyle name="Normal 12 2 2 2 2 4" xfId="32900" xr:uid="{FDC1F7DF-48DE-4A6A-A969-18ADCE1725C2}"/>
    <cellStyle name="Normal 12 2 2 2 2 5" xfId="43360" xr:uid="{87F911B5-B0DA-4177-873A-7F40CC2C3C24}"/>
    <cellStyle name="Normal 12 2 2 2 3" xfId="18932" xr:uid="{2E2B98DF-7BBE-4CDB-A5D2-DE8D2D3DD65A}"/>
    <cellStyle name="Normal 12 2 2 2 4" xfId="25888" xr:uid="{EAB91775-36FF-426E-9E55-888C4B4911FB}"/>
    <cellStyle name="Normal 12 2 2 2 5" xfId="32899" xr:uid="{EBA501F4-A633-4340-8263-69A1F3EA3B7D}"/>
    <cellStyle name="Normal 12 2 2 2 6" xfId="40765" xr:uid="{DC1A67FD-ED8F-4B10-AE33-810EE81CD4F9}"/>
    <cellStyle name="Normal 12 2 2 3" xfId="9614" xr:uid="{392856E5-2F4A-4919-9C42-BC864DFA8554}"/>
    <cellStyle name="Normal 12 2 2 3 2" xfId="20574" xr:uid="{E4D829DA-E66F-4D5E-AD08-1B087124730D}"/>
    <cellStyle name="Normal 12 2 2 3 3" xfId="27492" xr:uid="{1F8ED713-5D2B-4E3D-9CFC-A780DC1A99BA}"/>
    <cellStyle name="Normal 12 2 2 3 4" xfId="32901" xr:uid="{08CC6302-1164-4A67-8E72-D20FCE952367}"/>
    <cellStyle name="Normal 12 2 2 3 5" xfId="42379" xr:uid="{299555D9-3F4C-4649-B97E-D8DC157BBF05}"/>
    <cellStyle name="Normal 12 2 2 4" xfId="4003" xr:uid="{93CBB18E-3944-43B1-A458-7186AFC85A0B}"/>
    <cellStyle name="Normal 12 2 2 4 2" xfId="17863" xr:uid="{18CE61A5-182E-44E5-BC5E-E8BCF12F54C0}"/>
    <cellStyle name="Normal 12 2 2 4 3" xfId="24862" xr:uid="{FB4A2C4F-7F06-4C3C-9893-2AD8FA748B79}"/>
    <cellStyle name="Normal 12 2 2 4 4" xfId="39741" xr:uid="{F944A299-3124-4E9B-9E0B-673A56FE7E54}"/>
    <cellStyle name="Normal 12 2 2 5" xfId="32898" xr:uid="{28C3C53C-2725-4EFD-839C-97CADC71F604}"/>
    <cellStyle name="Normal 12 2 3" xfId="5916" xr:uid="{D2E6BB98-0D64-4AA1-B092-027A38ABAE8A}"/>
    <cellStyle name="Normal 12 2 3 2" xfId="11212" xr:uid="{F3C8C0F1-02E8-4E40-BD29-3791C1638328}"/>
    <cellStyle name="Normal 12 2 3 2 2" xfId="21377" xr:uid="{1BC42BAF-456B-4A89-8AF2-FF06F653F809}"/>
    <cellStyle name="Normal 12 2 3 2 3" xfId="28274" xr:uid="{3DE2560B-B164-43FA-8F5A-4B814D3007AB}"/>
    <cellStyle name="Normal 12 2 3 2 4" xfId="32903" xr:uid="{695F337B-0631-4D30-9E1D-089628ECB380}"/>
    <cellStyle name="Normal 12 2 3 2 5" xfId="43163" xr:uid="{97E885AD-6049-41A3-A4C6-D181C8443D07}"/>
    <cellStyle name="Normal 12 2 3 3" xfId="18730" xr:uid="{7355AAA9-EEBA-4DF1-A40A-F8521ABD349D}"/>
    <cellStyle name="Normal 12 2 3 4" xfId="25689" xr:uid="{4019FA09-40D4-4395-98CC-578D5C28DECA}"/>
    <cellStyle name="Normal 12 2 3 5" xfId="32902" xr:uid="{4F8DF185-3EDF-40B5-A663-A28918A91951}"/>
    <cellStyle name="Normal 12 2 3 6" xfId="40566" xr:uid="{3D1E93F5-4A59-4296-8F43-B12274814EEC}"/>
    <cellStyle name="Normal 12 2 4" xfId="15697" xr:uid="{6B7528AE-B6C2-4D32-8B11-9EC723A88B30}"/>
    <cellStyle name="Normal 12 2 4 2" xfId="23245" xr:uid="{0E97B64C-3A1E-4154-8F24-78E86BE8933C}"/>
    <cellStyle name="Normal 12 2 4 3" xfId="30076" xr:uid="{CE33240C-A852-491B-A547-1057703440D7}"/>
    <cellStyle name="Normal 12 2 4 4" xfId="32904" xr:uid="{350F2EDD-990C-4DF2-8D2C-97C8E53F7E52}"/>
    <cellStyle name="Normal 12 2 4 5" xfId="44959" xr:uid="{9FE489F0-2B51-4311-9187-EFF4686B43B4}"/>
    <cellStyle name="Normal 12 2 5" xfId="32897" xr:uid="{6572C14F-2ECD-4731-B1D3-407DFDDEB70D}"/>
    <cellStyle name="Normal 12 2 6" xfId="31350" xr:uid="{F91DE243-CBC3-4CFF-A02D-5EA86BB9C2A4}"/>
    <cellStyle name="Normal 12 3" xfId="1690" xr:uid="{00000000-0005-0000-0000-00009A060000}"/>
    <cellStyle name="Normal 12 3 2" xfId="4352" xr:uid="{AAF52341-628C-4271-9D19-0542EB5424E4}"/>
    <cellStyle name="Normal 12 3 2 2" xfId="18038" xr:uid="{F29BD32F-56DB-41E1-90E1-34AC463B9F91}"/>
    <cellStyle name="Normal 12 3 2 2 2" xfId="32907" xr:uid="{FBE7F5AC-DA52-4E5D-A10D-FD95E5337B96}"/>
    <cellStyle name="Normal 12 3 2 3" xfId="15827" xr:uid="{F3369AAE-FD27-4400-9411-27BF943CB32A}"/>
    <cellStyle name="Normal 12 3 2 3 2" xfId="32906" xr:uid="{8BFDBCFB-E1C6-4CC1-997B-62DB27D83323}"/>
    <cellStyle name="Normal 12 3 3" xfId="6090" xr:uid="{E30560E2-572B-403F-9629-2C4DE251C302}"/>
    <cellStyle name="Normal 12 3 3 2" xfId="11386" xr:uid="{1622B6EC-BCA1-49D4-B932-A7F01FD4248A}"/>
    <cellStyle name="Normal 12 3 3 2 2" xfId="21485" xr:uid="{E02A3D1F-3349-4760-A218-459C1965B4BD}"/>
    <cellStyle name="Normal 12 3 3 2 3" xfId="28381" xr:uid="{6C40C953-F527-453D-BB3C-06E4131529FC}"/>
    <cellStyle name="Normal 12 3 3 2 4" xfId="43270" xr:uid="{46A9FA95-50D3-488C-B057-E7A5FF6C8568}"/>
    <cellStyle name="Normal 12 3 3 3" xfId="18838" xr:uid="{21817B62-2A27-491C-ACA1-863C980C92D6}"/>
    <cellStyle name="Normal 12 3 3 4" xfId="25796" xr:uid="{8FC91AB9-4D05-4E85-BD94-A73E1705E8AF}"/>
    <cellStyle name="Normal 12 3 3 5" xfId="32908" xr:uid="{E0227676-5277-4DD1-8FCE-A64773AC7AE0}"/>
    <cellStyle name="Normal 12 3 3 6" xfId="40673" xr:uid="{B8A950BF-4D54-42F8-A946-A1BA36672060}"/>
    <cellStyle name="Normal 12 3 4" xfId="32905" xr:uid="{2049A89E-73B7-45F7-B563-E5C950A3BD8E}"/>
    <cellStyle name="Normal 12 3 5" xfId="31351" xr:uid="{897695EB-C23A-45C6-ABBF-77809A663B97}"/>
    <cellStyle name="Normal 12 4" xfId="1691" xr:uid="{00000000-0005-0000-0000-00009B060000}"/>
    <cellStyle name="Normal 12 4 2" xfId="1692" xr:uid="{00000000-0005-0000-0000-00009C060000}"/>
    <cellStyle name="Normal 12 4 2 2" xfId="32910" xr:uid="{EFC27998-8F61-4C82-88FC-8089EEFE80F0}"/>
    <cellStyle name="Normal 12 4 3" xfId="32909" xr:uid="{8450D7A8-BBCE-41F3-A936-1348FE5D2790}"/>
    <cellStyle name="Normal 12 4 4" xfId="32274" xr:uid="{35C43972-3428-4DAF-B4E8-5090021B76A8}"/>
    <cellStyle name="Normal 12 5" xfId="1693" xr:uid="{00000000-0005-0000-0000-00009D060000}"/>
    <cellStyle name="Normal 12 5 2" xfId="9241" xr:uid="{3C9F0F03-2C78-4E02-A63D-82389FA9B038}"/>
    <cellStyle name="Normal 12 5 2 2" xfId="20343" xr:uid="{E69F3358-F186-4919-9005-52ADDF9B36CB}"/>
    <cellStyle name="Normal 12 5 2 3" xfId="27271" xr:uid="{45089B1D-EA90-4D3C-8575-3567DC7F79FA}"/>
    <cellStyle name="Normal 12 5 2 4" xfId="42152" xr:uid="{D1C8FF5F-202E-4D42-971F-C813B2176EEF}"/>
    <cellStyle name="Normal 12 5 3" xfId="3596" xr:uid="{48881109-291E-4DC7-BD17-E2846B58BD3C}"/>
    <cellStyle name="Normal 12 5 3 2" xfId="17648" xr:uid="{2CC369C4-591F-440D-A645-DFE1BA20D884}"/>
    <cellStyle name="Normal 12 5 3 3" xfId="24653" xr:uid="{0788B614-AD29-4BCC-B9BD-76116C19A1CE}"/>
    <cellStyle name="Normal 12 5 3 4" xfId="39532" xr:uid="{B9849F93-B764-485C-94D2-A257FC0DD8B5}"/>
    <cellStyle name="Normal 12 5 4" xfId="16565" xr:uid="{28D219D1-8865-4DB2-BB38-F7C1DB086DBA}"/>
    <cellStyle name="Normal 12 5 5" xfId="23634" xr:uid="{B39A8C45-B819-4095-B0C6-EF653008194A}"/>
    <cellStyle name="Normal 12 5 6" xfId="32911" xr:uid="{6C54CCF4-221D-4B63-9966-498418C2E74D}"/>
    <cellStyle name="Normal 12 5 7" xfId="38507" xr:uid="{014C5DBF-BB07-4A73-AD55-2E3C36884B40}"/>
    <cellStyle name="Normal 12 6" xfId="1694" xr:uid="{00000000-0005-0000-0000-00009E060000}"/>
    <cellStyle name="Normal 12 6 2" xfId="9466" xr:uid="{AC61B9EE-1244-4315-B223-CC5AF4F13DED}"/>
    <cellStyle name="Normal 12 6 2 2" xfId="20482" xr:uid="{0ACB8206-52D2-46B5-8B00-A2E36D0FCE87}"/>
    <cellStyle name="Normal 12 6 2 3" xfId="27402" xr:uid="{79387E0F-0551-45D0-8BE5-CDCC75872338}"/>
    <cellStyle name="Normal 12 6 2 4" xfId="42291" xr:uid="{8D4AE0F1-2B8E-4742-9C94-CD75E83FBCDC}"/>
    <cellStyle name="Normal 12 6 3" xfId="3845" xr:uid="{685C8102-2ED1-4A5A-ACC7-F5ACD3F7F8BE}"/>
    <cellStyle name="Normal 12 6 3 2" xfId="17773" xr:uid="{ED6C88E1-7475-4EF9-AF44-66809C111C67}"/>
    <cellStyle name="Normal 12 6 3 3" xfId="24775" xr:uid="{1853CF17-D1EB-4846-92DC-1B880D6D8733}"/>
    <cellStyle name="Normal 12 6 3 4" xfId="39654" xr:uid="{23D89299-BAF2-403B-82A9-9E6BB6B99309}"/>
    <cellStyle name="Normal 12 6 4" xfId="32896" xr:uid="{BD121CB9-5F76-45DB-9EE7-198B8F2533E4}"/>
    <cellStyle name="Normal 12 7" xfId="5747" xr:uid="{4342FBFD-258D-4B37-B445-B18426C4863C}"/>
    <cellStyle name="Normal 12 7 2" xfId="11049" xr:uid="{CE0E2DC8-3451-448A-B988-2B8453302FA0}"/>
    <cellStyle name="Normal 12 7 2 2" xfId="21277" xr:uid="{5A5EA5B3-3E48-4ABD-BD8C-8FB02B73C5F6}"/>
    <cellStyle name="Normal 12 7 2 3" xfId="28174" xr:uid="{473DD6E5-7316-4CA9-B114-30F63A11B2A5}"/>
    <cellStyle name="Normal 12 7 2 4" xfId="43063" xr:uid="{89BD9C7B-7ECD-4022-AB96-D021DBC52276}"/>
    <cellStyle name="Normal 12 7 3" xfId="18625" xr:uid="{5DD0EC9E-BA7C-4487-8242-537A25C97488}"/>
    <cellStyle name="Normal 12 7 4" xfId="25588" xr:uid="{55BFAC81-E26A-4137-A523-86A7B5BBA799}"/>
    <cellStyle name="Normal 12 7 5" xfId="40466" xr:uid="{3AA32BF0-8D92-4A23-A0CD-CC640ECFD8F1}"/>
    <cellStyle name="Normal 12 8" xfId="8462" xr:uid="{E8954730-BFED-429D-B536-5A530C8A9380}"/>
    <cellStyle name="Normal 12 9" xfId="15650" xr:uid="{8936D2AE-FD75-40B0-97D8-A3F42370FADF}"/>
    <cellStyle name="Normal 12 9 2" xfId="23217" xr:uid="{4773ACA7-1639-4727-A9D5-1B3C44161133}"/>
    <cellStyle name="Normal 12 9 3" xfId="30053" xr:uid="{1E960058-9858-40D5-A6EB-457179D9272A}"/>
    <cellStyle name="Normal 12 9 4" xfId="44936" xr:uid="{3DCCD3DA-246E-45B1-8B73-4CBB8172B2C2}"/>
    <cellStyle name="Normal 120" xfId="1695" xr:uid="{00000000-0005-0000-0000-00009F060000}"/>
    <cellStyle name="Normal 121" xfId="1696" xr:uid="{00000000-0005-0000-0000-0000A0060000}"/>
    <cellStyle name="Normal 121 2" xfId="8879" xr:uid="{930BD401-A384-43EC-B1E5-5954EA74C774}"/>
    <cellStyle name="Normal 121 2 2" xfId="20091" xr:uid="{C2519AD6-CCB6-489E-8A88-53E0F6B74C7A}"/>
    <cellStyle name="Normal 121 2 3" xfId="27021" xr:uid="{EC1E80C9-3100-4541-9A87-5B72D76EFB90}"/>
    <cellStyle name="Normal 121 2 4" xfId="41900" xr:uid="{049CD8A0-9997-4912-B928-2BBB7F2FE8EF}"/>
    <cellStyle name="Normal 121 3" xfId="3230" xr:uid="{D453874C-7306-4977-A94B-ED57C4E65999}"/>
    <cellStyle name="Normal 121 3 2" xfId="17395" xr:uid="{9CAD4EB4-3C28-48E9-A069-4C799A732E09}"/>
    <cellStyle name="Normal 121 3 3" xfId="24401" xr:uid="{3736BEBB-E6AD-441C-9FF7-07E63B32874C}"/>
    <cellStyle name="Normal 121 3 4" xfId="39280" xr:uid="{861F8CD8-C209-4B0F-8C4A-CFF607692F0B}"/>
    <cellStyle name="Normal 121 4" xfId="16566" xr:uid="{7BC91710-4ACE-4052-A3E6-FCBC1A02021E}"/>
    <cellStyle name="Normal 121 5" xfId="23635" xr:uid="{BBE5890F-EAF5-439C-A0C5-49B7AF4FABD7}"/>
    <cellStyle name="Normal 121 6" xfId="38508" xr:uid="{B7D9D6FC-EA3E-4F2B-97E4-EBC677CA7EB1}"/>
    <cellStyle name="Normal 122" xfId="1697" xr:uid="{00000000-0005-0000-0000-0000A1060000}"/>
    <cellStyle name="Normal 122 2" xfId="8936" xr:uid="{282D11EA-F96C-49EA-B843-54C5262C0EE6}"/>
    <cellStyle name="Normal 122 2 2" xfId="20147" xr:uid="{DD616E6C-8CD0-4F32-973A-8E3BD797122E}"/>
    <cellStyle name="Normal 122 2 3" xfId="27077" xr:uid="{973372BC-48B0-4862-90B2-85B5E5AF5BCA}"/>
    <cellStyle name="Normal 122 2 4" xfId="41956" xr:uid="{CE5A3688-06D8-43DB-99E0-FD874C77187E}"/>
    <cellStyle name="Normal 122 3" xfId="3287" xr:uid="{5F17CC6D-91F2-41F1-AD7C-30E20023E953}"/>
    <cellStyle name="Normal 122 3 2" xfId="17451" xr:uid="{64988A3C-0ADC-421B-81BE-BF3373976B62}"/>
    <cellStyle name="Normal 122 3 3" xfId="24457" xr:uid="{EC195C95-5808-461B-898F-77013C1A2CB6}"/>
    <cellStyle name="Normal 122 3 4" xfId="39336" xr:uid="{5F7CCAE3-9195-4029-A34E-AC3476C0EF59}"/>
    <cellStyle name="Normal 122 4" xfId="16567" xr:uid="{DA5EDD49-F425-49B8-9B08-5A3919C0EDBB}"/>
    <cellStyle name="Normal 122 5" xfId="23636" xr:uid="{BD8B65D2-EEBC-43AE-AE73-E022EBFCD463}"/>
    <cellStyle name="Normal 122 6" xfId="38509" xr:uid="{770F3719-DF30-498F-95A1-4308FEAC7EDA}"/>
    <cellStyle name="Normal 123" xfId="1698" xr:uid="{00000000-0005-0000-0000-0000A2060000}"/>
    <cellStyle name="Normal 123 2" xfId="8950" xr:uid="{5A4E63D6-7F16-4CA0-B1E5-406B72087614}"/>
    <cellStyle name="Normal 123 2 2" xfId="20161" xr:uid="{58ED9A0E-C038-47EC-8CA3-A9D0F5617D5C}"/>
    <cellStyle name="Normal 123 2 3" xfId="27091" xr:uid="{9A8638C2-D17D-4040-B8BB-8AB33841FA5B}"/>
    <cellStyle name="Normal 123 2 4" xfId="41970" xr:uid="{57D4840C-BB59-4072-8DA3-3118ED250161}"/>
    <cellStyle name="Normal 123 3" xfId="3301" xr:uid="{05023CED-098F-4F84-9656-D8B3914D5EF5}"/>
    <cellStyle name="Normal 123 3 2" xfId="17465" xr:uid="{8CB50581-B9F8-4572-B6C8-357E4A3A5D16}"/>
    <cellStyle name="Normal 123 3 3" xfId="24471" xr:uid="{30A9AC50-E8FC-41AD-9FEE-397376B061C8}"/>
    <cellStyle name="Normal 123 3 4" xfId="39350" xr:uid="{CADDFBB1-74A0-4C50-A376-1C279606ECE6}"/>
    <cellStyle name="Normal 123 4" xfId="16568" xr:uid="{92A9BF7A-E750-4221-A0A4-D7D097AAA13E}"/>
    <cellStyle name="Normal 123 5" xfId="23637" xr:uid="{ACD335CA-8D64-4A69-9527-02D522516BAE}"/>
    <cellStyle name="Normal 123 6" xfId="38510" xr:uid="{E28ABD33-DC14-4F67-A2F7-3D19FE173ED1}"/>
    <cellStyle name="Normal 124" xfId="1699" xr:uid="{00000000-0005-0000-0000-0000A3060000}"/>
    <cellStyle name="Normal 124 2" xfId="8914" xr:uid="{147B04BE-3355-477D-ADA6-FDE4361A52E3}"/>
    <cellStyle name="Normal 124 2 2" xfId="20125" xr:uid="{4146421A-5135-4C7B-97BC-9DDE2B8FC843}"/>
    <cellStyle name="Normal 124 2 3" xfId="27055" xr:uid="{8C5D91BF-8196-45AF-BE77-5A12E1CCAEA1}"/>
    <cellStyle name="Normal 124 2 4" xfId="41934" xr:uid="{AF24338E-33EB-4924-8D02-25DFAAED8CF9}"/>
    <cellStyle name="Normal 124 3" xfId="3265" xr:uid="{2CBA8443-025D-45FF-9B35-444064FCE1F8}"/>
    <cellStyle name="Normal 124 3 2" xfId="17429" xr:uid="{46E0F938-C297-4E70-9820-CC3A7F06D0E5}"/>
    <cellStyle name="Normal 124 3 3" xfId="24435" xr:uid="{B37B1B9D-C134-4364-8C7B-AB263187C235}"/>
    <cellStyle name="Normal 124 3 4" xfId="39314" xr:uid="{5B88D17C-6BE5-4C1E-90A2-B763307CFC14}"/>
    <cellStyle name="Normal 124 4" xfId="16569" xr:uid="{55BDBA1A-3A70-4D96-A535-60585BD391A5}"/>
    <cellStyle name="Normal 124 5" xfId="23638" xr:uid="{BFA29B38-2911-48FA-B09E-5307F1A1635C}"/>
    <cellStyle name="Normal 124 6" xfId="38511" xr:uid="{8B0CCA37-A977-4D39-9B0D-969B42574F36}"/>
    <cellStyle name="Normal 125" xfId="1700" xr:uid="{00000000-0005-0000-0000-0000A4060000}"/>
    <cellStyle name="Normal 125 2" xfId="8975" xr:uid="{5B5E5A02-586C-48E6-BAFF-2B3490E3FFFF}"/>
    <cellStyle name="Normal 125 2 2" xfId="20186" xr:uid="{45078778-BD74-44B6-BCEA-B9CE15BC37AD}"/>
    <cellStyle name="Normal 125 2 3" xfId="27116" xr:uid="{FA2040E7-DAB3-4B50-8746-AD60BD908914}"/>
    <cellStyle name="Normal 125 2 4" xfId="41995" xr:uid="{F45645EA-FF5A-495C-BFC1-93DA6B113320}"/>
    <cellStyle name="Normal 125 3" xfId="3326" xr:uid="{90FF254E-6D06-4DCF-93B0-20FCF39269D1}"/>
    <cellStyle name="Normal 125 3 2" xfId="17490" xr:uid="{FB323CEE-A17B-4553-A841-22D4D7A6F6CD}"/>
    <cellStyle name="Normal 125 3 3" xfId="24496" xr:uid="{35E3CFE5-C368-402B-8E14-40B2A7BE9329}"/>
    <cellStyle name="Normal 125 3 4" xfId="39375" xr:uid="{E2B8DB4E-B34E-4939-B142-22E4050674DA}"/>
    <cellStyle name="Normal 125 4" xfId="16570" xr:uid="{867F35C0-553B-4065-8E25-820777397371}"/>
    <cellStyle name="Normal 125 5" xfId="23639" xr:uid="{D7DDE77E-5D5E-4B1C-8416-7F7A650D317B}"/>
    <cellStyle name="Normal 125 6" xfId="38512" xr:uid="{0E149BA8-E620-47E2-9968-E95AF2F9EC3B}"/>
    <cellStyle name="Normal 126" xfId="1701" xr:uid="{00000000-0005-0000-0000-0000A5060000}"/>
    <cellStyle name="Normal 126 2" xfId="9170" xr:uid="{316C75F5-7AA9-44BA-B137-98F736961AFE}"/>
    <cellStyle name="Normal 126 2 2" xfId="20313" xr:uid="{83C5712E-0893-4926-BA15-B0B9D49D7305}"/>
    <cellStyle name="Normal 126 2 3" xfId="27241" xr:uid="{54080BE5-9F3E-4876-B518-71FFD802DD4E}"/>
    <cellStyle name="Normal 126 2 4" xfId="42121" xr:uid="{096D3838-524B-4DC3-B757-92A67D57A463}"/>
    <cellStyle name="Normal 126 3" xfId="3521" xr:uid="{65D95116-4B6E-4C00-8AF2-D194BDB72E04}"/>
    <cellStyle name="Normal 126 3 2" xfId="17617" xr:uid="{9DAC8A66-8618-4D59-A7F8-057785ED6E1A}"/>
    <cellStyle name="Normal 126 3 3" xfId="24622" xr:uid="{A8671EC9-3E3F-4F72-AF4E-0F04AE5F6BE6}"/>
    <cellStyle name="Normal 126 3 4" xfId="39501" xr:uid="{9CF868F7-D8FC-416D-94CD-D92AA57A6989}"/>
    <cellStyle name="Normal 126 4" xfId="16571" xr:uid="{EE42255C-72DA-48A3-8A93-531B4E8D8EC5}"/>
    <cellStyle name="Normal 126 5" xfId="23640" xr:uid="{B1287E59-3E39-4B7B-BB1D-8E38174602F2}"/>
    <cellStyle name="Normal 126 6" xfId="38513" xr:uid="{7193A6B2-0D99-4419-8CAE-BF2910A777EA}"/>
    <cellStyle name="Normal 127" xfId="1702" xr:uid="{00000000-0005-0000-0000-0000A6060000}"/>
    <cellStyle name="Normal 128" xfId="2358" xr:uid="{93CF6E22-F511-44E4-8641-870B5C5C2908}"/>
    <cellStyle name="Normal 128 2" xfId="9345" xr:uid="{73917209-3A23-4E95-8396-9D7CF9CC30F3}"/>
    <cellStyle name="Normal 128 2 2" xfId="20406" xr:uid="{B253233F-4243-4597-81AF-6C1E8DFBB477}"/>
    <cellStyle name="Normal 128 2 3" xfId="27329" xr:uid="{9E279404-18A1-4CC5-A967-F1910EBC28A8}"/>
    <cellStyle name="Normal 128 2 4" xfId="42217" xr:uid="{B325E144-EA8D-4301-9F6B-A06E03BD73E9}"/>
    <cellStyle name="Normal 128 3" xfId="16839" xr:uid="{66D64EE7-4826-422E-9AD7-62116EE55C80}"/>
    <cellStyle name="Normal 128 4" xfId="23847" xr:uid="{0B3A9F0A-C8AF-419C-A001-B737EEC61250}"/>
    <cellStyle name="Normal 128 5" xfId="38727" xr:uid="{B701A275-6A6F-4544-ADEC-F0857857C1C4}"/>
    <cellStyle name="Normal 129" xfId="2359" xr:uid="{1D9D5328-7A6C-4F37-8332-8D564FC45E42}"/>
    <cellStyle name="Normal 129 2" xfId="9347" xr:uid="{4DD0DFB7-8DFB-4DAF-BC49-90A1A6EEBDCE}"/>
    <cellStyle name="Normal 129 2 2" xfId="20407" xr:uid="{30325444-8371-4545-AF43-7E6B707FE81B}"/>
    <cellStyle name="Normal 129 2 3" xfId="27330" xr:uid="{4BC1B6BE-2F62-4CFF-8D2E-A566E0BBEA1E}"/>
    <cellStyle name="Normal 129 2 4" xfId="42218" xr:uid="{80F04418-918C-494E-905B-597A8B57512A}"/>
    <cellStyle name="Normal 129 3" xfId="16840" xr:uid="{6235AB37-2EF9-424D-89F1-23A21FC106C2}"/>
    <cellStyle name="Normal 129 4" xfId="23848" xr:uid="{95971B65-658A-4CA4-92B4-82E036564EAF}"/>
    <cellStyle name="Normal 129 5" xfId="38728" xr:uid="{1CEC3987-1751-4F7D-8E48-FDDD4AC34988}"/>
    <cellStyle name="Normal 13" xfId="1703" xr:uid="{00000000-0005-0000-0000-0000A7060000}"/>
    <cellStyle name="Normal 13 2" xfId="1704" xr:uid="{00000000-0005-0000-0000-0000A8060000}"/>
    <cellStyle name="Normal 13 2 2" xfId="1705" xr:uid="{00000000-0005-0000-0000-0000A9060000}"/>
    <cellStyle name="Normal 13 2 2 2" xfId="6243" xr:uid="{42FF5F70-B5FA-415B-AC34-1E5D830DA653}"/>
    <cellStyle name="Normal 13 2 2 2 2" xfId="11538" xr:uid="{EB59884C-9D26-4ACE-A3A2-0860773AFBAB}"/>
    <cellStyle name="Normal 13 2 2 2 2 2" xfId="21578" xr:uid="{81D1BC9D-626F-4048-88EB-63DFA7FA0779}"/>
    <cellStyle name="Normal 13 2 2 2 2 3" xfId="28474" xr:uid="{6D9EB252-3409-4C9B-BEAC-345A4949E937}"/>
    <cellStyle name="Normal 13 2 2 2 2 4" xfId="43362" xr:uid="{3BC4CDEC-F3AD-46B5-87FC-7CBB19198AD7}"/>
    <cellStyle name="Normal 13 2 2 2 3" xfId="18934" xr:uid="{27A8361F-7E70-45CB-97BC-7C69B6B352D6}"/>
    <cellStyle name="Normal 13 2 2 2 4" xfId="25890" xr:uid="{10D7E699-D862-4489-BA2F-52D22151BB6D}"/>
    <cellStyle name="Normal 13 2 2 2 5" xfId="40767" xr:uid="{FB4F7581-0D04-4F66-B287-A8F6B66974D5}"/>
    <cellStyle name="Normal 13 2 2 3" xfId="9616" xr:uid="{A326A396-6778-4C82-83D5-2AA826EE3925}"/>
    <cellStyle name="Normal 13 2 2 3 2" xfId="20576" xr:uid="{0C4110A8-1646-467B-A251-935043B4ACEC}"/>
    <cellStyle name="Normal 13 2 2 3 3" xfId="27494" xr:uid="{B7A9ABB9-E123-44BC-8234-A37532FF50C9}"/>
    <cellStyle name="Normal 13 2 2 3 4" xfId="42381" xr:uid="{FC7696D7-4DEE-40F2-A94D-2E04CE479875}"/>
    <cellStyle name="Normal 13 2 2 4" xfId="4005" xr:uid="{0B7FF421-8162-4369-8AA8-E59E338FF593}"/>
    <cellStyle name="Normal 13 2 2 4 2" xfId="17865" xr:uid="{D819DB07-60D9-4C6F-8F4E-A19B480B382E}"/>
    <cellStyle name="Normal 13 2 2 4 3" xfId="24864" xr:uid="{6B0AE87D-018B-4374-86C6-26A81505A449}"/>
    <cellStyle name="Normal 13 2 2 4 4" xfId="39743" xr:uid="{D9126D30-7B50-4651-9D3E-4381B0BFA363}"/>
    <cellStyle name="Normal 13 2 3" xfId="5918" xr:uid="{182EF4F5-1EC1-42FE-86FF-CBAECF5BF5E7}"/>
    <cellStyle name="Normal 13 2 3 2" xfId="11214" xr:uid="{2281F99B-FE2F-421B-B4B1-9FA69BBA49D5}"/>
    <cellStyle name="Normal 13 2 3 2 2" xfId="21379" xr:uid="{FE6026BB-1B27-4834-AC8C-7DF1871E5942}"/>
    <cellStyle name="Normal 13 2 3 2 3" xfId="28276" xr:uid="{94256BF4-E7A9-474E-BE01-4590F0810EC8}"/>
    <cellStyle name="Normal 13 2 3 2 4" xfId="43165" xr:uid="{C02791DD-2FEF-49D3-BF9E-65C93275D2D4}"/>
    <cellStyle name="Normal 13 2 3 3" xfId="18732" xr:uid="{15E6B289-9B9E-41C9-8C6D-8A3754ABA878}"/>
    <cellStyle name="Normal 13 2 3 4" xfId="25691" xr:uid="{986D7C32-49B5-43F9-94A5-FF30E63D954D}"/>
    <cellStyle name="Normal 13 2 3 5" xfId="40568" xr:uid="{8BF031FA-7E6D-4AF0-ADAC-0606877DF4A0}"/>
    <cellStyle name="Normal 13 2 4" xfId="15729" xr:uid="{23B8D667-3ABD-4538-9659-4CB15256EFBC}"/>
    <cellStyle name="Normal 13 2 4 2" xfId="23259" xr:uid="{8FC66651-8DD9-4061-8ADC-CF427AFE287D}"/>
    <cellStyle name="Normal 13 2 4 3" xfId="30088" xr:uid="{3CAA7D1F-A736-4965-9CD3-CB2BDE8CF659}"/>
    <cellStyle name="Normal 13 2 4 4" xfId="44971" xr:uid="{900E10BC-E302-417F-AB7C-B080FA67B41D}"/>
    <cellStyle name="Normal 13 2 5" xfId="32913" xr:uid="{72D1B8EB-D2E3-47AC-AB3D-EBB23148E7BB}"/>
    <cellStyle name="Normal 13 3" xfId="1706" xr:uid="{00000000-0005-0000-0000-0000AA060000}"/>
    <cellStyle name="Normal 13 3 2" xfId="6092" xr:uid="{2761FB1C-7352-4F38-8846-5C02713D8FBC}"/>
    <cellStyle name="Normal 13 3 2 2" xfId="11388" xr:uid="{6E5659A3-4601-496F-BA7D-D05E660E1DE0}"/>
    <cellStyle name="Normal 13 3 2 2 2" xfId="21487" xr:uid="{2738773E-508E-4B52-8DE8-7CC8C726F047}"/>
    <cellStyle name="Normal 13 3 2 2 3" xfId="28383" xr:uid="{7EAB82D4-0C37-4759-89A2-7E84DE027BD1}"/>
    <cellStyle name="Normal 13 3 2 2 4" xfId="43272" xr:uid="{F691418E-9B23-4518-B985-9130631F6663}"/>
    <cellStyle name="Normal 13 3 2 3" xfId="18840" xr:uid="{695C58F8-95EE-4933-AC07-6817AF40900B}"/>
    <cellStyle name="Normal 13 3 2 4" xfId="25798" xr:uid="{87EFDD91-561B-42F2-BA2E-8CBF1693E7D8}"/>
    <cellStyle name="Normal 13 3 2 5" xfId="40675" xr:uid="{AF9A5024-E9F8-474F-9FD2-FCC0B139BBCE}"/>
    <cellStyle name="Normal 13 3 3" xfId="32912" xr:uid="{61D8EA4A-3E99-4193-A5A9-1F0BDC6A14E7}"/>
    <cellStyle name="Normal 13 4" xfId="1707" xr:uid="{00000000-0005-0000-0000-0000AB060000}"/>
    <cellStyle name="Normal 13 4 2" xfId="9242" xr:uid="{6E2A2764-1413-4C2B-8E27-EBC4A854E1C0}"/>
    <cellStyle name="Normal 13 4 2 2" xfId="20344" xr:uid="{82CF68A0-581A-429B-BFE3-1E5655B852ED}"/>
    <cellStyle name="Normal 13 4 2 3" xfId="27272" xr:uid="{569898A6-2C38-447E-9751-B32B21F92522}"/>
    <cellStyle name="Normal 13 4 2 4" xfId="42153" xr:uid="{C1AAAC07-CCFA-4AE3-9E0E-74478EA49574}"/>
    <cellStyle name="Normal 13 4 3" xfId="3597" xr:uid="{96975EAE-460F-4662-95E5-E2E1219A3091}"/>
    <cellStyle name="Normal 13 4 3 2" xfId="17649" xr:uid="{C2BF317B-95BA-49C3-A9FC-02175F8BFF31}"/>
    <cellStyle name="Normal 13 4 3 3" xfId="24654" xr:uid="{C1EE89F6-870F-468B-A015-1CF5CAD64767}"/>
    <cellStyle name="Normal 13 4 3 4" xfId="39533" xr:uid="{FED2BA75-3F3E-4181-863E-458CC6DFA7A5}"/>
    <cellStyle name="Normal 13 4 4" xfId="16572" xr:uid="{E834A836-3ABE-4811-9B9E-209D5A10526C}"/>
    <cellStyle name="Normal 13 4 5" xfId="23641" xr:uid="{5F3B3DC9-C4A5-465B-AE5A-A0CA9454B7E5}"/>
    <cellStyle name="Normal 13 4 6" xfId="38514" xr:uid="{0C9ADB2A-8ABF-44F3-9DCE-43A845EE452D}"/>
    <cellStyle name="Normal 13 5" xfId="1708" xr:uid="{00000000-0005-0000-0000-0000AC060000}"/>
    <cellStyle name="Normal 13 6" xfId="1709" xr:uid="{00000000-0005-0000-0000-0000AD060000}"/>
    <cellStyle name="Normal 13 6 2" xfId="9468" xr:uid="{36CC9CAF-5507-4AD4-800F-14E0E1B14193}"/>
    <cellStyle name="Normal 13 6 2 2" xfId="20484" xr:uid="{0F4FF344-3E49-4F7E-8C63-B53289DB51ED}"/>
    <cellStyle name="Normal 13 6 2 3" xfId="27404" xr:uid="{EBA4821A-16E7-4DF4-82AF-AFE3A8AC405B}"/>
    <cellStyle name="Normal 13 6 2 4" xfId="42293" xr:uid="{8B31854B-1BB2-4036-BA6F-1E8645133A80}"/>
    <cellStyle name="Normal 13 6 3" xfId="3847" xr:uid="{7CFE16DD-60A2-48FE-9A9C-67AFEFD27CAF}"/>
    <cellStyle name="Normal 13 6 3 2" xfId="17775" xr:uid="{00E6CB13-418E-4F50-ABD1-B6B286A83378}"/>
    <cellStyle name="Normal 13 6 3 3" xfId="24777" xr:uid="{DD7E9B38-2058-4D26-8FB9-5BD1D687C89C}"/>
    <cellStyle name="Normal 13 6 3 4" xfId="39656" xr:uid="{B10698E7-756B-4ED5-9977-0D1E7EDE5DA8}"/>
    <cellStyle name="Normal 13 7" xfId="5749" xr:uid="{788E9DE0-AB0F-4247-B76C-F9980E036CF9}"/>
    <cellStyle name="Normal 13 7 2" xfId="11051" xr:uid="{1FC93C4F-5170-4F92-A291-22A8920FCBFE}"/>
    <cellStyle name="Normal 13 7 2 2" xfId="21279" xr:uid="{D4C6FA47-B05B-4D86-AADC-D40221E957F1}"/>
    <cellStyle name="Normal 13 7 2 3" xfId="28176" xr:uid="{37E092AF-824D-44EC-A29C-2ECD11CBDA76}"/>
    <cellStyle name="Normal 13 7 2 4" xfId="43065" xr:uid="{C8A76704-1085-44B1-BB3E-619DB7E2362C}"/>
    <cellStyle name="Normal 13 7 3" xfId="18627" xr:uid="{08384DD5-F55D-4DEA-91A2-60A801562DA7}"/>
    <cellStyle name="Normal 13 7 4" xfId="25590" xr:uid="{05D43734-91FF-425F-A404-B71162E8765B}"/>
    <cellStyle name="Normal 13 7 5" xfId="40468" xr:uid="{1B3723A7-D934-42C3-A562-A28EF70DEB01}"/>
    <cellStyle name="Normal 13 8" xfId="15742" xr:uid="{8651E256-58AB-429E-B930-C91C626EAA52}"/>
    <cellStyle name="Normal 13 8 2" xfId="23264" xr:uid="{5586C431-5805-4FD0-89A5-C0977F15CABB}"/>
    <cellStyle name="Normal 13 8 3" xfId="30092" xr:uid="{24DFFF6A-F5F3-4A75-9BB0-A91855D23D5F}"/>
    <cellStyle name="Normal 13 8 4" xfId="44975" xr:uid="{BBAA7B38-8409-4441-A872-9C4AC5EC22C2}"/>
    <cellStyle name="Normal 13 9" xfId="31352" xr:uid="{BCB730AE-3C04-4B9B-8711-364D0230E106}"/>
    <cellStyle name="Normal 130" xfId="2360" xr:uid="{09E87F33-A39F-4305-B501-661C386E1A95}"/>
    <cellStyle name="Normal 130 2" xfId="9348" xr:uid="{FF790DCA-E55D-43B3-A95F-1CA3D85F5B3A}"/>
    <cellStyle name="Normal 130 2 2" xfId="20408" xr:uid="{EDD4F021-5C3A-49E4-8278-5C4828548252}"/>
    <cellStyle name="Normal 130 2 3" xfId="27331" xr:uid="{CFA5E9F1-08EC-43F7-A2CE-DD00782E61E3}"/>
    <cellStyle name="Normal 130 2 4" xfId="42219" xr:uid="{5BDB2A40-AEA9-4DB7-B252-AC27A070A17C}"/>
    <cellStyle name="Normal 130 3" xfId="16841" xr:uid="{BCCDD540-D37F-48AD-87D6-ACEFBC328716}"/>
    <cellStyle name="Normal 130 4" xfId="23849" xr:uid="{27225CD0-03C5-45D3-B34F-A234FD058275}"/>
    <cellStyle name="Normal 130 5" xfId="38729" xr:uid="{25FEA743-31E7-4B80-855F-D55BBDB5D5FF}"/>
    <cellStyle name="Normal 131" xfId="2361" xr:uid="{76E83834-C405-40FD-9EBA-AAFCF39B2D6B}"/>
    <cellStyle name="Normal 131 2" xfId="9350" xr:uid="{19AAB699-0037-4270-B168-1AFD275BC774}"/>
    <cellStyle name="Normal 131 2 2" xfId="20410" xr:uid="{24E74F4B-9F7A-468B-A4E3-C8E55CB2C335}"/>
    <cellStyle name="Normal 131 2 3" xfId="27333" xr:uid="{1C171660-72CB-4BDB-9DF6-938A12C59F23}"/>
    <cellStyle name="Normal 131 2 4" xfId="42221" xr:uid="{32EB94F1-41AE-409B-B576-486C3C2F4B90}"/>
    <cellStyle name="Normal 131 3" xfId="16842" xr:uid="{A4D03163-5168-4162-98E0-F78201F58902}"/>
    <cellStyle name="Normal 131 4" xfId="23850" xr:uid="{DE6C9C5A-61E4-45FF-A2A1-BF9F1A683CAE}"/>
    <cellStyle name="Normal 131 5" xfId="38730" xr:uid="{A9C34C77-795B-4BEF-AEA2-8F262672DAFC}"/>
    <cellStyle name="Normal 132" xfId="2362" xr:uid="{0197914B-4498-41E9-92F3-AB1989CFABA6}"/>
    <cellStyle name="Normal 132 2" xfId="9349" xr:uid="{2B0639D2-A909-489E-9581-4E1BBD17A47E}"/>
    <cellStyle name="Normal 132 2 2" xfId="20409" xr:uid="{FCF82BA6-69F8-421B-B45F-600D90D4651A}"/>
    <cellStyle name="Normal 132 2 3" xfId="27332" xr:uid="{AE4DEAF2-9127-4390-B933-068D8EF269EA}"/>
    <cellStyle name="Normal 132 2 4" xfId="42220" xr:uid="{AF28D99D-9964-4517-AF68-520514AC68B0}"/>
    <cellStyle name="Normal 132 3" xfId="16843" xr:uid="{22F39D38-4295-4244-9770-822705A0FBA0}"/>
    <cellStyle name="Normal 132 4" xfId="23851" xr:uid="{9B74C1A2-A3CF-43DA-8C28-921904E2A481}"/>
    <cellStyle name="Normal 132 5" xfId="38731" xr:uid="{F44DA735-A4F4-4150-B524-2F1CEA65E56B}"/>
    <cellStyle name="Normal 133" xfId="2363" xr:uid="{A8D8D5DE-90D2-4F20-AACA-3DFE8FF085BE}"/>
    <cellStyle name="Normal 133 2" xfId="9351" xr:uid="{4F63FC4E-7CD2-43DA-BB42-1FB45C774D25}"/>
    <cellStyle name="Normal 133 2 2" xfId="20411" xr:uid="{B05E723C-33A1-4CF8-B6DC-472607B7F52D}"/>
    <cellStyle name="Normal 133 2 3" xfId="27334" xr:uid="{4C447B63-DC5A-4BDE-8E5B-B560F643FFB4}"/>
    <cellStyle name="Normal 133 2 4" xfId="42222" xr:uid="{A59E3F08-BB9B-4C96-9E6A-1B2B89B87855}"/>
    <cellStyle name="Normal 133 3" xfId="16844" xr:uid="{40229955-4CF0-435C-932A-C2E7354670DF}"/>
    <cellStyle name="Normal 133 4" xfId="23852" xr:uid="{1C0356C4-F029-477A-AEC3-94D684C9650F}"/>
    <cellStyle name="Normal 133 5" xfId="38732" xr:uid="{652318F8-FF1B-4B6D-B055-F4DD9564A32A}"/>
    <cellStyle name="Normal 134" xfId="2364" xr:uid="{A3BD4256-8954-4458-A93E-674BD4952FA4}"/>
    <cellStyle name="Normal 134 2" xfId="9356" xr:uid="{5F1871FF-F3E4-4FF8-93AB-488F33FB83B9}"/>
    <cellStyle name="Normal 134 2 2" xfId="20416" xr:uid="{B6EF73FC-0272-4857-BE9A-E578C7C657B9}"/>
    <cellStyle name="Normal 134 2 3" xfId="27339" xr:uid="{9FD33B8D-F953-49A1-ABF1-1867BE3977E4}"/>
    <cellStyle name="Normal 134 2 4" xfId="42227" xr:uid="{19BAE263-7C4A-446E-8B3D-C5B7B884764F}"/>
    <cellStyle name="Normal 134 3" xfId="16845" xr:uid="{B9EF2A6D-AAA5-4976-A652-403D44B95E4C}"/>
    <cellStyle name="Normal 134 4" xfId="23853" xr:uid="{1B67E8A0-330A-4AD7-BC7E-FAB978BB5740}"/>
    <cellStyle name="Normal 134 5" xfId="38733" xr:uid="{A08BB11C-F637-42CA-9474-1A2BBD5FFE80}"/>
    <cellStyle name="Normal 135" xfId="2365" xr:uid="{A97954E1-0CD5-47C0-9858-82E98FABAF74}"/>
    <cellStyle name="Normal 135 2" xfId="9359" xr:uid="{84E8E56E-B2C0-4245-9F33-C376D3D8E79C}"/>
    <cellStyle name="Normal 135 2 2" xfId="20419" xr:uid="{764F312F-F21B-485D-BD93-977FD7EA35D7}"/>
    <cellStyle name="Normal 135 2 3" xfId="27342" xr:uid="{EF379924-058F-44DE-B506-634DC23293DF}"/>
    <cellStyle name="Normal 135 2 4" xfId="42230" xr:uid="{D2562627-1C8A-43D1-841C-841472072C88}"/>
    <cellStyle name="Normal 135 3" xfId="16846" xr:uid="{15273A46-1BA1-4F40-A1BA-E899D20CE485}"/>
    <cellStyle name="Normal 135 4" xfId="23854" xr:uid="{8CA1AF7D-DAF8-4F83-B39E-DBFDB5F1C0B8}"/>
    <cellStyle name="Normal 135 5" xfId="38734" xr:uid="{2460B307-F9A3-49AE-B98D-EE84873FD54E}"/>
    <cellStyle name="Normal 136" xfId="2366" xr:uid="{5D1D882D-067A-44EE-B998-AA9DB4246737}"/>
    <cellStyle name="Normal 136 2" xfId="9369" xr:uid="{D6E5297A-6BB6-42EB-A87F-E8A8430E1668}"/>
    <cellStyle name="Normal 136 2 2" xfId="20429" xr:uid="{03716C91-4F26-47D6-8B3E-415F7140483D}"/>
    <cellStyle name="Normal 136 2 3" xfId="27352" xr:uid="{E318009D-AC2C-4332-B61F-205D9413511A}"/>
    <cellStyle name="Normal 136 2 4" xfId="42240" xr:uid="{7253638D-4FD2-4412-887A-1C7D7A05804D}"/>
    <cellStyle name="Normal 136 3" xfId="16847" xr:uid="{02FE56D6-451A-418E-A971-289EADF0B3AF}"/>
    <cellStyle name="Normal 136 4" xfId="23855" xr:uid="{7A119846-1E78-4C10-9F72-F96DAEB8E8A4}"/>
    <cellStyle name="Normal 136 5" xfId="38735" xr:uid="{49B308EC-6E27-4C1B-93F8-BE311819E967}"/>
    <cellStyle name="Normal 137" xfId="2367" xr:uid="{F1A5703E-CBC8-4C21-9420-2C3D9375A061}"/>
    <cellStyle name="Normal 137 2" xfId="9372" xr:uid="{F312323D-6FE2-4B46-A9A5-89F3DD908611}"/>
    <cellStyle name="Normal 137 2 2" xfId="20432" xr:uid="{29F17295-4064-4844-AAD6-2A76804E06C7}"/>
    <cellStyle name="Normal 137 2 3" xfId="27355" xr:uid="{A089758B-0D2E-4E22-A0C9-304D0F0C35E9}"/>
    <cellStyle name="Normal 137 2 4" xfId="42243" xr:uid="{457C16B3-6488-4DFE-8032-E6393EF1F3D1}"/>
    <cellStyle name="Normal 137 3" xfId="16848" xr:uid="{424D380A-EA15-4F9A-B1F6-9D85AD3D2C36}"/>
    <cellStyle name="Normal 137 4" xfId="23856" xr:uid="{026D7CB4-26BB-433D-872C-3032CC77E5D7}"/>
    <cellStyle name="Normal 137 5" xfId="38736" xr:uid="{1F32324C-AF80-4687-9D58-6ACBDBEA5BBD}"/>
    <cellStyle name="Normal 138" xfId="2368" xr:uid="{8958A198-8690-482E-BA9C-62F23F0AD424}"/>
    <cellStyle name="Normal 138 2" xfId="9376" xr:uid="{C648D685-7726-4ACB-89DB-03AB61153AE5}"/>
    <cellStyle name="Normal 138 2 2" xfId="20436" xr:uid="{5E99AA29-D136-4ACA-B614-A03D4492C1A4}"/>
    <cellStyle name="Normal 138 2 3" xfId="27359" xr:uid="{C1E1C2AA-8530-422C-80F0-85BAE25D7A07}"/>
    <cellStyle name="Normal 138 2 4" xfId="42247" xr:uid="{51FB841B-BF65-44ED-BBD5-17845959C114}"/>
    <cellStyle name="Normal 138 3" xfId="16849" xr:uid="{D4649BB1-BC10-4FDA-94DC-E577528F41DD}"/>
    <cellStyle name="Normal 138 4" xfId="23857" xr:uid="{25DBAFB4-F278-4565-8AED-94E939CA06E1}"/>
    <cellStyle name="Normal 138 5" xfId="38737" xr:uid="{B1329309-43DA-4ABA-9D63-01ECD36E5B45}"/>
    <cellStyle name="Normal 139" xfId="2369" xr:uid="{8F2CCC65-4030-459E-9B72-553E33138B9B}"/>
    <cellStyle name="Normal 139 2" xfId="9422" xr:uid="{6B84650F-70B6-498B-A8D9-658809567546}"/>
    <cellStyle name="Normal 139 2 2" xfId="20470" xr:uid="{E1B7ABE4-D84C-4209-8120-6284D448E722}"/>
    <cellStyle name="Normal 139 2 3" xfId="27391" xr:uid="{79D70B1E-71D5-4B01-8DF8-3C171675ACCA}"/>
    <cellStyle name="Normal 139 2 4" xfId="42280" xr:uid="{7C0B9987-F339-41F6-A26A-6959D65BC10F}"/>
    <cellStyle name="Normal 139 3" xfId="16850" xr:uid="{FC9882A8-CA6C-4CD2-8549-F19508CE7F12}"/>
    <cellStyle name="Normal 139 4" xfId="23858" xr:uid="{842BA8B3-1D1F-4F63-A055-6C70B65D84DC}"/>
    <cellStyle name="Normal 139 5" xfId="38738" xr:uid="{E5AB8BE6-F1B2-42AC-9D9B-C918F7C4362C}"/>
    <cellStyle name="Normal 14" xfId="1710" xr:uid="{00000000-0005-0000-0000-0000AE060000}"/>
    <cellStyle name="Normal 14 2" xfId="1711" xr:uid="{00000000-0005-0000-0000-0000AF060000}"/>
    <cellStyle name="Normal 14 2 2" xfId="1712" xr:uid="{00000000-0005-0000-0000-0000B0060000}"/>
    <cellStyle name="Normal 14 2 3" xfId="1713" xr:uid="{00000000-0005-0000-0000-0000B1060000}"/>
    <cellStyle name="Normal 14 2 4" xfId="31354" xr:uid="{C760666E-9513-4D6B-A19E-B826049719ED}"/>
    <cellStyle name="Normal 14 3" xfId="1714" xr:uid="{00000000-0005-0000-0000-0000B2060000}"/>
    <cellStyle name="Normal 14 3 2" xfId="4010" xr:uid="{53FC9B01-88EF-40A5-A859-1FAA970EC9C8}"/>
    <cellStyle name="Normal 14 3 2 2" xfId="6248" xr:uid="{52E7A514-2B9F-4FBC-914E-AF849B4B7317}"/>
    <cellStyle name="Normal 14 3 2 2 2" xfId="11543" xr:uid="{D7408FEE-B28C-4F36-88E9-D6BA394BAA7D}"/>
    <cellStyle name="Normal 14 3 2 2 2 2" xfId="21583" xr:uid="{5E7CAB4F-3B04-4687-986E-771F56D7EAA7}"/>
    <cellStyle name="Normal 14 3 2 2 2 3" xfId="28479" xr:uid="{2D18AF1C-E647-4CE3-80D7-FFAC9AF8F601}"/>
    <cellStyle name="Normal 14 3 2 2 2 4" xfId="43367" xr:uid="{00E2DB32-C52F-4BE2-8988-976A9ABB8AA3}"/>
    <cellStyle name="Normal 14 3 2 2 3" xfId="18939" xr:uid="{57B15225-60E9-4749-B3DB-B803446E0E2B}"/>
    <cellStyle name="Normal 14 3 2 2 4" xfId="25895" xr:uid="{C393139C-3D3B-4749-845D-FA945293A08C}"/>
    <cellStyle name="Normal 14 3 2 2 5" xfId="40772" xr:uid="{DDBF29AB-8C53-4894-A8E1-DC12192BDF6B}"/>
    <cellStyle name="Normal 14 3 2 3" xfId="9621" xr:uid="{BC3927D7-FA96-400A-BB33-C08CDB59003D}"/>
    <cellStyle name="Normal 14 3 2 3 2" xfId="20581" xr:uid="{93FE8C7A-7854-45F6-84D0-7ED9B767E712}"/>
    <cellStyle name="Normal 14 3 2 3 3" xfId="27499" xr:uid="{1B0E3BC3-861D-47B8-96A3-CD495EFC7FDE}"/>
    <cellStyle name="Normal 14 3 2 3 4" xfId="42386" xr:uid="{0FACF25C-E757-4879-9B21-91715B193BFC}"/>
    <cellStyle name="Normal 14 3 2 4" xfId="17870" xr:uid="{B2EEE06D-9D2B-4749-BD71-CB2118067FDA}"/>
    <cellStyle name="Normal 14 3 2 5" xfId="24869" xr:uid="{D99E7A12-A6D8-4682-B04A-2B03208830BF}"/>
    <cellStyle name="Normal 14 3 2 6" xfId="39748" xr:uid="{18400DF6-4484-4A9B-A0AF-05849660A539}"/>
    <cellStyle name="Normal 14 3 3" xfId="5923" xr:uid="{0262E69D-7FB3-411F-82DC-AADCF81F9DBA}"/>
    <cellStyle name="Normal 14 3 3 2" xfId="11219" xr:uid="{09F06537-A78B-48C6-B568-AB0755961AC4}"/>
    <cellStyle name="Normal 14 3 3 2 2" xfId="21384" xr:uid="{5728B14B-1E5B-4445-A2C3-B53C87BC7167}"/>
    <cellStyle name="Normal 14 3 3 2 3" xfId="28281" xr:uid="{0A350322-F211-4399-A637-520434467331}"/>
    <cellStyle name="Normal 14 3 3 2 4" xfId="43170" xr:uid="{CAF4BEA7-2CBB-413B-B734-F4B0853D0559}"/>
    <cellStyle name="Normal 14 3 3 3" xfId="18737" xr:uid="{8853C8D5-A756-4EBD-9286-0DF8EA4906A0}"/>
    <cellStyle name="Normal 14 3 3 4" xfId="25696" xr:uid="{3A10124C-9182-43D6-BF54-922AF8856651}"/>
    <cellStyle name="Normal 14 3 3 5" xfId="40573" xr:uid="{DB14E53D-5316-44C6-8412-E6039A7806A5}"/>
    <cellStyle name="Normal 14 3 4" xfId="9246" xr:uid="{61C28F33-1CF6-461F-A363-2A32BE7CD5B8}"/>
    <cellStyle name="Normal 14 3 4 2" xfId="20348" xr:uid="{525DBABC-0306-432A-9CA1-1F0884BF7ECA}"/>
    <cellStyle name="Normal 14 3 4 3" xfId="27276" xr:uid="{3CB4BF5F-D6C3-4D6E-8B87-9364393954D0}"/>
    <cellStyle name="Normal 14 3 4 4" xfId="42157" xr:uid="{A85EEA51-F933-4360-A3E1-3973BA9D7C18}"/>
    <cellStyle name="Normal 14 3 5" xfId="3602" xr:uid="{4F4E83F7-C17D-4148-9515-B70EA2F552FB}"/>
    <cellStyle name="Normal 14 3 5 2" xfId="17654" xr:uid="{44F6FB75-AE8E-4642-A887-B2E8CA565AE7}"/>
    <cellStyle name="Normal 14 3 5 3" xfId="24659" xr:uid="{1ACA46F2-6F0B-46A3-AE0A-2E2399CF7E5B}"/>
    <cellStyle name="Normal 14 3 5 4" xfId="39538" xr:uid="{955E8110-D985-4A5B-A6A9-1B62F87C4AEE}"/>
    <cellStyle name="Normal 14 3 6" xfId="16573" xr:uid="{6224E990-4EFE-4C65-91B0-F876456CF9C7}"/>
    <cellStyle name="Normal 14 3 7" xfId="23642" xr:uid="{7A22C856-738D-4A31-A8FD-9797D1C9DE56}"/>
    <cellStyle name="Normal 14 3 8" xfId="31355" xr:uid="{9F89AAC3-1F70-49CE-915C-06F5F7EE8113}"/>
    <cellStyle name="Normal 14 3 9" xfId="38515" xr:uid="{843A21F5-C23F-4663-B485-05819600E9EA}"/>
    <cellStyle name="Normal 14 4" xfId="1715" xr:uid="{00000000-0005-0000-0000-0000B3060000}"/>
    <cellStyle name="Normal 14 4 2" xfId="6097" xr:uid="{36173879-9C55-4780-AEB8-1A0DAB231580}"/>
    <cellStyle name="Normal 14 4 2 2" xfId="11393" xr:uid="{C49417C6-DAD1-4184-B13E-DB333BDB7B49}"/>
    <cellStyle name="Normal 14 4 2 2 2" xfId="21492" xr:uid="{EFB5C00D-3E8A-4377-B5EF-E3C60F3F34DE}"/>
    <cellStyle name="Normal 14 4 2 2 3" xfId="28388" xr:uid="{6CEE4705-D59A-4876-994D-7EB5C7C114FA}"/>
    <cellStyle name="Normal 14 4 2 2 4" xfId="43277" xr:uid="{D6E8BF83-9398-4EEF-9FAE-5189BEC07CE4}"/>
    <cellStyle name="Normal 14 4 2 3" xfId="18845" xr:uid="{64CCCF53-709B-477B-BC3B-33B2ED3A468D}"/>
    <cellStyle name="Normal 14 4 2 4" xfId="25803" xr:uid="{D6D171D7-C58A-4E8A-8051-76E4716732F7}"/>
    <cellStyle name="Normal 14 4 2 5" xfId="40680" xr:uid="{D794AC35-9A23-4B73-A9C7-100165941575}"/>
    <cellStyle name="Normal 14 4 3" xfId="9475" xr:uid="{7AE02EA8-2C78-4E37-B498-549AEDC1A43A}"/>
    <cellStyle name="Normal 14 4 3 2" xfId="20491" xr:uid="{8E54EE6F-0C3A-4F11-92E6-2A379FB22B43}"/>
    <cellStyle name="Normal 14 4 3 3" xfId="27409" xr:uid="{7496C736-91DF-4DF5-9825-BB5040788C04}"/>
    <cellStyle name="Normal 14 4 3 4" xfId="42298" xr:uid="{62B8A443-5CBD-4B03-85FD-9F2F190FC8DF}"/>
    <cellStyle name="Normal 14 4 4" xfId="3855" xr:uid="{A829222B-60BC-4812-A723-1CCAC66269AA}"/>
    <cellStyle name="Normal 14 4 4 2" xfId="17782" xr:uid="{5C1D5A2F-92E2-468E-890A-920FCAE58234}"/>
    <cellStyle name="Normal 14 4 4 3" xfId="24782" xr:uid="{5FEB0A11-280C-4EEB-B06C-F7CDCAA0BA77}"/>
    <cellStyle name="Normal 14 4 4 4" xfId="39661" xr:uid="{B4B80BE7-386F-4FFD-97AF-6EDFD8604C37}"/>
    <cellStyle name="Normal 14 4 5" xfId="32914" xr:uid="{99D97955-0E4C-4421-8729-82C4D1AEACE5}"/>
    <cellStyle name="Normal 14 5" xfId="5756" xr:uid="{CB88D75B-0BE1-4D9A-8F8E-E2E5A9E589F7}"/>
    <cellStyle name="Normal 14 5 2" xfId="11056" xr:uid="{9673FB97-8903-4DBF-8FB4-DA774C092784}"/>
    <cellStyle name="Normal 14 5 2 2" xfId="21284" xr:uid="{871D03B8-0131-4B22-816E-372DD5200067}"/>
    <cellStyle name="Normal 14 5 2 3" xfId="28181" xr:uid="{89E91278-CF74-4642-9B8F-1458633F5CE4}"/>
    <cellStyle name="Normal 14 5 2 4" xfId="43070" xr:uid="{1545C2F2-5503-4F16-901E-A1C32F0B58D2}"/>
    <cellStyle name="Normal 14 5 3" xfId="18634" xr:uid="{E5363968-6178-47A6-BEA7-35E7DE491F6A}"/>
    <cellStyle name="Normal 14 5 4" xfId="25595" xr:uid="{B872B7CE-9E05-455A-881F-36BC4E4CDFB8}"/>
    <cellStyle name="Normal 14 5 5" xfId="40473" xr:uid="{C27D3D57-03B5-4966-844E-55340411C50B}"/>
    <cellStyle name="Normal 14 6" xfId="15647" xr:uid="{14EA7380-99B1-4A72-89BD-FAE632CEDFDB}"/>
    <cellStyle name="Normal 14 6 2" xfId="23216" xr:uid="{DEDF1D6B-2F84-4063-B099-5D8CEE7E5BE7}"/>
    <cellStyle name="Normal 14 6 3" xfId="30052" xr:uid="{2D36E0DD-8FE1-476E-B560-ABECC949E386}"/>
    <cellStyle name="Normal 14 6 4" xfId="44935" xr:uid="{929585A5-A498-4EB3-9907-D19B1FEF9614}"/>
    <cellStyle name="Normal 14 7" xfId="31353" xr:uid="{9DDF3505-0D02-4417-B144-EAA7149EEF6B}"/>
    <cellStyle name="Normal 140" xfId="2370" xr:uid="{A7751A1D-1D9F-4CF6-BDA6-682D8E521DF2}"/>
    <cellStyle name="Normal 140 2" xfId="9685" xr:uid="{431C60FE-584A-4E93-AFA8-5F94F7FEB1AE}"/>
    <cellStyle name="Normal 140 2 2" xfId="20629" xr:uid="{34EEE8E3-C046-443F-83C1-4A0E30ACDFCF}"/>
    <cellStyle name="Normal 140 2 3" xfId="27547" xr:uid="{03E9A63F-8050-4537-9C47-0B6C72BEB8CE}"/>
    <cellStyle name="Normal 140 2 4" xfId="42434" xr:uid="{F97C60F3-D55D-461D-A5A4-7D703D3F869F}"/>
    <cellStyle name="Normal 140 3" xfId="16851" xr:uid="{B6E45D8B-890E-4A85-BCDC-773C75B87E96}"/>
    <cellStyle name="Normal 140 4" xfId="23859" xr:uid="{87F53B99-9A29-427B-89FF-555B24B59749}"/>
    <cellStyle name="Normal 140 5" xfId="38739" xr:uid="{7E2AE21E-489C-4F18-B513-1518FC83CF72}"/>
    <cellStyle name="Normal 141" xfId="2371" xr:uid="{2EC93CEF-9017-4C77-A329-5E57965C14B7}"/>
    <cellStyle name="Normal 141 2" xfId="9503" xr:uid="{54DFD97D-D361-4FC6-AA73-2645B329A027}"/>
    <cellStyle name="Normal 141 2 2" xfId="20510" xr:uid="{08942804-8C95-484B-8309-D9BBFA65F7BD}"/>
    <cellStyle name="Normal 141 2 3" xfId="27428" xr:uid="{EFB9332F-01CB-4E64-B103-5449AF824031}"/>
    <cellStyle name="Normal 141 2 4" xfId="42316" xr:uid="{82269653-6872-4FE8-BDA9-893831D4A356}"/>
    <cellStyle name="Normal 141 3" xfId="16852" xr:uid="{7856352E-D7BC-4D13-8C49-981FCF48CC85}"/>
    <cellStyle name="Normal 141 4" xfId="23860" xr:uid="{D7E63954-BFCD-495F-9BAC-CD91E5F01797}"/>
    <cellStyle name="Normal 141 5" xfId="32328" xr:uid="{5AB1AABE-21A1-4D3A-B57E-C98127CB0C78}"/>
    <cellStyle name="Normal 141 6" xfId="38740" xr:uid="{FD96B787-F5F3-4212-B359-DA2E13A49962}"/>
    <cellStyle name="Normal 142" xfId="2372" xr:uid="{50D6DCB1-1193-4240-8305-6AD18C0BC1E9}"/>
    <cellStyle name="Normal 142 2" xfId="10822" xr:uid="{9D1D76B5-9103-4497-946F-8A2205548678}"/>
    <cellStyle name="Normal 142 2 2" xfId="21117" xr:uid="{E0358B33-AB79-4EEA-A2BA-0F968D342854}"/>
    <cellStyle name="Normal 142 2 3" xfId="28015" xr:uid="{CEC34232-C903-4E74-8793-D848965CBAD2}"/>
    <cellStyle name="Normal 142 2 4" xfId="42903" xr:uid="{1F71DF76-D61F-4933-86E0-9602587BCF78}"/>
    <cellStyle name="Normal 142 3" xfId="16853" xr:uid="{DBB9D512-BF62-4098-9CBB-25F1FB96DECE}"/>
    <cellStyle name="Normal 142 4" xfId="23861" xr:uid="{CCE78C27-AD75-49C4-9890-12A3437D0B94}"/>
    <cellStyle name="Normal 142 5" xfId="38741" xr:uid="{4796F6E2-A15C-47C2-90EE-D188A55D64F7}"/>
    <cellStyle name="Normal 143" xfId="2373" xr:uid="{BC765FF4-16C5-49E9-BA59-31B80CD9DF3A}"/>
    <cellStyle name="Normal 143 2" xfId="10827" xr:uid="{01F49484-35BD-49F2-B389-61EC330FEC77}"/>
    <cellStyle name="Normal 143 2 2" xfId="21122" xr:uid="{0C7E917F-E689-4156-B719-C8A6BDEAAD87}"/>
    <cellStyle name="Normal 143 2 3" xfId="28020" xr:uid="{3B550164-29F4-487B-86A5-D4B5F75583B6}"/>
    <cellStyle name="Normal 143 2 4" xfId="42908" xr:uid="{4BC1B0B7-D6BF-40EE-A7C3-CD39CE8121CB}"/>
    <cellStyle name="Normal 143 3" xfId="16854" xr:uid="{99C301B8-FBC6-48EF-B05B-1B34E3A9F184}"/>
    <cellStyle name="Normal 143 4" xfId="23862" xr:uid="{F95CEE15-8919-46D5-B522-0DB8C97D9191}"/>
    <cellStyle name="Normal 143 5" xfId="38742" xr:uid="{D5699586-3943-4D89-A6BD-D5F55170C304}"/>
    <cellStyle name="Normal 144" xfId="2374" xr:uid="{8325A63C-203D-4ED6-B4A1-8F633E8B6589}"/>
    <cellStyle name="Normal 144 2" xfId="10826" xr:uid="{1B85C7EC-8ADE-46BF-8BFD-C4922F870DFA}"/>
    <cellStyle name="Normal 144 2 2" xfId="21121" xr:uid="{176A5A62-A7E8-4431-8223-807366B7F85B}"/>
    <cellStyle name="Normal 144 2 3" xfId="28019" xr:uid="{12470642-6B46-4D4B-946B-0E3433C5AE82}"/>
    <cellStyle name="Normal 144 2 4" xfId="42907" xr:uid="{D660DB74-058E-42EE-AD52-0530130ACBE7}"/>
    <cellStyle name="Normal 144 3" xfId="16855" xr:uid="{841324E3-AFED-4D48-A9B6-82350DFB38D1}"/>
    <cellStyle name="Normal 144 4" xfId="23863" xr:uid="{CAFA36B7-ABAB-49AC-9440-137C129ED245}"/>
    <cellStyle name="Normal 144 5" xfId="38743" xr:uid="{BD24AAE1-0CB2-4213-8DDE-30532C85FF95}"/>
    <cellStyle name="Normal 145" xfId="1716" xr:uid="{00000000-0005-0000-0000-0000B4060000}"/>
    <cellStyle name="Normal 145 2" xfId="4053" xr:uid="{F4CDCB38-40B9-4B58-840C-2F283136802E}"/>
    <cellStyle name="Normal 145 2 2" xfId="6292" xr:uid="{B2BDB4F2-84EC-445F-843E-BAB56E8A2275}"/>
    <cellStyle name="Normal 145 2 2 2" xfId="11587" xr:uid="{8D507AAF-DAAF-421E-A588-D63771A2ECBF}"/>
    <cellStyle name="Normal 145 2 2 2 2" xfId="21613" xr:uid="{064A4809-B2DF-41DA-8E7A-5DABE7EF8E58}"/>
    <cellStyle name="Normal 145 2 2 2 3" xfId="28508" xr:uid="{EACDC13E-F02A-44F0-8123-66249A9A88B2}"/>
    <cellStyle name="Normal 145 2 2 2 4" xfId="43396" xr:uid="{BE553C70-7C1F-4F22-960F-9AE5A00A5E01}"/>
    <cellStyle name="Normal 145 2 2 3" xfId="18968" xr:uid="{CDB3DBEB-F291-44A9-A06B-CFB1BF5F83D5}"/>
    <cellStyle name="Normal 145 2 2 4" xfId="25924" xr:uid="{92F8616C-338B-4E01-8B58-A18421113BD6}"/>
    <cellStyle name="Normal 145 2 2 5" xfId="40801" xr:uid="{CA2344C5-8B46-4D2A-8031-59DA66BA3D13}"/>
    <cellStyle name="Normal 145 2 3" xfId="5967" xr:uid="{59F2F26D-1DBF-4485-B374-192D43F5BD92}"/>
    <cellStyle name="Normal 145 2 3 2" xfId="11263" xr:uid="{B5B2C38D-E013-4D5B-BE2F-4580BDD054D1}"/>
    <cellStyle name="Normal 145 2 3 2 2" xfId="21413" xr:uid="{1D9B6C09-1BFA-4B77-9C2D-066C0A0C5E18}"/>
    <cellStyle name="Normal 145 2 3 2 3" xfId="28310" xr:uid="{465CF174-5CC3-4E3F-95AE-167877791BC7}"/>
    <cellStyle name="Normal 145 2 3 2 4" xfId="43199" xr:uid="{1AC3F193-8C5A-40AE-92A3-7F4061084C9E}"/>
    <cellStyle name="Normal 145 2 3 3" xfId="18766" xr:uid="{00819BE0-C264-4FFA-85AA-EE9F9389322B}"/>
    <cellStyle name="Normal 145 2 3 4" xfId="25725" xr:uid="{096EF31C-087D-4832-AD7B-CD12166E7DE6}"/>
    <cellStyle name="Normal 145 2 3 5" xfId="40602" xr:uid="{66925374-27EE-48DB-B681-5672E1FCF48D}"/>
    <cellStyle name="Normal 145 2 4" xfId="9664" xr:uid="{EFA79CA9-15C0-41C5-BD48-CB5A165076F0}"/>
    <cellStyle name="Normal 145 2 4 2" xfId="20610" xr:uid="{140309D5-6D64-4A12-88C2-B3CC27BF21FE}"/>
    <cellStyle name="Normal 145 2 4 3" xfId="27528" xr:uid="{ED73E6E4-AF44-4C07-B54B-188402A0C6E5}"/>
    <cellStyle name="Normal 145 2 4 4" xfId="42415" xr:uid="{B8772E5E-BC6B-4538-BEBF-8927496B027D}"/>
    <cellStyle name="Normal 145 2 5" xfId="15710" xr:uid="{4DCA2034-85FB-44FC-A0AE-1EC09A07C80F}"/>
    <cellStyle name="Normal 145 2 5 2" xfId="23252" xr:uid="{A5BE34BC-1393-483E-98D1-5474294937E3}"/>
    <cellStyle name="Normal 145 2 5 3" xfId="30083" xr:uid="{D5F003BB-84B5-4190-915F-371D8F7B9BFD}"/>
    <cellStyle name="Normal 145 2 5 4" xfId="44966" xr:uid="{9E3AC4A7-0A72-4C2C-99F1-9414A94E1C4A}"/>
    <cellStyle name="Normal 145 2 6" xfId="17899" xr:uid="{C09E25CF-B960-406F-B0EE-6AA22F1323AE}"/>
    <cellStyle name="Normal 145 2 7" xfId="24898" xr:uid="{271A32DB-83EF-46DA-BFC0-8A84885AC7C6}"/>
    <cellStyle name="Normal 145 2 8" xfId="39777" xr:uid="{D3D957AC-C182-4FA4-AFF1-30EC034BACFB}"/>
    <cellStyle name="Normal 145 3" xfId="3903" xr:uid="{A120CE47-713B-4595-A2CC-852DB005BA3F}"/>
    <cellStyle name="Normal 145 3 2" xfId="6141" xr:uid="{FBB94034-DECD-4A8F-B16C-C749EBB8CA6F}"/>
    <cellStyle name="Normal 145 3 2 2" xfId="11437" xr:uid="{1A970C42-7CC6-484B-B01E-2852C3FB43B2}"/>
    <cellStyle name="Normal 145 3 2 2 2" xfId="21521" xr:uid="{FDB14681-61ED-4E37-B6A3-16B23E71FF5E}"/>
    <cellStyle name="Normal 145 3 2 2 3" xfId="28417" xr:uid="{A31252B2-23A9-44FB-A6CB-A675A6967809}"/>
    <cellStyle name="Normal 145 3 2 2 4" xfId="43306" xr:uid="{E6410F68-487C-47A2-8DE3-C6B1BADB4D89}"/>
    <cellStyle name="Normal 145 3 2 3" xfId="18874" xr:uid="{42443CF5-8960-4E6E-9BB3-17718B6CC1C6}"/>
    <cellStyle name="Normal 145 3 2 4" xfId="25833" xr:uid="{A279C6B2-3816-4910-82BC-37335400FE7A}"/>
    <cellStyle name="Normal 145 3 2 5" xfId="40710" xr:uid="{3BEA1886-1C72-4560-A4DF-CA40D48211E1}"/>
    <cellStyle name="Normal 145 3 3" xfId="9521" xr:uid="{3BE5A9F3-968A-456D-AE78-30F217EF5980}"/>
    <cellStyle name="Normal 145 3 3 2" xfId="20523" xr:uid="{4BF09E55-59A3-402D-9DAD-9B26E98C458C}"/>
    <cellStyle name="Normal 145 3 3 3" xfId="27440" xr:uid="{8F83557F-E386-4F92-82B2-E0264C535589}"/>
    <cellStyle name="Normal 145 3 3 4" xfId="42328" xr:uid="{DD11B2A7-82E4-4475-877E-CD6C19CF24A9}"/>
    <cellStyle name="Normal 145 3 4" xfId="17812" xr:uid="{874A9FA2-BC97-4B7B-9314-F61225F3A041}"/>
    <cellStyle name="Normal 145 3 5" xfId="24811" xr:uid="{81D28714-71D0-447F-B2A3-94707EEAC1BB}"/>
    <cellStyle name="Normal 145 3 6" xfId="39690" xr:uid="{A87782FE-B4DC-42EB-BA5C-12C2180A778A}"/>
    <cellStyle name="Normal 145 4" xfId="5811" xr:uid="{C3CAA545-1E93-431D-A7FD-ABA0B153AF17}"/>
    <cellStyle name="Normal 145 4 2" xfId="11109" xr:uid="{F92EA80D-63F8-4A0A-B4E6-C81C142B1C00}"/>
    <cellStyle name="Normal 145 4 2 2" xfId="21319" xr:uid="{3DA42F5C-ABDE-4F39-B2DE-718498EE5F74}"/>
    <cellStyle name="Normal 145 4 2 3" xfId="28216" xr:uid="{82CD89CE-63D3-447F-A6E3-B8A2465D84BD}"/>
    <cellStyle name="Normal 145 4 2 4" xfId="43105" xr:uid="{B4615ED6-16A8-45CB-86E7-48AD51F5EBA2}"/>
    <cellStyle name="Normal 145 4 3" xfId="18671" xr:uid="{78F26798-3ED4-4E3E-999D-9E558B00F1A9}"/>
    <cellStyle name="Normal 145 4 4" xfId="25630" xr:uid="{24DCCA90-FB52-410D-907A-872FABFA71F5}"/>
    <cellStyle name="Normal 145 4 5" xfId="40508" xr:uid="{C140EF9B-8ACF-4409-A755-6E9C7C09D7A7}"/>
    <cellStyle name="Normal 145 5" xfId="8977" xr:uid="{780BBE96-7D03-4009-80A9-185E417BDC9D}"/>
    <cellStyle name="Normal 145 5 2" xfId="20188" xr:uid="{8CD3C19F-286B-49ED-B030-F5BC46CF1440}"/>
    <cellStyle name="Normal 145 5 3" xfId="27118" xr:uid="{B1337E26-3BF5-4CF3-BAE8-836D8ECD8A6A}"/>
    <cellStyle name="Normal 145 5 4" xfId="41997" xr:uid="{C3D4BD6B-352C-4709-9A66-2737E1A0FB18}"/>
    <cellStyle name="Normal 145 6" xfId="3328" xr:uid="{A4FA05CD-AC66-4E3D-BF7C-017B1E055F82}"/>
    <cellStyle name="Normal 145 6 2" xfId="17492" xr:uid="{CA1F8BDC-5202-4958-861B-A067C6A4BEC7}"/>
    <cellStyle name="Normal 145 6 3" xfId="24498" xr:uid="{818F3CC1-6F30-4164-B031-247BD5AA3747}"/>
    <cellStyle name="Normal 145 6 4" xfId="39377" xr:uid="{552811F5-730C-4B59-9FF0-14B8C7544AFF}"/>
    <cellStyle name="Normal 145 7" xfId="16574" xr:uid="{8673F314-E0E8-4F42-9760-ADA85DBDAFE3}"/>
    <cellStyle name="Normal 145 8" xfId="23643" xr:uid="{1125C476-56D6-41BF-B1FA-BFD359AF8C50}"/>
    <cellStyle name="Normal 145 9" xfId="38516" xr:uid="{800AD556-9975-4C00-9E8C-18F00BB6398E}"/>
    <cellStyle name="Normal 146" xfId="2375" xr:uid="{5B59757D-5F4A-4E7A-9819-2A20EC5DB442}"/>
    <cellStyle name="Normal 146 2" xfId="10837" xr:uid="{F0E9B2A6-B2CD-418B-A548-959261EAE075}"/>
    <cellStyle name="Normal 146 2 2" xfId="21131" xr:uid="{2B46B34B-1A8F-4688-8369-94D0E32A57E8}"/>
    <cellStyle name="Normal 146 2 3" xfId="28029" xr:uid="{EB778D9A-9E71-4C78-93A9-14E136BC2270}"/>
    <cellStyle name="Normal 146 2 4" xfId="42917" xr:uid="{DF603EFA-377A-423D-9F6D-EA3AB3867EF7}"/>
    <cellStyle name="Normal 146 3" xfId="16856" xr:uid="{51038842-98CE-4237-A3FF-23AB7E413B15}"/>
    <cellStyle name="Normal 146 4" xfId="23864" xr:uid="{5CE342ED-51C4-4D08-B04F-850C38162168}"/>
    <cellStyle name="Normal 146 5" xfId="38744" xr:uid="{5FB3427E-414C-4E6F-9042-B4AD59571486}"/>
    <cellStyle name="Normal 147" xfId="2376" xr:uid="{6EBB9C5A-182B-4C00-85BB-1B789A58ABF8}"/>
    <cellStyle name="Normal 147 2" xfId="10824" xr:uid="{A56C0019-3168-4547-8D34-8E2017021C49}"/>
    <cellStyle name="Normal 147 2 2" xfId="21119" xr:uid="{9AB36189-DF54-41B1-8435-8C3677F5D694}"/>
    <cellStyle name="Normal 147 2 3" xfId="28017" xr:uid="{D7B0962A-6642-4DC2-BF54-7DAD10AFCAEC}"/>
    <cellStyle name="Normal 147 2 4" xfId="42905" xr:uid="{0EFC8920-7ADC-4975-8220-01D663D73D4E}"/>
    <cellStyle name="Normal 147 3" xfId="16857" xr:uid="{90D13C00-C12D-406D-A45C-AF8B3559992C}"/>
    <cellStyle name="Normal 147 4" xfId="23865" xr:uid="{CDBF9217-9151-4B6C-839D-B6A8DF4957CC}"/>
    <cellStyle name="Normal 147 5" xfId="38745" xr:uid="{3D718941-7677-44CB-B7BC-B7005E753BD6}"/>
    <cellStyle name="Normal 148" xfId="2377" xr:uid="{AF858B89-D465-443A-9133-6BC4CDC9400E}"/>
    <cellStyle name="Normal 148 2" xfId="10823" xr:uid="{CC48EACD-9ED1-466B-938E-26E0E14C7F1F}"/>
    <cellStyle name="Normal 148 2 2" xfId="21118" xr:uid="{EF682889-118F-4190-88A1-FE9F8744DDF9}"/>
    <cellStyle name="Normal 148 2 3" xfId="28016" xr:uid="{16D05C7D-E54C-4E5E-9D81-BA0BD92CAB21}"/>
    <cellStyle name="Normal 148 2 4" xfId="42904" xr:uid="{9329693C-0885-4808-A9EF-13A2DB1EC87D}"/>
    <cellStyle name="Normal 148 3" xfId="16858" xr:uid="{F7EB98A6-3F76-4B75-95A8-0307A2656387}"/>
    <cellStyle name="Normal 148 4" xfId="23866" xr:uid="{88267DF5-A876-4905-B684-BD10AA13013A}"/>
    <cellStyle name="Normal 148 5" xfId="38746" xr:uid="{DE493C91-2B74-42C5-9297-D5BCAE4B3F46}"/>
    <cellStyle name="Normal 149" xfId="2378" xr:uid="{F62BABCF-580E-4D98-A16A-C3F1A66DF2E0}"/>
    <cellStyle name="Normal 149 2" xfId="10835" xr:uid="{3BC441D6-3EBB-4CA3-99FC-48545DC1D873}"/>
    <cellStyle name="Normal 149 2 2" xfId="21129" xr:uid="{BE506A75-475A-4533-89F5-8E4D2C26B6B6}"/>
    <cellStyle name="Normal 149 2 3" xfId="28027" xr:uid="{43A7116C-982D-46C0-AA0E-EADA209D1D63}"/>
    <cellStyle name="Normal 149 2 4" xfId="42915" xr:uid="{DD8217D9-DD95-409C-A8F2-DE62419479FA}"/>
    <cellStyle name="Normal 149 3" xfId="16859" xr:uid="{6A39AC2C-B17C-4AAE-9384-ED5598D81177}"/>
    <cellStyle name="Normal 149 4" xfId="23867" xr:uid="{39A8CEDA-EEC7-4DB4-A4D5-F9F55E16644F}"/>
    <cellStyle name="Normal 149 5" xfId="38747" xr:uid="{82FE96EE-4AE0-4F44-A4B2-A4F35E087B57}"/>
    <cellStyle name="Normal 15" xfId="1717" xr:uid="{00000000-0005-0000-0000-0000B5060000}"/>
    <cellStyle name="Normal 15 2" xfId="1718" xr:uid="{00000000-0005-0000-0000-0000B6060000}"/>
    <cellStyle name="Normal 15 2 2" xfId="1719" xr:uid="{00000000-0005-0000-0000-0000B7060000}"/>
    <cellStyle name="Normal 15 2 2 2" xfId="6249" xr:uid="{B619FD2B-220E-4FC2-A250-9FFF87DBAD86}"/>
    <cellStyle name="Normal 15 2 2 2 2" xfId="11544" xr:uid="{685775D5-1A9C-4902-955D-F51415E0ED4A}"/>
    <cellStyle name="Normal 15 2 2 2 2 2" xfId="21584" xr:uid="{35520F8E-B6B0-4BD4-828D-60AD74B6EC52}"/>
    <cellStyle name="Normal 15 2 2 2 2 3" xfId="28480" xr:uid="{0ED63B2A-B374-4CCC-85F1-A4066D8D49C7}"/>
    <cellStyle name="Normal 15 2 2 2 2 4" xfId="43368" xr:uid="{4AB88EDF-83C9-4EF7-9EDD-09DDD7A6136B}"/>
    <cellStyle name="Normal 15 2 2 2 3" xfId="18940" xr:uid="{4821442E-2A86-467A-9C2E-F447C4A632C0}"/>
    <cellStyle name="Normal 15 2 2 2 4" xfId="25896" xr:uid="{2BAFFC3D-2E8C-433E-B57B-4367805A1004}"/>
    <cellStyle name="Normal 15 2 2 2 5" xfId="40773" xr:uid="{1D54EFC4-01C1-4897-BBE2-C040B24C2551}"/>
    <cellStyle name="Normal 15 2 2 3" xfId="9622" xr:uid="{BF8B936E-4A57-457D-9FD3-2905DB3E4262}"/>
    <cellStyle name="Normal 15 2 2 3 2" xfId="20582" xr:uid="{7DF39DF8-62F5-4C0A-A9ED-5FDC9B8E6F5E}"/>
    <cellStyle name="Normal 15 2 2 3 3" xfId="27500" xr:uid="{3CC6A182-1585-4162-AF9E-76FF965B8C6E}"/>
    <cellStyle name="Normal 15 2 2 3 4" xfId="42387" xr:uid="{ED5131B8-2E80-49A5-BF18-E10B43D38A68}"/>
    <cellStyle name="Normal 15 2 2 4" xfId="4011" xr:uid="{C77FB1AE-539A-4660-B717-1679E54633C7}"/>
    <cellStyle name="Normal 15 2 2 4 2" xfId="17871" xr:uid="{A159CAED-9576-41D6-8E50-CCC0747F6549}"/>
    <cellStyle name="Normal 15 2 2 4 3" xfId="24870" xr:uid="{26FD8CB1-6B12-42EC-8558-093CC28D05C0}"/>
    <cellStyle name="Normal 15 2 2 4 4" xfId="39749" xr:uid="{7AB21D4F-BDA0-43DD-8998-97E9BC7557FD}"/>
    <cellStyle name="Normal 15 2 3" xfId="5924" xr:uid="{A6F4481E-EC2C-4BD5-BB16-841032817600}"/>
    <cellStyle name="Normal 15 2 3 2" xfId="11220" xr:uid="{6FAAEE23-DBDF-4940-8097-C0C567EB883C}"/>
    <cellStyle name="Normal 15 2 3 2 2" xfId="21385" xr:uid="{03C0D6C0-8467-410E-BF45-D4C15FB37301}"/>
    <cellStyle name="Normal 15 2 3 2 3" xfId="28282" xr:uid="{26230276-6465-45AF-8EE8-15A6B9E8186B}"/>
    <cellStyle name="Normal 15 2 3 2 4" xfId="43171" xr:uid="{D0525923-F9AA-4861-94E4-A2A750E566F0}"/>
    <cellStyle name="Normal 15 2 3 3" xfId="18738" xr:uid="{252C7D3E-B154-46E2-8B58-3577935EB4EE}"/>
    <cellStyle name="Normal 15 2 3 4" xfId="25697" xr:uid="{66A8881D-6545-4472-BCD3-48AF9CB4A87A}"/>
    <cellStyle name="Normal 15 2 3 5" xfId="40574" xr:uid="{D544D006-098E-4B29-AC61-02DF7CE8415B}"/>
    <cellStyle name="Normal 15 2 4" xfId="15744" xr:uid="{9AE90427-2836-452D-9F0F-96521E9ECB3E}"/>
    <cellStyle name="Normal 15 2 4 2" xfId="23265" xr:uid="{A5B2B2C6-DD42-48DC-B398-4FDFA830965B}"/>
    <cellStyle name="Normal 15 2 4 3" xfId="30093" xr:uid="{640DE2A7-F879-4AA7-9EB8-5C0035C7D6EF}"/>
    <cellStyle name="Normal 15 2 4 4" xfId="44976" xr:uid="{81F80633-E094-4F4C-A91C-55766C16A26B}"/>
    <cellStyle name="Normal 15 2 5" xfId="32916" xr:uid="{B3C085BF-AE83-4E8C-A6E0-AFBB0ACD0856}"/>
    <cellStyle name="Normal 15 3" xfId="1720" xr:uid="{00000000-0005-0000-0000-0000B8060000}"/>
    <cellStyle name="Normal 15 3 2" xfId="6098" xr:uid="{9AEB01B2-7934-4E4C-ABB6-5E26AFDBF4E8}"/>
    <cellStyle name="Normal 15 3 2 2" xfId="11394" xr:uid="{9E8D4A32-460C-49BE-BACA-E5F6134F204C}"/>
    <cellStyle name="Normal 15 3 2 2 2" xfId="21493" xr:uid="{C056F92A-F86E-4A00-B378-25770A094702}"/>
    <cellStyle name="Normal 15 3 2 2 3" xfId="28389" xr:uid="{028A9C27-B164-4206-8A49-CD1FF13BB620}"/>
    <cellStyle name="Normal 15 3 2 2 4" xfId="43278" xr:uid="{4E0C1D74-60C3-46E0-8C27-0D488A11F3CD}"/>
    <cellStyle name="Normal 15 3 2 3" xfId="18846" xr:uid="{4B4A1F71-D3CE-4232-9F26-99556A08F294}"/>
    <cellStyle name="Normal 15 3 2 4" xfId="25804" xr:uid="{4BB046C5-5033-450C-B6EB-75A927D92659}"/>
    <cellStyle name="Normal 15 3 2 5" xfId="40681" xr:uid="{E470DCEE-D229-4137-951F-758296871910}"/>
    <cellStyle name="Normal 15 3 3" xfId="9247" xr:uid="{EB8B14BD-B35A-4549-BEEF-5EDEFC389C23}"/>
    <cellStyle name="Normal 15 3 3 2" xfId="20349" xr:uid="{F5087D34-8520-42F7-ADDF-4BEF92A17A7C}"/>
    <cellStyle name="Normal 15 3 3 3" xfId="27277" xr:uid="{1EADBAC5-15F2-4B98-97BF-FB2C9BB8B12E}"/>
    <cellStyle name="Normal 15 3 3 4" xfId="42158" xr:uid="{B5A4DAFF-4DEE-4EBE-9153-A3161264FAFF}"/>
    <cellStyle name="Normal 15 3 4" xfId="3603" xr:uid="{F3B9C47E-4B17-483F-99CF-BFCB9D4D42FB}"/>
    <cellStyle name="Normal 15 3 4 2" xfId="17655" xr:uid="{0BDEC6A9-2855-4B4B-8C66-1A2442CD09DD}"/>
    <cellStyle name="Normal 15 3 4 3" xfId="24660" xr:uid="{CBE01B9C-3864-45DD-A571-B70BF4A0813E}"/>
    <cellStyle name="Normal 15 3 4 4" xfId="39539" xr:uid="{86741EA5-9D93-44F5-BC5B-42F0699BDE8A}"/>
    <cellStyle name="Normal 15 3 5" xfId="16575" xr:uid="{77A1782C-942E-43AB-BDC0-4423E6C364F3}"/>
    <cellStyle name="Normal 15 3 6" xfId="23644" xr:uid="{BA3D6C34-5D60-42B4-B563-E4EE9879F800}"/>
    <cellStyle name="Normal 15 3 7" xfId="32915" xr:uid="{9F08A227-B122-4A55-BB8F-A8613CF5981F}"/>
    <cellStyle name="Normal 15 3 8" xfId="38517" xr:uid="{1CD4C438-B663-4E16-B20D-7640355A963F}"/>
    <cellStyle name="Normal 15 4" xfId="1721" xr:uid="{00000000-0005-0000-0000-0000B9060000}"/>
    <cellStyle name="Normal 15 4 2" xfId="9476" xr:uid="{BB79A565-7F68-4A20-80F3-B5970AECA58D}"/>
    <cellStyle name="Normal 15 4 2 2" xfId="20492" xr:uid="{D39044ED-5A41-4D63-A749-DF3F89F2ACA1}"/>
    <cellStyle name="Normal 15 4 2 3" xfId="27410" xr:uid="{B855476C-DE14-48E4-B0EC-503FB86F326C}"/>
    <cellStyle name="Normal 15 4 2 4" xfId="42299" xr:uid="{C63BFAAF-F3A5-4E75-8624-F15DCFA44519}"/>
    <cellStyle name="Normal 15 4 3" xfId="3856" xr:uid="{7A5C0495-BE9E-4C21-BC59-DE926162428D}"/>
    <cellStyle name="Normal 15 4 3 2" xfId="17783" xr:uid="{AFE2FB00-6150-4DEB-819C-B2979AF24AC1}"/>
    <cellStyle name="Normal 15 4 3 3" xfId="24783" xr:uid="{8096B930-CEDC-49FB-8C05-DEC06DC884AF}"/>
    <cellStyle name="Normal 15 4 3 4" xfId="39662" xr:uid="{AA45BDB6-BF7E-41E0-938F-DB1C816BACCC}"/>
    <cellStyle name="Normal 15 5" xfId="5757" xr:uid="{00EB9A86-ADF1-43B8-83B9-8BE30B05CB50}"/>
    <cellStyle name="Normal 15 5 2" xfId="11057" xr:uid="{C8E33A0C-9BE0-40AB-A07A-A96CC7CEB982}"/>
    <cellStyle name="Normal 15 5 2 2" xfId="21285" xr:uid="{A5FE2D66-890E-4A2D-8613-BD1C10904365}"/>
    <cellStyle name="Normal 15 5 2 3" xfId="28182" xr:uid="{3B8560A3-7875-4B7D-AB73-11AE95B0F881}"/>
    <cellStyle name="Normal 15 5 2 4" xfId="43071" xr:uid="{40EC7A9C-EC13-48FA-BFFA-8F8D2F47C067}"/>
    <cellStyle name="Normal 15 5 3" xfId="18635" xr:uid="{1C4E0B9D-A63D-4F7B-B427-D9E515E326B4}"/>
    <cellStyle name="Normal 15 5 4" xfId="25596" xr:uid="{F7194530-415F-4C00-8C3B-A7164BDA306C}"/>
    <cellStyle name="Normal 15 5 5" xfId="40474" xr:uid="{3ED550A3-744D-4ED2-A876-AA8F8D2C72A9}"/>
    <cellStyle name="Normal 15 6" xfId="15651" xr:uid="{013FD35A-C7A6-4129-99DA-4638E0FF41D0}"/>
    <cellStyle name="Normal 15 6 2" xfId="23218" xr:uid="{7ECBA002-2AEF-4B0C-84D0-42A77AEE7D66}"/>
    <cellStyle name="Normal 15 6 3" xfId="30054" xr:uid="{B3160482-25CD-435D-89E5-6CBE39659968}"/>
    <cellStyle name="Normal 15 6 4" xfId="44937" xr:uid="{F7E400A6-8B37-4D57-81A3-6264DC1BEE1F}"/>
    <cellStyle name="Normal 15 7" xfId="31356" xr:uid="{801756D9-D712-49EA-A89D-8760BA595A33}"/>
    <cellStyle name="Normal 150" xfId="2379" xr:uid="{C5926F88-AC12-49F9-9BB7-9A0F3D7C487F}"/>
    <cellStyle name="Normal 150 2" xfId="10834" xr:uid="{CC1FCB81-413B-4133-9567-16AA9133A7FB}"/>
    <cellStyle name="Normal 150 2 2" xfId="21128" xr:uid="{86DF4207-CE2A-4C1C-A8F5-1287E3BC2D2D}"/>
    <cellStyle name="Normal 150 2 3" xfId="28026" xr:uid="{E17D4B07-B77A-4B49-8D5F-9A9481A3F5AE}"/>
    <cellStyle name="Normal 150 2 4" xfId="42914" xr:uid="{10F5CE01-5CFB-4683-ABA7-C546C5997C32}"/>
    <cellStyle name="Normal 150 3" xfId="16860" xr:uid="{29424120-DAE1-4A1D-B705-C8E3C2B65C54}"/>
    <cellStyle name="Normal 150 4" xfId="23868" xr:uid="{4A7CA7BD-EA16-4684-B029-57E8188607EB}"/>
    <cellStyle name="Normal 150 5" xfId="38748" xr:uid="{2BCCDC3F-5BA7-4585-B738-C374A4AA3EBB}"/>
    <cellStyle name="Normal 151" xfId="2380" xr:uid="{9167EA20-830F-438E-81E7-759C8BBD6305}"/>
    <cellStyle name="Normal 151 2" xfId="10820" xr:uid="{48372CF4-9AE2-46B1-B7A0-F3556DBC0AFC}"/>
    <cellStyle name="Normal 151 2 2" xfId="21115" xr:uid="{3AB94A32-EA67-48A8-B21F-9683DAB456CC}"/>
    <cellStyle name="Normal 151 2 3" xfId="28013" xr:uid="{1622C675-FFA8-4584-9D62-20A70205B09C}"/>
    <cellStyle name="Normal 151 2 4" xfId="42901" xr:uid="{D73F7E63-EDD0-4F82-BB9D-0069BF563580}"/>
    <cellStyle name="Normal 151 3" xfId="16861" xr:uid="{5F4543E5-FD9E-481C-B0C8-DA5F7DB6760C}"/>
    <cellStyle name="Normal 151 4" xfId="23869" xr:uid="{CAA8D9C7-91F2-4C91-89A1-C4FC765FD9EA}"/>
    <cellStyle name="Normal 151 5" xfId="38749" xr:uid="{38A157EF-283C-4D07-884E-AEF88C11CBCF}"/>
    <cellStyle name="Normal 152" xfId="5428" xr:uid="{B8CF4B8C-D6A0-40B8-A785-53ED1FD91CCF}"/>
    <cellStyle name="Normal 152 2" xfId="10818" xr:uid="{CDCB8358-B8DF-4B5D-81C2-1FE1B1400A5F}"/>
    <cellStyle name="Normal 152 2 2" xfId="21113" xr:uid="{0617F7E6-FE0B-4ABC-9758-3AD597255CED}"/>
    <cellStyle name="Normal 152 2 3" xfId="28011" xr:uid="{9E9D57AB-0CF4-44D8-BE90-32FEAC37D8FE}"/>
    <cellStyle name="Normal 152 2 4" xfId="42899" xr:uid="{78F4FFED-A073-4BC7-89BD-1F85D5D35CB6}"/>
    <cellStyle name="Normal 152 3" xfId="18457" xr:uid="{44B1C22A-E414-47CC-8D62-968A7B4BBB0D}"/>
    <cellStyle name="Normal 152 4" xfId="25433" xr:uid="{606CABC1-E320-4517-AE69-8BF6A25E785E}"/>
    <cellStyle name="Normal 152 5" xfId="40311" xr:uid="{46D7C8EF-ABF3-40C1-97BD-C168814B8A26}"/>
    <cellStyle name="Normal 153" xfId="5470" xr:uid="{B824E6A7-5566-43B5-BAFD-BB4CF7AFB822}"/>
    <cellStyle name="Normal 153 2" xfId="10838" xr:uid="{A9A36F1E-E46A-4E86-9AD4-655FBB76F414}"/>
    <cellStyle name="Normal 153 2 2" xfId="21132" xr:uid="{8F29F2F4-BCA0-471A-9A3B-43F934276F79}"/>
    <cellStyle name="Normal 153 2 3" xfId="28030" xr:uid="{AA8F0FA5-B7C4-4BE1-B7BA-5C48A8CA4AF0}"/>
    <cellStyle name="Normal 153 2 4" xfId="42918" xr:uid="{DAFEB7A4-EC06-4880-A2D3-39F8C4378908}"/>
    <cellStyle name="Normal 153 3" xfId="18469" xr:uid="{AA7E2E7C-3A83-4E68-97FE-E2C81CD6B80B}"/>
    <cellStyle name="Normal 153 4" xfId="25443" xr:uid="{C662D572-7BD0-442B-84DE-1636C16B6325}"/>
    <cellStyle name="Normal 153 5" xfId="40321" xr:uid="{C43C7F99-7683-4BA0-BE7B-A222A1DEFD4C}"/>
    <cellStyle name="Normal 154" xfId="5454" xr:uid="{867879EB-4539-4F3B-B514-23EB607D9858}"/>
    <cellStyle name="Normal 154 2" xfId="10831" xr:uid="{BD77F727-F371-40C5-843B-A4380341771C}"/>
    <cellStyle name="Normal 154 2 2" xfId="21125" xr:uid="{E30BA3ED-BF0C-4E6B-A2E3-1ACB38AB868B}"/>
    <cellStyle name="Normal 154 2 3" xfId="28023" xr:uid="{8B0A645A-E1A1-4361-9C53-BFD0FD0E31DB}"/>
    <cellStyle name="Normal 154 2 4" xfId="42911" xr:uid="{D512C119-7C2D-4CEE-82A4-5F1F7F5B2C96}"/>
    <cellStyle name="Normal 154 3" xfId="18464" xr:uid="{4ACE1AAC-E7D0-4D7D-A5ED-70E4A75C2A4E}"/>
    <cellStyle name="Normal 154 4" xfId="25439" xr:uid="{88365740-08C2-42CB-A89A-773A9181822D}"/>
    <cellStyle name="Normal 154 5" xfId="40317" xr:uid="{5B9B7DFF-A022-4D3D-9609-A9160BD03C5F}"/>
    <cellStyle name="Normal 155" xfId="5472" xr:uid="{AB093EBC-B371-490E-A852-BB11A1470E5C}"/>
    <cellStyle name="Normal 155 2" xfId="10840" xr:uid="{D42B0E4C-7785-42AB-9E1C-F4CF3FF44FA3}"/>
    <cellStyle name="Normal 155 2 2" xfId="21134" xr:uid="{962BE798-305B-4352-9652-524B76545937}"/>
    <cellStyle name="Normal 155 2 3" xfId="28032" xr:uid="{E5C68151-D761-4D88-B95E-BB1B04C6070F}"/>
    <cellStyle name="Normal 155 2 4" xfId="42920" xr:uid="{2FE1A372-753B-473C-AE34-68B1BF19BAB4}"/>
    <cellStyle name="Normal 155 3" xfId="18471" xr:uid="{913BB0E6-668E-476A-A647-0001D10FFC96}"/>
    <cellStyle name="Normal 155 4" xfId="25445" xr:uid="{ADD8D908-36FC-41E3-9281-DD48DA5EE75A}"/>
    <cellStyle name="Normal 155 5" xfId="40323" xr:uid="{20143F8F-04C0-47D5-BB10-75D4B98C4CBC}"/>
    <cellStyle name="Normal 156" xfId="5471" xr:uid="{FCF35128-07DA-4B5D-AF55-1BB8E3BEA012}"/>
    <cellStyle name="Normal 156 2" xfId="10839" xr:uid="{3F5094FE-D518-4F3C-8D40-7CA97F1DF316}"/>
    <cellStyle name="Normal 156 2 2" xfId="21133" xr:uid="{EBBC5D4E-E37D-4CA1-B5BC-F62D05482D75}"/>
    <cellStyle name="Normal 156 2 3" xfId="28031" xr:uid="{BDE8AE9E-FD91-4CB6-990D-C06240F3F363}"/>
    <cellStyle name="Normal 156 2 4" xfId="42919" xr:uid="{3D25C564-836E-4E90-879A-F37E9E31AAA3}"/>
    <cellStyle name="Normal 156 3" xfId="18470" xr:uid="{90EC5869-CA03-42A1-A00E-4B1D9FBD21A1}"/>
    <cellStyle name="Normal 156 4" xfId="25444" xr:uid="{D2B3C693-2AAA-482D-AACB-C54789AA9404}"/>
    <cellStyle name="Normal 156 5" xfId="40322" xr:uid="{2E95C5B4-6F16-4CE0-8ABB-3FEFE4AB607D}"/>
    <cellStyle name="Normal 157" xfId="5476" xr:uid="{143BBC2B-B169-42C8-A446-006444FA601F}"/>
    <cellStyle name="Normal 157 2" xfId="10842" xr:uid="{58729D3D-27A1-49DF-95BD-C0C4D1BBA4EE}"/>
    <cellStyle name="Normal 157 2 2" xfId="21135" xr:uid="{312EADCC-CDFD-43BB-8087-1534A66F8AF4}"/>
    <cellStyle name="Normal 157 2 3" xfId="28033" xr:uid="{641B7E90-25A8-4DC7-B668-8094DB2BD807}"/>
    <cellStyle name="Normal 157 2 4" xfId="42921" xr:uid="{5C85A320-061A-406C-BDB3-812EE0B05D2B}"/>
    <cellStyle name="Normal 157 3" xfId="18472" xr:uid="{70881964-0753-4857-8393-9E48B5640C94}"/>
    <cellStyle name="Normal 157 4" xfId="25446" xr:uid="{C8EB3D46-3FA9-42CD-9503-E4D4F87BC72D}"/>
    <cellStyle name="Normal 157 5" xfId="40324" xr:uid="{716BBD93-14C0-40DE-9D1F-DE0DD7642C95}"/>
    <cellStyle name="Normal 158" xfId="5482" xr:uid="{B5328E2A-7908-468D-8764-012E0B9996F9}"/>
    <cellStyle name="Normal 158 2" xfId="10847" xr:uid="{2BFB43ED-BD73-445C-B2EC-BE0F35952DC5}"/>
    <cellStyle name="Normal 158 2 2" xfId="21140" xr:uid="{669CF1C2-095E-421D-9516-421E5D0DCA01}"/>
    <cellStyle name="Normal 158 2 3" xfId="28038" xr:uid="{8827E07F-0CF3-48E3-B1D2-40D1C752263B}"/>
    <cellStyle name="Normal 158 2 4" xfId="42926" xr:uid="{AE7B1476-62F8-4E0B-8F17-4F5AADCE3921}"/>
    <cellStyle name="Normal 158 3" xfId="18477" xr:uid="{C5394B90-28C9-415D-9E06-D455C94E0DE7}"/>
    <cellStyle name="Normal 158 4" xfId="25451" xr:uid="{4D930C6A-D1B2-485E-9DB4-45C0BF26D50C}"/>
    <cellStyle name="Normal 158 5" xfId="40329" xr:uid="{001648F5-CAE0-4973-B9E5-201E0034CEFF}"/>
    <cellStyle name="Normal 159" xfId="5483" xr:uid="{9A6689AE-9E27-4044-9C22-6F60A6932596}"/>
    <cellStyle name="Normal 159 2" xfId="10848" xr:uid="{B1EEA795-EA46-45F5-A3A1-FA7573064AFB}"/>
    <cellStyle name="Normal 159 2 2" xfId="21141" xr:uid="{21253DD9-797F-436F-88EE-9F76EA4637C2}"/>
    <cellStyle name="Normal 159 2 3" xfId="28039" xr:uid="{C71257A6-8C5D-4C5E-9B13-CC6664557511}"/>
    <cellStyle name="Normal 159 2 4" xfId="42927" xr:uid="{280E9040-FA7A-4A64-A53F-DB42520A11C8}"/>
    <cellStyle name="Normal 159 3" xfId="18478" xr:uid="{BF07E511-714E-402A-9809-BB7DBF0AFE62}"/>
    <cellStyle name="Normal 159 4" xfId="25452" xr:uid="{FE726E8E-C972-4D5E-A34D-6E8ED923721C}"/>
    <cellStyle name="Normal 159 5" xfId="40330" xr:uid="{E20E45A8-487D-4242-989A-5E522A867DC6}"/>
    <cellStyle name="Normal 16" xfId="1722" xr:uid="{00000000-0005-0000-0000-0000BA060000}"/>
    <cellStyle name="Normal 16 2" xfId="1723" xr:uid="{00000000-0005-0000-0000-0000BB060000}"/>
    <cellStyle name="Normal 16 2 2" xfId="1724" xr:uid="{00000000-0005-0000-0000-0000BC060000}"/>
    <cellStyle name="Normal 16 2 2 2" xfId="6250" xr:uid="{B6B5CE20-10AA-45CF-BBE5-E2E79756630A}"/>
    <cellStyle name="Normal 16 2 2 2 2" xfId="11545" xr:uid="{90646255-A026-49FE-A344-F7B1A44CD08A}"/>
    <cellStyle name="Normal 16 2 2 2 2 2" xfId="21585" xr:uid="{1DCD60C1-44C9-4CAA-A574-9FDDA8CCE2F5}"/>
    <cellStyle name="Normal 16 2 2 2 2 3" xfId="28481" xr:uid="{755347A9-B55F-4E3C-AACB-3473E247F61F}"/>
    <cellStyle name="Normal 16 2 2 2 2 4" xfId="43369" xr:uid="{637BB250-7980-43E3-A034-478920BC68DC}"/>
    <cellStyle name="Normal 16 2 2 2 3" xfId="18941" xr:uid="{A1A924FA-1CD5-4FF0-9B78-46C0D6DF0856}"/>
    <cellStyle name="Normal 16 2 2 2 4" xfId="25897" xr:uid="{1CAB63E5-B83D-4844-964F-B0B86AA7CA39}"/>
    <cellStyle name="Normal 16 2 2 2 5" xfId="40774" xr:uid="{3D37E1BD-F223-413F-BB4E-3513A8EAD19D}"/>
    <cellStyle name="Normal 16 2 2 3" xfId="9623" xr:uid="{228BF2F2-C1ED-404E-9295-E4B4CDDF36C5}"/>
    <cellStyle name="Normal 16 2 2 3 2" xfId="20583" xr:uid="{7D3FDBE5-EFFB-4CBE-91F0-BFF98F37BD8D}"/>
    <cellStyle name="Normal 16 2 2 3 3" xfId="27501" xr:uid="{2159B5CF-F021-4D43-A21F-BDD6A4F66BD4}"/>
    <cellStyle name="Normal 16 2 2 3 4" xfId="42388" xr:uid="{E3643915-6571-4240-BA2B-558476719193}"/>
    <cellStyle name="Normal 16 2 2 4" xfId="4012" xr:uid="{70406EA3-4DE5-4D71-BB23-DD35265EEC9E}"/>
    <cellStyle name="Normal 16 2 2 4 2" xfId="17872" xr:uid="{2FB70859-8C57-4626-A1DC-C4C0975E77F7}"/>
    <cellStyle name="Normal 16 2 2 4 3" xfId="24871" xr:uid="{C75AD994-BACA-4F23-B89A-0B686FB94114}"/>
    <cellStyle name="Normal 16 2 2 4 4" xfId="39750" xr:uid="{1EFD47AA-A526-4CB0-837B-CE62DE8D83DF}"/>
    <cellStyle name="Normal 16 2 3" xfId="5925" xr:uid="{3214929D-5ECE-4CA3-823D-592BB39E523F}"/>
    <cellStyle name="Normal 16 2 3 2" xfId="11221" xr:uid="{B0EAEEE7-0EB8-419A-B00B-A57A7904EDC6}"/>
    <cellStyle name="Normal 16 2 3 2 2" xfId="21386" xr:uid="{4D931399-C0AE-49E3-B683-1EC2D7CA84EA}"/>
    <cellStyle name="Normal 16 2 3 2 3" xfId="28283" xr:uid="{9171DD78-9E7C-4A23-96F5-19DD3D14A971}"/>
    <cellStyle name="Normal 16 2 3 2 4" xfId="43172" xr:uid="{295201D7-15D1-4591-A193-C6020587F833}"/>
    <cellStyle name="Normal 16 2 3 3" xfId="18739" xr:uid="{3996A777-5393-4E97-9F58-352CFEC8F2CA}"/>
    <cellStyle name="Normal 16 2 3 4" xfId="25698" xr:uid="{445E9DF4-F55D-4522-AF4C-F23F3E2E346C}"/>
    <cellStyle name="Normal 16 2 3 5" xfId="40575" xr:uid="{B3A151FB-8B40-425B-AED0-B93C8FC81571}"/>
    <cellStyle name="Normal 16 2 4" xfId="15616" xr:uid="{B9238284-5C0A-4F43-B244-EF15003B36F0}"/>
    <cellStyle name="Normal 16 2 4 2" xfId="23202" xr:uid="{4BB7E595-07D4-4CBA-803B-BE46BD7B1B02}"/>
    <cellStyle name="Normal 16 2 4 3" xfId="30039" xr:uid="{5E859C1C-6229-4140-B3E4-C39E40FD9FCA}"/>
    <cellStyle name="Normal 16 2 4 4" xfId="44922" xr:uid="{16F0486D-F289-4CC7-A3EB-1231B487B12F}"/>
    <cellStyle name="Normal 16 2 5" xfId="32918" xr:uid="{0706F4DD-6910-41F4-A4B7-165A3562F39C}"/>
    <cellStyle name="Normal 16 3" xfId="1725" xr:uid="{00000000-0005-0000-0000-0000BD060000}"/>
    <cellStyle name="Normal 16 3 2" xfId="6099" xr:uid="{9A1F7B10-7DE0-46D4-9213-6C98E1E882D9}"/>
    <cellStyle name="Normal 16 3 2 2" xfId="11395" xr:uid="{1A0A6785-B92A-4C8D-962D-F2D75220E1C3}"/>
    <cellStyle name="Normal 16 3 2 2 2" xfId="21494" xr:uid="{9EF15475-9C37-4586-A919-F765541205F2}"/>
    <cellStyle name="Normal 16 3 2 2 3" xfId="28390" xr:uid="{18FC5A96-41FD-4DE8-B857-27936722DC2A}"/>
    <cellStyle name="Normal 16 3 2 2 4" xfId="43279" xr:uid="{8943537D-7B41-4EF8-9D29-AB775F2ABF81}"/>
    <cellStyle name="Normal 16 3 2 3" xfId="18847" xr:uid="{16F712EE-1E51-42AB-9C0F-2DE022EC8F40}"/>
    <cellStyle name="Normal 16 3 2 4" xfId="25805" xr:uid="{D9119754-49AC-458E-8794-0DF61899B5EF}"/>
    <cellStyle name="Normal 16 3 2 5" xfId="40682" xr:uid="{23C1F8FB-E3C2-4EDF-80A4-3326E461E9AD}"/>
    <cellStyle name="Normal 16 3 3" xfId="9248" xr:uid="{22E9DB90-F175-4D0B-8A7A-D7E885FC0D6D}"/>
    <cellStyle name="Normal 16 3 3 2" xfId="20350" xr:uid="{A85E45A3-544B-448B-9759-FB0C41E1969E}"/>
    <cellStyle name="Normal 16 3 3 3" xfId="27278" xr:uid="{2C305520-A5E9-4847-A032-74F008C5D180}"/>
    <cellStyle name="Normal 16 3 3 4" xfId="42159" xr:uid="{1A8B654D-8F89-48C5-9EB6-95DECB349098}"/>
    <cellStyle name="Normal 16 3 4" xfId="3604" xr:uid="{1F76408B-1A55-45AF-B771-28AE328BDA08}"/>
    <cellStyle name="Normal 16 3 4 2" xfId="17656" xr:uid="{4D2E845D-2D28-4F29-A80C-CBC75A78B0E7}"/>
    <cellStyle name="Normal 16 3 4 3" xfId="24661" xr:uid="{5BDC5FF6-AA98-4958-874E-4BA0781F2A96}"/>
    <cellStyle name="Normal 16 3 4 4" xfId="39540" xr:uid="{98DFBF2E-87B3-4E05-A719-56DD8CF72CD3}"/>
    <cellStyle name="Normal 16 3 5" xfId="16576" xr:uid="{EE2EDEC9-B4B6-4A71-A291-634075BDE46D}"/>
    <cellStyle name="Normal 16 3 6" xfId="23645" xr:uid="{974E21E8-0738-4CB1-B915-60F91E6DB5F1}"/>
    <cellStyle name="Normal 16 3 7" xfId="31358" xr:uid="{7C891348-9AC5-4D79-A035-9C578C501214}"/>
    <cellStyle name="Normal 16 3 8" xfId="38518" xr:uid="{3CA91239-393B-4804-9385-907BB37BFE76}"/>
    <cellStyle name="Normal 16 4" xfId="1726" xr:uid="{00000000-0005-0000-0000-0000BE060000}"/>
    <cellStyle name="Normal 16 4 2" xfId="9477" xr:uid="{6268A2D1-2E5D-40D3-B6EC-41932F0867AE}"/>
    <cellStyle name="Normal 16 4 2 2" xfId="20493" xr:uid="{B58237D4-C264-4D7B-9CC9-57BFC49BB8B3}"/>
    <cellStyle name="Normal 16 4 2 3" xfId="27411" xr:uid="{05206903-289B-46DA-AE51-F84853A62740}"/>
    <cellStyle name="Normal 16 4 2 4" xfId="42300" xr:uid="{314A8358-93F2-41A3-9F9F-939AD0DF0F13}"/>
    <cellStyle name="Normal 16 4 3" xfId="3858" xr:uid="{C848ABCC-0C38-47B7-B63A-3D22E39A5036}"/>
    <cellStyle name="Normal 16 4 3 2" xfId="17784" xr:uid="{CB418B4D-88A8-48C8-9350-C48656EFDCEB}"/>
    <cellStyle name="Normal 16 4 3 3" xfId="24784" xr:uid="{F63EFB61-4803-4043-B962-06CAB68F2607}"/>
    <cellStyle name="Normal 16 4 3 4" xfId="39663" xr:uid="{33927A59-0FCD-4A0A-8C30-46F269FE2A9D}"/>
    <cellStyle name="Normal 16 4 4" xfId="32917" xr:uid="{359FC5E5-B0F4-4E2D-B646-137CFDA14920}"/>
    <cellStyle name="Normal 16 5" xfId="5758" xr:uid="{2F1BC156-E7D7-4372-BA1F-161CEAB245F0}"/>
    <cellStyle name="Normal 16 5 2" xfId="11058" xr:uid="{825BB379-F8AF-4DD2-ADB6-990AEDBE7600}"/>
    <cellStyle name="Normal 16 5 2 2" xfId="21286" xr:uid="{447B3EC5-BF6A-49AF-AE58-142ACEBB97DB}"/>
    <cellStyle name="Normal 16 5 2 3" xfId="28183" xr:uid="{FB800083-971C-40FD-A7BA-03D3E6FCF133}"/>
    <cellStyle name="Normal 16 5 2 4" xfId="43072" xr:uid="{2136B048-133B-4AF3-8666-494E891199E4}"/>
    <cellStyle name="Normal 16 5 3" xfId="18636" xr:uid="{90C8DD7F-EB32-40A1-804A-75C116399D39}"/>
    <cellStyle name="Normal 16 5 4" xfId="25597" xr:uid="{A35EC70A-9F02-4401-AD84-3BAA3538F8A5}"/>
    <cellStyle name="Normal 16 5 5" xfId="40475" xr:uid="{6A685720-758F-4537-8C73-FF6E301976EC}"/>
    <cellStyle name="Normal 16 6" xfId="15733" xr:uid="{67DAC615-F0DD-4EB0-A272-00508AD4A1D4}"/>
    <cellStyle name="Normal 16 6 2" xfId="23260" xr:uid="{B442D60E-7D13-44C6-A006-C25BD48915F2}"/>
    <cellStyle name="Normal 16 6 3" xfId="30089" xr:uid="{B4840537-61F9-415C-84D0-1BB1A47CDD28}"/>
    <cellStyle name="Normal 16 6 4" xfId="44972" xr:uid="{94533737-43B2-4DEC-AC9E-3A01F3F31916}"/>
    <cellStyle name="Normal 16 7" xfId="31357" xr:uid="{11ACF388-FFEB-4D90-BA30-95DEA174F27D}"/>
    <cellStyle name="Normal 160" xfId="5486" xr:uid="{C2AE3843-24C7-42D0-9F71-4306739E3416}"/>
    <cellStyle name="Normal 160 2" xfId="10851" xr:uid="{8F11A763-0944-4E4F-8A6D-5D22568620BF}"/>
    <cellStyle name="Normal 160 2 2" xfId="21144" xr:uid="{5ABBACF1-54A2-49C8-A897-7E5607071A38}"/>
    <cellStyle name="Normal 160 2 3" xfId="28042" xr:uid="{550C9B12-9164-45AE-A6FD-C3CAD35EE89D}"/>
    <cellStyle name="Normal 160 2 4" xfId="42930" xr:uid="{D326E154-E139-4080-BD3B-728FEFDA4C5E}"/>
    <cellStyle name="Normal 160 3" xfId="18481" xr:uid="{D1806BFD-9F5F-42EF-89F5-4FC9817099D9}"/>
    <cellStyle name="Normal 160 4" xfId="25455" xr:uid="{16175199-F77E-4BB4-9D57-6A3DC2DA3926}"/>
    <cellStyle name="Normal 160 5" xfId="40333" xr:uid="{4CCAE8A2-16BA-4A6F-87F8-D063FC92FEA9}"/>
    <cellStyle name="Normal 161" xfId="5494" xr:uid="{2EBA7DB8-027A-45F7-A0E0-1719BE34DA19}"/>
    <cellStyle name="Normal 161 2" xfId="10855" xr:uid="{95220DFD-51A6-4FBA-96EC-16B9BC53CC7A}"/>
    <cellStyle name="Normal 161 2 2" xfId="21148" xr:uid="{626157F5-64DA-4FBD-BD6E-98AD18657FBD}"/>
    <cellStyle name="Normal 161 2 3" xfId="28046" xr:uid="{930E58D3-A85F-41CF-A73F-95FDA942A01F}"/>
    <cellStyle name="Normal 161 2 4" xfId="42934" xr:uid="{96DD0B87-F84D-4761-96F1-84425C131D88}"/>
    <cellStyle name="Normal 161 3" xfId="18485" xr:uid="{1F6A714A-5D2F-4C64-8CAF-7F763764509E}"/>
    <cellStyle name="Normal 161 4" xfId="25459" xr:uid="{47A79C68-70E7-4523-9393-15CBD6789543}"/>
    <cellStyle name="Normal 161 5" xfId="40337" xr:uid="{23C9A612-CBF7-49F4-B79D-5E5606FAA134}"/>
    <cellStyle name="Normal 162" xfId="5493" xr:uid="{ADFCCDC7-0AC6-42E7-B3DE-7719CB7CCC15}"/>
    <cellStyle name="Normal 162 2" xfId="10854" xr:uid="{D14840CB-3070-41F5-8429-E0F026879547}"/>
    <cellStyle name="Normal 162 2 2" xfId="21147" xr:uid="{F0ECC584-4B9C-4D4F-AFB8-E11412471EE9}"/>
    <cellStyle name="Normal 162 2 3" xfId="28045" xr:uid="{CBA9392D-DAFB-48EB-82B6-67BE328E17AC}"/>
    <cellStyle name="Normal 162 2 4" xfId="42933" xr:uid="{E2198581-17C9-476E-B610-25BF7DC5F65C}"/>
    <cellStyle name="Normal 162 3" xfId="18484" xr:uid="{15E95B1F-BF7A-4EB0-8B4E-EBB515012255}"/>
    <cellStyle name="Normal 162 4" xfId="25458" xr:uid="{628DACE6-BCCA-4463-B297-E870796BD324}"/>
    <cellStyle name="Normal 162 5" xfId="40336" xr:uid="{FC93B6BE-EFB7-4BF3-8432-DE1FF70BD122}"/>
    <cellStyle name="Normal 163" xfId="5522" xr:uid="{1314C902-E113-4944-B926-64644A0E84C5}"/>
    <cellStyle name="Normal 163 2" xfId="10875" xr:uid="{FD3EB879-7263-4FB2-BD3A-F97D73DDE840}"/>
    <cellStyle name="Normal 163 2 2" xfId="21167" xr:uid="{3D1CA0FC-C535-45D2-B382-CD8056772931}"/>
    <cellStyle name="Normal 163 2 3" xfId="28065" xr:uid="{F13C679E-C424-48A8-BCD8-0FF875868861}"/>
    <cellStyle name="Normal 163 2 4" xfId="42953" xr:uid="{0430AC72-FA3E-41C8-B785-BF45CBB4333C}"/>
    <cellStyle name="Normal 163 3" xfId="18504" xr:uid="{59A8123C-377D-44C0-9476-8A51782501B4}"/>
    <cellStyle name="Normal 163 4" xfId="25478" xr:uid="{539ECC39-95BB-4C81-B58A-4A32AA5BE6A6}"/>
    <cellStyle name="Normal 163 5" xfId="40356" xr:uid="{7B481855-DC57-42DA-B8CE-E6EB2754008B}"/>
    <cellStyle name="Normal 164" xfId="5527" xr:uid="{89749AF9-CBC0-4405-A86D-40552F1F5F46}"/>
    <cellStyle name="Normal 164 2" xfId="10878" xr:uid="{4EFDCA49-9D18-4651-8EFD-0D27EDBE8073}"/>
    <cellStyle name="Normal 164 2 2" xfId="21170" xr:uid="{CCFE1EAE-4521-4147-A464-C75342C49E7C}"/>
    <cellStyle name="Normal 164 2 3" xfId="28068" xr:uid="{CE10E70A-5873-4475-BB11-6890EDDA7FFA}"/>
    <cellStyle name="Normal 164 2 4" xfId="42956" xr:uid="{B96A2038-413E-45AC-B835-FAD4D5A84F56}"/>
    <cellStyle name="Normal 164 3" xfId="18507" xr:uid="{8FF47C49-8BBD-4477-96D4-E3257BFFB5DE}"/>
    <cellStyle name="Normal 164 4" xfId="25481" xr:uid="{0359B25A-CD39-4E87-A74E-F1799D05F9F4}"/>
    <cellStyle name="Normal 164 5" xfId="40359" xr:uid="{4367D388-D9C1-4A31-92FE-0CFC612405C4}"/>
    <cellStyle name="Normal 165" xfId="5532" xr:uid="{BBEDC7B3-CBF9-48E0-943E-EE37535A3ADE}"/>
    <cellStyle name="Normal 165 2" xfId="10881" xr:uid="{1306EBC3-1DC8-446F-913F-5938306999F7}"/>
    <cellStyle name="Normal 165 2 2" xfId="21173" xr:uid="{D5F8A658-366E-4EC2-9BCB-1EE3AF9A80C9}"/>
    <cellStyle name="Normal 165 2 3" xfId="28071" xr:uid="{00391224-028B-4685-A212-36BFB2FED71F}"/>
    <cellStyle name="Normal 165 2 4" xfId="42959" xr:uid="{0D895591-E682-473D-AEC2-14743973C0E9}"/>
    <cellStyle name="Normal 165 3" xfId="18510" xr:uid="{48F606AA-55F3-49DA-BD7A-1FDA675B15A3}"/>
    <cellStyle name="Normal 165 4" xfId="25484" xr:uid="{A13E1810-10D1-4376-BC11-83D68BAF01C0}"/>
    <cellStyle name="Normal 165 5" xfId="40362" xr:uid="{140983D8-7D56-4CA8-B61D-B9BFBFD8B8AF}"/>
    <cellStyle name="Normal 166" xfId="5537" xr:uid="{47BC5603-0DB1-4C61-A100-2CF279487818}"/>
    <cellStyle name="Normal 166 2" xfId="10884" xr:uid="{F46509BB-C16C-4F4F-A4DE-43158FC95E8D}"/>
    <cellStyle name="Normal 166 2 2" xfId="21176" xr:uid="{B4817EC7-23B3-4BD3-83AE-E6229586E241}"/>
    <cellStyle name="Normal 166 2 3" xfId="28074" xr:uid="{B9A8EB5F-0162-4391-847A-CDD6CDFB9C27}"/>
    <cellStyle name="Normal 166 2 4" xfId="42962" xr:uid="{2D4CD107-6B26-4E5A-AF59-9D2B2B36265B}"/>
    <cellStyle name="Normal 166 3" xfId="18513" xr:uid="{9C54F710-8476-4A58-9FDF-D855DAA280A7}"/>
    <cellStyle name="Normal 166 4" xfId="25487" xr:uid="{FD24CFAF-1B0E-4A70-A5CF-46FB08BCB0DD}"/>
    <cellStyle name="Normal 166 5" xfId="40365" xr:uid="{CC6E18B4-AC3A-4A8E-BC07-262CD2C96E9A}"/>
    <cellStyle name="Normal 167" xfId="5542" xr:uid="{F18FD792-EDAD-4104-B824-36087EF6E023}"/>
    <cellStyle name="Normal 167 2" xfId="10887" xr:uid="{7C95AA4A-4A49-4787-B6CF-5700E8A37E4A}"/>
    <cellStyle name="Normal 167 2 2" xfId="21179" xr:uid="{AFA1C997-BDE9-4E9F-8812-59576ABA406E}"/>
    <cellStyle name="Normal 167 2 3" xfId="28077" xr:uid="{9FFB0CC6-8181-4712-9CB3-8C92E40C621D}"/>
    <cellStyle name="Normal 167 2 4" xfId="42965" xr:uid="{3CB74A43-769B-4884-8BD9-2A655AC9A34F}"/>
    <cellStyle name="Normal 167 3" xfId="18516" xr:uid="{A56060A2-A52B-419B-83F1-F9B6D6B61B9E}"/>
    <cellStyle name="Normal 167 4" xfId="25490" xr:uid="{05E9FEB1-8C32-41EA-9F67-90AA39D91363}"/>
    <cellStyle name="Normal 167 5" xfId="31359" xr:uid="{632C11F9-F43D-4AE1-A2AE-58E9289F3C84}"/>
    <cellStyle name="Normal 167 6" xfId="40368" xr:uid="{AE63962C-F7A9-4E79-A136-AE054EB2B4E0}"/>
    <cellStyle name="Normal 168" xfId="5544" xr:uid="{05F359F6-E8A9-450F-A745-DAC2D0943CA5}"/>
    <cellStyle name="Normal 168 2" xfId="10888" xr:uid="{D645B778-31C8-465F-BA0A-C51C644D0A97}"/>
    <cellStyle name="Normal 168 2 2" xfId="21180" xr:uid="{8343AD90-2807-4BE6-932D-209075E5B563}"/>
    <cellStyle name="Normal 168 2 3" xfId="28078" xr:uid="{9B6D90B5-82BD-487F-8138-1C6A7E3BB36D}"/>
    <cellStyle name="Normal 168 2 4" xfId="42966" xr:uid="{E73AC01A-02B7-427B-ACBA-F2A4D137A8ED}"/>
    <cellStyle name="Normal 168 3" xfId="18517" xr:uid="{45B8432A-9A4F-4E6C-9F88-8BA25761FA3A}"/>
    <cellStyle name="Normal 168 4" xfId="25491" xr:uid="{5712563C-5848-4973-B9F4-C55694D75AF3}"/>
    <cellStyle name="Normal 168 5" xfId="40369" xr:uid="{4A29EB16-7FC3-42F9-8033-5000D85C11BA}"/>
    <cellStyle name="Normal 169" xfId="5546" xr:uid="{F5C59234-2FD3-45E7-B005-B0C9C102899E}"/>
    <cellStyle name="Normal 169 2" xfId="10889" xr:uid="{A7CDABA9-00FA-46F2-A63C-2E9CB0A660C2}"/>
    <cellStyle name="Normal 169 2 2" xfId="21181" xr:uid="{318230FD-6E13-4C32-BA1E-AE725E533002}"/>
    <cellStyle name="Normal 169 2 3" xfId="28079" xr:uid="{F6B0C21B-6DB4-40E1-BF41-B6ECBDDC805F}"/>
    <cellStyle name="Normal 169 2 4" xfId="42967" xr:uid="{6445037F-8514-4BC5-9568-F8E981BAFF56}"/>
    <cellStyle name="Normal 169 3" xfId="18518" xr:uid="{CAC67902-7F90-495A-8C18-7A93773E96A6}"/>
    <cellStyle name="Normal 169 4" xfId="25492" xr:uid="{CAEAADD1-7AA0-493B-B66B-1E0EEF4DDEF5}"/>
    <cellStyle name="Normal 169 5" xfId="40370" xr:uid="{82ECE2EA-F96C-4906-93E5-8B43162E3BF9}"/>
    <cellStyle name="Normal 17" xfId="1727" xr:uid="{00000000-0005-0000-0000-0000BF060000}"/>
    <cellStyle name="Normal 17 2" xfId="1728" xr:uid="{00000000-0005-0000-0000-0000C0060000}"/>
    <cellStyle name="Normal 17 2 2" xfId="1729" xr:uid="{00000000-0005-0000-0000-0000C1060000}"/>
    <cellStyle name="Normal 17 2 2 2" xfId="6253" xr:uid="{F61703B2-409A-4192-A38F-35F4AD3CBAD8}"/>
    <cellStyle name="Normal 17 2 2 2 2" xfId="11548" xr:uid="{72356A90-BA5C-4B52-BEC5-7046EE4C5CBF}"/>
    <cellStyle name="Normal 17 2 2 2 2 2" xfId="21587" xr:uid="{E73FAC21-C6F2-4584-9618-41B55E62194E}"/>
    <cellStyle name="Normal 17 2 2 2 2 3" xfId="28483" xr:uid="{3B2ADD8E-A7D2-4BA1-8D59-BE8AABDFA275}"/>
    <cellStyle name="Normal 17 2 2 2 2 4" xfId="43371" xr:uid="{FCE69D87-6C4D-4E36-ADE0-34A2A2991CBB}"/>
    <cellStyle name="Normal 17 2 2 2 3" xfId="18943" xr:uid="{6579DCF2-17A7-4DF2-B491-2BB00AA8B79D}"/>
    <cellStyle name="Normal 17 2 2 2 4" xfId="25899" xr:uid="{E7CC161B-29B5-4374-90B4-67D25B3A77A1}"/>
    <cellStyle name="Normal 17 2 2 2 5" xfId="40776" xr:uid="{7C90D3EE-A365-4E01-BC1C-9726A23339F8}"/>
    <cellStyle name="Normal 17 2 2 3" xfId="9626" xr:uid="{4B84DCE4-467C-4161-840E-602D6F30DF2A}"/>
    <cellStyle name="Normal 17 2 2 3 2" xfId="20585" xr:uid="{BD8433C4-0FAB-4E27-ADB5-4D1C73AACEB8}"/>
    <cellStyle name="Normal 17 2 2 3 3" xfId="27503" xr:uid="{67D37AA6-05B0-43D7-A4DF-6C91CF64FA25}"/>
    <cellStyle name="Normal 17 2 2 3 4" xfId="42390" xr:uid="{A7FB1D7A-A58B-46AD-BD7C-C5A1F795CB2D}"/>
    <cellStyle name="Normal 17 2 2 4" xfId="4015" xr:uid="{22EB0265-156D-4B1A-8648-DAEBA3D337C7}"/>
    <cellStyle name="Normal 17 2 2 4 2" xfId="17874" xr:uid="{ECE69F1C-8942-4BE7-B82A-5D7439B1F1A5}"/>
    <cellStyle name="Normal 17 2 2 4 3" xfId="24873" xr:uid="{C46C1529-5333-4855-B64D-2364A4B9E893}"/>
    <cellStyle name="Normal 17 2 2 4 4" xfId="39752" xr:uid="{F0ED14C9-A40A-4F29-BCBD-996141433A59}"/>
    <cellStyle name="Normal 17 2 3" xfId="5928" xr:uid="{7E616D26-4624-4C3A-B31A-EECAD4397B63}"/>
    <cellStyle name="Normal 17 2 3 2" xfId="11224" xr:uid="{7E577FEB-5776-4478-82E8-0217BD7ED612}"/>
    <cellStyle name="Normal 17 2 3 2 2" xfId="21388" xr:uid="{D33E884B-31D3-4CA9-B9E7-5B9FDF7A63DC}"/>
    <cellStyle name="Normal 17 2 3 2 2 2" xfId="31364" xr:uid="{3762881A-743D-4A84-A3CC-30D05DF24D6C}"/>
    <cellStyle name="Normal 17 2 3 2 2 3" xfId="31365" xr:uid="{C413EE01-9576-4206-94FF-3426B07D9D8C}"/>
    <cellStyle name="Normal 17 2 3 2 2 4" xfId="31363" xr:uid="{16D5DDB4-04EB-4342-AB97-5B53979319AE}"/>
    <cellStyle name="Normal 17 2 3 2 3" xfId="28285" xr:uid="{61BE01AD-34E7-42DE-81D5-72BCB98BBAEA}"/>
    <cellStyle name="Normal 17 2 3 2 3 2" xfId="31366" xr:uid="{6DBF99BB-F5F4-4970-9979-CD9E7CDC74F7}"/>
    <cellStyle name="Normal 17 2 3 2 4" xfId="31367" xr:uid="{55A6D4A2-64D2-4901-984F-5D5867F0C947}"/>
    <cellStyle name="Normal 17 2 3 2 5" xfId="31362" xr:uid="{405B628F-F6FB-477A-8B04-050A5C444546}"/>
    <cellStyle name="Normal 17 2 3 2 6" xfId="43174" xr:uid="{E5A989D6-68AE-4D31-AC44-89480C615313}"/>
    <cellStyle name="Normal 17 2 3 3" xfId="18741" xr:uid="{2C5E641D-4277-42FF-BED0-360616BBDA5E}"/>
    <cellStyle name="Normal 17 2 3 3 2" xfId="31369" xr:uid="{323F8C6B-BD99-4B3E-BEEB-DD842A37FB9E}"/>
    <cellStyle name="Normal 17 2 3 3 2 2" xfId="31370" xr:uid="{F0979AF8-73DE-491A-8ED1-5CF1639DEBC6}"/>
    <cellStyle name="Normal 17 2 3 3 3" xfId="31371" xr:uid="{382CB07C-8106-4EC6-96CA-9C1AA81ADEC5}"/>
    <cellStyle name="Normal 17 2 3 3 4" xfId="31372" xr:uid="{AF1D25E3-E3DE-4015-B3A0-57D3011084BA}"/>
    <cellStyle name="Normal 17 2 3 3 5" xfId="31368" xr:uid="{62681B27-2658-4F20-A41F-7FA22C84AF5A}"/>
    <cellStyle name="Normal 17 2 3 4" xfId="25700" xr:uid="{003C7FD8-6BEF-48D5-BB06-DEDF389C18FA}"/>
    <cellStyle name="Normal 17 2 3 4 2" xfId="31374" xr:uid="{30748087-28CF-49F8-B119-3CE54D4A2586}"/>
    <cellStyle name="Normal 17 2 3 4 3" xfId="31373" xr:uid="{C45D873C-6131-41E1-B407-D163F23366D2}"/>
    <cellStyle name="Normal 17 2 3 5" xfId="31375" xr:uid="{75C01B38-DC25-4048-B2BD-E007DCFE2479}"/>
    <cellStyle name="Normal 17 2 3 5 2" xfId="31376" xr:uid="{9118D74B-EB56-48BE-9E67-2A27D872C93F}"/>
    <cellStyle name="Normal 17 2 3 5 2 2" xfId="31377" xr:uid="{42991A3E-74FB-4FA4-8F1E-4C2D1FAD0FF5}"/>
    <cellStyle name="Normal 17 2 3 5 3" xfId="31378" xr:uid="{EB9D0AB7-1FD3-40F8-B765-F87EF210461F}"/>
    <cellStyle name="Normal 17 2 3 6" xfId="31379" xr:uid="{240F75B9-270D-4C0B-9332-24B5ADA5849B}"/>
    <cellStyle name="Normal 17 2 3 7" xfId="31380" xr:uid="{45B09484-219E-4791-98CA-8363B1A83B38}"/>
    <cellStyle name="Normal 17 2 3 8" xfId="31361" xr:uid="{B39A3B6F-75BF-485F-9300-B1A7274337EA}"/>
    <cellStyle name="Normal 17 2 3 9" xfId="40577" xr:uid="{C5FC27E5-27A5-4D36-AB8B-59626C147A0C}"/>
    <cellStyle name="Normal 17 2 4" xfId="15548" xr:uid="{7759C600-085E-498B-8AEA-7CAF307674F4}"/>
    <cellStyle name="Normal 17 2 4 2" xfId="23170" xr:uid="{5A64B5E9-0D76-4C3E-84FD-2B36E63DDA59}"/>
    <cellStyle name="Normal 17 2 4 3" xfId="30023" xr:uid="{24B9D1B2-09B1-4448-86AB-1678C4AC9935}"/>
    <cellStyle name="Normal 17 2 4 4" xfId="44906" xr:uid="{79CAA316-6179-45C4-A80B-0890E472C9A2}"/>
    <cellStyle name="Normal 17 2 5" xfId="32919" xr:uid="{70C0A6A5-FC30-4B16-B105-ECECD9663F7C}"/>
    <cellStyle name="Normal 17 3" xfId="1730" xr:uid="{00000000-0005-0000-0000-0000C2060000}"/>
    <cellStyle name="Normal 17 3 2" xfId="6102" xr:uid="{E92EB90E-1444-4D88-902F-6753AAE7F072}"/>
    <cellStyle name="Normal 17 3 2 2" xfId="11398" xr:uid="{A6F99110-4932-4837-BBB1-F448B642C517}"/>
    <cellStyle name="Normal 17 3 2 2 2" xfId="21496" xr:uid="{A808D4E0-2B3B-48FD-A9F2-95A8F3381412}"/>
    <cellStyle name="Normal 17 3 2 2 3" xfId="28392" xr:uid="{3F052138-6037-465A-8207-F0DBBB793724}"/>
    <cellStyle name="Normal 17 3 2 2 4" xfId="43281" xr:uid="{9257DE93-E8D4-479D-A572-39B3B20423AD}"/>
    <cellStyle name="Normal 17 3 2 3" xfId="18849" xr:uid="{6729CD81-CB4F-46F5-9CB4-9753EBAA13E7}"/>
    <cellStyle name="Normal 17 3 2 4" xfId="25807" xr:uid="{91E6221C-80A4-450D-83F2-E0D530B7F589}"/>
    <cellStyle name="Normal 17 3 2 5" xfId="40684" xr:uid="{C0001799-3E01-43C4-B6C8-FCF365B0E6F1}"/>
    <cellStyle name="Normal 17 3 3" xfId="9250" xr:uid="{C8E359B6-D560-4560-B04E-BBDFE6E28EA2}"/>
    <cellStyle name="Normal 17 3 3 2" xfId="20352" xr:uid="{90D6B228-B6DB-4521-82CF-5C39F08216AA}"/>
    <cellStyle name="Normal 17 3 3 3" xfId="27279" xr:uid="{039A0009-F51C-4334-832D-0E814A2326BD}"/>
    <cellStyle name="Normal 17 3 3 4" xfId="42160" xr:uid="{B11A3575-888C-458D-AFB7-B6792B8C35C5}"/>
    <cellStyle name="Normal 17 3 4" xfId="3607" xr:uid="{BB968683-5F93-48E8-9CEE-DC2ACC9428F1}"/>
    <cellStyle name="Normal 17 3 4 2" xfId="17658" xr:uid="{2F909D06-ED5D-4D1A-9E58-9C3BC6CEFDAC}"/>
    <cellStyle name="Normal 17 3 4 3" xfId="24663" xr:uid="{52A2F28B-DACB-41A4-ACC2-B6850BBA63CC}"/>
    <cellStyle name="Normal 17 3 4 4" xfId="39542" xr:uid="{55D45406-0E72-4C4F-B83E-8E0029B6D712}"/>
    <cellStyle name="Normal 17 3 5" xfId="16577" xr:uid="{166F3E79-5E27-4729-9ADC-980C140F6F30}"/>
    <cellStyle name="Normal 17 3 6" xfId="23646" xr:uid="{E38051D4-97D1-4E67-B9B4-DEFA18DBAF20}"/>
    <cellStyle name="Normal 17 3 7" xfId="38519" xr:uid="{E63B2751-E3C0-4DD1-965D-B77A682EF4F3}"/>
    <cellStyle name="Normal 17 4" xfId="1731" xr:uid="{00000000-0005-0000-0000-0000C3060000}"/>
    <cellStyle name="Normal 17 4 2" xfId="9480" xr:uid="{CEEF71EF-832B-4D67-9E97-F4025F33653B}"/>
    <cellStyle name="Normal 17 4 2 2" xfId="20495" xr:uid="{B02EB8A1-1614-4320-9708-891382439008}"/>
    <cellStyle name="Normal 17 4 2 3" xfId="27413" xr:uid="{4CD2C3CC-CA42-4AB8-B112-4F2FA30A7B0D}"/>
    <cellStyle name="Normal 17 4 2 4" xfId="42302" xr:uid="{FACC9C8F-7DCE-45FF-AEE1-10B1B77B23C5}"/>
    <cellStyle name="Normal 17 4 3" xfId="3861" xr:uid="{B040670E-F741-4DBC-8B26-CF73AFF31C1A}"/>
    <cellStyle name="Normal 17 4 3 2" xfId="17786" xr:uid="{3761259A-DCBE-40B4-A44E-C2B89C6736BC}"/>
    <cellStyle name="Normal 17 4 3 3" xfId="24786" xr:uid="{A18BB58B-2751-4EC9-B4C9-2FBB32EF2FBE}"/>
    <cellStyle name="Normal 17 4 3 4" xfId="39665" xr:uid="{7A2A7C03-87AE-4055-A423-17B76E0CE966}"/>
    <cellStyle name="Normal 17 5" xfId="5761" xr:uid="{A5A3D79F-5616-4C41-B4B1-05B61D36A02E}"/>
    <cellStyle name="Normal 17 5 2" xfId="11061" xr:uid="{D03E138B-E701-4F4A-9899-6E50968F3EBE}"/>
    <cellStyle name="Normal 17 5 2 2" xfId="21288" xr:uid="{80E582A8-0FE6-4E8F-9628-4EC2A287BB9E}"/>
    <cellStyle name="Normal 17 5 2 3" xfId="28185" xr:uid="{452E4503-968A-412B-A624-10D8260F849D}"/>
    <cellStyle name="Normal 17 5 2 4" xfId="43074" xr:uid="{D1AF05BE-7E32-48DF-80A2-5D58688212C1}"/>
    <cellStyle name="Normal 17 5 3" xfId="18638" xr:uid="{F9C94BC5-0731-4F50-8CB1-6345C16A38D5}"/>
    <cellStyle name="Normal 17 5 4" xfId="25599" xr:uid="{D3D0FC4F-9A1D-4F00-B00F-831EC9B35B43}"/>
    <cellStyle name="Normal 17 5 5" xfId="40477" xr:uid="{5C9B136D-49A5-4760-99F8-94D4A2179B71}"/>
    <cellStyle name="Normal 17 6" xfId="15610" xr:uid="{C156EB24-A214-435F-9EBC-9DDE4EF9F0CD}"/>
    <cellStyle name="Normal 17 6 2" xfId="23200" xr:uid="{448F1AA7-FCEF-48FB-BE34-1B1F5464C7AB}"/>
    <cellStyle name="Normal 17 6 3" xfId="30037" xr:uid="{9CE85CA1-CBBC-4532-AD58-BF93ED52D9CD}"/>
    <cellStyle name="Normal 17 6 4" xfId="44920" xr:uid="{043540CE-8B09-459D-935A-F434F4E708F1}"/>
    <cellStyle name="Normal 17 7" xfId="31360" xr:uid="{B674C49A-0432-4565-A732-9467FD54C97A}"/>
    <cellStyle name="Normal 170" xfId="5548" xr:uid="{009F147E-31CA-4CAC-A112-0329EC027065}"/>
    <cellStyle name="Normal 170 2" xfId="10890" xr:uid="{37C8D103-0B00-40B1-BCEB-7C0A19C5D390}"/>
    <cellStyle name="Normal 170 2 2" xfId="21182" xr:uid="{1DDEE142-D996-48AA-BFDB-809B75806469}"/>
    <cellStyle name="Normal 170 2 3" xfId="28080" xr:uid="{269F3EA2-B864-4E4B-8A39-223BDD70527A}"/>
    <cellStyle name="Normal 170 2 4" xfId="42968" xr:uid="{84D313B2-2AD9-4A37-8248-8B178D8370C9}"/>
    <cellStyle name="Normal 170 3" xfId="18519" xr:uid="{B02BAFA5-0932-4998-85F0-DD5EFE8D9EAE}"/>
    <cellStyle name="Normal 170 4" xfId="25493" xr:uid="{882BD2A7-F973-4F13-B101-B890A76843AA}"/>
    <cellStyle name="Normal 170 5" xfId="40371" xr:uid="{075AC2D8-C221-40B3-B99F-05DF1AD2D45A}"/>
    <cellStyle name="Normal 171" xfId="5550" xr:uid="{E691C0A4-BD3A-4F98-AB52-CA3209367374}"/>
    <cellStyle name="Normal 171 2" xfId="10891" xr:uid="{652D56A4-2663-4A96-8B2A-284D9E5607FD}"/>
    <cellStyle name="Normal 171 2 2" xfId="21183" xr:uid="{37D99A17-4F93-4B84-B0CE-00DAEEE3BFA7}"/>
    <cellStyle name="Normal 171 2 3" xfId="28081" xr:uid="{025AE7D5-ADEB-4132-8C9F-6722CE392EA1}"/>
    <cellStyle name="Normal 171 2 4" xfId="42969" xr:uid="{DB4A80AF-A975-428F-8BC6-09D96164AFC1}"/>
    <cellStyle name="Normal 171 3" xfId="18520" xr:uid="{83F669BA-BB8E-4A7C-A97C-8611C604690E}"/>
    <cellStyle name="Normal 171 4" xfId="25494" xr:uid="{36AD31A4-3E6A-400F-8D81-3A6DC7B065DF}"/>
    <cellStyle name="Normal 171 5" xfId="40372" xr:uid="{3E2CD467-EC5E-41DB-83B7-6221299B00CD}"/>
    <cellStyle name="Normal 172" xfId="5552" xr:uid="{5D5909BD-2AF4-4358-9315-3500F034BBD4}"/>
    <cellStyle name="Normal 172 2" xfId="10892" xr:uid="{EFAC340A-599B-4991-AD28-DF6931594F1D}"/>
    <cellStyle name="Normal 172 2 2" xfId="21184" xr:uid="{D45C6CCE-6279-47C2-816B-6FAFCEACC883}"/>
    <cellStyle name="Normal 172 2 3" xfId="28082" xr:uid="{CCB70208-BB77-465B-97DD-09D041FFC514}"/>
    <cellStyle name="Normal 172 2 4" xfId="42970" xr:uid="{D5E849F4-3C6C-41AB-BF87-67DA8550A35E}"/>
    <cellStyle name="Normal 172 3" xfId="18521" xr:uid="{CD04BE79-00A7-4A80-85FD-7A5E2CFFBE2A}"/>
    <cellStyle name="Normal 172 4" xfId="25495" xr:uid="{63DF71E1-3DE3-4198-8632-3D85FE3F5BD7}"/>
    <cellStyle name="Normal 172 5" xfId="40373" xr:uid="{7775322D-FE8B-49EC-9377-E98D3D899463}"/>
    <cellStyle name="Normal 173" xfId="1732" xr:uid="{00000000-0005-0000-0000-0000C4060000}"/>
    <cellStyle name="Normal 173 2" xfId="1733" xr:uid="{00000000-0005-0000-0000-0000C5060000}"/>
    <cellStyle name="Normal 173 2 2" xfId="4362" xr:uid="{89256D12-8544-434E-9F08-51CBFBA5D0A5}"/>
    <cellStyle name="Normal 174" xfId="5556" xr:uid="{A08F72F1-5C61-410F-AF43-21B0BC6CCF9D}"/>
    <cellStyle name="Normal 174 2" xfId="10894" xr:uid="{F923B142-8D66-47CE-B30E-C7769655D5C2}"/>
    <cellStyle name="Normal 174 2 2" xfId="21185" xr:uid="{812731BB-5A30-41CE-9044-C5900683EF34}"/>
    <cellStyle name="Normal 174 2 3" xfId="28083" xr:uid="{50C72F6A-7A41-402B-8535-BD5F8F64E6F5}"/>
    <cellStyle name="Normal 174 2 4" xfId="42971" xr:uid="{220F4BBB-01AB-44C5-AAE2-2E9B556BAC9F}"/>
    <cellStyle name="Normal 174 3" xfId="18523" xr:uid="{9759466B-94C8-4133-9667-A59CE6FFF53E}"/>
    <cellStyle name="Normal 174 4" xfId="25496" xr:uid="{BD240CB3-DD86-42D0-8586-CFBDDC5CDBA9}"/>
    <cellStyle name="Normal 174 5" xfId="40374" xr:uid="{4BD764C2-ADD6-4007-B719-31B900B082EC}"/>
    <cellStyle name="Normal 175" xfId="5562" xr:uid="{B51C7815-96F7-4AE5-8A06-86964E981198}"/>
    <cellStyle name="Normal 175 2" xfId="10897" xr:uid="{8CF0B178-61AE-4A98-9715-AE698A71A339}"/>
    <cellStyle name="Normal 175 2 2" xfId="21188" xr:uid="{5F8D7CE7-144C-4A26-AD1A-6BD992DDA4F3}"/>
    <cellStyle name="Normal 175 2 3" xfId="28086" xr:uid="{D5CEE72E-174E-4F92-8F52-4BE715177289}"/>
    <cellStyle name="Normal 175 2 4" xfId="42974" xr:uid="{42B11DC3-EAE8-47A9-9A28-6444CA012527}"/>
    <cellStyle name="Normal 175 3" xfId="18526" xr:uid="{D24F9D59-20F0-4C76-AE36-F936E7BFEE77}"/>
    <cellStyle name="Normal 175 4" xfId="25499" xr:uid="{5D1A7862-02D7-4971-B744-1DA6752A3A3A}"/>
    <cellStyle name="Normal 175 5" xfId="40377" xr:uid="{DCDE9577-6A22-4EE0-8171-056509F06221}"/>
    <cellStyle name="Normal 176" xfId="5574" xr:uid="{0453D98E-D1BB-4FD4-A886-59D6C4ADF6D2}"/>
    <cellStyle name="Normal 176 2" xfId="10906" xr:uid="{8186C3D8-EC9A-4C06-BA66-BB67CE990EDF}"/>
    <cellStyle name="Normal 176 2 2" xfId="21197" xr:uid="{AEEBD8ED-7B64-4427-97E0-423C9E5DECDB}"/>
    <cellStyle name="Normal 176 2 3" xfId="28095" xr:uid="{CA5E4E40-1AE4-4FCD-8CBC-C922159FA732}"/>
    <cellStyle name="Normal 176 2 4" xfId="42983" xr:uid="{86060687-C0B8-431B-806F-6B7D080AC9A9}"/>
    <cellStyle name="Normal 176 3" xfId="18535" xr:uid="{FF4CDEAC-8459-419E-A693-56F00CB00541}"/>
    <cellStyle name="Normal 176 4" xfId="25508" xr:uid="{E48BA0C5-1C4E-4E85-880E-3F4D621BDA27}"/>
    <cellStyle name="Normal 176 5" xfId="40386" xr:uid="{B34A0E11-53C9-409A-A277-3AC2FCBDEC57}"/>
    <cellStyle name="Normal 177" xfId="5578" xr:uid="{BE1113C6-4F79-4044-BFBF-54E7A992C5B6}"/>
    <cellStyle name="Normal 177 2" xfId="10909" xr:uid="{DF433E11-7392-45EE-A1D8-FF7C2BE39FB0}"/>
    <cellStyle name="Normal 177 2 2" xfId="21200" xr:uid="{F4A455A8-5496-4137-AFE4-D6A29461AE43}"/>
    <cellStyle name="Normal 177 2 3" xfId="28098" xr:uid="{274E7C74-DA19-40C7-A611-0A1D9C078777}"/>
    <cellStyle name="Normal 177 2 4" xfId="42986" xr:uid="{5E7D55E4-AD72-4E67-826C-0C4EF9926A69}"/>
    <cellStyle name="Normal 177 3" xfId="18538" xr:uid="{A5C0C91F-E51D-4C09-900B-F440A16F6A1E}"/>
    <cellStyle name="Normal 177 4" xfId="25511" xr:uid="{43D43178-FC0A-45C0-BFE8-F2841CDB6BD5}"/>
    <cellStyle name="Normal 177 5" xfId="40389" xr:uid="{715465E3-E52E-4A09-9C89-244461BA0FC3}"/>
    <cellStyle name="Normal 178" xfId="5580" xr:uid="{BCA1D756-78FB-47AC-9998-2F60B042D067}"/>
    <cellStyle name="Normal 178 2" xfId="10910" xr:uid="{1205CDA9-00C3-4760-AFFD-E821AD169886}"/>
    <cellStyle name="Normal 178 2 2" xfId="21201" xr:uid="{53089F61-884B-4759-B973-871E31142937}"/>
    <cellStyle name="Normal 178 2 3" xfId="28099" xr:uid="{A9CD6D09-3018-4772-A759-6E0BA9A4F711}"/>
    <cellStyle name="Normal 178 2 4" xfId="42987" xr:uid="{B17BBFDD-8938-4F39-BB0D-890344E6FAB3}"/>
    <cellStyle name="Normal 178 3" xfId="18539" xr:uid="{F9165304-EC48-4A9C-8C33-4246575E72E5}"/>
    <cellStyle name="Normal 178 4" xfId="25512" xr:uid="{CCD2D13B-0B34-4CDD-8DFD-ED79F2D53E5A}"/>
    <cellStyle name="Normal 178 5" xfId="31381" xr:uid="{581DBF68-4F0B-4A1B-8908-9166A4E0920A}"/>
    <cellStyle name="Normal 178 6" xfId="40390" xr:uid="{21663F8E-4DF3-4133-AD59-8FC7C561ABE8}"/>
    <cellStyle name="Normal 179" xfId="5583" xr:uid="{D29FB608-4E2C-426C-9F75-922C80697F52}"/>
    <cellStyle name="Normal 179 2" xfId="10911" xr:uid="{A4B2CAA5-AF63-4DD2-9E38-9668A23F6F48}"/>
    <cellStyle name="Normal 179 2 2" xfId="21202" xr:uid="{E3BD7A37-883E-409E-9F6A-7ED4AEE5BE93}"/>
    <cellStyle name="Normal 179 2 3" xfId="28100" xr:uid="{59214654-A1B4-4AE0-8405-F3B84669345D}"/>
    <cellStyle name="Normal 179 2 4" xfId="42988" xr:uid="{FCD3CCD2-D95A-4F30-B7EF-26AD8D788707}"/>
    <cellStyle name="Normal 179 3" xfId="18540" xr:uid="{714B4E51-D92A-43F2-AA9B-3341FB861097}"/>
    <cellStyle name="Normal 179 4" xfId="25513" xr:uid="{6B20316B-B9FF-4E2A-A69C-4C95AB0945B0}"/>
    <cellStyle name="Normal 179 5" xfId="40391" xr:uid="{2E2DFD5A-C9AC-4B8B-B2CA-35EEA2312959}"/>
    <cellStyle name="Normal 18" xfId="1734" xr:uid="{00000000-0005-0000-0000-0000C6060000}"/>
    <cellStyle name="Normal 18 2" xfId="1735" xr:uid="{00000000-0005-0000-0000-0000C7060000}"/>
    <cellStyle name="Normal 18 2 2" xfId="1736" xr:uid="{00000000-0005-0000-0000-0000C8060000}"/>
    <cellStyle name="Normal 18 2 2 2" xfId="6276" xr:uid="{F6442F8F-014D-4F4C-B5BD-F894788ED9A6}"/>
    <cellStyle name="Normal 18 2 2 2 2" xfId="11571" xr:uid="{C76FDA07-C6D1-44CC-AC18-39B13901124A}"/>
    <cellStyle name="Normal 18 2 2 2 2 2" xfId="21602" xr:uid="{6C6FC74E-5A52-47ED-81E7-9837ABE9E69E}"/>
    <cellStyle name="Normal 18 2 2 2 2 3" xfId="28497" xr:uid="{3D993152-167A-41E2-82A3-89DD3764ACC3}"/>
    <cellStyle name="Normal 18 2 2 2 2 4" xfId="32924" xr:uid="{D39FB4BC-ED19-4FD7-92C8-D4242BB4099A}"/>
    <cellStyle name="Normal 18 2 2 2 2 5" xfId="43385" xr:uid="{705DE944-94AC-4BCB-A26D-88AAA6904811}"/>
    <cellStyle name="Normal 18 2 2 2 3" xfId="18957" xr:uid="{842285EE-BD84-42DD-A992-96CD6B94F99B}"/>
    <cellStyle name="Normal 18 2 2 2 4" xfId="25913" xr:uid="{6CE3C4E5-84A0-4163-B15D-0018768C60EC}"/>
    <cellStyle name="Normal 18 2 2 2 5" xfId="32923" xr:uid="{4EA6E2C9-2F80-4D3E-BECA-A810E19711C2}"/>
    <cellStyle name="Normal 18 2 2 2 6" xfId="40790" xr:uid="{82AF1DBD-B3AF-464C-93CC-A6A0C4231A64}"/>
    <cellStyle name="Normal 18 2 2 3" xfId="9649" xr:uid="{77AF9276-01CB-42E8-98B6-27D767590BEB}"/>
    <cellStyle name="Normal 18 2 2 3 2" xfId="20599" xr:uid="{CB5089B3-1A63-409F-AD22-96A9BB414EE6}"/>
    <cellStyle name="Normal 18 2 2 3 3" xfId="27517" xr:uid="{B151D069-13C7-4005-A69E-172DC1471A51}"/>
    <cellStyle name="Normal 18 2 2 3 4" xfId="32925" xr:uid="{1231B2DC-CD35-4370-A6BA-651C303FFB86}"/>
    <cellStyle name="Normal 18 2 2 3 5" xfId="42404" xr:uid="{A1458F05-17CA-45FA-B4FA-C8BD017A6290}"/>
    <cellStyle name="Normal 18 2 2 4" xfId="4038" xr:uid="{6AE69D88-0845-449D-A8D1-1B65F8F5852E}"/>
    <cellStyle name="Normal 18 2 2 4 2" xfId="17888" xr:uid="{F4813715-4436-495B-8548-27C19722852C}"/>
    <cellStyle name="Normal 18 2 2 4 3" xfId="24887" xr:uid="{229DEF34-9D6C-4ABB-BBC7-90B7EE51C7C6}"/>
    <cellStyle name="Normal 18 2 2 4 4" xfId="39766" xr:uid="{B2715CB2-A527-4E44-BB26-7F16060602A2}"/>
    <cellStyle name="Normal 18 2 2 5" xfId="32922" xr:uid="{1BA3EAD4-D653-472B-A993-B5DB97450384}"/>
    <cellStyle name="Normal 18 2 3" xfId="5951" xr:uid="{78E7DE5B-D427-4B9A-AD50-EF2AE009971A}"/>
    <cellStyle name="Normal 18 2 3 2" xfId="11247" xr:uid="{92854AD9-8CE5-4081-BB72-D1E7B7A7E6C9}"/>
    <cellStyle name="Normal 18 2 3 2 2" xfId="21402" xr:uid="{B6D81DA5-D493-412F-B1ED-960859600B85}"/>
    <cellStyle name="Normal 18 2 3 2 3" xfId="28299" xr:uid="{A791A24D-0ED4-4ABC-A0FF-AE0E6951B8B3}"/>
    <cellStyle name="Normal 18 2 3 2 4" xfId="32927" xr:uid="{C463741F-FAD4-4ABE-A8DC-594F7390A774}"/>
    <cellStyle name="Normal 18 2 3 2 5" xfId="43188" xr:uid="{F7773B19-B762-471D-A3CB-A4F1C408E3E5}"/>
    <cellStyle name="Normal 18 2 3 3" xfId="18755" xr:uid="{A3ACCBB1-E35C-4BEF-8C7F-EAB8E42D3C62}"/>
    <cellStyle name="Normal 18 2 3 4" xfId="25714" xr:uid="{B9F5E5EF-4A57-4DD1-8545-8D3CF87EC5CB}"/>
    <cellStyle name="Normal 18 2 3 5" xfId="32926" xr:uid="{D0FBB687-2FD0-4741-AB61-9ED64E614DA3}"/>
    <cellStyle name="Normal 18 2 3 6" xfId="40591" xr:uid="{D692C5AB-BFD1-49BE-A465-0874A604B32B}"/>
    <cellStyle name="Normal 18 2 4" xfId="15624" xr:uid="{6F496DD4-48C1-4606-82C6-8D71AF34377D}"/>
    <cellStyle name="Normal 18 2 4 2" xfId="23205" xr:uid="{6B4A2E93-F17E-4EBD-879A-9762C15B579C}"/>
    <cellStyle name="Normal 18 2 4 3" xfId="30041" xr:uid="{B47A9005-2C59-42B2-9451-9CC6203295D2}"/>
    <cellStyle name="Normal 18 2 4 4" xfId="32928" xr:uid="{D3AAB4E4-0755-4851-B381-D96DF4974A2D}"/>
    <cellStyle name="Normal 18 2 4 5" xfId="44924" xr:uid="{A8F27D7C-34FB-4C0B-A3E7-2E44C99E56C1}"/>
    <cellStyle name="Normal 18 2 5" xfId="32921" xr:uid="{58AA2632-CD0F-4609-900A-F0FBABAE422F}"/>
    <cellStyle name="Normal 18 3" xfId="1737" xr:uid="{00000000-0005-0000-0000-0000C9060000}"/>
    <cellStyle name="Normal 18 3 2" xfId="6125" xr:uid="{7631C1FA-8530-412A-B58E-F90964D7B4DA}"/>
    <cellStyle name="Normal 18 3 2 2" xfId="11421" xr:uid="{506F4A16-CD1B-444E-BD31-18D863605A2B}"/>
    <cellStyle name="Normal 18 3 2 2 2" xfId="21510" xr:uid="{589C0689-3FFC-4F28-BCD9-9D25540FC92A}"/>
    <cellStyle name="Normal 18 3 2 2 3" xfId="28406" xr:uid="{F94FF402-76EE-445D-93A4-A0348693DA6B}"/>
    <cellStyle name="Normal 18 3 2 2 4" xfId="32931" xr:uid="{4F98BFB5-A4F6-45B8-B464-F86F98F12859}"/>
    <cellStyle name="Normal 18 3 2 2 5" xfId="43295" xr:uid="{ABA8E7F8-3A98-4AB0-A79F-AAA0DC38BECE}"/>
    <cellStyle name="Normal 18 3 2 3" xfId="18863" xr:uid="{B8D1903B-1D16-4D4F-9C0F-E4131E8ADE5F}"/>
    <cellStyle name="Normal 18 3 2 4" xfId="25821" xr:uid="{2F038D8C-7C6E-42ED-942E-1939FBB6A87F}"/>
    <cellStyle name="Normal 18 3 2 5" xfId="32930" xr:uid="{7AF4D92E-C031-4B25-AD4C-393612C8C6B2}"/>
    <cellStyle name="Normal 18 3 2 6" xfId="40698" xr:uid="{91C08588-4582-4A49-ADA3-8F53B420460E}"/>
    <cellStyle name="Normal 18 3 3" xfId="9271" xr:uid="{69A26875-69EA-4FD5-AC39-A24BF46B75C1}"/>
    <cellStyle name="Normal 18 3 3 2" xfId="20363" xr:uid="{1B3387B5-2072-4BFD-931E-07628D4A114D}"/>
    <cellStyle name="Normal 18 3 3 3" xfId="27290" xr:uid="{76613785-1298-448D-BE9D-DD5035DC2C65}"/>
    <cellStyle name="Normal 18 3 3 4" xfId="32932" xr:uid="{2B88EE5A-E25B-403D-B2BA-22CE438CD529}"/>
    <cellStyle name="Normal 18 3 3 5" xfId="42172" xr:uid="{6C64112F-46B5-4A6B-A844-6547FACA2678}"/>
    <cellStyle name="Normal 18 3 4" xfId="3628" xr:uid="{1495FF7C-6379-434E-A59F-592EF8FA97C9}"/>
    <cellStyle name="Normal 18 3 4 2" xfId="17670" xr:uid="{C50C8535-BBD5-4E7B-A299-F60E188F3C3B}"/>
    <cellStyle name="Normal 18 3 4 3" xfId="24675" xr:uid="{323ED4F3-F7FC-44A7-89EA-A29CA7142834}"/>
    <cellStyle name="Normal 18 3 4 4" xfId="32929" xr:uid="{CB1EBBAF-6A3A-435D-8138-E6D5F4B6F69C}"/>
    <cellStyle name="Normal 18 3 4 5" xfId="39554" xr:uid="{7F2ACA20-FA2F-4CDE-847D-BF535DEE4B84}"/>
    <cellStyle name="Normal 18 3 5" xfId="16578" xr:uid="{FC537A4B-F7A2-4B43-BA8B-367B4045F9D0}"/>
    <cellStyle name="Normal 18 3 6" xfId="23647" xr:uid="{76D6F022-8FF7-4112-9992-52B420CD13B3}"/>
    <cellStyle name="Normal 18 3 7" xfId="31382" xr:uid="{CBF81D3F-C11E-45B6-B8D1-94CDB76B9C2F}"/>
    <cellStyle name="Normal 18 3 8" xfId="38520" xr:uid="{89F3128A-EE8B-489C-873B-9ACA629FC4E4}"/>
    <cellStyle name="Normal 18 4" xfId="1738" xr:uid="{00000000-0005-0000-0000-0000CA060000}"/>
    <cellStyle name="Normal 18 4 2" xfId="9504" xr:uid="{9F5EE3E5-9A90-49E4-B61F-932C98449D11}"/>
    <cellStyle name="Normal 18 4 2 2" xfId="20511" xr:uid="{04ADB940-E626-433F-8EF4-D1833E9C1F1A}"/>
    <cellStyle name="Normal 18 4 2 3" xfId="27429" xr:uid="{9A35C33E-5131-4078-93A1-5F927519FFC3}"/>
    <cellStyle name="Normal 18 4 2 4" xfId="32934" xr:uid="{BA2D9DD8-9D17-4F67-B01C-912BC4E8DFE1}"/>
    <cellStyle name="Normal 18 4 2 5" xfId="42317" xr:uid="{B42D3F35-F97E-4B3C-B355-5080C9B8D5BB}"/>
    <cellStyle name="Normal 18 4 3" xfId="3885" xr:uid="{C5ECB924-8A46-47AA-83D2-CD60D0D82AE8}"/>
    <cellStyle name="Normal 18 4 3 2" xfId="17800" xr:uid="{A6B07ABE-7BD5-43BE-8622-33FED9673A91}"/>
    <cellStyle name="Normal 18 4 3 3" xfId="24800" xr:uid="{C175A7DA-84B4-4944-AE43-265650AC095C}"/>
    <cellStyle name="Normal 18 4 3 4" xfId="39679" xr:uid="{F78395DF-B97C-4EB6-887D-B9A1D1B1FE42}"/>
    <cellStyle name="Normal 18 4 4" xfId="32933" xr:uid="{0CC88E64-09F7-411D-A246-2217FE87BA3C}"/>
    <cellStyle name="Normal 18 5" xfId="5790" xr:uid="{1B37380C-A119-4C49-928E-75132283D01B}"/>
    <cellStyle name="Normal 18 5 2" xfId="11089" xr:uid="{AC179649-BE87-41FF-B474-1799F87F9341}"/>
    <cellStyle name="Normal 18 5 2 2" xfId="21305" xr:uid="{5F09C92B-3435-4D10-B70F-E1E95FE135D9}"/>
    <cellStyle name="Normal 18 5 2 3" xfId="28202" xr:uid="{C6DF382D-B5E3-4637-A68F-7A2293B40AB5}"/>
    <cellStyle name="Normal 18 5 2 4" xfId="43091" xr:uid="{B2827B06-E483-4DFB-85EB-2788C7042F71}"/>
    <cellStyle name="Normal 18 5 3" xfId="18656" xr:uid="{4B438C25-BD92-4C0C-98C8-7997E855AFBB}"/>
    <cellStyle name="Normal 18 5 4" xfId="25616" xr:uid="{3082AABC-524C-479C-9A33-0079EB657CC8}"/>
    <cellStyle name="Normal 18 5 5" xfId="32920" xr:uid="{8A42D52A-02C9-4EBE-85C2-B98C6B83F543}"/>
    <cellStyle name="Normal 18 5 6" xfId="40494" xr:uid="{630DD8A0-D615-481B-BB67-7601759123DE}"/>
    <cellStyle name="Normal 18 6" xfId="15604" xr:uid="{8847A342-7370-4715-AD95-1AF4155AE163}"/>
    <cellStyle name="Normal 18 6 2" xfId="23196" xr:uid="{3FC38137-03FE-4EF8-9C1F-FC822A1122FC}"/>
    <cellStyle name="Normal 18 6 3" xfId="30033" xr:uid="{DFE31B7C-F2B5-4974-984B-E9502673EFD5}"/>
    <cellStyle name="Normal 18 6 4" xfId="44916" xr:uid="{8BC32300-70D3-4E45-8945-A7AF5121D4E5}"/>
    <cellStyle name="Normal 180" xfId="5700" xr:uid="{97BC59E2-9E74-4D74-ADBA-4C5EAB8E4206}"/>
    <cellStyle name="Normal 180 2" xfId="11005" xr:uid="{852AA98A-1774-408B-BE5D-B8DC0A03C734}"/>
    <cellStyle name="Normal 180 2 2" xfId="21265" xr:uid="{377D907F-0B04-4AAE-97CC-25A7DF8DEA7A}"/>
    <cellStyle name="Normal 180 2 3" xfId="28163" xr:uid="{7EA9E4A4-9DD8-4CED-B18C-B661242E4B7A}"/>
    <cellStyle name="Normal 180 2 4" xfId="43051" xr:uid="{A67FED3D-E7B5-46F8-A883-7F4B1D2739B2}"/>
    <cellStyle name="Normal 180 3" xfId="18611" xr:uid="{B0F54232-4E2E-405C-8CD1-50CDB35CB679}"/>
    <cellStyle name="Normal 180 4" xfId="25577" xr:uid="{594400F5-6C95-4B66-BCD9-965876B1BBE2}"/>
    <cellStyle name="Normal 180 5" xfId="40455" xr:uid="{E8AB4BC1-A9B3-4E48-BFB3-573694C6EAFE}"/>
    <cellStyle name="Normal 181" xfId="8459" xr:uid="{9A3E1BE3-0C62-4F6D-B0D4-1D43D4EF07D9}"/>
    <cellStyle name="Normal 182" xfId="7259" xr:uid="{90FCE519-DE36-4DDC-A14D-A4E5A96ABC4B}"/>
    <cellStyle name="Normal 182 2" xfId="19320" xr:uid="{934D1689-31AD-41EA-AD6D-6BEA845BE333}"/>
    <cellStyle name="Normal 182 3" xfId="26270" xr:uid="{FED677A0-8A5B-4CC8-A70B-6E278886B0DE}"/>
    <cellStyle name="Normal 182 4" xfId="41145" xr:uid="{66FEEEDE-A3F7-42D1-AFCE-6A3E2E2D919E}"/>
    <cellStyle name="Normal 183" xfId="12545" xr:uid="{2886AF1A-C17C-4B5C-B322-8D9A5C386F5A}"/>
    <cellStyle name="Normal 183 2" xfId="21971" xr:uid="{C7CAAFD8-BA2D-4AB7-A758-B84A24F7075A}"/>
    <cellStyle name="Normal 183 3" xfId="28854" xr:uid="{58CBBC3D-A381-48F1-A05E-3781A41AFEC4}"/>
    <cellStyle name="Normal 183 4" xfId="43743" xr:uid="{57D2D4E8-4F16-45F6-B49A-8D73B5F71F27}"/>
    <cellStyle name="Normal 184" xfId="12553" xr:uid="{E85D4976-FF32-454B-8B80-F7D17E1D7EAF}"/>
    <cellStyle name="Normal 184 2" xfId="21974" xr:uid="{589DE76E-EA74-4B59-9B42-808A7571F424}"/>
    <cellStyle name="Normal 184 3" xfId="28857" xr:uid="{6FE3C1DA-D6DE-458D-A67B-7D6B24E79234}"/>
    <cellStyle name="Normal 184 4" xfId="43746" xr:uid="{7005FAC4-D7F2-4261-861F-3DB16EC01570}"/>
    <cellStyle name="Normal 185" xfId="12567" xr:uid="{8BA27D7E-6AE6-4910-8FCC-BEED0C3B4010}"/>
    <cellStyle name="Normal 185 2" xfId="21982" xr:uid="{DC1FFC8D-87BA-4BD2-B5D4-808185A97EF8}"/>
    <cellStyle name="Normal 185 3" xfId="28865" xr:uid="{15FCDBF2-FCF8-48CF-B18B-86A460A72CF0}"/>
    <cellStyle name="Normal 185 4" xfId="43754" xr:uid="{17D49863-B3FF-410F-985F-BC0BF586142C}"/>
    <cellStyle name="Normal 186" xfId="12560" xr:uid="{7A84F0C9-5192-45ED-B959-2C568B30550C}"/>
    <cellStyle name="Normal 186 2" xfId="21979" xr:uid="{5B65FE7C-DD23-4469-9763-BB59EF68D827}"/>
    <cellStyle name="Normal 186 3" xfId="28862" xr:uid="{641A4FEC-CC5B-4490-8331-3AD64D76C211}"/>
    <cellStyle name="Normal 186 4" xfId="43751" xr:uid="{F75D99D1-259C-4277-A9C3-7946211D440C}"/>
    <cellStyle name="Normal 187" xfId="12561" xr:uid="{1D59EC40-0976-4F1C-A585-D8EF1CDD0B81}"/>
    <cellStyle name="Normal 187 2" xfId="21980" xr:uid="{34C1918A-51E2-4F62-95DB-D2E0C9605F83}"/>
    <cellStyle name="Normal 187 3" xfId="28863" xr:uid="{B92B29DA-AD38-4EE8-A83F-0CE705548F02}"/>
    <cellStyle name="Normal 187 4" xfId="43752" xr:uid="{E03E7A5A-7C83-4DED-B018-10ECF7289B8D}"/>
    <cellStyle name="Normal 188" xfId="12574" xr:uid="{510B479C-A00D-4BD8-9D3D-BE03AACB99CF}"/>
    <cellStyle name="Normal 188 2" xfId="21986" xr:uid="{E3CC30BC-90A0-4CEE-A2B3-A703CD244B9B}"/>
    <cellStyle name="Normal 188 3" xfId="28869" xr:uid="{99B1040D-0181-45D3-ABEF-6A8480E9E2E8}"/>
    <cellStyle name="Normal 188 4" xfId="43758" xr:uid="{81ABFBDD-D811-4F73-B5DC-607396821361}"/>
    <cellStyle name="Normal 189" xfId="12570" xr:uid="{2C0B0820-A2CC-45C4-9EE0-2D089D399DAB}"/>
    <cellStyle name="Normal 189 2" xfId="21983" xr:uid="{571BE772-1D12-4D92-8F63-5D5610007BCE}"/>
    <cellStyle name="Normal 189 3" xfId="28866" xr:uid="{163FFA77-6340-41D3-898B-A5742A678E08}"/>
    <cellStyle name="Normal 189 4" xfId="43755" xr:uid="{4A515E25-A3D4-4C99-A5B2-62B9AD069971}"/>
    <cellStyle name="Normal 19" xfId="1739" xr:uid="{00000000-0005-0000-0000-0000CB060000}"/>
    <cellStyle name="Normal 19 10" xfId="7317" xr:uid="{BAA6DAC0-2206-4CCE-941B-105DF118BC86}"/>
    <cellStyle name="Normal 19 10 2" xfId="19355" xr:uid="{C9AFAFD4-DB25-479E-9C89-20794C31FDAB}"/>
    <cellStyle name="Normal 19 10 3" xfId="26304" xr:uid="{931B6425-AC69-4038-9A7E-2B5C7E1B5EAF}"/>
    <cellStyle name="Normal 19 10 4" xfId="41179" xr:uid="{3D9FE745-AF59-4F57-B51A-8A30A7AB9040}"/>
    <cellStyle name="Normal 19 11" xfId="12674" xr:uid="{D2B03327-D272-4F89-B2CE-6BEC4E16D7C8}"/>
    <cellStyle name="Normal 19 11 2" xfId="22044" xr:uid="{E032F6DD-A9CF-4049-BFCA-546332E549AC}"/>
    <cellStyle name="Normal 19 11 3" xfId="28921" xr:uid="{FE66CC95-925F-41B7-811D-E855C5C80931}"/>
    <cellStyle name="Normal 19 11 4" xfId="43810" xr:uid="{0296C926-A0B5-4D36-90A4-A8CDBDB9B84B}"/>
    <cellStyle name="Normal 19 2" xfId="1740" xr:uid="{00000000-0005-0000-0000-0000CC060000}"/>
    <cellStyle name="Normal 19 2 2" xfId="1741" xr:uid="{00000000-0005-0000-0000-0000CD060000}"/>
    <cellStyle name="Normal 19 2 2 2" xfId="6279" xr:uid="{23E365FD-7928-4DF3-83D1-335CAD2D4F6B}"/>
    <cellStyle name="Normal 19 2 2 2 2" xfId="11574" xr:uid="{1FAA3344-25AA-4A45-A1AB-BADECE7BC13A}"/>
    <cellStyle name="Normal 19 2 2 2 2 2" xfId="21604" xr:uid="{CB3126B1-7F10-48C5-BAD3-BC9D5E2CA7E3}"/>
    <cellStyle name="Normal 19 2 2 2 2 3" xfId="28499" xr:uid="{52AE54EC-A10E-44A6-8783-D844D111C417}"/>
    <cellStyle name="Normal 19 2 2 2 2 4" xfId="43387" xr:uid="{F062AFC9-9A66-4734-BCDF-E134BDF5F228}"/>
    <cellStyle name="Normal 19 2 2 2 3" xfId="18959" xr:uid="{5830DD0C-930D-4697-9291-6D8875EBD8DE}"/>
    <cellStyle name="Normal 19 2 2 2 4" xfId="25915" xr:uid="{4A3B96FC-2500-4CE6-9E49-F5D86CBC6667}"/>
    <cellStyle name="Normal 19 2 2 2 5" xfId="32938" xr:uid="{41050934-C3C1-4508-AA9C-6BE4FC8B0793}"/>
    <cellStyle name="Normal 19 2 2 2 6" xfId="40792" xr:uid="{5F4988D0-79A3-4986-9B21-2E9FE404017E}"/>
    <cellStyle name="Normal 19 2 2 3" xfId="9651" xr:uid="{D514BCDF-FE26-401C-8462-16BA870B8681}"/>
    <cellStyle name="Normal 19 2 2 3 2" xfId="20601" xr:uid="{7773A6DD-15A6-4057-9958-A5F5033189C4}"/>
    <cellStyle name="Normal 19 2 2 3 3" xfId="27519" xr:uid="{DC7E95F7-C9F3-4F5B-812C-6EE551E2C846}"/>
    <cellStyle name="Normal 19 2 2 3 4" xfId="42406" xr:uid="{1D8E964A-4327-43FC-AA0E-66734479BEB5}"/>
    <cellStyle name="Normal 19 2 2 4" xfId="4040" xr:uid="{E5F75583-EC2A-4E2C-965A-5089788B7956}"/>
    <cellStyle name="Normal 19 2 2 4 2" xfId="17890" xr:uid="{00627E4D-5CE9-4EF1-91B0-4D745B1F13FD}"/>
    <cellStyle name="Normal 19 2 2 4 3" xfId="24889" xr:uid="{87D8A5BB-9170-4420-9E89-FC76E6D552E4}"/>
    <cellStyle name="Normal 19 2 2 4 4" xfId="39768" xr:uid="{2607E88E-EAE1-481B-B4E3-89177B999537}"/>
    <cellStyle name="Normal 19 2 2 5" xfId="32937" xr:uid="{8361A0A4-8279-4C3B-9CBD-63514173E065}"/>
    <cellStyle name="Normal 19 2 3" xfId="5954" xr:uid="{79D6882D-0978-414A-B441-980B1DE783A1}"/>
    <cellStyle name="Normal 19 2 3 2" xfId="11250" xr:uid="{9C4A21AA-1D16-4923-AF7C-A32338330DA8}"/>
    <cellStyle name="Normal 19 2 3 2 2" xfId="21404" xr:uid="{307A5969-43CE-45D2-A75D-852C5244F5DF}"/>
    <cellStyle name="Normal 19 2 3 2 3" xfId="28301" xr:uid="{B6908D82-6A55-4AF1-885D-2C71A3AACE4E}"/>
    <cellStyle name="Normal 19 2 3 2 4" xfId="43190" xr:uid="{EA600B74-22CC-4E4C-AAE8-CDF6D3547EEF}"/>
    <cellStyle name="Normal 19 2 3 3" xfId="18757" xr:uid="{AB1411D7-2926-4631-BDA9-19B464E9BF55}"/>
    <cellStyle name="Normal 19 2 3 4" xfId="25716" xr:uid="{B5B96AC1-CFD2-40CB-B0CA-FFC66E7B0453}"/>
    <cellStyle name="Normal 19 2 3 5" xfId="32939" xr:uid="{20C33887-D8C7-42A2-9DF6-F21B16AF743F}"/>
    <cellStyle name="Normal 19 2 3 6" xfId="40593" xr:uid="{FE5DA6F9-8679-4D50-BD3B-4394CA0F38A6}"/>
    <cellStyle name="Normal 19 2 4" xfId="15692" xr:uid="{49D19D99-286E-4158-9383-C4DB7243680E}"/>
    <cellStyle name="Normal 19 2 4 2" xfId="23241" xr:uid="{E1915571-2045-40F7-BD96-91B3B0FCF723}"/>
    <cellStyle name="Normal 19 2 4 3" xfId="30074" xr:uid="{57499A67-1A0A-445C-A46B-19C00222382E}"/>
    <cellStyle name="Normal 19 2 4 4" xfId="44957" xr:uid="{0A242717-9B7E-47D8-95AD-A4FD31D6DD23}"/>
    <cellStyle name="Normal 19 2 5" xfId="32936" xr:uid="{2458297C-A556-4B46-A1E3-0C8BF48806E1}"/>
    <cellStyle name="Normal 19 3" xfId="1742" xr:uid="{00000000-0005-0000-0000-0000CE060000}"/>
    <cellStyle name="Normal 19 3 2" xfId="1743" xr:uid="{00000000-0005-0000-0000-0000CF060000}"/>
    <cellStyle name="Normal 19 3 2 2" xfId="9274" xr:uid="{8821B5BF-E270-46B4-BFD4-57A9A7C3267B}"/>
    <cellStyle name="Normal 19 3 2 2 2" xfId="20365" xr:uid="{025BFB3F-D064-4BD1-A0B2-F9633AAC0310}"/>
    <cellStyle name="Normal 19 3 2 2 3" xfId="27292" xr:uid="{B35F0881-F06A-411E-B4C6-0AB45A2F8973}"/>
    <cellStyle name="Normal 19 3 2 2 4" xfId="42174" xr:uid="{B80DB8CC-3D7D-44CF-8D76-532026BC2192}"/>
    <cellStyle name="Normal 19 3 2 3" xfId="3631" xr:uid="{75C1B4D0-BA64-4881-8600-2DF9341AE628}"/>
    <cellStyle name="Normal 19 3 2 3 2" xfId="17672" xr:uid="{29F4AFE6-3111-4428-A74C-1B9C77052777}"/>
    <cellStyle name="Normal 19 3 2 3 3" xfId="24677" xr:uid="{BC16CB99-BE7B-4753-B393-E9EF9E62A387}"/>
    <cellStyle name="Normal 19 3 2 3 4" xfId="39556" xr:uid="{78E91464-67F6-4AC8-928D-E7C1E3115E79}"/>
    <cellStyle name="Normal 19 3 2 4" xfId="16580" xr:uid="{5B4861E3-D2F0-4B40-8B6B-1C9643EE464A}"/>
    <cellStyle name="Normal 19 3 2 5" xfId="23649" xr:uid="{5F5DB961-1DEA-490B-A5E7-5722C57E80E1}"/>
    <cellStyle name="Normal 19 3 2 6" xfId="32941" xr:uid="{D84ED846-256E-45EB-AA7B-510CF755DDAE}"/>
    <cellStyle name="Normal 19 3 2 7" xfId="38522" xr:uid="{87BF4FDA-3BFF-44A9-9A66-F5639EB7BE60}"/>
    <cellStyle name="Normal 19 3 3" xfId="6128" xr:uid="{6A7E3719-85BF-4AEC-B7EE-9F7848520D64}"/>
    <cellStyle name="Normal 19 3 3 2" xfId="11424" xr:uid="{0F5FF931-E361-433A-9EF6-BB2555938659}"/>
    <cellStyle name="Normal 19 3 3 2 2" xfId="21512" xr:uid="{78FB5F18-EE11-489A-8286-706FB3045CED}"/>
    <cellStyle name="Normal 19 3 3 2 3" xfId="28408" xr:uid="{FFB80537-4D44-4B02-AC6A-E86EDFDF73AE}"/>
    <cellStyle name="Normal 19 3 3 2 4" xfId="43297" xr:uid="{9D6194F4-0C9B-42C5-A8C9-87832963607C}"/>
    <cellStyle name="Normal 19 3 3 3" xfId="18865" xr:uid="{C13C90FA-CE99-42A2-8F6D-DD92B92DFD4A}"/>
    <cellStyle name="Normal 19 3 3 4" xfId="25823" xr:uid="{F413BBE6-DC42-41B7-8F66-C99808CBEF0B}"/>
    <cellStyle name="Normal 19 3 3 5" xfId="40700" xr:uid="{081A241E-FE07-46CE-BCF0-1DD54B3CEFA7}"/>
    <cellStyle name="Normal 19 3 4" xfId="8528" xr:uid="{E1A88D6B-BEE9-4EF1-B71B-A540D0AFB89D}"/>
    <cellStyle name="Normal 19 3 4 2" xfId="19848" xr:uid="{829BAF92-DE5B-43C0-B911-688F9432DDA7}"/>
    <cellStyle name="Normal 19 3 4 3" xfId="26782" xr:uid="{60E4A53F-FE6E-4A9A-BFFE-ACAAA81DA4D2}"/>
    <cellStyle name="Normal 19 3 4 4" xfId="41661" xr:uid="{B004602E-FC5E-41EE-AF56-C91F2FF3DC84}"/>
    <cellStyle name="Normal 19 3 5" xfId="2509" xr:uid="{6CDD3B05-96FB-42EE-8219-9827B05EFF18}"/>
    <cellStyle name="Normal 19 3 5 2" xfId="16977" xr:uid="{B5AE2964-870E-4FB5-BFD7-C48655676910}"/>
    <cellStyle name="Normal 19 3 5 3" xfId="23985" xr:uid="{7DD547F4-9C0A-4C30-9C17-0592304A584A}"/>
    <cellStyle name="Normal 19 3 5 4" xfId="38865" xr:uid="{64EF7B2F-A511-429F-9615-07F53A5E3895}"/>
    <cellStyle name="Normal 19 3 6" xfId="16579" xr:uid="{8246EDBB-FA1A-4C58-86C0-5F325A507BC2}"/>
    <cellStyle name="Normal 19 3 7" xfId="23648" xr:uid="{00331255-7F7D-4803-A4B6-8A5A042F4467}"/>
    <cellStyle name="Normal 19 3 8" xfId="32940" xr:uid="{66F5BDF8-2854-4B4A-9729-4A9E4293B2AE}"/>
    <cellStyle name="Normal 19 3 9" xfId="38521" xr:uid="{40BD3D0F-6C6A-4EC4-9C4A-4969E57EDD23}"/>
    <cellStyle name="Normal 19 4" xfId="1744" xr:uid="{00000000-0005-0000-0000-0000D0060000}"/>
    <cellStyle name="Normal 19 4 2" xfId="8572" xr:uid="{CFCD8CB6-B5C8-45E3-A257-81A89C152E4F}"/>
    <cellStyle name="Normal 19 4 2 2" xfId="19884" xr:uid="{3831082F-6C74-4570-9A81-D3B946CE52DB}"/>
    <cellStyle name="Normal 19 4 2 3" xfId="26818" xr:uid="{2260AEF0-8EAB-4C92-AE9A-4E04480045EF}"/>
    <cellStyle name="Normal 19 4 2 4" xfId="41697" xr:uid="{758D06F3-5D88-43CA-B32D-B4007F1FC992}"/>
    <cellStyle name="Normal 19 4 3" xfId="2584" xr:uid="{BA73FC62-3075-47D3-BED5-7A01E2E524C0}"/>
    <cellStyle name="Normal 19 4 3 2" xfId="17036" xr:uid="{B63A3A93-685A-461B-8FF8-6D10A37FFC8A}"/>
    <cellStyle name="Normal 19 4 3 3" xfId="24044" xr:uid="{0361299D-B728-4BFB-A4C4-D44C3A7E109D}"/>
    <cellStyle name="Normal 19 4 3 4" xfId="38924" xr:uid="{1B7CE87B-8456-4A34-9E15-963A87FB4B4C}"/>
    <cellStyle name="Normal 19 4 4" xfId="16581" xr:uid="{DC519299-B5C6-4729-810C-01970826EC4B}"/>
    <cellStyle name="Normal 19 4 5" xfId="23650" xr:uid="{0C217F92-3A9E-400A-B478-41D5CFCA898B}"/>
    <cellStyle name="Normal 19 4 6" xfId="32935" xr:uid="{4D766111-D38C-4752-9E1E-B30D1A938FBE}"/>
    <cellStyle name="Normal 19 4 7" xfId="38523" xr:uid="{A0C9633F-FAB9-4D93-80BE-E108EB3A2318}"/>
    <cellStyle name="Normal 19 5" xfId="1745" xr:uid="{00000000-0005-0000-0000-0000D1060000}"/>
    <cellStyle name="Normal 19 5 2" xfId="8767" xr:uid="{485D5742-F779-43A2-9A75-5C40D0E57958}"/>
    <cellStyle name="Normal 19 5 2 2" xfId="19984" xr:uid="{DC722BFD-CE8D-4522-972E-6F19FB738BEA}"/>
    <cellStyle name="Normal 19 5 2 3" xfId="26914" xr:uid="{EF15B2FA-0BB0-4A2C-9F48-3C3C8902BDE4}"/>
    <cellStyle name="Normal 19 5 2 4" xfId="41793" xr:uid="{B531C476-AC8C-4146-817E-1F5C2D7B109E}"/>
    <cellStyle name="Normal 19 5 3" xfId="3079" xr:uid="{1F3BC9E9-24EB-455D-BE39-E949C7D94AF3}"/>
    <cellStyle name="Normal 19 5 3 2" xfId="17250" xr:uid="{3785DA1A-AD6B-450E-9F81-C4B3E9CC1ADC}"/>
    <cellStyle name="Normal 19 5 3 3" xfId="24257" xr:uid="{BF7495B5-3AA8-495C-8C59-6E99B0E7072A}"/>
    <cellStyle name="Normal 19 5 3 4" xfId="39136" xr:uid="{3C6648A6-D443-4C8F-8092-2EA2194C8BA8}"/>
    <cellStyle name="Normal 19 5 4" xfId="16582" xr:uid="{37AB4F58-2097-40EC-BD05-42CDC44D8BEE}"/>
    <cellStyle name="Normal 19 5 5" xfId="23651" xr:uid="{2B2BCFAA-60F9-4C32-822C-C11163B03ADE}"/>
    <cellStyle name="Normal 19 5 6" xfId="38524" xr:uid="{6C7EDCB5-22E2-485C-9CAE-B2A141D270A3}"/>
    <cellStyle name="Normal 19 6" xfId="1746" xr:uid="{00000000-0005-0000-0000-0000D2060000}"/>
    <cellStyle name="Normal 19 6 2" xfId="8911" xr:uid="{782CD12D-9E46-440B-A38E-FAFFFFEB90A5}"/>
    <cellStyle name="Normal 19 6 2 2" xfId="20122" xr:uid="{9C88A76F-03C1-4041-BB7D-B2B88256CE39}"/>
    <cellStyle name="Normal 19 6 2 3" xfId="27052" xr:uid="{70FF3E2B-67F4-4338-970A-365BCC452938}"/>
    <cellStyle name="Normal 19 6 2 4" xfId="41931" xr:uid="{4B9F8408-5EEB-4BFD-938B-7F56830574BD}"/>
    <cellStyle name="Normal 19 6 3" xfId="3262" xr:uid="{05DD1428-5C83-4B95-B62C-7B01A18D9835}"/>
    <cellStyle name="Normal 19 6 3 2" xfId="17426" xr:uid="{5C87F2CB-D788-4163-919A-192111DB6586}"/>
    <cellStyle name="Normal 19 6 3 3" xfId="24432" xr:uid="{DD3E544D-30DB-45F1-8559-71F5DDFA90C4}"/>
    <cellStyle name="Normal 19 6 3 4" xfId="39311" xr:uid="{A98A087C-D8A2-4F96-B962-5E803D51DD4B}"/>
    <cellStyle name="Normal 19 6 4" xfId="16583" xr:uid="{DD525172-D1AD-4E8B-AEB4-1EA03868B6D2}"/>
    <cellStyle name="Normal 19 6 5" xfId="23652" xr:uid="{AB5F07C0-4D31-499D-986F-D5F1AEED6FDB}"/>
    <cellStyle name="Normal 19 6 6" xfId="38525" xr:uid="{3C96B104-17C6-44F5-B243-4E7B67B0BDFF}"/>
    <cellStyle name="Normal 19 7" xfId="1747" xr:uid="{00000000-0005-0000-0000-0000D3060000}"/>
    <cellStyle name="Normal 19 7 2" xfId="9507" xr:uid="{B2E930DE-A798-44A5-A24A-51A223301D46}"/>
    <cellStyle name="Normal 19 7 2 2" xfId="20513" xr:uid="{568AED4C-1EF4-4968-9C3C-F0E48B6DAAF6}"/>
    <cellStyle name="Normal 19 7 2 3" xfId="27431" xr:uid="{6375F963-62FF-440F-8BE9-B32798522E6E}"/>
    <cellStyle name="Normal 19 7 2 4" xfId="42319" xr:uid="{92DAA98C-AE1D-4FE5-9012-26C3728F0D87}"/>
    <cellStyle name="Normal 19 7 3" xfId="3889" xr:uid="{C1C1531B-92BD-4EF1-AE10-30A0FB536ABB}"/>
    <cellStyle name="Normal 19 7 3 2" xfId="17802" xr:uid="{922D30D0-4434-4C93-9B77-263F5F4E6439}"/>
    <cellStyle name="Normal 19 7 3 3" xfId="24802" xr:uid="{BEF3BE42-DD69-4785-9417-E23AE03B64CE}"/>
    <cellStyle name="Normal 19 7 3 4" xfId="39681" xr:uid="{79A55E06-781C-4250-9AB6-8F8F39981881}"/>
    <cellStyle name="Normal 19 8" xfId="5793" xr:uid="{BFC62F2D-F96C-432B-9B3D-0A5986A8EFEF}"/>
    <cellStyle name="Normal 19 8 2" xfId="11092" xr:uid="{E7439075-2E76-4AFA-9749-FD27DCC18AA1}"/>
    <cellStyle name="Normal 19 8 2 2" xfId="21307" xr:uid="{6087C910-F3F8-4C76-8253-F7BAE78BADDF}"/>
    <cellStyle name="Normal 19 8 2 3" xfId="28204" xr:uid="{DD71290A-1FF7-4B49-90DF-8C5E07CBA22E}"/>
    <cellStyle name="Normal 19 8 2 4" xfId="43093" xr:uid="{10CA72DE-8D37-40D1-B53D-B8EFD3E57910}"/>
    <cellStyle name="Normal 19 8 3" xfId="18658" xr:uid="{426B8DF4-9A1F-43D9-939E-4A7B403E0E01}"/>
    <cellStyle name="Normal 19 8 4" xfId="25618" xr:uid="{E1089B00-67DC-40B0-9AC3-2766756A8172}"/>
    <cellStyle name="Normal 19 8 5" xfId="40496" xr:uid="{12E28747-81F2-4B02-92A7-6D9D1D04F80D}"/>
    <cellStyle name="Normal 19 9" xfId="8087" xr:uid="{6DF59318-8CF6-4A2A-A8E4-622107CA2773}"/>
    <cellStyle name="Normal 190" xfId="12564" xr:uid="{74C25BDE-A6C7-4E05-8804-D605E645E9EA}"/>
    <cellStyle name="Normal 190 2" xfId="21981" xr:uid="{ED4A43CB-4E35-4CB9-B8D3-8674C324DA55}"/>
    <cellStyle name="Normal 190 3" xfId="28864" xr:uid="{97CECB7E-80A5-412A-96AD-F9BCF0BA1BBA}"/>
    <cellStyle name="Normal 190 4" xfId="43753" xr:uid="{70DF7B4C-7C9C-4400-9F03-3D1C4C36117E}"/>
    <cellStyle name="Normal 191" xfId="12572" xr:uid="{D37F9B48-010E-47AF-B25B-33B2F6768F8D}"/>
    <cellStyle name="Normal 191 2" xfId="21985" xr:uid="{66D82E60-CA94-443E-A435-1F67BFF30205}"/>
    <cellStyle name="Normal 191 3" xfId="28868" xr:uid="{3457D4E7-560B-4D57-8133-DA2EFECD8E97}"/>
    <cellStyle name="Normal 191 4" xfId="43757" xr:uid="{4983BE83-D844-4801-A914-EBCAB092303B}"/>
    <cellStyle name="Normal 192" xfId="12571" xr:uid="{E4EC81BA-1E3E-4204-B137-2D5ECF592A03}"/>
    <cellStyle name="Normal 192 2" xfId="21984" xr:uid="{02001CBC-976D-4E54-B585-7D02863F08AC}"/>
    <cellStyle name="Normal 192 3" xfId="28867" xr:uid="{690F9713-F82B-499E-8D24-AE55F3B01A20}"/>
    <cellStyle name="Normal 192 4" xfId="43756" xr:uid="{514E127D-60CA-4E23-A226-6844724B9A75}"/>
    <cellStyle name="Normal 193" xfId="12576" xr:uid="{612AFEF1-ED8E-4746-A90F-6FCF96ED0C07}"/>
    <cellStyle name="Normal 193 2" xfId="21987" xr:uid="{C3C71522-B1EF-4A6A-8170-BA8D0F36520D}"/>
    <cellStyle name="Normal 193 3" xfId="28870" xr:uid="{4DE6E0E0-B7D7-43B9-B6C6-BC21D0008732}"/>
    <cellStyle name="Normal 193 4" xfId="43759" xr:uid="{96DAE0D8-B96B-4F5C-B119-9E3558A70967}"/>
    <cellStyle name="Normal 194" xfId="12581" xr:uid="{1BF756A8-0BBE-4F24-AA0B-DA35A964E791}"/>
    <cellStyle name="Normal 194 2" xfId="21989" xr:uid="{7E92CEE9-6A77-4D13-B353-EF0042A86BA2}"/>
    <cellStyle name="Normal 194 3" xfId="28872" xr:uid="{B5DDD35A-2222-4695-BADA-CFCD59725514}"/>
    <cellStyle name="Normal 194 4" xfId="43761" xr:uid="{31474A6D-3945-49B9-99D7-0E7FD7098060}"/>
    <cellStyle name="Normal 195" xfId="12579" xr:uid="{BD598760-7A65-4CB5-8CD7-E89A54C56C3E}"/>
    <cellStyle name="Normal 195 2" xfId="21988" xr:uid="{850DEE83-17E6-4C92-B018-CC497796D035}"/>
    <cellStyle name="Normal 195 3" xfId="28871" xr:uid="{5865094D-349C-4006-93B6-13D2FD99F28E}"/>
    <cellStyle name="Normal 195 4" xfId="43760" xr:uid="{D7160801-6351-43D7-B972-3B62113E6818}"/>
    <cellStyle name="Normal 196" xfId="12582" xr:uid="{EA055EFF-4DEF-4BE0-BADF-225FACE842CE}"/>
    <cellStyle name="Normal 196 2" xfId="21990" xr:uid="{87BBD411-04FD-43C3-B4FE-E1DD622D0DC8}"/>
    <cellStyle name="Normal 196 3" xfId="28873" xr:uid="{6F3A7B89-3EEB-4812-9FFA-EAAFC7AF5FF7}"/>
    <cellStyle name="Normal 196 4" xfId="43762" xr:uid="{21C0599C-0CC2-43D7-9959-3C096B555EE5}"/>
    <cellStyle name="Normal 197" xfId="13016" xr:uid="{918A83DB-430E-46ED-96EC-F7138854FE4A}"/>
    <cellStyle name="Normal 197 2" xfId="22181" xr:uid="{D83585D7-5AC7-4F0A-A533-58DE6F66293B}"/>
    <cellStyle name="Normal 197 3" xfId="29055" xr:uid="{895EB76A-9658-47F7-A559-FD2CFE2C40EF}"/>
    <cellStyle name="Normal 197 4" xfId="43943" xr:uid="{A7C3CC8F-3A26-49D0-BFEC-D2DDCE9A80D8}"/>
    <cellStyle name="Normal 198" xfId="15533" xr:uid="{5C9A23F8-6A02-4AA3-9E00-9AECDF05C8FD}"/>
    <cellStyle name="Normal 198 2" xfId="23163" xr:uid="{36D931A8-336A-44A5-9D17-AAA8A4F4EB01}"/>
    <cellStyle name="Normal 198 3" xfId="30017" xr:uid="{346E0876-2932-47D3-B60C-187EDA61BABE}"/>
    <cellStyle name="Normal 198 4" xfId="44900" xr:uid="{D6941D97-75D8-4EC1-841D-FF4207074981}"/>
    <cellStyle name="Normal 199" xfId="15540" xr:uid="{C8379A0D-4F4B-4074-8443-B6F34A2E959B}"/>
    <cellStyle name="Normal 199 2" xfId="23165" xr:uid="{260468E4-E1B9-4ED6-AF11-2D9FD93DF4B9}"/>
    <cellStyle name="Normal 199 3" xfId="30019" xr:uid="{8DA9D72C-179E-447D-B0BD-5D5312B95E28}"/>
    <cellStyle name="Normal 199 4" xfId="44902" xr:uid="{DF7A6E28-7DE9-437D-ACBB-F0F2A7C7F0D2}"/>
    <cellStyle name="Normal 2" xfId="1748" xr:uid="{00000000-0005-0000-0000-0000D4060000}"/>
    <cellStyle name="Normal-- 2" xfId="1749" xr:uid="{00000000-0005-0000-0000-0000D5060000}"/>
    <cellStyle name="Normal 2 10" xfId="1750" xr:uid="{00000000-0005-0000-0000-0000D6060000}"/>
    <cellStyle name="Normal 2 10 2" xfId="5843" xr:uid="{A95979FB-2DBF-42C6-B16B-35146C93A73C}"/>
    <cellStyle name="Normal 2 10 3" xfId="31384" xr:uid="{5D7A2744-86C4-4490-BFFC-7EB5AE89EBE0}"/>
    <cellStyle name="Normal 2 100" xfId="15619" xr:uid="{1103E57E-EC6F-4FB7-B504-465E33DC9B1D}"/>
    <cellStyle name="Normal 2 101" xfId="15627" xr:uid="{DB06DC5A-DBF4-4FAC-BF0A-CF2F52AAFC86}"/>
    <cellStyle name="Normal 2 102" xfId="15774" xr:uid="{F79C6CC5-37FB-42BA-8B24-EEECF2A594E1}"/>
    <cellStyle name="Normal 2 103" xfId="15793" xr:uid="{40893BD2-52AC-4180-879A-F8FBD1E402D9}"/>
    <cellStyle name="Normal 2 103 2" xfId="23307" xr:uid="{C24B61A8-DE14-4DD0-8489-8AA2BC60D793}"/>
    <cellStyle name="Normal 2 104" xfId="15808" xr:uid="{B5813348-BAF1-48A4-A166-86A52ADF18A3}"/>
    <cellStyle name="Normal 2 104 2" xfId="23318" xr:uid="{3C6BFCCF-2A60-48D6-A734-CDB1FC7C3154}"/>
    <cellStyle name="Normal 2 105" xfId="23332" xr:uid="{3B6D3212-9782-43E1-8AF2-0A5F952E8EB6}"/>
    <cellStyle name="Normal 2 106" xfId="23323" xr:uid="{150922B2-3598-4C75-B291-5CF83DD54FDE}"/>
    <cellStyle name="Normal 2 107" xfId="23336" xr:uid="{7D345BAA-95D8-47CA-AD62-B311AF7B7685}"/>
    <cellStyle name="Normal 2 108" xfId="23325" xr:uid="{CBDA07EC-A086-4DFB-91C3-D849A50BB959}"/>
    <cellStyle name="Normal 2 109" xfId="23326" xr:uid="{47A0DEC5-B5E4-44CA-BEE6-79DB79910646}"/>
    <cellStyle name="Normal 2 11" xfId="1751" xr:uid="{00000000-0005-0000-0000-0000D7060000}"/>
    <cellStyle name="Normal 2 11 2" xfId="1752" xr:uid="{00000000-0005-0000-0000-0000D8060000}"/>
    <cellStyle name="Normal 2 11 3" xfId="6338" xr:uid="{7719B4E0-08B0-4895-BD73-F0F327FE60ED}"/>
    <cellStyle name="Normal 2 11 4" xfId="31385" xr:uid="{408929CD-943E-438D-8BFD-A6E104B5B1A4}"/>
    <cellStyle name="Normal 2 110" xfId="23324" xr:uid="{D2BA6410-C20B-474F-9E74-CDEB50E0856C}"/>
    <cellStyle name="Normal 2 111" xfId="23329" xr:uid="{138F3611-1BDE-49D1-BDD5-F05FAE9A3F6F}"/>
    <cellStyle name="Normal 2 112" xfId="23331" xr:uid="{85E01779-DA1F-4C9F-A58D-169CDADA12F7}"/>
    <cellStyle name="Normal 2 113" xfId="23330" xr:uid="{16AACDAF-AC21-4402-9061-AD3FDFF8A128}"/>
    <cellStyle name="Normal 2 114" xfId="15815" xr:uid="{1B65A810-FB00-4BE4-A731-E5065320BB11}"/>
    <cellStyle name="Normal 2 115" xfId="16837" xr:uid="{6F5B83E4-67E4-4B57-89ED-E7EB51804C84}"/>
    <cellStyle name="Normal 2 116" xfId="17126" xr:uid="{F51FAB70-2C19-473E-B767-61517DB92059}"/>
    <cellStyle name="Normal 2 117" xfId="21828" xr:uid="{67E269F8-5067-4CA2-BBE5-90E8B28E5F88}"/>
    <cellStyle name="Normal 2 118" xfId="23429" xr:uid="{C24D180C-6E12-4C4F-91D1-46E456460D87}"/>
    <cellStyle name="Normal 2 119" xfId="16658" xr:uid="{51C1179E-BA6F-4E9E-9E92-2789DDF770DB}"/>
    <cellStyle name="Normal 2 12" xfId="1753" xr:uid="{00000000-0005-0000-0000-0000D9060000}"/>
    <cellStyle name="Normal 2 12 2" xfId="1754" xr:uid="{00000000-0005-0000-0000-0000DA060000}"/>
    <cellStyle name="Normal 2 12 2 2" xfId="31387" xr:uid="{3FB0A2C0-5CF1-4A85-860B-D22E701B0516}"/>
    <cellStyle name="Normal 2 12 3" xfId="31386" xr:uid="{15A50176-AD01-4B4A-AE76-C172D497AC25}"/>
    <cellStyle name="Normal 2 120" xfId="22949" xr:uid="{326C9992-4BB6-4647-A6C8-42E71EF3BE0E}"/>
    <cellStyle name="Normal 2 121" xfId="18184" xr:uid="{80FD8DE0-A5AB-4822-8E1E-273A4DC1326B}"/>
    <cellStyle name="Normal 2 122" xfId="16291" xr:uid="{6EDB8C7E-0726-424B-94D6-DF89AA64B7CC}"/>
    <cellStyle name="Normal 2 123" xfId="23364" xr:uid="{4E89BBDD-E1E7-415F-8B3A-80F9EABCA330}"/>
    <cellStyle name="Normal 2 124" xfId="23367" xr:uid="{417DE3A7-82E4-4490-81C8-1EFA020B7466}"/>
    <cellStyle name="Normal 2 125" xfId="23379" xr:uid="{130256EE-19A4-4C47-823D-CD00A54FE266}"/>
    <cellStyle name="Normal 2 126" xfId="22372" xr:uid="{C3CF9705-D9E8-42EB-B821-81B325201284}"/>
    <cellStyle name="Normal 2 127" xfId="18085" xr:uid="{8E946281-C233-49DD-90F6-F912B539A071}"/>
    <cellStyle name="Normal 2 128" xfId="23479" xr:uid="{03DAD091-B4D1-4D3B-9013-880619C8A722}"/>
    <cellStyle name="Normal 2 129" xfId="23399" xr:uid="{B182BB13-92A1-44A9-BED9-894A36A27A75}"/>
    <cellStyle name="Normal 2 13" xfId="1755" xr:uid="{00000000-0005-0000-0000-0000DB060000}"/>
    <cellStyle name="Normal 2 13 2" xfId="32250" xr:uid="{A3229E41-C11D-45D3-92AB-EEDD217D28FC}"/>
    <cellStyle name="Normal 2 130" xfId="15817" xr:uid="{BDEB0FA2-D753-4F0B-8188-2CE999352449}"/>
    <cellStyle name="Normal 2 131" xfId="19439" xr:uid="{DA1B0321-ED68-4C97-A600-F5B4B9F4A3DA}"/>
    <cellStyle name="Normal 2 132" xfId="23441" xr:uid="{E32447F0-603C-45DD-8D13-335D7D538B94}"/>
    <cellStyle name="Normal 2 133" xfId="23499" xr:uid="{D3F9066F-15AC-40E8-9EF4-BED422675792}"/>
    <cellStyle name="Normal 2 134" xfId="22642" xr:uid="{83F186E2-F8BC-48C7-B8C2-836A6B0ADAA9}"/>
    <cellStyle name="Normal 2 135" xfId="19359" xr:uid="{9BAA1691-52AE-448D-ADE4-4F6D537C46AD}"/>
    <cellStyle name="Normal 2 136" xfId="20907" xr:uid="{8036BE4D-B575-4AAF-8AF3-D7C6F8005648}"/>
    <cellStyle name="Normal 2 137" xfId="23507" xr:uid="{2C043320-56B5-47FB-9460-6ACFFE72B950}"/>
    <cellStyle name="Normal 2 138" xfId="23845" xr:uid="{8B6109AF-9E66-4C61-A393-A2E82430B572}"/>
    <cellStyle name="Normal 2 139" xfId="24682" xr:uid="{447BA0BA-447F-401F-AF53-C41563EA1A05}"/>
    <cellStyle name="Normal 2 14" xfId="1756" xr:uid="{00000000-0005-0000-0000-0000DC060000}"/>
    <cellStyle name="Normal 2 14 2" xfId="1757" xr:uid="{00000000-0005-0000-0000-0000DD060000}"/>
    <cellStyle name="Normal 2 140" xfId="23606" xr:uid="{29F42FAF-72BC-4AC6-A0F8-CC83D42AFA75}"/>
    <cellStyle name="Normal 2 141" xfId="30152" xr:uid="{AF8E4611-D4B3-45C9-BDA2-DDC472A20C8C}"/>
    <cellStyle name="Normal 2 142" xfId="24999" xr:uid="{502131BA-1903-4ECD-8B55-A94FD00D16AF}"/>
    <cellStyle name="Normal 2 143" xfId="30147" xr:uid="{95FF0606-3763-4D67-AFCF-93E6024D7AF9}"/>
    <cellStyle name="Normal 2 144" xfId="30165" xr:uid="{CF0F2F2A-19DB-4DF8-91CA-56A3FCF2F1A5}"/>
    <cellStyle name="Normal 2 145" xfId="32376" xr:uid="{25001008-BD42-481E-BF19-6CDDA0ED8863}"/>
    <cellStyle name="Normal 2 146" xfId="36047" xr:uid="{7633DDAE-5933-4179-A6CB-6C9A1692CB79}"/>
    <cellStyle name="Normal 2 147" xfId="36920" xr:uid="{A8A6E19C-EEBE-41E5-B550-B5B1033EDFBD}"/>
    <cellStyle name="Normal 2 148" xfId="38368" xr:uid="{2274EE1A-1B9C-46EC-8A05-F1F85D22F094}"/>
    <cellStyle name="Normal 2 149" xfId="38725" xr:uid="{C690F946-5987-474E-ABA9-C0C0700007A0}"/>
    <cellStyle name="Normal 2 15" xfId="1758" xr:uid="{00000000-0005-0000-0000-0000DE060000}"/>
    <cellStyle name="Normal 2 15 2" xfId="1759" xr:uid="{00000000-0005-0000-0000-0000DF060000}"/>
    <cellStyle name="Normal 2 16" xfId="1760" xr:uid="{00000000-0005-0000-0000-0000E0060000}"/>
    <cellStyle name="Normal 2 16 2" xfId="1761" xr:uid="{00000000-0005-0000-0000-0000E1060000}"/>
    <cellStyle name="Normal 2 17" xfId="1762" xr:uid="{00000000-0005-0000-0000-0000E2060000}"/>
    <cellStyle name="Normal 2 17 2" xfId="1763" xr:uid="{00000000-0005-0000-0000-0000E3060000}"/>
    <cellStyle name="Normal 2 18" xfId="1764" xr:uid="{00000000-0005-0000-0000-0000E4060000}"/>
    <cellStyle name="Normal 2 19" xfId="1765" xr:uid="{00000000-0005-0000-0000-0000E5060000}"/>
    <cellStyle name="Normal 2 2" xfId="1766" xr:uid="{00000000-0005-0000-0000-0000E6060000}"/>
    <cellStyle name="Normal 2 2 10" xfId="16584" xr:uid="{99550E75-999B-415F-B270-6785E93DADF6}"/>
    <cellStyle name="Normal 2 2 10 2" xfId="31388" xr:uid="{41D03EBE-EA49-4D9E-BDF3-BE556CD785D4}"/>
    <cellStyle name="Normal 2 2 11" xfId="31389" xr:uid="{D95665CE-4702-4EA5-AAA8-089D231F5F5B}"/>
    <cellStyle name="Normal 2 2 14" xfId="14089" xr:uid="{78CC2CD9-43CD-43E3-8CA6-7684C0EB1AF2}"/>
    <cellStyle name="Normal 2 2 2" xfId="1767" xr:uid="{00000000-0005-0000-0000-0000E7060000}"/>
    <cellStyle name="Normal 2 2 2 2" xfId="1768" xr:uid="{00000000-0005-0000-0000-0000E8060000}"/>
    <cellStyle name="Normal 2 2 2 2 2" xfId="1769" xr:uid="{00000000-0005-0000-0000-0000E9060000}"/>
    <cellStyle name="Normal 2 2 2 2 2 2" xfId="33371" xr:uid="{80EDBD63-0592-4F62-B659-2D745DF5E1C6}"/>
    <cellStyle name="Normal 2 2 2 2 3" xfId="9270" xr:uid="{90B1B6D2-BCAD-41DA-9A2A-32EC2F722F7F}"/>
    <cellStyle name="Normal 2 2 2 2 4" xfId="31390" xr:uid="{F765F602-FBF2-4DDE-A385-6EC4558E8AA8}"/>
    <cellStyle name="Normal 2 2 2 3" xfId="5513" xr:uid="{7945ED6D-C99B-49CC-BE91-328B2325DCD9}"/>
    <cellStyle name="Normal 2 2 2 3 2" xfId="33425" xr:uid="{82C58C91-44BE-4E1E-800D-DDCD628D5134}"/>
    <cellStyle name="Normal 2 2 2 4" xfId="32944" xr:uid="{DEA10708-200C-47EB-B2EA-17EF20C08683}"/>
    <cellStyle name="Normal 2 2 2 5" xfId="1770" xr:uid="{00000000-0005-0000-0000-0000EA060000}"/>
    <cellStyle name="Normal 2 2 2 6" xfId="30205" xr:uid="{FB41B9C0-3196-4A61-94BE-DB52D7CC16B8}"/>
    <cellStyle name="Normal 2 2 3" xfId="1771" xr:uid="{00000000-0005-0000-0000-0000EB060000}"/>
    <cellStyle name="Normal 2 2 3 2" xfId="1772" xr:uid="{00000000-0005-0000-0000-0000EC060000}"/>
    <cellStyle name="Normal 2 2 3 2 2" xfId="32945" xr:uid="{DBA67B00-E74C-42D7-AB5B-47600A915E07}"/>
    <cellStyle name="Normal 2 2 3 3" xfId="31391" xr:uid="{83AEC835-9D68-409A-9AC7-5FF3F4BD747C}"/>
    <cellStyle name="Normal 2 2 4" xfId="1773" xr:uid="{00000000-0005-0000-0000-0000ED060000}"/>
    <cellStyle name="Normal 2 2 4 2" xfId="32946" xr:uid="{13EEAE34-799C-45AE-92AD-A4072884EC8E}"/>
    <cellStyle name="Normal 2 2 4 3" xfId="31392" xr:uid="{79CE9D62-39B2-4D23-9516-99ECD9A03C60}"/>
    <cellStyle name="Normal 2 2 5" xfId="1774" xr:uid="{00000000-0005-0000-0000-0000EE060000}"/>
    <cellStyle name="Normal 2 2 5 2" xfId="5603" xr:uid="{FE62AB1C-DF3B-40ED-B436-52BD92EA83CD}"/>
    <cellStyle name="Normal 2 2 5 2 2" xfId="32947" xr:uid="{97CCBBBD-1EE6-4360-BDAC-E170934CDAA8}"/>
    <cellStyle name="Normal 2 2 6" xfId="1775" xr:uid="{00000000-0005-0000-0000-0000EF060000}"/>
    <cellStyle name="Normal 2 2 6 2" xfId="32943" xr:uid="{321060F4-2727-4478-95A6-1FB61730CD62}"/>
    <cellStyle name="Normal 2 2 6 3" xfId="31393" xr:uid="{DFF66299-AE53-40FA-B102-0F90B774AF3C}"/>
    <cellStyle name="Normal 2 2 7" xfId="1776" xr:uid="{00000000-0005-0000-0000-0000F0060000}"/>
    <cellStyle name="Normal 2 2 7 2" xfId="31394" xr:uid="{6E413284-23C5-4F7B-B23B-C20854F65491}"/>
    <cellStyle name="Normal 2 2 8" xfId="1777" xr:uid="{00000000-0005-0000-0000-0000F1060000}"/>
    <cellStyle name="Normal 2 2 8 2" xfId="8996" xr:uid="{A7107B78-322C-405F-BA20-92C5B4AB1B61}"/>
    <cellStyle name="Normal 2 2 8 2 2" xfId="20200" xr:uid="{C3754CA1-F719-4F30-8929-F51C8044AA8A}"/>
    <cellStyle name="Normal 2 2 8 2 3" xfId="27130" xr:uid="{2271F719-4971-45E9-BB9B-50902286CB27}"/>
    <cellStyle name="Normal 2 2 8 2 4" xfId="42009" xr:uid="{FAD52FC6-81A2-4CB2-BE47-5FD4A1F04739}"/>
    <cellStyle name="Normal 2 2 8 3" xfId="3347" xr:uid="{C8582E1E-D4DE-421B-9C2A-A9A6E09EC251}"/>
    <cellStyle name="Normal 2 2 8 3 2" xfId="17505" xr:uid="{4041C100-D140-47EB-9449-74C2B4166420}"/>
    <cellStyle name="Normal 2 2 8 3 3" xfId="24510" xr:uid="{69D1421A-4C29-4349-823D-2CF8FDD616B5}"/>
    <cellStyle name="Normal 2 2 8 3 4" xfId="39389" xr:uid="{61A17C0C-31BA-429A-BA49-331B3F13EFC6}"/>
    <cellStyle name="Normal 2 2 8 4" xfId="16586" xr:uid="{496E9C50-B11C-4D02-8777-9036054E636A}"/>
    <cellStyle name="Normal 2 2 8 5" xfId="23653" xr:uid="{21565E0C-E2AC-4FD4-84D4-ED000A048D83}"/>
    <cellStyle name="Normal 2 2 8 6" xfId="31395" xr:uid="{269B4DDC-0EDB-45C2-BFFE-2665F8D4C840}"/>
    <cellStyle name="Normal 2 2 8 7" xfId="38526" xr:uid="{0FECF961-7723-4FE1-9701-68F0D683A8EF}"/>
    <cellStyle name="Normal 2 2 9" xfId="8436" xr:uid="{1B8EBD42-6D6E-49D2-AD37-026E88880675}"/>
    <cellStyle name="Normal 2 2 9 2" xfId="31396" xr:uid="{4F218B16-EB89-4608-83C2-BD4D245F4EAF}"/>
    <cellStyle name="Normal 2 20" xfId="1778" xr:uid="{00000000-0005-0000-0000-0000F2060000}"/>
    <cellStyle name="Normal 2 21" xfId="1779" xr:uid="{00000000-0005-0000-0000-0000F3060000}"/>
    <cellStyle name="Normal 2 22" xfId="1780" xr:uid="{00000000-0005-0000-0000-0000F4060000}"/>
    <cellStyle name="Normal 2 23" xfId="1781" xr:uid="{00000000-0005-0000-0000-0000F5060000}"/>
    <cellStyle name="Normal 2 24" xfId="1782" xr:uid="{00000000-0005-0000-0000-0000F6060000}"/>
    <cellStyle name="Normal 2 25" xfId="1783" xr:uid="{00000000-0005-0000-0000-0000F7060000}"/>
    <cellStyle name="Normal 2 26" xfId="1784" xr:uid="{00000000-0005-0000-0000-0000F8060000}"/>
    <cellStyle name="Normal 2 27" xfId="1785" xr:uid="{00000000-0005-0000-0000-0000F9060000}"/>
    <cellStyle name="Normal 2 28" xfId="1786" xr:uid="{00000000-0005-0000-0000-0000FA060000}"/>
    <cellStyle name="Normal 2 29" xfId="1787" xr:uid="{00000000-0005-0000-0000-0000FB060000}"/>
    <cellStyle name="Normal 2 3" xfId="1788" xr:uid="{00000000-0005-0000-0000-0000FC060000}"/>
    <cellStyle name="Normal 2 3 10" xfId="12591" xr:uid="{38538079-5A64-42AC-B699-0C1B7121BA55}"/>
    <cellStyle name="Normal 2 3 10 2" xfId="21994" xr:uid="{6EA0FA71-90C8-48C7-958A-45A43BDFFBAA}"/>
    <cellStyle name="Normal 2 3 10 3" xfId="28877" xr:uid="{3F37EE68-775B-4C98-9197-1FF468215DBB}"/>
    <cellStyle name="Normal 2 3 10 4" xfId="43766" xr:uid="{E463889A-5514-4DD7-B26E-0511BDB8BD7C}"/>
    <cellStyle name="Normal 2 3 11" xfId="1789" xr:uid="{00000000-0005-0000-0000-0000FD060000}"/>
    <cellStyle name="Normal 2 3 12" xfId="16587" xr:uid="{B8FAF361-738C-4C55-B100-CB194FC9D8E2}"/>
    <cellStyle name="Normal 2 3 2" xfId="1790" xr:uid="{00000000-0005-0000-0000-0000FE060000}"/>
    <cellStyle name="Normal 2 3 2 2" xfId="1791" xr:uid="{00000000-0005-0000-0000-0000FF060000}"/>
    <cellStyle name="Normal 2 3 2 2 2" xfId="4016" xr:uid="{DEA4396F-B368-4E69-8C3E-D6529FD50068}"/>
    <cellStyle name="Normal 2 3 2 2 2 2" xfId="6254" xr:uid="{C855C167-E1D2-4878-93AC-F7FCFC10C7B3}"/>
    <cellStyle name="Normal 2 3 2 2 2 2 2" xfId="11549" xr:uid="{EC8E4EC8-120A-4057-9E65-4188DA25D38C}"/>
    <cellStyle name="Normal 2 3 2 2 2 2 2 2" xfId="21588" xr:uid="{917EBD24-FBD2-43D8-93C7-A181A269DB4F}"/>
    <cellStyle name="Normal 2 3 2 2 2 2 2 3" xfId="28484" xr:uid="{1BA61D19-54EB-4820-B8BB-157E4A9BA4AE}"/>
    <cellStyle name="Normal 2 3 2 2 2 2 2 4" xfId="43372" xr:uid="{F9276B35-BF5E-484C-99EA-7542CBA28D97}"/>
    <cellStyle name="Normal 2 3 2 2 2 2 3" xfId="18944" xr:uid="{F59FE14A-8F42-427D-A8D7-3728601014B4}"/>
    <cellStyle name="Normal 2 3 2 2 2 2 4" xfId="25900" xr:uid="{A534F609-E8AC-4626-BD81-91F85560D38B}"/>
    <cellStyle name="Normal 2 3 2 2 2 2 5" xfId="40777" xr:uid="{7F01F807-D2AD-4F4A-BA62-D9D248BDC534}"/>
    <cellStyle name="Normal 2 3 2 2 2 3" xfId="9627" xr:uid="{7A7EE52D-C0D6-4174-A748-97DF250C53A3}"/>
    <cellStyle name="Normal 2 3 2 2 2 3 2" xfId="20586" xr:uid="{CFDCD2A4-4774-46FC-B47B-CBB83BFAB489}"/>
    <cellStyle name="Normal 2 3 2 2 2 3 3" xfId="27504" xr:uid="{C88271C7-0B1C-488B-B800-D8FD64B5FB8B}"/>
    <cellStyle name="Normal 2 3 2 2 2 3 4" xfId="42391" xr:uid="{9DA5B6E5-8088-4528-A533-4592B92C6972}"/>
    <cellStyle name="Normal 2 3 2 2 2 4" xfId="17875" xr:uid="{48710886-188E-4783-898B-5295BF6E85A1}"/>
    <cellStyle name="Normal 2 3 2 2 2 5" xfId="24874" xr:uid="{982D3BB7-D64C-4896-AFCB-AD70BABC04C4}"/>
    <cellStyle name="Normal 2 3 2 2 2 6" xfId="39753" xr:uid="{0ACDD6CB-E52C-43CF-B5E3-B944207951A0}"/>
    <cellStyle name="Normal 2 3 2 2 3" xfId="5929" xr:uid="{6DDFFEE7-A57C-42B6-B266-321492C58FBF}"/>
    <cellStyle name="Normal 2 3 2 2 3 2" xfId="11225" xr:uid="{F8F6E676-9F09-4E0D-B184-73F9068741A7}"/>
    <cellStyle name="Normal 2 3 2 2 3 2 2" xfId="21389" xr:uid="{DBDF1887-DF01-463F-9A53-86C82A7A7FD7}"/>
    <cellStyle name="Normal 2 3 2 2 3 2 3" xfId="28286" xr:uid="{D65338D1-85D4-4BCB-B8D5-DAD99315CECB}"/>
    <cellStyle name="Normal 2 3 2 2 3 2 4" xfId="43175" xr:uid="{9FB68672-7C8C-46DC-9343-091248364E53}"/>
    <cellStyle name="Normal 2 3 2 2 3 3" xfId="18742" xr:uid="{F70D1F0A-4859-467F-8212-DCB1C51544E3}"/>
    <cellStyle name="Normal 2 3 2 2 3 4" xfId="25701" xr:uid="{A4D883BF-1C42-4226-B4EB-F2B36C5040EF}"/>
    <cellStyle name="Normal 2 3 2 2 3 5" xfId="40578" xr:uid="{D5FD769C-EF48-4AF3-B3DE-E12D27B74C6A}"/>
    <cellStyle name="Normal 2 3 2 2 4" xfId="9004" xr:uid="{CF6EA72B-2116-43CD-9FC9-EE06F8977260}"/>
    <cellStyle name="Normal 2 3 2 2 4 2" xfId="20203" xr:uid="{561552A5-BEFB-4D34-8FE2-C2F1C9807C8B}"/>
    <cellStyle name="Normal 2 3 2 2 4 3" xfId="27133" xr:uid="{287702B3-E906-423E-AA2C-0FB8BFBB331C}"/>
    <cellStyle name="Normal 2 3 2 2 4 4" xfId="42012" xr:uid="{17115300-3C99-496A-9A28-66B9C5B78628}"/>
    <cellStyle name="Normal 2 3 2 2 5" xfId="3355" xr:uid="{23A4CA18-A2EB-4C1A-B3DE-0AC9AF0C6B29}"/>
    <cellStyle name="Normal 2 3 2 2 5 2" xfId="17508" xr:uid="{0A69F4C9-5C24-4DB4-8F64-C8831CFCC27C}"/>
    <cellStyle name="Normal 2 3 2 2 5 3" xfId="24513" xr:uid="{01EA16F5-C94E-4668-9885-B0345453A2B1}"/>
    <cellStyle name="Normal 2 3 2 2 5 4" xfId="39392" xr:uid="{21DC7F47-BD47-4770-813D-869621AFEBAF}"/>
    <cellStyle name="Normal 2 3 2 2 6" xfId="16588" xr:uid="{75162F30-EF86-4569-AA8E-E03650705F5D}"/>
    <cellStyle name="Normal 2 3 2 2 7" xfId="23654" xr:uid="{8899C35C-6909-4EF2-8ED0-751E63D99ED1}"/>
    <cellStyle name="Normal 2 3 2 2 8" xfId="32948" xr:uid="{1633C767-8073-466F-80B9-2A16F749AEC9}"/>
    <cellStyle name="Normal 2 3 2 2 9" xfId="38527" xr:uid="{3637D47B-974E-4F9E-A84A-CE2A33A47A10}"/>
    <cellStyle name="Normal 2 3 2 3" xfId="3862" xr:uid="{D05B6E77-902F-4E68-B972-701D509F0555}"/>
    <cellStyle name="Normal 2 3 2 3 2" xfId="6103" xr:uid="{245D6863-2AD3-46D5-B8CB-7F6F0A063F98}"/>
    <cellStyle name="Normal 2 3 2 3 2 2" xfId="11399" xr:uid="{56CCC76C-D9B3-4FF8-8210-3D1DE12E254B}"/>
    <cellStyle name="Normal 2 3 2 3 2 2 2" xfId="21497" xr:uid="{30C2AB22-C6EB-4C46-B003-727D5D0A06BF}"/>
    <cellStyle name="Normal 2 3 2 3 2 2 3" xfId="28393" xr:uid="{FDB6B13D-5F43-4AD8-81FB-9B1C4A7432C6}"/>
    <cellStyle name="Normal 2 3 2 3 2 2 4" xfId="43282" xr:uid="{043C547F-CCBA-4B85-8067-471A9070C8D0}"/>
    <cellStyle name="Normal 2 3 2 3 2 3" xfId="18850" xr:uid="{D54E7E1A-4633-498F-9B89-E4030EA1D594}"/>
    <cellStyle name="Normal 2 3 2 3 2 4" xfId="25808" xr:uid="{2F74383F-329E-45D8-8EEB-D035F6F503DE}"/>
    <cellStyle name="Normal 2 3 2 3 2 5" xfId="40685" xr:uid="{DFE65DB2-8CD7-41C4-BF10-C2F0267040BB}"/>
    <cellStyle name="Normal 2 3 2 3 3" xfId="9481" xr:uid="{9B5790B3-9D4D-49D5-A9BC-E3A32C53E2D4}"/>
    <cellStyle name="Normal 2 3 2 3 3 2" xfId="20496" xr:uid="{A9DA87AF-1A90-4BEF-BF1A-5E1615283B65}"/>
    <cellStyle name="Normal 2 3 2 3 3 3" xfId="27414" xr:uid="{C8925C57-F7CC-4A41-B734-D3F693697B4A}"/>
    <cellStyle name="Normal 2 3 2 3 3 4" xfId="42303" xr:uid="{5EAC1603-7046-48DF-AB58-F75C9B06751E}"/>
    <cellStyle name="Normal 2 3 2 3 4" xfId="17787" xr:uid="{56E2A65B-3DAB-48AA-B0D4-27ADA84F04E4}"/>
    <cellStyle name="Normal 2 3 2 3 5" xfId="24787" xr:uid="{5754755E-3A30-4102-8147-AB1AA3D4F2F5}"/>
    <cellStyle name="Normal 2 3 2 3 6" xfId="32327" xr:uid="{D55FFDA3-7B67-49F9-9B27-C66DF8BCAAE2}"/>
    <cellStyle name="Normal 2 3 2 3 7" xfId="39666" xr:uid="{15E0BBF0-5045-4498-A3D8-B0E3DEF172E7}"/>
    <cellStyle name="Normal 2 3 2 4" xfId="5762" xr:uid="{750E46E4-2EB0-4579-9CA4-9FD80DA199D8}"/>
    <cellStyle name="Normal 2 3 2 4 2" xfId="11062" xr:uid="{99A082F9-BC9E-42E4-A435-41788BCC67D5}"/>
    <cellStyle name="Normal 2 3 2 4 2 2" xfId="21289" xr:uid="{31641322-4380-4865-A482-C2B649174C0A}"/>
    <cellStyle name="Normal 2 3 2 4 2 3" xfId="28186" xr:uid="{7C4DF8AE-7CD5-471E-8C5D-5EE04211B79E}"/>
    <cellStyle name="Normal 2 3 2 4 2 4" xfId="43075" xr:uid="{7079FADD-F9CB-4C67-9704-4927E6B08A76}"/>
    <cellStyle name="Normal 2 3 2 4 3" xfId="18639" xr:uid="{76D433B0-3C28-48C3-9D53-666B4D5E61FE}"/>
    <cellStyle name="Normal 2 3 2 4 4" xfId="25600" xr:uid="{8A9ACE38-2610-4134-83D2-6483524A2DA4}"/>
    <cellStyle name="Normal 2 3 2 4 5" xfId="40478" xr:uid="{A6800078-CE9D-42F3-8DA6-7253C54E2A19}"/>
    <cellStyle name="Normal 2 3 2 5" xfId="1792" xr:uid="{00000000-0005-0000-0000-000000070000}"/>
    <cellStyle name="Normal 2 3 2 6" xfId="15773" xr:uid="{D90C66AD-5341-4B84-8332-59E159D53D44}"/>
    <cellStyle name="Normal 2 3 2 6 2" xfId="23277" xr:uid="{DC2D0EC7-2EB9-4C98-BB91-31D6628FE218}"/>
    <cellStyle name="Normal 2 3 2 6 3" xfId="30104" xr:uid="{7D6C3AA5-0F58-4DD9-8E21-192693EA10C6}"/>
    <cellStyle name="Normal 2 3 2 6 4" xfId="44987" xr:uid="{9514CCC4-0CCB-46D1-9ECE-4399F63AD2FE}"/>
    <cellStyle name="Normal 2 3 2 7" xfId="30184" xr:uid="{317E46A1-80F6-49BA-A21F-0390191B5A26}"/>
    <cellStyle name="Normal 2 3 3" xfId="1793" xr:uid="{00000000-0005-0000-0000-000001070000}"/>
    <cellStyle name="Normal 2 3 3 2" xfId="31399" xr:uid="{B90A86BD-44F6-4AE9-BF88-F6CC7BB25E0A}"/>
    <cellStyle name="Normal 2 3 3 3" xfId="31398" xr:uid="{B34EAFFF-FA27-40EA-89B0-ABC14B569861}"/>
    <cellStyle name="Normal 2 3 4" xfId="1794" xr:uid="{00000000-0005-0000-0000-000002070000}"/>
    <cellStyle name="Normal 2 3 4 2" xfId="4057" xr:uid="{90E0D3F3-B261-4D65-BFE2-208F0A541BAA}"/>
    <cellStyle name="Normal 2 3 4 2 2" xfId="6296" xr:uid="{58CC6D45-4BE3-4BCF-A213-F297EB5EDFBC}"/>
    <cellStyle name="Normal 2 3 4 2 2 2" xfId="11591" xr:uid="{014F4D35-3688-489F-9BF2-B55D43FE84F2}"/>
    <cellStyle name="Normal 2 3 4 2 2 2 2" xfId="21615" xr:uid="{A8F4A036-6AAC-4D85-9913-4CE11E9CD6CB}"/>
    <cellStyle name="Normal 2 3 4 2 2 2 3" xfId="28510" xr:uid="{EC526C6D-357E-43C7-93E1-CE3D2B2E13D9}"/>
    <cellStyle name="Normal 2 3 4 2 2 2 4" xfId="43398" xr:uid="{256C6A5C-1B86-4FED-8510-FBF9EC9E8B44}"/>
    <cellStyle name="Normal 2 3 4 2 2 3" xfId="18970" xr:uid="{1AA25608-034E-4441-B67C-DCFAB41FDEEC}"/>
    <cellStyle name="Normal 2 3 4 2 2 4" xfId="25926" xr:uid="{62321FBD-C23B-4BE4-8F99-AC85DA3669E8}"/>
    <cellStyle name="Normal 2 3 4 2 2 5" xfId="40803" xr:uid="{5D7D2F37-B7B5-460B-9712-D89C08B2474F}"/>
    <cellStyle name="Normal 2 3 4 2 3" xfId="5971" xr:uid="{9303108B-7F8B-41CF-BDFE-25EBD4C498D0}"/>
    <cellStyle name="Normal 2 3 4 2 3 2" xfId="11267" xr:uid="{ADDB9863-CEE0-4606-AAE1-1BE5495827EC}"/>
    <cellStyle name="Normal 2 3 4 2 3 2 2" xfId="21415" xr:uid="{2F68465E-8AA9-4F19-B35C-44AF37DACE72}"/>
    <cellStyle name="Normal 2 3 4 2 3 2 3" xfId="28312" xr:uid="{4429C048-4DD2-4256-956F-F94B303B0EE2}"/>
    <cellStyle name="Normal 2 3 4 2 3 2 4" xfId="43201" xr:uid="{EC014A67-9D98-404A-809C-CA5FD6B242FE}"/>
    <cellStyle name="Normal 2 3 4 2 3 3" xfId="18768" xr:uid="{CE5AF19A-782C-4EA2-9C7D-B7704637EE0C}"/>
    <cellStyle name="Normal 2 3 4 2 3 4" xfId="25727" xr:uid="{F63E2A1C-7466-450D-A344-B9D101517658}"/>
    <cellStyle name="Normal 2 3 4 2 3 5" xfId="40604" xr:uid="{19E9036D-9969-4002-A1DB-92C3B44606BE}"/>
    <cellStyle name="Normal 2 3 4 2 4" xfId="9668" xr:uid="{F2C6B7F5-2368-417D-BA72-6F88B46080AF}"/>
    <cellStyle name="Normal 2 3 4 2 4 2" xfId="20612" xr:uid="{0A262AE0-F5C5-4A4B-9353-1C014FAA8336}"/>
    <cellStyle name="Normal 2 3 4 2 4 3" xfId="27530" xr:uid="{BA436B14-214C-424B-829D-7A59CBC85D1D}"/>
    <cellStyle name="Normal 2 3 4 2 4 4" xfId="42417" xr:uid="{BB6B0827-2E14-429F-97E7-D6935B916908}"/>
    <cellStyle name="Normal 2 3 4 2 5" xfId="15759" xr:uid="{02137F15-34C9-4069-A3E9-43E7380667D3}"/>
    <cellStyle name="Normal 2 3 4 2 5 2" xfId="23271" xr:uid="{CEC7DF97-F7A4-47AC-B18D-79CCF2B57F94}"/>
    <cellStyle name="Normal 2 3 4 2 5 3" xfId="30099" xr:uid="{E843DE7E-FC4F-49C0-981C-C52D26577AC8}"/>
    <cellStyle name="Normal 2 3 4 2 5 4" xfId="44982" xr:uid="{974FF637-5387-4505-A617-1EA1DF9D9072}"/>
    <cellStyle name="Normal 2 3 4 2 6" xfId="17901" xr:uid="{0C82DA67-CD75-4B41-82FF-DFE7B7DAEA54}"/>
    <cellStyle name="Normal 2 3 4 2 7" xfId="24900" xr:uid="{7BD3B956-D947-453C-8047-C1265D07E08B}"/>
    <cellStyle name="Normal 2 3 4 2 8" xfId="39779" xr:uid="{6553A1A0-F9E4-49E4-8627-1FEF3CAB34B4}"/>
    <cellStyle name="Normal 2 3 4 3" xfId="3909" xr:uid="{E29E3C8C-9742-4513-85FD-577029F16AA3}"/>
    <cellStyle name="Normal 2 3 4 3 2" xfId="6145" xr:uid="{126861C1-947B-46A7-97D9-2EC887ABFE8D}"/>
    <cellStyle name="Normal 2 3 4 3 2 2" xfId="11441" xr:uid="{5CBDB02A-616C-4FB8-AF98-449ADEE2BA8D}"/>
    <cellStyle name="Normal 2 3 4 3 2 2 2" xfId="21524" xr:uid="{21C896DD-347A-4FEE-B7D0-518062BD4A2E}"/>
    <cellStyle name="Normal 2 3 4 3 2 2 3" xfId="28419" xr:uid="{6BE8E016-61B5-4129-AED1-31EF3063FB59}"/>
    <cellStyle name="Normal 2 3 4 3 2 2 4" xfId="43308" xr:uid="{B871527F-F4DA-4725-B044-6CFCA488E564}"/>
    <cellStyle name="Normal 2 3 4 3 2 3" xfId="18876" xr:uid="{766F7AD4-2DDD-4FFC-B8FA-74A804696B32}"/>
    <cellStyle name="Normal 2 3 4 3 2 4" xfId="25835" xr:uid="{4474B846-0DB9-49D9-9D21-E5563232A2F4}"/>
    <cellStyle name="Normal 2 3 4 3 2 5" xfId="40712" xr:uid="{49C87E83-AFEF-44B8-8C6A-9815A37AB603}"/>
    <cellStyle name="Normal 2 3 4 3 3" xfId="9526" xr:uid="{C1A51AD1-0B51-4C12-A6EA-C05D3762E9F8}"/>
    <cellStyle name="Normal 2 3 4 3 3 2" xfId="20526" xr:uid="{6F364FF2-698B-49AD-B388-0CA8D57B5F99}"/>
    <cellStyle name="Normal 2 3 4 3 3 3" xfId="27444" xr:uid="{DC45048F-708F-4900-9B19-EC9E2989569B}"/>
    <cellStyle name="Normal 2 3 4 3 3 4" xfId="42331" xr:uid="{3AC504D0-6CA3-454A-877D-1820194FDE1B}"/>
    <cellStyle name="Normal 2 3 4 3 4" xfId="17815" xr:uid="{AE728A6E-51DB-40B3-9FEA-09A911C46BEE}"/>
    <cellStyle name="Normal 2 3 4 3 5" xfId="24814" xr:uid="{D18CE1B8-175D-49E0-AF89-637C5BCBB216}"/>
    <cellStyle name="Normal 2 3 4 3 6" xfId="39693" xr:uid="{A0780E01-C76F-4B9A-A5DD-2157FDF0BEB1}"/>
    <cellStyle name="Normal 2 3 4 4" xfId="5817" xr:uid="{9BC0C72F-8B0C-4C29-B614-6A81782D4F27}"/>
    <cellStyle name="Normal 2 3 4 4 2" xfId="11114" xr:uid="{B90D2858-3E3C-4569-B462-8AE3B63078B1}"/>
    <cellStyle name="Normal 2 3 4 4 2 2" xfId="21322" xr:uid="{B930BC35-20C3-4C04-A72C-FA7DCFC3DDCE}"/>
    <cellStyle name="Normal 2 3 4 4 2 3" xfId="28219" xr:uid="{16B1C35C-3580-4555-B321-02F9F22D02D4}"/>
    <cellStyle name="Normal 2 3 4 4 2 4" xfId="43108" xr:uid="{859D517D-D82A-4158-9822-A9D4F779E6FF}"/>
    <cellStyle name="Normal 2 3 4 4 3" xfId="18675" xr:uid="{200BA095-EE94-4ECA-BA5D-859896C44147}"/>
    <cellStyle name="Normal 2 3 4 4 4" xfId="25633" xr:uid="{EC256685-169A-44BB-B302-C60105D1476C}"/>
    <cellStyle name="Normal 2 3 4 4 5" xfId="40511" xr:uid="{4C57608A-3E87-44CC-9D79-E2F18E711FDD}"/>
    <cellStyle name="Normal 2 3 4 5" xfId="8981" xr:uid="{89AEA48A-8904-4A18-A1DE-958D4F6B6D71}"/>
    <cellStyle name="Normal 2 3 4 5 2" xfId="20190" xr:uid="{46FC4225-6FA5-4B04-A567-BA717E4F4812}"/>
    <cellStyle name="Normal 2 3 4 5 3" xfId="27120" xr:uid="{CA7CE8CD-D045-4F14-A292-5CB60CEE880B}"/>
    <cellStyle name="Normal 2 3 4 5 4" xfId="41999" xr:uid="{B5DBE438-4B84-4F1B-98EC-B1499F810256}"/>
    <cellStyle name="Normal 2 3 4 6" xfId="3332" xr:uid="{2C1DBD4D-48D2-4C3B-BD1F-EDB9CE721C15}"/>
    <cellStyle name="Normal 2 3 4 6 2" xfId="17494" xr:uid="{321F5AB7-DF6D-43D9-91B3-3433E432BC90}"/>
    <cellStyle name="Normal 2 3 4 6 3" xfId="24500" xr:uid="{F933A90B-B9B6-43BF-93F3-DCBC60613AEE}"/>
    <cellStyle name="Normal 2 3 4 6 4" xfId="39379" xr:uid="{0D1B87D5-31AD-4297-A343-E47A53DC1D07}"/>
    <cellStyle name="Normal 2 3 4 7" xfId="16589" xr:uid="{584E2BF8-F919-4CEB-A51F-F1F2E65FC136}"/>
    <cellStyle name="Normal 2 3 4 8" xfId="23655" xr:uid="{4203EF4A-B18C-46D7-B0AF-00744A29186B}"/>
    <cellStyle name="Normal 2 3 4 9" xfId="38528" xr:uid="{64EDF657-F58D-4D99-8C6F-ACC5E360D700}"/>
    <cellStyle name="Normal 2 3 5" xfId="1795" xr:uid="{00000000-0005-0000-0000-000003070000}"/>
    <cellStyle name="Normal 2 3 6" xfId="1796" xr:uid="{00000000-0005-0000-0000-000004070000}"/>
    <cellStyle name="Normal 2 3 7" xfId="1797" xr:uid="{00000000-0005-0000-0000-000005070000}"/>
    <cellStyle name="Normal 2 3 8" xfId="1798" xr:uid="{00000000-0005-0000-0000-000006070000}"/>
    <cellStyle name="Normal 2 3 8 2" xfId="9000" xr:uid="{56B2FBB8-0642-49F7-A512-DD59C3E22485}"/>
    <cellStyle name="Normal 2 3 8 2 2" xfId="20202" xr:uid="{637CED82-A832-4A68-A8C4-C333761F37DF}"/>
    <cellStyle name="Normal 2 3 8 2 3" xfId="27132" xr:uid="{16CBDBBF-1013-4C08-AC3E-6D1A6C257813}"/>
    <cellStyle name="Normal 2 3 8 2 4" xfId="42011" xr:uid="{56867B67-FE97-4C5D-83B7-24B0A2B40AF3}"/>
    <cellStyle name="Normal 2 3 8 3" xfId="3351" xr:uid="{E09D2628-B1ED-4429-B0C4-2D364290161D}"/>
    <cellStyle name="Normal 2 3 8 3 2" xfId="17507" xr:uid="{AE19E19C-827B-4A42-9C48-E1BF8ED676F7}"/>
    <cellStyle name="Normal 2 3 8 3 3" xfId="24512" xr:uid="{F2B10102-7F56-431D-897D-BE8F04DA2844}"/>
    <cellStyle name="Normal 2 3 8 3 4" xfId="39391" xr:uid="{E00EF760-3A64-40A6-A794-99E1A1BC8A17}"/>
    <cellStyle name="Normal 2 3 8 4" xfId="16590" xr:uid="{341F5EBA-A609-4770-8DEA-BDF130B384BA}"/>
    <cellStyle name="Normal 2 3 8 5" xfId="23656" xr:uid="{889B63AB-42CD-4B03-B088-A09F506FDBCD}"/>
    <cellStyle name="Normal 2 3 8 6" xfId="38529" xr:uid="{F7F2F762-E168-4D1C-851A-8311536CC010}"/>
    <cellStyle name="Normal 2 3 9" xfId="8015" xr:uid="{51BA85A6-8284-4A77-B1C5-6886F15CBCB3}"/>
    <cellStyle name="Normal 2 30" xfId="1799" xr:uid="{00000000-0005-0000-0000-000007070000}"/>
    <cellStyle name="Normal 2 31" xfId="1800" xr:uid="{00000000-0005-0000-0000-000008070000}"/>
    <cellStyle name="Normal 2 32" xfId="3701" xr:uid="{14FF9DDF-CB20-484F-82A3-FAF87074307E}"/>
    <cellStyle name="Normal 2 33" xfId="3702" xr:uid="{1D8BD284-E438-4267-A5B1-FBE4BC03E2E9}"/>
    <cellStyle name="Normal 2 34" xfId="3713" xr:uid="{729676AF-DB88-4BCF-A5F9-B11B0379C0CE}"/>
    <cellStyle name="Normal 2 35" xfId="3716" xr:uid="{71FCC5B6-91DA-4024-97BD-FA23A4D50C34}"/>
    <cellStyle name="Normal 2 36" xfId="3703" xr:uid="{9612F62B-B4DE-40E7-85EB-3098788BD2B1}"/>
    <cellStyle name="Normal 2 37" xfId="3706" xr:uid="{B2414880-B044-4855-849D-B00E1EBE3DD2}"/>
    <cellStyle name="Normal 2 38" xfId="3709" xr:uid="{FABA9E33-9EC8-4A21-AB67-3B4E78EA0F22}"/>
    <cellStyle name="Normal 2 39" xfId="3704" xr:uid="{B738CD56-6979-429E-B4F4-A298BC4AAB09}"/>
    <cellStyle name="Normal 2 4" xfId="1801" xr:uid="{00000000-0005-0000-0000-000009070000}"/>
    <cellStyle name="Normal 2 4 2" xfId="1802" xr:uid="{00000000-0005-0000-0000-00000A070000}"/>
    <cellStyle name="Normal 2 4 2 2" xfId="1803" xr:uid="{00000000-0005-0000-0000-00000B070000}"/>
    <cellStyle name="Normal 2 4 2 2 2" xfId="32949" xr:uid="{5293F6C0-4FE5-4730-A3EA-CEE444DDCB65}"/>
    <cellStyle name="Normal 2 4 2 3" xfId="31401" xr:uid="{F5F35EA3-3A1C-48CF-BA57-034A055E49CA}"/>
    <cellStyle name="Normal 2 4 3" xfId="1804" xr:uid="{00000000-0005-0000-0000-00000C070000}"/>
    <cellStyle name="Normal 2 4 3 2" xfId="31402" xr:uid="{58F06F59-073C-4A6A-946F-5BA07B695B8F}"/>
    <cellStyle name="Normal 2 4 4" xfId="1805" xr:uid="{00000000-0005-0000-0000-00000D070000}"/>
    <cellStyle name="Normal 2 4 4 2" xfId="4156" xr:uid="{7066803E-1238-4903-98DB-465B9876CD14}"/>
    <cellStyle name="Normal 2 4 5" xfId="1806" xr:uid="{00000000-0005-0000-0000-00000E070000}"/>
    <cellStyle name="Normal 2 4 6" xfId="5446" xr:uid="{9400C4E2-14F6-4E1F-A9DB-8C0DDB86BFB3}"/>
    <cellStyle name="Normal 2 4 7" xfId="8037" xr:uid="{41B38FB9-BDCF-4E76-9DA1-77CF6BA88C7C}"/>
    <cellStyle name="Normal 2 4 8" xfId="15811" xr:uid="{0CF4E803-025F-4895-93EE-086BC27CDC44}"/>
    <cellStyle name="Normal 2 4 9" xfId="31400" xr:uid="{CAB7EE2F-2295-4C90-A1F4-AB1E5EEE421C}"/>
    <cellStyle name="Normal 2 40" xfId="3731" xr:uid="{31086D64-922C-447F-BEC6-1472BF7A0663}"/>
    <cellStyle name="Normal 2 41" xfId="3735" xr:uid="{2402046E-B7F5-4975-A347-7B5125DAE97F}"/>
    <cellStyle name="Normal 2 42" xfId="3754" xr:uid="{8EC91B7C-2EC4-45EC-B2C9-291518B81D81}"/>
    <cellStyle name="Normal 2 43" xfId="3766" xr:uid="{D32D0641-9484-4D68-8961-CAD70290EBA6}"/>
    <cellStyle name="Normal 2 44" xfId="3875" xr:uid="{166DAB1A-4171-42C8-967D-16464102F7DC}"/>
    <cellStyle name="Normal 2 45" xfId="3760" xr:uid="{3AE312BD-308A-492E-AC62-3D9C70E5B534}"/>
    <cellStyle name="Normal 2 46" xfId="4174" xr:uid="{A9D6CD77-4B42-4B50-A1B0-3B8B2702C942}"/>
    <cellStyle name="Normal 2 47" xfId="5439" xr:uid="{532A98EC-7D73-43ED-8C2B-3571280D3463}"/>
    <cellStyle name="Normal 2 48" xfId="5447" xr:uid="{8E7B69A0-4279-4802-B659-409523D64FB2}"/>
    <cellStyle name="Normal 2 49" xfId="5457" xr:uid="{3E275DBA-6E62-4617-A400-682E1247E1E9}"/>
    <cellStyle name="Normal 2 5" xfId="1807" xr:uid="{00000000-0005-0000-0000-00000F070000}"/>
    <cellStyle name="Normal 2 5 2" xfId="1808" xr:uid="{00000000-0005-0000-0000-000010070000}"/>
    <cellStyle name="Normal 2 5 2 2" xfId="1809" xr:uid="{00000000-0005-0000-0000-000011070000}"/>
    <cellStyle name="Normal 2 5 2 3" xfId="31404" xr:uid="{6DB71AB3-B20B-4600-BBA8-9808E333A488}"/>
    <cellStyle name="Normal 2 5 3" xfId="8184" xr:uid="{664B3ADB-B054-49A2-A4FC-E2D5B648B929}"/>
    <cellStyle name="Normal 2 5 3 2" xfId="31405" xr:uid="{CEEEEE31-1755-49CE-8CF3-A67132FF5EFB}"/>
    <cellStyle name="Normal 2 5 4" xfId="16591" xr:uid="{CF86C0AE-594E-4601-BF6F-88733CA56193}"/>
    <cellStyle name="Normal 2 5 4 2" xfId="31403" xr:uid="{9913B824-BD20-4FD9-81CB-CDD65D04DB48}"/>
    <cellStyle name="Normal 2 5 5" xfId="32950" xr:uid="{E6B2E5CC-F727-4B5C-B673-4D4617024A8F}"/>
    <cellStyle name="Normal 2 5 6" xfId="30185" xr:uid="{36493878-771A-443D-B415-E37A3C3F92B0}"/>
    <cellStyle name="Normal 2 50" xfId="5442" xr:uid="{1F890ACF-42DE-4E38-8F0D-8C59C0C57624}"/>
    <cellStyle name="Normal 2 51" xfId="5456" xr:uid="{ABE260EA-E922-4CE6-90E8-E94C58422738}"/>
    <cellStyle name="Normal 2 52" xfId="5473" xr:uid="{CA4D4F94-19DE-445A-9E1B-CC5EAC35AACA}"/>
    <cellStyle name="Normal 2 53" xfId="5438" xr:uid="{DAAC5B00-F8A1-4A14-B505-73646C99A961}"/>
    <cellStyle name="Normal 2 54" xfId="3800" xr:uid="{CF1B605A-1624-4B84-9FA1-64AC0E252B07}"/>
    <cellStyle name="Normal 2 55" xfId="5441" xr:uid="{09E9D7E4-7C1F-4443-A6E9-FA57613583D8}"/>
    <cellStyle name="Normal 2 56" xfId="3772" xr:uid="{33427744-4FEB-4B82-B9C1-4FA7AAC0348E}"/>
    <cellStyle name="Normal 2 57" xfId="5445" xr:uid="{49A05AC6-67FC-4AE3-BBB4-038B8A89F1D1}"/>
    <cellStyle name="Normal 2 58" xfId="5449" xr:uid="{BAD4D9C9-6F02-4FDE-A1DA-34ADF93C8FCC}"/>
    <cellStyle name="Normal 2 59" xfId="5440" xr:uid="{C9F1677F-DCD6-4A6F-8FA7-7FEFD7C3656F}"/>
    <cellStyle name="Normal 2 6" xfId="1810" xr:uid="{00000000-0005-0000-0000-000012070000}"/>
    <cellStyle name="Normal 2 6 2" xfId="1811" xr:uid="{00000000-0005-0000-0000-000013070000}"/>
    <cellStyle name="Normal 2 6 2 2" xfId="1812" xr:uid="{00000000-0005-0000-0000-000014070000}"/>
    <cellStyle name="Normal 2 6 2 3" xfId="14086" xr:uid="{443F7E57-981E-43AB-9FBA-16E1E2CA3A3A}"/>
    <cellStyle name="Normal 2 6 2 4" xfId="31407" xr:uid="{8CF9598B-2545-4C09-BE9F-A6ECF62DC070}"/>
    <cellStyle name="Normal 2 6 3" xfId="1813" xr:uid="{00000000-0005-0000-0000-000015070000}"/>
    <cellStyle name="Normal 2 6 3 2" xfId="4405" xr:uid="{A5DE9465-DDE1-448F-BBC8-9C094541E355}"/>
    <cellStyle name="Normal 2 6 3 3" xfId="31408" xr:uid="{DFEC7FA0-E664-414F-929B-8996A1050F09}"/>
    <cellStyle name="Normal 2 6 4" xfId="32951" xr:uid="{444C7A15-FB94-4ECA-91E8-69E78B092EA0}"/>
    <cellStyle name="Normal 2 6 5" xfId="31406" xr:uid="{31472160-0D19-4EB5-90FA-5731279C839D}"/>
    <cellStyle name="Normal 2 6 7" xfId="1814" xr:uid="{00000000-0005-0000-0000-000016070000}"/>
    <cellStyle name="Normal 2 60" xfId="5487" xr:uid="{A5C953BB-9C39-4A85-8B27-5F00534F4ADC}"/>
    <cellStyle name="Normal 2 61" xfId="5516" xr:uid="{91EBB3EF-341C-441A-B077-A9E9C70A9548}"/>
    <cellStyle name="Normal 2 62" xfId="5525" xr:uid="{A99414F4-A729-47B2-9DAA-BF468BB4D898}"/>
    <cellStyle name="Normal 2 63" xfId="5530" xr:uid="{5558AD39-DD05-48D2-AD71-66BAD0648DB0}"/>
    <cellStyle name="Normal 2 64" xfId="5535" xr:uid="{67C44F5E-D01E-486A-B647-8C4DF34EA9DA}"/>
    <cellStyle name="Normal 2 65" xfId="5540" xr:uid="{0751AD2B-FAFD-46E0-8329-C43BDAE3C820}"/>
    <cellStyle name="Normal 2 66" xfId="5543" xr:uid="{E3DEF1E5-CE49-4C06-A5EB-4DB237D4CD9F}"/>
    <cellStyle name="Normal 2 67" xfId="5545" xr:uid="{1A1CAE61-CD9F-45DE-93D6-F12736D353EB}"/>
    <cellStyle name="Normal 2 68" xfId="5547" xr:uid="{11B4A47D-00BD-45DB-8FDC-4354C3CBA9B0}"/>
    <cellStyle name="Normal 2 69" xfId="5549" xr:uid="{1244CE9A-C406-4E31-8679-6B6B94556EBA}"/>
    <cellStyle name="Normal 2 7" xfId="1815" xr:uid="{00000000-0005-0000-0000-000017070000}"/>
    <cellStyle name="Normal 2 7 2" xfId="1816" xr:uid="{00000000-0005-0000-0000-000018070000}"/>
    <cellStyle name="Normal 2 7 2 2" xfId="33257" xr:uid="{9B59361E-0B14-4F5F-9B50-ECD921278784}"/>
    <cellStyle name="Normal 2 7 3" xfId="14104" xr:uid="{6E3E45BF-AB0B-47D6-BC5B-DED9BDF237AB}"/>
    <cellStyle name="Normal 2 7 4" xfId="31409" xr:uid="{2D13BC05-9F81-428B-8CCE-8876EDCC30BD}"/>
    <cellStyle name="Normal 2 70" xfId="5551" xr:uid="{50B65822-DE50-4C64-852C-FCFD3DA3C4D8}"/>
    <cellStyle name="Normal 2 71" xfId="5553" xr:uid="{D68A790C-6AA4-4228-A521-4A6FC4D79DE1}"/>
    <cellStyle name="Normal 2 72" xfId="5554" xr:uid="{84F7EC81-8AFF-449C-8430-78A8D1EA4C9A}"/>
    <cellStyle name="Normal 2 73" xfId="5557" xr:uid="{9BFC715A-245B-421F-B895-060F5C809962}"/>
    <cellStyle name="Normal 2 74" xfId="5577" xr:uid="{757BC04B-BDAD-48B9-A0C5-419249467766}"/>
    <cellStyle name="Normal 2 75" xfId="5579" xr:uid="{9A9CA462-2335-4F8D-97F5-C6962493F563}"/>
    <cellStyle name="Normal 2 76" xfId="5581" xr:uid="{6BF095A4-86B1-4DBB-B597-431D9C1B04D8}"/>
    <cellStyle name="Normal 2 77" xfId="5582" xr:uid="{544F4D6C-93C2-44B9-9E52-6B0851C3B441}"/>
    <cellStyle name="Normal 2 78" xfId="5598" xr:uid="{93C366B8-A7C8-4A8C-A1AD-081EC1A975BB}"/>
    <cellStyle name="Normal 2 79" xfId="5695" xr:uid="{3F0BC3B8-6C76-40FD-8CA6-0D3818F4E797}"/>
    <cellStyle name="Normal 2 8" xfId="1817" xr:uid="{00000000-0005-0000-0000-000019070000}"/>
    <cellStyle name="Normal 2 8 2" xfId="3767" xr:uid="{1B9FC8DD-05C0-47DA-9AFB-942F611F77EE}"/>
    <cellStyle name="Normal 2 8 2 2" xfId="32942" xr:uid="{F3DCC142-851B-4B40-8B83-D9F6CD0B0E04}"/>
    <cellStyle name="Normal 2 8 3" xfId="31410" xr:uid="{3EA5E967-C336-480A-B33E-12F13E663062}"/>
    <cellStyle name="Normal 2 80" xfId="7283" xr:uid="{EFFBBAAB-AFDE-4B88-8E0B-C78869CBDEC5}"/>
    <cellStyle name="Normal 2 81" xfId="12546" xr:uid="{C59B4511-BD48-4BBD-8D75-BAAAA105BF8B}"/>
    <cellStyle name="Normal 2 82" xfId="12558" xr:uid="{FD2F2481-2C6F-4FBB-B6AC-652E4CEDE651}"/>
    <cellStyle name="Normal 2 83" xfId="12566" xr:uid="{D79874FA-62AF-4D9E-939B-7C40F575B256}"/>
    <cellStyle name="Normal 2 84" xfId="12563" xr:uid="{960640B4-5EC4-4A40-B64D-9E29E439755D}"/>
    <cellStyle name="Normal 2 85" xfId="12568" xr:uid="{3441E5AF-D1ED-408F-8361-31A73A5761EC}"/>
    <cellStyle name="Normal 2 86" xfId="12573" xr:uid="{DEF32869-6CB9-439B-9AB6-3DB2BB8DA8C8}"/>
    <cellStyle name="Normal 2 87" xfId="12565" xr:uid="{7A647BB7-3EF1-4A44-A906-B193B7677A17}"/>
    <cellStyle name="Normal 2 88" xfId="12562" xr:uid="{C5FA0392-3C84-40C0-9068-6AB0C0F1C73B}"/>
    <cellStyle name="Normal 2 89" xfId="12569" xr:uid="{8743595A-4D0F-4128-96CD-6B46478FD10C}"/>
    <cellStyle name="Normal 2 9" xfId="1818" xr:uid="{00000000-0005-0000-0000-00001A070000}"/>
    <cellStyle name="Normal 2 9 2" xfId="3945" xr:uid="{841404BA-4FB4-4D23-BA0A-0210E5137A5E}"/>
    <cellStyle name="Normal 2 90" xfId="12575" xr:uid="{27FE328A-18A1-4C93-B145-1AC1985BEF80}"/>
    <cellStyle name="Normal 2 91" xfId="12578" xr:uid="{6478B12B-993A-4E1C-890A-740C2A074505}"/>
    <cellStyle name="Normal 2 92" xfId="12580" xr:uid="{453B425A-3B7C-4EAB-A778-9B8C60CE0EFE}"/>
    <cellStyle name="Normal 2 93" xfId="12577" xr:uid="{658347CC-A136-4991-9445-6712A2B997A6}"/>
    <cellStyle name="Normal 2 94" xfId="12618" xr:uid="{8A89A6CA-35FA-4B57-9FE8-3F05400EDBF7}"/>
    <cellStyle name="Normal 2 95" xfId="13013" xr:uid="{0A32A15C-D34C-4CAC-A0C8-25CDC723E889}"/>
    <cellStyle name="Normal 2 96" xfId="12636" xr:uid="{A6CF3ACB-788F-447C-B6F1-4B6E7A617D0C}"/>
    <cellStyle name="Normal 2 97" xfId="15534" xr:uid="{54283CE6-2E55-4FDB-A188-1BAEB782B86F}"/>
    <cellStyle name="Normal 2 98" xfId="15537" xr:uid="{53041DF1-5565-4EFF-B88B-18E15298FB61}"/>
    <cellStyle name="Normal 2 99" xfId="15544" xr:uid="{D3B09142-A4D7-42EE-BDEA-0BB70EB135D4}"/>
    <cellStyle name="Normal 2______ M-Gen detail Earn Buen 07 July 2011" xfId="31412" xr:uid="{38189D28-B8E9-4CC0-A102-966B67B90A53}"/>
    <cellStyle name="Normal 20" xfId="1819" xr:uid="{00000000-0005-0000-0000-00001B070000}"/>
    <cellStyle name="Normal 20 2" xfId="1820" xr:uid="{00000000-0005-0000-0000-00001C070000}"/>
    <cellStyle name="Normal 20 2 2" xfId="1821" xr:uid="{00000000-0005-0000-0000-00001D070000}"/>
    <cellStyle name="Normal 20 2 2 2" xfId="6298" xr:uid="{74B3D028-1E7B-4F71-A364-F1A9F61FE13F}"/>
    <cellStyle name="Normal 20 2 2 2 2" xfId="11593" xr:uid="{CBA6B8D7-CD41-474F-B954-B69CF5498A31}"/>
    <cellStyle name="Normal 20 2 2 2 2 2" xfId="21617" xr:uid="{92CF6BF8-D310-47E7-81C8-634FDAB773EB}"/>
    <cellStyle name="Normal 20 2 2 2 2 3" xfId="28512" xr:uid="{4CD196BE-2223-4E2E-9E9B-74B212A05939}"/>
    <cellStyle name="Normal 20 2 2 2 2 4" xfId="43400" xr:uid="{2811968B-FE3C-42D0-8971-1A59AB4A6741}"/>
    <cellStyle name="Normal 20 2 2 2 3" xfId="18972" xr:uid="{4B09F1E4-8A4F-4E73-81B0-0814C7F6457D}"/>
    <cellStyle name="Normal 20 2 2 2 4" xfId="25928" xr:uid="{58300ED1-292B-47E5-8318-752549F8F4BA}"/>
    <cellStyle name="Normal 20 2 2 2 5" xfId="40805" xr:uid="{0500980C-4E8C-4540-879A-C719CBA25011}"/>
    <cellStyle name="Normal 20 2 2 3" xfId="9670" xr:uid="{FE37AD0B-1F31-4B36-9B62-BB4980C05301}"/>
    <cellStyle name="Normal 20 2 2 3 2" xfId="20614" xr:uid="{BF176DC4-C66C-4000-99AA-5873731D1C4E}"/>
    <cellStyle name="Normal 20 2 2 3 3" xfId="27532" xr:uid="{2ED0633A-8676-4848-B125-CBB0DED7BBB5}"/>
    <cellStyle name="Normal 20 2 2 3 4" xfId="42419" xr:uid="{C9B7ECE2-DF97-45AC-B95F-F1D8D0B70BA4}"/>
    <cellStyle name="Normal 20 2 2 4" xfId="4059" xr:uid="{12A9FB0E-9DF8-4793-82D2-83DD055F43A9}"/>
    <cellStyle name="Normal 20 2 2 4 2" xfId="17903" xr:uid="{DBF77F9F-AE0D-4AD2-90A8-7FEE89119839}"/>
    <cellStyle name="Normal 20 2 2 4 3" xfId="24902" xr:uid="{EB362B5D-6300-4BFE-B3A1-37E73A0E0116}"/>
    <cellStyle name="Normal 20 2 2 4 4" xfId="39781" xr:uid="{D754C699-4942-49DC-A96B-4658A02699CE}"/>
    <cellStyle name="Normal 20 2 3" xfId="5973" xr:uid="{854D0EE4-6278-42ED-BCA4-C7AE9D20A05B}"/>
    <cellStyle name="Normal 20 2 3 2" xfId="11269" xr:uid="{9B0BB681-AA3C-4386-AC83-7E51AD0977C7}"/>
    <cellStyle name="Normal 20 2 3 2 2" xfId="21417" xr:uid="{59376017-73BC-4369-9050-D87F4CDD2E38}"/>
    <cellStyle name="Normal 20 2 3 2 3" xfId="28314" xr:uid="{9A4E7CEF-D713-45E3-B302-25A4904BE45A}"/>
    <cellStyle name="Normal 20 2 3 2 4" xfId="43203" xr:uid="{457EFCED-221D-444D-A26B-56CFA3B07D47}"/>
    <cellStyle name="Normal 20 2 3 3" xfId="18770" xr:uid="{517E0704-6FAB-4FD7-BDEF-47B7733B6540}"/>
    <cellStyle name="Normal 20 2 3 4" xfId="25729" xr:uid="{A067993C-B5EE-4619-A522-09D2E86FC6B2}"/>
    <cellStyle name="Normal 20 2 3 5" xfId="40606" xr:uid="{95A7CA27-3BAD-43C2-87A9-287574BAD9BC}"/>
    <cellStyle name="Normal 20 2 4" xfId="15596" xr:uid="{7F3B23A4-D2FA-4F0A-A909-33292C0FE14A}"/>
    <cellStyle name="Normal 20 2 4 2" xfId="23192" xr:uid="{5B81C2A8-B679-4C5A-B713-9539C695C385}"/>
    <cellStyle name="Normal 20 2 4 3" xfId="30029" xr:uid="{E7A2533C-5B03-4222-B6F1-3656EC2CDAAA}"/>
    <cellStyle name="Normal 20 2 4 4" xfId="44912" xr:uid="{C52A7CD5-505C-4473-B4E2-7945D782B4B3}"/>
    <cellStyle name="Normal 20 2 5" xfId="32952" xr:uid="{D3456EA0-2513-44DA-9A5A-6B91BC09E7C9}"/>
    <cellStyle name="Normal 20 3" xfId="1822" xr:uid="{00000000-0005-0000-0000-00001E070000}"/>
    <cellStyle name="Normal 20 3 2" xfId="6147" xr:uid="{997EE9CB-49A7-4288-A980-EB165F903C60}"/>
    <cellStyle name="Normal 20 3 2 2" xfId="11443" xr:uid="{7A051BC6-BBF3-4054-AD0D-F81D379F3F1B}"/>
    <cellStyle name="Normal 20 3 2 2 2" xfId="21526" xr:uid="{8E84BFDD-243A-465F-9FB7-31D5C543311E}"/>
    <cellStyle name="Normal 20 3 2 2 3" xfId="28421" xr:uid="{98609066-BB05-4E79-BE46-4BADC5C14154}"/>
    <cellStyle name="Normal 20 3 2 2 4" xfId="43310" xr:uid="{0D053910-DB2E-4206-A581-4E25EF324E8B}"/>
    <cellStyle name="Normal 20 3 2 3" xfId="18878" xr:uid="{8609638B-1195-4EE1-AA82-20803850E684}"/>
    <cellStyle name="Normal 20 3 2 4" xfId="25837" xr:uid="{92A11585-E6D2-412C-B5B6-E823342C2BA4}"/>
    <cellStyle name="Normal 20 3 2 5" xfId="40714" xr:uid="{E2893615-4AB8-471D-8199-5A1435C3E946}"/>
    <cellStyle name="Normal 20 3 3" xfId="9289" xr:uid="{729DB0BC-C125-447C-B457-480E36F275D4}"/>
    <cellStyle name="Normal 20 3 3 2" xfId="20375" xr:uid="{7509A56A-DF12-46C3-BC6D-763C7092E6EB}"/>
    <cellStyle name="Normal 20 3 3 3" xfId="27302" xr:uid="{F9E10CD8-9767-4055-B4F2-C3C39DBC4A19}"/>
    <cellStyle name="Normal 20 3 3 4" xfId="42184" xr:uid="{0DF6418A-3D9C-4341-BFEE-FBE19A0A9A10}"/>
    <cellStyle name="Normal 20 3 4" xfId="3647" xr:uid="{FFD92FE3-2A30-4224-B985-30719812819A}"/>
    <cellStyle name="Normal 20 3 4 2" xfId="17682" xr:uid="{FE68F7F0-08C0-4B02-B366-F8686B079C69}"/>
    <cellStyle name="Normal 20 3 4 3" xfId="24688" xr:uid="{7741D93C-AB8A-45D5-A6DA-923DBEBD42A0}"/>
    <cellStyle name="Normal 20 3 4 4" xfId="39566" xr:uid="{CD8B4325-1637-499B-986C-E27A5ED2560A}"/>
    <cellStyle name="Normal 20 3 5" xfId="16592" xr:uid="{19D150B2-F7B3-4102-B5E7-114CD737774E}"/>
    <cellStyle name="Normal 20 3 6" xfId="23657" xr:uid="{EA364F17-8A67-4A49-89AF-EBF900502E7A}"/>
    <cellStyle name="Normal 20 3 7" xfId="38530" xr:uid="{719D131B-114C-4339-92CB-815AA4ACC298}"/>
    <cellStyle name="Normal 20 4" xfId="3911" xr:uid="{C3BCF613-125D-4B52-A4A1-99988F95300D}"/>
    <cellStyle name="Normal 20 4 2" xfId="9528" xr:uid="{83A050F9-1E2B-4F7B-9008-B89C3FD363BD}"/>
    <cellStyle name="Normal 20 4 2 2" xfId="20528" xr:uid="{696E2ED2-48B9-4AE0-A6DC-CFAEB5D6E92E}"/>
    <cellStyle name="Normal 20 4 2 3" xfId="27446" xr:uid="{7EEAC9FC-A10A-4F12-9358-0DD5C08E7D75}"/>
    <cellStyle name="Normal 20 4 2 4" xfId="42333" xr:uid="{92F7052A-D433-441D-8145-2AE92C35CB08}"/>
    <cellStyle name="Normal 20 4 3" xfId="17817" xr:uid="{B7E0F8F4-4DA9-4141-B7DB-A3D827138274}"/>
    <cellStyle name="Normal 20 4 4" xfId="24816" xr:uid="{423D7E42-8147-4B01-91C4-451CCA49C450}"/>
    <cellStyle name="Normal 20 4 5" xfId="39695" xr:uid="{631D6364-A697-4538-9140-C0E45A76DB12}"/>
    <cellStyle name="Normal 20 5" xfId="5819" xr:uid="{5DDB56F3-45E3-4CD8-BAD6-D468FAA72FB4}"/>
    <cellStyle name="Normal 20 5 2" xfId="11116" xr:uid="{E3369C5C-4FF8-49A2-917C-86B7053BA8DE}"/>
    <cellStyle name="Normal 20 5 2 2" xfId="21324" xr:uid="{FA22781F-1523-4E2F-ACA3-F4E526CCAF59}"/>
    <cellStyle name="Normal 20 5 2 3" xfId="28221" xr:uid="{66361527-B96E-454B-BFC2-2D4ED9E44B9B}"/>
    <cellStyle name="Normal 20 5 2 4" xfId="43110" xr:uid="{4C7C88A0-D389-4717-8C19-83C14BD5F809}"/>
    <cellStyle name="Normal 20 5 3" xfId="18677" xr:uid="{B208267A-185F-4AC7-9EBD-2FC9360C59CC}"/>
    <cellStyle name="Normal 20 5 4" xfId="25635" xr:uid="{15A58C00-B91C-4FE3-9E15-B6ABCAC721E0}"/>
    <cellStyle name="Normal 20 5 5" xfId="40513" xr:uid="{4E461884-B7E2-4CD5-AE99-02F20D2A77A1}"/>
    <cellStyle name="Normal 20 6" xfId="15708" xr:uid="{59E10A50-CF5B-44A5-B8BD-37FFFF065709}"/>
    <cellStyle name="Normal 20 6 2" xfId="23251" xr:uid="{A085AD74-B4DE-4078-9D7E-0B91EF0DC256}"/>
    <cellStyle name="Normal 20 6 3" xfId="30082" xr:uid="{E05A2FC7-6D27-429E-AFB0-1B27FC7A0BBE}"/>
    <cellStyle name="Normal 20 6 4" xfId="44965" xr:uid="{82A58729-17BD-4EA3-AA8F-230499BD00AF}"/>
    <cellStyle name="Normal 200" xfId="15538" xr:uid="{350F9D20-343D-4E01-8A28-9666E411E4B2}"/>
    <cellStyle name="Normal 200 2" xfId="23164" xr:uid="{B2B0E470-7FD8-40EC-9951-078655A49279}"/>
    <cellStyle name="Normal 200 3" xfId="30018" xr:uid="{585F72AD-7599-4333-B1B1-927169712794}"/>
    <cellStyle name="Normal 200 4" xfId="44901" xr:uid="{BC485D1B-D65E-4093-BAEC-8BE61B484AAA}"/>
    <cellStyle name="Normal 201" xfId="15646" xr:uid="{B1EA03D1-0346-46E7-B622-A36C6211FCE7}"/>
    <cellStyle name="Normal 201 2" xfId="23215" xr:uid="{2E4B134C-DF59-49B4-998F-70EB404609D3}"/>
    <cellStyle name="Normal 201 3" xfId="30051" xr:uid="{88D6AF26-77AE-4202-A6A7-CBF7D9686905}"/>
    <cellStyle name="Normal 201 4" xfId="44934" xr:uid="{1BE9B597-95D6-4BCB-872F-2DCAB4B2D4A8}"/>
    <cellStyle name="Normal 202" xfId="15785" xr:uid="{A533791D-95E2-461A-AF6D-69EE82E2182F}"/>
    <cellStyle name="Normal 202 2" xfId="23287" xr:uid="{F53061AF-EAFA-4C4D-8206-51226CADC93C}"/>
    <cellStyle name="Normal 202 3" xfId="30112" xr:uid="{3A75D09C-D6BB-4B0A-83D8-73A359314035}"/>
    <cellStyle name="Normal 202 4" xfId="44995" xr:uid="{BE305B94-52FF-4458-8CA9-E55DBEB815BC}"/>
    <cellStyle name="Normal 203" xfId="15636" xr:uid="{4B86B219-6AE0-48B1-8100-E57B9C393A71}"/>
    <cellStyle name="Normal 203 2" xfId="23211" xr:uid="{F390E2FF-FCE6-47E2-A991-F25334980DB0}"/>
    <cellStyle name="Normal 203 3" xfId="30047" xr:uid="{8911A43B-BACE-46DA-9E66-68D3AEEE38DE}"/>
    <cellStyle name="Normal 203 4" xfId="44930" xr:uid="{4F82702D-1E1F-49D6-A428-7587A5012A86}"/>
    <cellStyle name="Normal 204" xfId="15706" xr:uid="{9DD4E7F6-478F-4704-92A8-39F2A066732C}"/>
    <cellStyle name="Normal 204 2" xfId="23250" xr:uid="{09FB121A-578B-4D7D-8A2F-BC78DF1DC66E}"/>
    <cellStyle name="Normal 204 3" xfId="30081" xr:uid="{CB605266-674A-482C-AE3E-8C01C357510D}"/>
    <cellStyle name="Normal 204 4" xfId="44964" xr:uid="{34C09D7E-CE31-4F4A-849D-36C009001C49}"/>
    <cellStyle name="Normal 205" xfId="15772" xr:uid="{AA62C136-1945-4E2F-80D1-848659E76F64}"/>
    <cellStyle name="Normal 205 2" xfId="23276" xr:uid="{46948D4A-4BF7-4307-9D20-671F21752699}"/>
    <cellStyle name="Normal 205 3" xfId="30103" xr:uid="{1ED674E6-F6D8-4CDA-9CE1-3E409A9C4533}"/>
    <cellStyle name="Normal 205 4" xfId="44986" xr:uid="{A2EB1E29-9D38-47E3-BF01-571628BBD0D2}"/>
    <cellStyle name="Normal 206" xfId="15792" xr:uid="{0BA9EC49-C862-4E7C-BC6E-F99EA5CF13D1}"/>
    <cellStyle name="Normal 206 2" xfId="15863" xr:uid="{0F6F68DA-4D7C-49E9-AC24-DF4C84196A16}"/>
    <cellStyle name="Normal 207" xfId="15794" xr:uid="{7A6B37AA-F8BA-4A02-91CB-088B5641F8B1}"/>
    <cellStyle name="Normal 207 2" xfId="23314" xr:uid="{F1315D0C-66F7-4127-9346-DAC178CE7922}"/>
    <cellStyle name="Normal 207 2 2" xfId="30128" xr:uid="{A15C702A-F518-42CF-9B8F-7DF2BEEB693C}"/>
    <cellStyle name="Normal 207 2 3" xfId="45011" xr:uid="{B48DC782-CADA-4D61-BAA5-353B8C8D500F}"/>
    <cellStyle name="Normal 207 3" xfId="23290" xr:uid="{BEC06E28-2D93-48FE-A520-D0A1D2F48453}"/>
    <cellStyle name="Normal 207 4" xfId="30113" xr:uid="{F87D53D7-900F-41A3-AC1A-652ABC444E7C}"/>
    <cellStyle name="Normal 207 5" xfId="44996" xr:uid="{72A82B3D-3D90-4F59-ACB4-419EB9600CA1}"/>
    <cellStyle name="Normal 208" xfId="15833" xr:uid="{582DEDFF-3107-4A14-9A9B-0518475F5D5A}"/>
    <cellStyle name="Normal 208 2" xfId="23309" xr:uid="{20BE8E1A-83F2-4339-B8BC-323E605BF9F8}"/>
    <cellStyle name="Normal 208 2 2" xfId="30123" xr:uid="{7FC1BC18-B624-49FC-B90E-BC3BB0176BB4}"/>
    <cellStyle name="Normal 208 2 3" xfId="45006" xr:uid="{4D6E7443-30D2-4695-B80A-DBA707A67394}"/>
    <cellStyle name="Normal 208 3" xfId="23513" xr:uid="{1A25C319-0B50-47FC-B537-6398E9CF615D}"/>
    <cellStyle name="Normal 208 4" xfId="32319" xr:uid="{784106AE-BBB1-47B3-85D3-1F48044E411B}"/>
    <cellStyle name="Normal 208 5" xfId="38375" xr:uid="{15385300-4AF0-44B0-AF3A-3F00CA1EAA93}"/>
    <cellStyle name="Normal 209" xfId="23292" xr:uid="{50CF4FF4-F112-4DAC-9AA7-9C6202EAAF54}"/>
    <cellStyle name="Normal 209 2" xfId="23316" xr:uid="{CA4B0173-F83F-4CDC-9718-38522DD7187E}"/>
    <cellStyle name="Normal 209 2 2" xfId="30130" xr:uid="{C6AEFA53-9220-462A-94DF-B3B721BAA2B8}"/>
    <cellStyle name="Normal 209 2 3" xfId="45013" xr:uid="{1E1789A2-5004-470A-95B7-FF98E53DB257}"/>
    <cellStyle name="Normal 209 3" xfId="30115" xr:uid="{1FEE8748-3B20-4DC5-BDD0-31EB52AD7671}"/>
    <cellStyle name="Normal 209 4" xfId="44998" xr:uid="{BB4654FF-4C3A-4D21-8E4E-C6CF42738C5E}"/>
    <cellStyle name="Normal 21" xfId="1823" xr:uid="{00000000-0005-0000-0000-00001F070000}"/>
    <cellStyle name="Normal 21 2" xfId="1824" xr:uid="{00000000-0005-0000-0000-000020070000}"/>
    <cellStyle name="Normal 21 2 2" xfId="32955" xr:uid="{EFF4DB7D-5B33-41D1-9C48-1CEF30C97651}"/>
    <cellStyle name="Normal 21 2 2 2" xfId="32956" xr:uid="{12708BE8-E0E9-467E-A805-DAFF8A00631F}"/>
    <cellStyle name="Normal 21 2 3" xfId="32957" xr:uid="{4A301395-1120-4A53-B8E8-AD2F58C6A9EB}"/>
    <cellStyle name="Normal 21 2 4" xfId="32954" xr:uid="{460D91A3-9F48-4D42-B8D0-43B1226DB12C}"/>
    <cellStyle name="Normal 21 2 5" xfId="31415" xr:uid="{587A99AB-0839-40C8-8331-D7080DE2E8DE}"/>
    <cellStyle name="Normal 21 3" xfId="3759" xr:uid="{BCE31FCC-77C3-4D0A-B4C2-5F925D3617E5}"/>
    <cellStyle name="Normal 21 3 2" xfId="17743" xr:uid="{F07DEC7D-B858-4053-A317-5AFC5645CB4A}"/>
    <cellStyle name="Normal 21 3 2 2" xfId="32959" xr:uid="{278328F3-424A-4322-89FD-929E1BE5B36B}"/>
    <cellStyle name="Normal 21 3 3" xfId="15829" xr:uid="{41931955-B0BE-4F40-9F41-F7B38D078D33}"/>
    <cellStyle name="Normal 21 3 3 2" xfId="32958" xr:uid="{1DAC058C-3463-49B0-A807-4FE376D44B81}"/>
    <cellStyle name="Normal 21 4" xfId="32953" xr:uid="{B081FE92-C5EE-4DFD-A92E-0B0AB86F2EF8}"/>
    <cellStyle name="Normal 21 5" xfId="31414" xr:uid="{337AD53E-0BB2-4F51-BA8F-59098364FE30}"/>
    <cellStyle name="Normal 210" xfId="23294" xr:uid="{64CAB6A2-01A8-4478-A32D-2B459FFCE2E1}"/>
    <cellStyle name="Normal 210 2" xfId="30117" xr:uid="{3F57DDEB-A1C9-4AF2-A855-3DE741BB34E2}"/>
    <cellStyle name="Normal 210 3" xfId="45000" xr:uid="{F5B52797-E68F-49D4-9187-DC30CC062BE0}"/>
    <cellStyle name="Normal 211" xfId="23296" xr:uid="{BE102F77-D077-498D-837E-F75A243A0EDD}"/>
    <cellStyle name="Normal 211 2" xfId="30119" xr:uid="{ED76492C-1ACC-41C6-8A71-00FEFDFCE570}"/>
    <cellStyle name="Normal 211 3" xfId="30181" xr:uid="{39917A0A-2736-4452-9B10-E04E2E84C645}"/>
    <cellStyle name="Normal 211 4" xfId="45002" xr:uid="{CB04AA27-950E-401B-8643-3139DA4730A2}"/>
    <cellStyle name="Normal 212" xfId="23302" xr:uid="{D0996EB7-500B-4B8C-89E1-769DEC3F2518}"/>
    <cellStyle name="Normal 212 2" xfId="30120" xr:uid="{24147220-0920-4243-ADC2-438344F626EE}"/>
    <cellStyle name="Normal 212 3" xfId="45003" xr:uid="{205259B2-66C0-4AEE-9F11-0543F48A0CF6}"/>
    <cellStyle name="Normal 213" xfId="23319" xr:uid="{33C87394-5681-4EDA-86DD-7B32FF925AF6}"/>
    <cellStyle name="Normal 213 2" xfId="30132" xr:uid="{79D3B480-3212-4F09-9843-39F7BC2D3AF4}"/>
    <cellStyle name="Normal 213 3" xfId="45015" xr:uid="{26A9D715-8D0B-4B92-9A8C-E8AECA92798C}"/>
    <cellStyle name="Normal 214" xfId="23320" xr:uid="{0A39E70C-2562-41C3-8FED-0E3922DBA706}"/>
    <cellStyle name="Normal 214 2" xfId="30133" xr:uid="{28EA99A2-30C2-4372-B186-C6FD262A9769}"/>
    <cellStyle name="Normal 214 3" xfId="45016" xr:uid="{59459AB0-53FC-4D79-A8CC-967C9AC4AE2F}"/>
    <cellStyle name="Normal 215" xfId="23322" xr:uid="{6B62FDD8-B7D6-43DD-AC3F-83500362341B}"/>
    <cellStyle name="Normal 215 2" xfId="30135" xr:uid="{88411430-27C1-4E7D-B2B8-ABE72C9162FA}"/>
    <cellStyle name="Normal 215 3" xfId="45018" xr:uid="{971FC4AA-9964-40C2-8B08-F3A62279C6AA}"/>
    <cellStyle name="Normal 216" xfId="23333" xr:uid="{455EE656-B859-4FF0-A6C2-1FCE0201DE64}"/>
    <cellStyle name="Normal 216 2" xfId="30138" xr:uid="{2FF297C8-D6AC-4DED-9F18-C7E97A7228F5}"/>
    <cellStyle name="Normal 216 3" xfId="45021" xr:uid="{0C05BA9F-DA7C-40B6-BC74-7FC5C6AF1411}"/>
    <cellStyle name="Normal 217" xfId="23328" xr:uid="{358E6B4D-C1A9-489B-8A21-E986431D5D32}"/>
    <cellStyle name="Normal 217 2" xfId="30137" xr:uid="{BB93D610-9E0E-496F-A52C-30EC78DFBFC0}"/>
    <cellStyle name="Normal 217 3" xfId="45020" xr:uid="{F8634FFE-AC54-4BBC-9824-BDA636D1E2DD}"/>
    <cellStyle name="Normal 218" xfId="23321" xr:uid="{CFEF5BE8-9895-4A63-8925-12DEF10ACAC7}"/>
    <cellStyle name="Normal 218 2" xfId="30134" xr:uid="{3F5CBDAA-4E86-4593-BAD1-3AAD30AC5EDB}"/>
    <cellStyle name="Normal 218 3" xfId="45017" xr:uid="{1BC88F48-A2F7-42E0-BD9C-F80E383841BD}"/>
    <cellStyle name="Normal 219" xfId="23335" xr:uid="{F6379EEF-DC85-4978-A1FD-A45465AAFB59}"/>
    <cellStyle name="Normal 219 2" xfId="30140" xr:uid="{D552DD4B-D52D-40C7-A819-A76EC7EA0AE7}"/>
    <cellStyle name="Normal 219 3" xfId="45023" xr:uid="{C369AF07-1466-4613-A63D-28DCD4CF011E}"/>
    <cellStyle name="Normal 22" xfId="1825" xr:uid="{00000000-0005-0000-0000-000021070000}"/>
    <cellStyle name="Normal 22 2" xfId="1826" xr:uid="{00000000-0005-0000-0000-000022070000}"/>
    <cellStyle name="Normal 22 2 2" xfId="1827" xr:uid="{00000000-0005-0000-0000-000023070000}"/>
    <cellStyle name="Normal 22 2 2 2" xfId="11613" xr:uid="{5716F6D3-7360-4713-A130-D91236A2162F}"/>
    <cellStyle name="Normal 22 2 2 2 2" xfId="21633" xr:uid="{7857D8D8-E00D-434E-80A6-75AE25987BB4}"/>
    <cellStyle name="Normal 22 2 2 2 3" xfId="28528" xr:uid="{ACA8B073-EEF2-4BBF-924D-5A4AD9518D44}"/>
    <cellStyle name="Normal 22 2 2 2 4" xfId="43416" xr:uid="{04FBDE21-E238-4B4E-B41E-FE6D340F08BE}"/>
    <cellStyle name="Normal 22 2 2 3" xfId="6318" xr:uid="{DD8CB6B7-0C5F-44DE-A3A8-17E656F66CA2}"/>
    <cellStyle name="Normal 22 2 2 3 2" xfId="18988" xr:uid="{331D205E-C8D0-4D17-A22E-85C5155EB17C}"/>
    <cellStyle name="Normal 22 2 2 3 3" xfId="25944" xr:uid="{571E02F5-5AFB-44D4-B9FB-14C19601B137}"/>
    <cellStyle name="Normal 22 2 2 3 4" xfId="40821" xr:uid="{273413C3-73AF-4EB7-BF04-AD045E8784A2}"/>
    <cellStyle name="Normal 22 2 3" xfId="5993" xr:uid="{2F313385-DCF8-4789-98EF-23767B842C5E}"/>
    <cellStyle name="Normal 22 2 3 2" xfId="11289" xr:uid="{4B80B906-2B2D-4DF9-8318-3B2A6B94AC72}"/>
    <cellStyle name="Normal 22 2 3 2 2" xfId="21433" xr:uid="{85B9D782-A5BE-460B-8EB5-4360678E3362}"/>
    <cellStyle name="Normal 22 2 3 2 3" xfId="28330" xr:uid="{BB4E30FB-FA06-419F-999D-EFB5B80584AE}"/>
    <cellStyle name="Normal 22 2 3 2 4" xfId="43219" xr:uid="{B3365371-0E5E-4869-9C92-30751A4B42F9}"/>
    <cellStyle name="Normal 22 2 3 3" xfId="18786" xr:uid="{407DB95D-7772-4709-9699-69CB343FB029}"/>
    <cellStyle name="Normal 22 2 3 4" xfId="25745" xr:uid="{5E02F876-8C19-4D9B-85F9-F24E829FB431}"/>
    <cellStyle name="Normal 22 2 3 5" xfId="40622" xr:uid="{7FD7E74B-78BF-4464-BC62-00E1CA2BD16C}"/>
    <cellStyle name="Normal 22 2 4" xfId="32960" xr:uid="{A83E3758-AA6F-4E5B-91C7-E4338194E26B}"/>
    <cellStyle name="Normal 22 3" xfId="1828" xr:uid="{00000000-0005-0000-0000-000024070000}"/>
    <cellStyle name="Normal 22 3 2" xfId="6023" xr:uid="{1236D1B7-8925-4D53-BE0E-7829BAAA9ED5}"/>
    <cellStyle name="Normal 22 3 2 2" xfId="11319" xr:uid="{FEC4F1C0-C554-43B9-9DD9-00B7B9B2B5F6}"/>
    <cellStyle name="Normal 22 3 2 2 2" xfId="21458" xr:uid="{0E8DE005-A045-43F1-88AC-F917DAA4EFDA}"/>
    <cellStyle name="Normal 22 3 2 2 3" xfId="28355" xr:uid="{A83417E0-7ABA-4480-BF4F-5896F82F7E4E}"/>
    <cellStyle name="Normal 22 3 2 2 4" xfId="43244" xr:uid="{976CA44D-7A06-4378-8FA9-36D845A078F5}"/>
    <cellStyle name="Normal 22 3 2 3" xfId="18811" xr:uid="{7E9E2DA5-8798-4149-B98E-D3C6C0D06548}"/>
    <cellStyle name="Normal 22 3 2 4" xfId="25770" xr:uid="{0BF24D2F-39DE-4159-B8B2-DC152EF54816}"/>
    <cellStyle name="Normal 22 3 2 5" xfId="40647" xr:uid="{46E62B1E-0E45-4824-9193-15D531C17AAF}"/>
    <cellStyle name="Normal 22 3 3" xfId="9547" xr:uid="{E54D1EFC-4762-44AF-92E2-2C8BC40414A7}"/>
    <cellStyle name="Normal 22 3 3 2" xfId="20544" xr:uid="{3430C7A7-61E0-49DE-927A-F8AAA4310078}"/>
    <cellStyle name="Normal 22 3 3 3" xfId="27462" xr:uid="{067CB4AE-F256-4CD6-80C6-AA57B0424183}"/>
    <cellStyle name="Normal 22 3 3 4" xfId="42349" xr:uid="{3E2F96A6-D92D-4C78-A2B6-9D4736520B71}"/>
    <cellStyle name="Normal 22 3 4" xfId="3933" xr:uid="{B9743109-3946-404C-B073-C1C9DEB8E3FF}"/>
    <cellStyle name="Normal 22 3 4 2" xfId="17833" xr:uid="{5B9E3B05-AB23-4AA4-B67B-74AA830C18BD}"/>
    <cellStyle name="Normal 22 3 4 3" xfId="24832" xr:uid="{4936FE8D-363C-4C6C-B1A6-76E1BA613370}"/>
    <cellStyle name="Normal 22 3 4 4" xfId="39711" xr:uid="{EE14B3C0-B088-4BD4-B945-704D2D921AE6}"/>
    <cellStyle name="Normal 22 4" xfId="5619" xr:uid="{80714A47-0C7B-4B4E-BFE4-0506CFA9EF73}"/>
    <cellStyle name="Normal 22 4 2" xfId="10938" xr:uid="{75C1124D-5525-4763-9F96-DC5F370EC208}"/>
    <cellStyle name="Normal 22 4 2 2" xfId="21222" xr:uid="{359F7919-3D82-4D31-8DE6-37A7379FF41E}"/>
    <cellStyle name="Normal 22 4 2 3" xfId="28120" xr:uid="{DFBD5ED1-E92B-4045-83A1-02459DEA9106}"/>
    <cellStyle name="Normal 22 4 2 4" xfId="43008" xr:uid="{C1DA098B-4A7E-4908-A1A0-3420376B3149}"/>
    <cellStyle name="Normal 22 4 3" xfId="18561" xr:uid="{11150795-1E5B-4292-90CA-88604C7F8C6F}"/>
    <cellStyle name="Normal 22 4 4" xfId="25533" xr:uid="{E971DADC-234B-48ED-9250-7CDEDE6FB9DB}"/>
    <cellStyle name="Normal 22 4 5" xfId="40411" xr:uid="{38E97826-9AE9-47A7-81F1-5495DC7B0BDA}"/>
    <cellStyle name="Normal 22 5" xfId="15754" xr:uid="{F207408F-376C-48C9-B263-CA1A557B1CE1}"/>
    <cellStyle name="Normal 22 5 2" xfId="23268" xr:uid="{061CB184-8633-41B5-9AEA-F83BCF3F9EF9}"/>
    <cellStyle name="Normal 22 5 3" xfId="30096" xr:uid="{CDC8CF22-CFEF-4900-B571-EEC8BE28EB24}"/>
    <cellStyle name="Normal 22 5 4" xfId="44979" xr:uid="{B2311947-9D9C-4D44-BBA3-3D51C58D7FE6}"/>
    <cellStyle name="Normal 22 6" xfId="31416" xr:uid="{16331353-9C7B-4F81-9D2E-EC2C95E3C867}"/>
    <cellStyle name="Normal 220" xfId="23327" xr:uid="{523E7211-1734-4D64-AE66-7326BF479426}"/>
    <cellStyle name="Normal 220 2" xfId="30136" xr:uid="{40248344-8644-46A0-9E90-21A745037A2B}"/>
    <cellStyle name="Normal 220 3" xfId="45019" xr:uid="{CD302E53-3E11-488A-89FD-499F1C6ECD79}"/>
    <cellStyle name="Normal 221" xfId="23334" xr:uid="{EA66D1E4-543A-4FED-88F2-CD72ECADD70D}"/>
    <cellStyle name="Normal 221 2" xfId="30139" xr:uid="{877C8683-85A6-47AA-9B23-46A01C81FDD0}"/>
    <cellStyle name="Normal 221 3" xfId="45022" xr:uid="{856CFFAF-68B3-4C2C-89BF-35FF3CF72193}"/>
    <cellStyle name="Normal 222" xfId="23337" xr:uid="{6FB8FB91-0621-42B9-9648-CE1B0F743565}"/>
    <cellStyle name="Normal 222 2" xfId="30141" xr:uid="{117CA959-0DD2-4F25-AEE5-2B64117203A7}"/>
    <cellStyle name="Normal 222 3" xfId="45024" xr:uid="{A1191D43-A9AE-4A68-A46E-3036FBBB84E5}"/>
    <cellStyle name="Normal 223" xfId="15814" xr:uid="{FE558AF5-841E-4403-AAD7-370C33A6F8A2}"/>
    <cellStyle name="Normal 223 2" xfId="45025" xr:uid="{3611E686-824B-4143-A38B-D13441D969BB}"/>
    <cellStyle name="Normal 224" xfId="16838" xr:uid="{090D8CA6-20BC-41AE-A2AD-5690F1141C5B}"/>
    <cellStyle name="Normal 224 2" xfId="45027" xr:uid="{9A866125-D84D-48AD-8C87-9A5B17D5E26E}"/>
    <cellStyle name="Normal 225" xfId="22132" xr:uid="{3E77082D-258F-46B8-8761-CE0132BB08A3}"/>
    <cellStyle name="Normal 226" xfId="15867" xr:uid="{B610C43B-0FDE-4728-859C-85D643F2EACD}"/>
    <cellStyle name="Normal 227" xfId="21714" xr:uid="{F469E3AF-4762-49F6-907E-7B847AFE018B}"/>
    <cellStyle name="Normal 228" xfId="23501" xr:uid="{5E7B5075-A6AF-4CB8-A556-CB5973F232BC}"/>
    <cellStyle name="Normal 229" xfId="23345" xr:uid="{E0D0CBEF-0217-46C9-ADDF-C9E0D0D63CCC}"/>
    <cellStyle name="Normal 23" xfId="1829" xr:uid="{00000000-0005-0000-0000-000025070000}"/>
    <cellStyle name="Normal 23 2" xfId="1830" xr:uid="{00000000-0005-0000-0000-000026070000}"/>
    <cellStyle name="Normal 23 2 2" xfId="3741" xr:uid="{015F3E1A-8F46-48EC-9426-6929FBD95C48}"/>
    <cellStyle name="Normal 23 2 2 2" xfId="32964" xr:uid="{D392A17D-D5E4-46AD-8FD7-E77316E48089}"/>
    <cellStyle name="Normal 23 2 2 3" xfId="32963" xr:uid="{877B2A30-3DA1-4BDD-80CD-2EC802F16704}"/>
    <cellStyle name="Normal 23 2 3" xfId="32965" xr:uid="{0FF4DCEE-83FF-471C-AC86-CFBF66EA91AC}"/>
    <cellStyle name="Normal 23 2 4" xfId="32962" xr:uid="{2A12231C-FB68-4CC0-B1FC-5AF398A44F2D}"/>
    <cellStyle name="Normal 23 3" xfId="6160" xr:uid="{5310D336-A22A-42E0-AA0F-2B6692B26EA4}"/>
    <cellStyle name="Normal 23 3 2" xfId="11456" xr:uid="{91557DE8-B142-498C-AFEE-DFE2BCCE9B99}"/>
    <cellStyle name="Normal 23 3 2 2" xfId="21539" xr:uid="{E5F7AE7E-EDC5-4CBD-BE04-F029E2D70CA8}"/>
    <cellStyle name="Normal 23 3 2 3" xfId="28434" xr:uid="{31760640-6555-47C4-9A2D-A4775199B41B}"/>
    <cellStyle name="Normal 23 3 2 4" xfId="32967" xr:uid="{98923B1F-5FFA-434F-9F1E-8009D87C014A}"/>
    <cellStyle name="Normal 23 3 2 5" xfId="43323" xr:uid="{5D66FD2C-BF52-421F-8C81-A5EAEFA1EAA0}"/>
    <cellStyle name="Normal 23 3 3" xfId="18891" xr:uid="{CC9D3B17-B6E3-4E5F-B246-79993F77FA68}"/>
    <cellStyle name="Normal 23 3 4" xfId="25850" xr:uid="{93D62285-691E-4403-BF82-8CC81E11739D}"/>
    <cellStyle name="Normal 23 3 5" xfId="32966" xr:uid="{E8DC58B8-E933-4D6D-A7C9-44585ADE49F0}"/>
    <cellStyle name="Normal 23 3 6" xfId="40727" xr:uid="{08CBC84A-AA7D-4A2E-B2F2-97D67C6A62E7}"/>
    <cellStyle name="Normal 23 4" xfId="5834" xr:uid="{BDAF5895-4ECD-46B2-BEC8-256F3F509098}"/>
    <cellStyle name="Normal 23 4 2" xfId="11131" xr:uid="{56F52924-5F55-4BB5-9495-2B89FC3180AC}"/>
    <cellStyle name="Normal 23 4 2 2" xfId="21339" xr:uid="{05A8DA56-8855-4B3B-9276-61597B615181}"/>
    <cellStyle name="Normal 23 4 2 3" xfId="28236" xr:uid="{9A6583B1-72FE-41F0-BB2F-9970A8CE9485}"/>
    <cellStyle name="Normal 23 4 2 4" xfId="43125" xr:uid="{2DA6AE63-54FE-430E-A6A2-98F3D0970CB4}"/>
    <cellStyle name="Normal 23 4 3" xfId="18692" xr:uid="{80267F74-3C86-4E0D-B9B5-FF626C2708B5}"/>
    <cellStyle name="Normal 23 4 4" xfId="25650" xr:uid="{C8F3E994-8C9A-403D-9E05-EB46F533A3EC}"/>
    <cellStyle name="Normal 23 4 5" xfId="32961" xr:uid="{78DD298A-BA41-498C-940C-1777723FA947}"/>
    <cellStyle name="Normal 23 4 6" xfId="40528" xr:uid="{85221867-8084-4AA8-AD8C-E90CA04F01AA}"/>
    <cellStyle name="Normal 23 5" xfId="31417" xr:uid="{C1768B14-49CF-4214-AFBB-85C3AF6785A9}"/>
    <cellStyle name="Normal 230" xfId="23342" xr:uid="{BAE2FDB1-CCAF-42B4-9B7B-BE3D9E40DABB}"/>
    <cellStyle name="Normal 231" xfId="23425" xr:uid="{E5F0D479-C515-4E61-B215-3AB95C8FEC87}"/>
    <cellStyle name="Normal 232" xfId="23363" xr:uid="{F0ADB5A5-C14E-46A2-A829-EA4F07A1568B}"/>
    <cellStyle name="Normal 233" xfId="21927" xr:uid="{F9EE2071-50C3-40F5-B54B-43F180823D34}"/>
    <cellStyle name="Normal 234" xfId="1831" xr:uid="{00000000-0005-0000-0000-000027070000}"/>
    <cellStyle name="Normal 235" xfId="1832" xr:uid="{00000000-0005-0000-0000-000028070000}"/>
    <cellStyle name="Normal 236" xfId="18035" xr:uid="{D12F9518-1A62-47B1-9A86-536F627BF6EB}"/>
    <cellStyle name="Normal 237" xfId="22604" xr:uid="{CB14EC15-22D5-4551-892E-761D6655253C}"/>
    <cellStyle name="Normal 238" xfId="23406" xr:uid="{BCEF3CB1-FC74-4C57-9A5D-E9DFDF326F36}"/>
    <cellStyle name="Normal 239" xfId="22216" xr:uid="{51CECE55-CCED-4592-89F7-84A36802D131}"/>
    <cellStyle name="Normal 24" xfId="1833" xr:uid="{00000000-0005-0000-0000-000029070000}"/>
    <cellStyle name="Normal 24 2" xfId="1834" xr:uid="{00000000-0005-0000-0000-00002A070000}"/>
    <cellStyle name="Normal 24 2 2" xfId="11470" xr:uid="{226C7C67-BE6B-49C4-9DDE-38647A2333EA}"/>
    <cellStyle name="Normal 24 2 2 2" xfId="21552" xr:uid="{E10AB34B-D99B-41DA-BDFB-F127F6695F0C}"/>
    <cellStyle name="Normal 24 2 2 3" xfId="28447" xr:uid="{046B6BC2-8657-49C7-BFA6-74473721D39F}"/>
    <cellStyle name="Normal 24 2 2 4" xfId="43336" xr:uid="{7DA13E59-E9C5-493B-AED2-6859EDD86505}"/>
    <cellStyle name="Normal 24 2 3" xfId="6175" xr:uid="{6DF4EF62-A3CD-4998-830F-3B5A967AC6EA}"/>
    <cellStyle name="Normal 24 2 3 2" xfId="18905" xr:uid="{129B1F23-9B23-4BDB-97EC-EA16334ADF26}"/>
    <cellStyle name="Normal 24 2 3 3" xfId="25864" xr:uid="{D0863B86-F7CC-4DAE-9DE9-023953B0AF9D}"/>
    <cellStyle name="Normal 24 2 3 4" xfId="40741" xr:uid="{3DB90D78-FE76-4F0D-8EFF-91551C92B5BD}"/>
    <cellStyle name="Normal 24 2 4" xfId="32968" xr:uid="{8F629ED5-8C9F-41D8-A1E4-5F36CB1C8150}"/>
    <cellStyle name="Normal 24 3" xfId="5850" xr:uid="{CE27CEA3-7CDF-4D6E-AFF2-498A902AE6D2}"/>
    <cellStyle name="Normal 24 3 2" xfId="11146" xr:uid="{F2FFE92C-C49D-4DC1-B55D-0F4F7E1F8CBA}"/>
    <cellStyle name="Normal 24 3 2 2" xfId="21353" xr:uid="{C1147735-E429-4930-B937-6E7D3EA182E3}"/>
    <cellStyle name="Normal 24 3 2 3" xfId="28250" xr:uid="{B7703F8C-8E81-407F-B4E9-7EFCACF2677B}"/>
    <cellStyle name="Normal 24 3 2 4" xfId="43139" xr:uid="{AB055F3C-0108-4517-89F2-2800AF7F2DE0}"/>
    <cellStyle name="Normal 24 3 3" xfId="18706" xr:uid="{DFEE8FA4-B7BE-4237-9DAC-ADC81EF83124}"/>
    <cellStyle name="Normal 24 3 4" xfId="25664" xr:uid="{75B665A9-C04C-4191-AA19-9C8BFB6FE784}"/>
    <cellStyle name="Normal 24 3 5" xfId="40542" xr:uid="{C0795343-13A2-4D2B-B6B7-C3E054E8CB18}"/>
    <cellStyle name="Normal 24 4" xfId="31418" xr:uid="{161EB875-2820-470E-8E13-B7BF4DD95865}"/>
    <cellStyle name="Normal 240" xfId="23393" xr:uid="{EF7FFFC8-2850-465F-9238-CF4BFAA18746}"/>
    <cellStyle name="Normal 241" xfId="23341" xr:uid="{1FE6D73B-899B-4752-983A-525F0F17853A}"/>
    <cellStyle name="Normal 242" xfId="16503" xr:uid="{CD75DA54-3AC7-4EEF-9499-63B727E797D6}"/>
    <cellStyle name="Normal 243" xfId="23495" xr:uid="{C164F80C-575C-4718-A335-0CE006E3D873}"/>
    <cellStyle name="Normal 244" xfId="16505" xr:uid="{FC167CEE-2E31-41F9-90CC-687D7800F7DE}"/>
    <cellStyle name="Normal 245" xfId="16424" xr:uid="{8D6C3433-C59B-43C6-B383-22AF9E2DE7B8}"/>
    <cellStyle name="Normal 246" xfId="19257" xr:uid="{E33F7E7A-4DA3-403D-AEEE-B23DBC1D62BF}"/>
    <cellStyle name="Normal 247" xfId="23454" xr:uid="{7A8C499B-723B-4DFA-86C1-64048271BD23}"/>
    <cellStyle name="Normal 248" xfId="23506" xr:uid="{FF9B7CBF-66D4-4995-8D6A-1376C701CAD4}"/>
    <cellStyle name="Normal 249" xfId="23846" xr:uid="{3A908C59-20D3-4157-932E-B98F0FFBD8DE}"/>
    <cellStyle name="Normal 25" xfId="1835" xr:uid="{00000000-0005-0000-0000-00002B070000}"/>
    <cellStyle name="Normal 25 2" xfId="1836" xr:uid="{00000000-0005-0000-0000-00002C070000}"/>
    <cellStyle name="Normal 25 2 2" xfId="11491" xr:uid="{BFB38B6D-D0F6-45D7-86E9-CD3FC8D2BF3A}"/>
    <cellStyle name="Normal 25 2 2 2" xfId="21563" xr:uid="{75636AB4-B67D-4CDE-ADA8-407188D2F48F}"/>
    <cellStyle name="Normal 25 2 2 3" xfId="28458" xr:uid="{3471A6DC-7F98-4E95-ACFA-9ABF89013BBB}"/>
    <cellStyle name="Normal 25 2 2 4" xfId="32971" xr:uid="{E851A0FE-9C95-4559-99A5-793CB61E324B}"/>
    <cellStyle name="Normal 25 2 2 5" xfId="43347" xr:uid="{0D07E3A4-5D04-4044-99D1-8BD59714B180}"/>
    <cellStyle name="Normal 25 2 3" xfId="6196" xr:uid="{4404F823-C14E-492F-B624-6DC8404F8C98}"/>
    <cellStyle name="Normal 25 2 3 2" xfId="18919" xr:uid="{A07B8F77-0485-402B-B09E-A0593D09D80C}"/>
    <cellStyle name="Normal 25 2 3 3" xfId="25875" xr:uid="{C3A02869-A579-44BE-8CC2-0689A44B30B4}"/>
    <cellStyle name="Normal 25 2 3 4" xfId="40752" xr:uid="{CDF5C7FD-C2D0-438B-8629-42FFCF475694}"/>
    <cellStyle name="Normal 25 2 4" xfId="32970" xr:uid="{92B7A0F2-E3C1-4DB6-8C05-3A34D13BD31C}"/>
    <cellStyle name="Normal 25 3" xfId="5871" xr:uid="{8B882F95-C0E6-4D09-9885-2ED3B0244C2D}"/>
    <cellStyle name="Normal 25 3 2" xfId="11167" xr:uid="{C18F9D17-03D9-4498-ACEA-529356DD3D88}"/>
    <cellStyle name="Normal 25 3 2 2" xfId="21364" xr:uid="{878D666E-A70B-4D69-9B34-09B15EEC043C}"/>
    <cellStyle name="Normal 25 3 2 3" xfId="28261" xr:uid="{9D8735BA-6774-4EDB-B3BD-80DDBE0DE671}"/>
    <cellStyle name="Normal 25 3 2 4" xfId="43150" xr:uid="{B65728B3-45DD-4545-B28D-52E8F8962901}"/>
    <cellStyle name="Normal 25 3 3" xfId="18717" xr:uid="{3607C3E2-E0A6-4432-8F37-DFB633C39119}"/>
    <cellStyle name="Normal 25 3 4" xfId="25675" xr:uid="{B9CFE4BE-6B4C-408C-8508-2D8F06D61A01}"/>
    <cellStyle name="Normal 25 3 5" xfId="32972" xr:uid="{18412839-A7CD-4ABE-ADA8-2E156F0221E1}"/>
    <cellStyle name="Normal 25 3 6" xfId="40553" xr:uid="{FC64E203-B829-4BC6-A273-4F5F9FE5D99E}"/>
    <cellStyle name="Normal 25 4" xfId="32969" xr:uid="{DAD15DE8-7FF3-4B75-8F8E-8D80CA9F3DC8}"/>
    <cellStyle name="Normal 25 5" xfId="31419" xr:uid="{D274AE6D-9357-4904-A115-2F89A598E180}"/>
    <cellStyle name="Normal 25 7" xfId="1837" xr:uid="{00000000-0005-0000-0000-00002D070000}"/>
    <cellStyle name="Normal 250" xfId="29358" xr:uid="{CC54B827-C056-40A3-A7E8-3BF279F52C68}"/>
    <cellStyle name="Normal 251" xfId="27442" xr:uid="{4303A33A-EC10-4211-AC50-F6D473897CE2}"/>
    <cellStyle name="Normal 252" xfId="30148" xr:uid="{B571E221-A6BE-41E6-A7EA-5D58BDE71FCB}"/>
    <cellStyle name="Normal 253" xfId="23604" xr:uid="{DB2A3C08-FF76-4EC5-9102-06B837EDA314}"/>
    <cellStyle name="Normal 254" xfId="29671" xr:uid="{3D566AC1-CEC6-4EEF-8123-99F1ED516001}"/>
    <cellStyle name="Normal 255" xfId="30164" xr:uid="{1C4C8A44-E05B-47BB-8768-15D1E320D164}"/>
    <cellStyle name="Normal 256" xfId="32374" xr:uid="{EF12521B-C8E3-4019-9D0D-C00509A55ED5}"/>
    <cellStyle name="Normal 257" xfId="36048" xr:uid="{40262D3F-C290-45DB-9DD4-008DBBA9D8FB}"/>
    <cellStyle name="Normal 258" xfId="36921" xr:uid="{0B920BE7-7849-4297-A79B-C5AF8E180FFC}"/>
    <cellStyle name="Normal 259" xfId="38367" xr:uid="{935A7380-F187-4C2A-855F-80B1A955FBC8}"/>
    <cellStyle name="Normal 26" xfId="1838" xr:uid="{00000000-0005-0000-0000-00002E070000}"/>
    <cellStyle name="Normal 26 2" xfId="1839" xr:uid="{00000000-0005-0000-0000-00002F070000}"/>
    <cellStyle name="Normal 26 2 2" xfId="5597" xr:uid="{A0AAED79-3079-468C-85BC-430C4AA3850C}"/>
    <cellStyle name="Normal 26 2 2 2" xfId="32975" xr:uid="{1ED786C9-054E-4DEB-8CFC-A48388A35CD2}"/>
    <cellStyle name="Normal 26 2 3" xfId="32974" xr:uid="{640CB61E-723B-47B2-A4C0-BD80C055AD54}"/>
    <cellStyle name="Normal 26 3" xfId="32973" xr:uid="{BCEB2129-9CC9-4078-9D93-B6CAC75FBE36}"/>
    <cellStyle name="Normal 26 4" xfId="31420" xr:uid="{C45578C9-33FE-4AC5-805F-45FD50FF6422}"/>
    <cellStyle name="Normal 260" xfId="38726" xr:uid="{22EE4B88-3530-4DDA-8919-E84C25AE8A65}"/>
    <cellStyle name="Normal 27" xfId="1840" xr:uid="{00000000-0005-0000-0000-000030070000}"/>
    <cellStyle name="Normal 27 2" xfId="1841" xr:uid="{00000000-0005-0000-0000-000031070000}"/>
    <cellStyle name="Normal 27 2 2" xfId="6335" xr:uid="{DA68488C-DEDA-4B2D-B5AF-F13736256D6D}"/>
    <cellStyle name="Normal 27 2 3" xfId="32976" xr:uid="{E8055DBC-7F69-4497-824A-440B86B0441A}"/>
    <cellStyle name="Normal 27 3" xfId="31421" xr:uid="{1D4C5FF0-E4B0-44BB-8C32-F2B4010A8DEA}"/>
    <cellStyle name="Normal 28" xfId="1842" xr:uid="{00000000-0005-0000-0000-000032070000}"/>
    <cellStyle name="Normal 28 2" xfId="1843" xr:uid="{00000000-0005-0000-0000-000033070000}"/>
    <cellStyle name="Normal 28 2 2" xfId="6350" xr:uid="{B9B19D3B-659A-4726-AEB2-E61821BDF90A}"/>
    <cellStyle name="Normal 28 2 3" xfId="32977" xr:uid="{FE94ED4F-54BB-43A9-89FC-8EF65818389D}"/>
    <cellStyle name="Normal 28 3" xfId="31422" xr:uid="{41C807E2-CC16-48D8-AA97-BBCF3BB50605}"/>
    <cellStyle name="Normal 288" xfId="1844" xr:uid="{00000000-0005-0000-0000-000034070000}"/>
    <cellStyle name="Normal 288 10" xfId="38531" xr:uid="{F8B53A6C-DED8-48BC-914C-5105552FB878}"/>
    <cellStyle name="Normal 288 2" xfId="1845" xr:uid="{00000000-0005-0000-0000-000035070000}"/>
    <cellStyle name="Normal 288 2 2" xfId="9052" xr:uid="{55DDA945-51CE-4564-A2D6-2F186A621BA7}"/>
    <cellStyle name="Normal 288 2 2 2" xfId="20229" xr:uid="{F828E587-2400-4AAD-B9D7-0650B776304D}"/>
    <cellStyle name="Normal 288 2 2 3" xfId="27159" xr:uid="{BB6BCDB3-911A-4E26-BFE1-15CE82445BD5}"/>
    <cellStyle name="Normal 288 2 2 4" xfId="42038" xr:uid="{4942D519-B8C8-4119-91C1-B60AA37DE25E}"/>
    <cellStyle name="Normal 288 2 3" xfId="3406" xr:uid="{AF79A8D8-61AC-40C6-BD9B-E12A340280AE}"/>
    <cellStyle name="Normal 288 2 3 2" xfId="17534" xr:uid="{B1CA89F2-9B21-429B-8987-8B1B7DCC8102}"/>
    <cellStyle name="Normal 288 2 3 3" xfId="24539" xr:uid="{A66909FC-B9E6-482C-9CF2-25295E9932B5}"/>
    <cellStyle name="Normal 288 2 3 4" xfId="39418" xr:uid="{13B2250B-2821-4876-89AA-021B7A53F337}"/>
    <cellStyle name="Normal 288 2 4" xfId="16594" xr:uid="{1187782B-DE4A-453A-BB0B-7D8C9F13B716}"/>
    <cellStyle name="Normal 288 2 5" xfId="23659" xr:uid="{62C8717A-BC23-42A3-9223-D686777ACF63}"/>
    <cellStyle name="Normal 288 2 6" xfId="38532" xr:uid="{D8786C90-2EDA-49B4-86DC-3754E79831EB}"/>
    <cellStyle name="Normal 288 3" xfId="4365" xr:uid="{8726172B-6DF0-47AA-B635-CE948E97DE4D}"/>
    <cellStyle name="Normal 288 3 2" xfId="9952" xr:uid="{7FAF9A4C-1DFA-4950-8B9D-03CEB7096F57}"/>
    <cellStyle name="Normal 288 3 2 2" xfId="20755" xr:uid="{94D9CE6C-987D-4EE5-A2B2-99DC1661D57F}"/>
    <cellStyle name="Normal 288 3 2 3" xfId="27668" xr:uid="{8C90ADD1-6D0D-4A1B-978F-097D6AF2634B}"/>
    <cellStyle name="Normal 288 3 2 4" xfId="42555" xr:uid="{ECB47A09-AEFF-4857-A422-CD45081625AA}"/>
    <cellStyle name="Normal 288 3 3" xfId="18048" xr:uid="{A607C9F9-A72F-4721-896E-06DA9576FF20}"/>
    <cellStyle name="Normal 288 3 4" xfId="25038" xr:uid="{4E355B09-D41D-426C-8E9D-20408B62ACF1}"/>
    <cellStyle name="Normal 288 3 5" xfId="39916" xr:uid="{10A4F326-6779-4714-903B-ABEEAE0C566D}"/>
    <cellStyle name="Normal 288 4" xfId="6599" xr:uid="{17DC3A58-CA3A-43E0-9CB6-92F5DE9B147B}"/>
    <cellStyle name="Normal 288 4 2" xfId="11887" xr:uid="{E16809E7-2EDD-4928-9E15-64A44433F7A9}"/>
    <cellStyle name="Normal 288 4 2 2" xfId="21724" xr:uid="{175CEA1E-5EEE-4B28-AAC4-0C7B557E3FE7}"/>
    <cellStyle name="Normal 288 4 2 3" xfId="28615" xr:uid="{3844BE36-F6B6-4344-9E21-B3EFDB6BE0A8}"/>
    <cellStyle name="Normal 288 4 2 4" xfId="43503" xr:uid="{DEFBDD38-3EF9-4BC0-AAD0-D902D96C7046}"/>
    <cellStyle name="Normal 288 4 3" xfId="19075" xr:uid="{7F25935A-D490-4F5B-9232-8E1930919F4B}"/>
    <cellStyle name="Normal 288 4 4" xfId="26029" xr:uid="{61EF99AD-9556-4258-AB39-534384BAD48A}"/>
    <cellStyle name="Normal 288 4 5" xfId="40907" xr:uid="{62291B0D-08EC-4061-903F-1A062EEA69E6}"/>
    <cellStyle name="Normal 288 5" xfId="7644" xr:uid="{5E3DCA30-1FC3-401F-890F-59807C9A19DE}"/>
    <cellStyle name="Normal 288 5 2" xfId="19488" xr:uid="{85413F0F-9C37-4504-88B7-2BD516C1BA59}"/>
    <cellStyle name="Normal 288 5 3" xfId="26433" xr:uid="{3EA09087-6B11-4914-8D69-C404EF4ADAE9}"/>
    <cellStyle name="Normal 288 5 4" xfId="41308" xr:uid="{1A6729EE-20C5-4F99-AAD8-78215EFFF920}"/>
    <cellStyle name="Normal 288 6" xfId="13008" xr:uid="{5D896382-B5F4-4A66-AD19-AC6F2E260EE4}"/>
    <cellStyle name="Normal 288 6 2" xfId="22178" xr:uid="{C0186903-F38F-415F-907B-356CD2C1E511}"/>
    <cellStyle name="Normal 288 6 3" xfId="29052" xr:uid="{251FB956-F8F2-4B86-910C-037BC05FE6F7}"/>
    <cellStyle name="Normal 288 6 4" xfId="43940" xr:uid="{77FC4E12-DC9B-40DC-A742-80F3B62F3B09}"/>
    <cellStyle name="Normal 288 7" xfId="3218" xr:uid="{EF17ED1E-3560-4A37-ADFA-63391A941120}"/>
    <cellStyle name="Normal 288 7 2" xfId="17386" xr:uid="{D226F113-F031-44FB-82E2-46C16CE7EF5F}"/>
    <cellStyle name="Normal 288 7 3" xfId="24392" xr:uid="{186CD18B-7EFE-4D03-9D5B-03D0E3BC903F}"/>
    <cellStyle name="Normal 288 7 4" xfId="39271" xr:uid="{6AD77A8E-EA5A-4266-991E-D80F0936DEE8}"/>
    <cellStyle name="Normal 288 8" xfId="16593" xr:uid="{0ED1950D-2B92-4FE7-9820-C2EEE079AB5E}"/>
    <cellStyle name="Normal 288 9" xfId="23658" xr:uid="{A2BA4E23-C979-4FD5-AEC7-CA6C609C302E}"/>
    <cellStyle name="Normal 29" xfId="1846" xr:uid="{00000000-0005-0000-0000-000036070000}"/>
    <cellStyle name="Normal 29 2" xfId="1847" xr:uid="{00000000-0005-0000-0000-000037070000}"/>
    <cellStyle name="Normal 29 2 2" xfId="32979" xr:uid="{5D0AD829-D490-4E8C-8BB9-392398AB622C}"/>
    <cellStyle name="Normal 29 3" xfId="32978" xr:uid="{0B32453C-7660-4731-B75A-56BF5A87B843}"/>
    <cellStyle name="Normal 29 4" xfId="31423" xr:uid="{E1E2F846-2CC2-4760-8989-1E1A2C09F631}"/>
    <cellStyle name="Normal 3" xfId="1848" xr:uid="{00000000-0005-0000-0000-000038070000}"/>
    <cellStyle name="Normal 3 10" xfId="31425" xr:uid="{765EAC36-47A7-4FD9-8087-96F5ABC53C88}"/>
    <cellStyle name="Normal 3 11" xfId="1849" xr:uid="{00000000-0005-0000-0000-000039070000}"/>
    <cellStyle name="Normal 3 11 2" xfId="1850" xr:uid="{00000000-0005-0000-0000-00003A070000}"/>
    <cellStyle name="Normal 3 11 2 2" xfId="4139" xr:uid="{AF7DF3BE-925D-42D6-B033-8C242CEB2FD5}"/>
    <cellStyle name="Normal 3 11 3" xfId="31426" xr:uid="{C1F78D5D-9B68-45BD-B2A4-6B544B89C015}"/>
    <cellStyle name="Normal 3 12" xfId="31427" xr:uid="{F28744F8-F6DD-48F1-9B97-56C7482A6373}"/>
    <cellStyle name="Normal 3 13" xfId="31424" xr:uid="{D9502C10-4AD0-4186-9B1B-28CCCEF89000}"/>
    <cellStyle name="Normal 3 2" xfId="1851" xr:uid="{00000000-0005-0000-0000-00003B070000}"/>
    <cellStyle name="Normal 3 2 10" xfId="31429" xr:uid="{86FA0E3D-5DCC-41AE-ADD4-BA0751408A1F}"/>
    <cellStyle name="Normal 3 2 11" xfId="31430" xr:uid="{DACB113E-ED53-4379-876C-940EFE2F2C08}"/>
    <cellStyle name="Normal 3 2 12" xfId="31431" xr:uid="{FDA3E098-FEE0-4164-BB06-D214B3124E51}"/>
    <cellStyle name="Normal 3 2 13" xfId="31428" xr:uid="{6230D269-408A-48EA-B1D5-507A76C26D6B}"/>
    <cellStyle name="Normal 3 2 2" xfId="1852" xr:uid="{00000000-0005-0000-0000-00003C070000}"/>
    <cellStyle name="Normal 3 2 2 2" xfId="1853" xr:uid="{00000000-0005-0000-0000-00003D070000}"/>
    <cellStyle name="Normal 3 2 2 2 2" xfId="5675" xr:uid="{33B6B71B-8B4D-419A-BA82-9717BF4AF0BC}"/>
    <cellStyle name="Normal 3 2 2 2 3" xfId="32981" xr:uid="{FB83BD51-3A06-43D0-BF36-E18FE60B2593}"/>
    <cellStyle name="Normal 3 2 2 3" xfId="1854" xr:uid="{00000000-0005-0000-0000-00003E070000}"/>
    <cellStyle name="Normal 3 2 2 3 2" xfId="5461" xr:uid="{E6BB3B5A-6F86-4A3D-80EC-F86B1F5F14CC}"/>
    <cellStyle name="Normal 3 2 2 4" xfId="1855" xr:uid="{00000000-0005-0000-0000-00003F070000}"/>
    <cellStyle name="Normal 3 2 2 5" xfId="8507" xr:uid="{73B3F34C-F04B-4984-8AF6-DD8193A0DFD5}"/>
    <cellStyle name="Normal 3 2 3" xfId="1856" xr:uid="{00000000-0005-0000-0000-000040070000}"/>
    <cellStyle name="Normal 3 2 3 10" xfId="7313" xr:uid="{DDAEF43E-4B6E-4D83-B554-BF382BD7CB12}"/>
    <cellStyle name="Normal 3 2 3 10 2" xfId="19351" xr:uid="{CFFE4AFC-B16D-41CF-B265-450F68856526}"/>
    <cellStyle name="Normal 3 2 3 10 3" xfId="26300" xr:uid="{CF5C0467-5654-49AE-8D56-0648ED185BBA}"/>
    <cellStyle name="Normal 3 2 3 10 4" xfId="41175" xr:uid="{A4B6BFEB-2580-4264-BC4A-75F68574AB79}"/>
    <cellStyle name="Normal 3 2 3 11" xfId="12625" xr:uid="{858CEBE0-2D9E-4E08-8C9C-CD888E87108F}"/>
    <cellStyle name="Normal 3 2 3 11 2" xfId="22020" xr:uid="{5FAB4318-9321-4B45-BDE6-84621CFC8391}"/>
    <cellStyle name="Normal 3 2 3 11 3" xfId="28901" xr:uid="{0DA0BBC0-2E4E-4DBB-B0E9-54CD3FFD0B18}"/>
    <cellStyle name="Normal 3 2 3 11 4" xfId="43790" xr:uid="{5B05F00B-7A12-4E34-80AE-C7F2DA212A37}"/>
    <cellStyle name="Normal 3 2 3 12" xfId="2468" xr:uid="{E9E90094-A666-40AB-AE2C-B2D8F1E04FB1}"/>
    <cellStyle name="Normal 3 2 3 12 2" xfId="16939" xr:uid="{155C59AF-3292-43D8-B414-F7799ADCEBAD}"/>
    <cellStyle name="Normal 3 2 3 12 3" xfId="23947" xr:uid="{CC77E03B-4BC7-4066-A4DC-C446DD2055F6}"/>
    <cellStyle name="Normal 3 2 3 12 4" xfId="38827" xr:uid="{DF8E20A3-3313-4B84-AB69-CE4DE9274AEF}"/>
    <cellStyle name="Normal 3 2 3 13" xfId="16597" xr:uid="{3C8CA05C-EF49-4079-A3A4-4C47A83A9969}"/>
    <cellStyle name="Normal 3 2 3 14" xfId="23661" xr:uid="{84C37261-F24D-4A8A-B082-A5266D3AF3A3}"/>
    <cellStyle name="Normal 3 2 3 15" xfId="31433" xr:uid="{51C2B68D-952F-473E-B49B-DCCDFD21B1AC}"/>
    <cellStyle name="Normal 3 2 3 16" xfId="38535" xr:uid="{C31AD3F6-AA6D-4500-9B74-8F7A40F396AC}"/>
    <cellStyle name="Normal 3 2 3 2" xfId="1857" xr:uid="{00000000-0005-0000-0000-000041070000}"/>
    <cellStyle name="Normal 3 2 3 2 2" xfId="8108" xr:uid="{B1AA62C7-3DB1-4C2A-B565-5B1C909E4CB5}"/>
    <cellStyle name="Normal 3 2 3 2 2 2" xfId="19675" xr:uid="{35E75248-FF03-42F3-B8C8-FA90E33D3133}"/>
    <cellStyle name="Normal 3 2 3 2 2 3" xfId="26616" xr:uid="{127D53C4-DAE0-4F0B-BF67-CC0F03220287}"/>
    <cellStyle name="Normal 3 2 3 2 2 4" xfId="41492" xr:uid="{445087B3-B3F2-4929-BC13-1010FAC4C52D}"/>
    <cellStyle name="Normal 3 2 3 2 3" xfId="2480" xr:uid="{A086C825-D1AE-4AED-996B-5A66D77287B8}"/>
    <cellStyle name="Normal 3 2 3 2 3 2" xfId="16951" xr:uid="{8F5FD627-F44A-46D5-9865-082C71BB08D2}"/>
    <cellStyle name="Normal 3 2 3 2 3 3" xfId="23959" xr:uid="{4D89684E-594C-488F-9FDF-39C0E5D5DC9C}"/>
    <cellStyle name="Normal 3 2 3 2 3 4" xfId="38839" xr:uid="{C7FFBB39-06D0-473B-BF78-7E251FBFA790}"/>
    <cellStyle name="Normal 3 2 3 2 4" xfId="16598" xr:uid="{BFC2AA70-C652-4C35-BF30-CC4AEE3D43C2}"/>
    <cellStyle name="Normal 3 2 3 2 5" xfId="23662" xr:uid="{62C87897-B45C-44BF-9D81-AFA1252991E3}"/>
    <cellStyle name="Normal 3 2 3 2 6" xfId="38536" xr:uid="{3D95AB5D-874B-4170-A343-297498D24CFC}"/>
    <cellStyle name="Normal 3 2 3 3" xfId="1858" xr:uid="{00000000-0005-0000-0000-000042070000}"/>
    <cellStyle name="Normal 3 2 3 3 2" xfId="8107" xr:uid="{7CD8C100-52BC-479A-815F-BC508B61908A}"/>
    <cellStyle name="Normal 3 2 3 3 2 2" xfId="19674" xr:uid="{7C98B3A7-CC34-4750-A07A-A8977387AE6A}"/>
    <cellStyle name="Normal 3 2 3 3 2 3" xfId="26615" xr:uid="{817C2C95-FE1E-452D-9D92-522E238F62BA}"/>
    <cellStyle name="Normal 3 2 3 3 2 4" xfId="41491" xr:uid="{5082EF03-A6E7-442B-8DD9-1C67BF7ED410}"/>
    <cellStyle name="Normal 3 2 3 3 3" xfId="2501" xr:uid="{C276E0B2-90EB-4029-8F43-F59805EBC87D}"/>
    <cellStyle name="Normal 3 2 3 3 3 2" xfId="16970" xr:uid="{5D86A6FC-20AD-4503-9878-73C9D286850D}"/>
    <cellStyle name="Normal 3 2 3 3 3 3" xfId="23978" xr:uid="{5F138715-6F7D-4CF2-85C5-3AA0CC6335EE}"/>
    <cellStyle name="Normal 3 2 3 3 3 4" xfId="38858" xr:uid="{02187265-6AE2-446B-A06F-956EFD987F5A}"/>
    <cellStyle name="Normal 3 2 3 3 4" xfId="16599" xr:uid="{5E6F98C6-427A-4181-A6F7-AE47DEC8BBE5}"/>
    <cellStyle name="Normal 3 2 3 3 5" xfId="23663" xr:uid="{DD94D86E-2302-490E-B632-C1B5B65B3DF2}"/>
    <cellStyle name="Normal 3 2 3 3 6" xfId="38537" xr:uid="{453C39E9-6AB9-44BB-9C2C-2DE605CE2DB8}"/>
    <cellStyle name="Normal 3 2 3 4" xfId="1859" xr:uid="{00000000-0005-0000-0000-000043070000}"/>
    <cellStyle name="Normal 3 2 3 4 2" xfId="8542" xr:uid="{FC0EA09A-C61E-45A7-80CB-8962F0537B38}"/>
    <cellStyle name="Normal 3 2 3 4 2 2" xfId="19856" xr:uid="{37EC7111-DBD1-4235-A40A-D4AC9B18C9D8}"/>
    <cellStyle name="Normal 3 2 3 4 2 3" xfId="26790" xr:uid="{4E1E0DD4-D654-4F33-B3F5-849839CAA43D}"/>
    <cellStyle name="Normal 3 2 3 4 2 4" xfId="41669" xr:uid="{C99CEC01-6F69-4542-B621-C08A76327CC9}"/>
    <cellStyle name="Normal 3 2 3 4 3" xfId="2553" xr:uid="{FFE1FFF2-6761-4597-8A04-B6DBE717AF42}"/>
    <cellStyle name="Normal 3 2 3 4 3 2" xfId="17007" xr:uid="{7C74E406-39F8-461F-BD44-57ACD38D5AA5}"/>
    <cellStyle name="Normal 3 2 3 4 3 3" xfId="24015" xr:uid="{CA25073F-F4E1-4BD3-B8A7-DA70A8338E76}"/>
    <cellStyle name="Normal 3 2 3 4 3 4" xfId="38895" xr:uid="{A8F4A348-01F7-40D3-BAF6-BF15A439B665}"/>
    <cellStyle name="Normal 3 2 3 4 4" xfId="16600" xr:uid="{47694ACD-B853-4CED-A885-1C414DD77037}"/>
    <cellStyle name="Normal 3 2 3 4 5" xfId="23664" xr:uid="{25595DF9-D2E6-4ADC-A389-E7672A247905}"/>
    <cellStyle name="Normal 3 2 3 4 6" xfId="38538" xr:uid="{0A7297B6-988E-49A8-AA11-A1431D9FBB5D}"/>
    <cellStyle name="Normal 3 2 3 5" xfId="1860" xr:uid="{00000000-0005-0000-0000-000044070000}"/>
    <cellStyle name="Normal 3 2 3 5 2" xfId="8741" xr:uid="{F9645837-C320-4D54-BC46-B39CD638DA67}"/>
    <cellStyle name="Normal 3 2 3 5 2 2" xfId="19958" xr:uid="{4299CD45-4FA1-407F-957F-B2F8AED15910}"/>
    <cellStyle name="Normal 3 2 3 5 2 3" xfId="26888" xr:uid="{51DD31F8-E9B7-4C48-86B8-E0A41CCE23BD}"/>
    <cellStyle name="Normal 3 2 3 5 2 4" xfId="41767" xr:uid="{2DBD216A-296D-4E84-820C-A2093F065D37}"/>
    <cellStyle name="Normal 3 2 3 5 3" xfId="3053" xr:uid="{AC461BE4-0BB8-451E-9F24-1A005B9FEE4B}"/>
    <cellStyle name="Normal 3 2 3 5 3 2" xfId="17224" xr:uid="{C9771BA6-F665-40D6-895E-9092921510DB}"/>
    <cellStyle name="Normal 3 2 3 5 3 3" xfId="24231" xr:uid="{269A5BD8-DB5E-4E77-94F1-2CFC3900169D}"/>
    <cellStyle name="Normal 3 2 3 5 3 4" xfId="39110" xr:uid="{B4CA92CA-3468-4239-B582-26D2AEC1C8D4}"/>
    <cellStyle name="Normal 3 2 3 5 4" xfId="16601" xr:uid="{8688039F-982B-4BA2-855D-5630D13B56E4}"/>
    <cellStyle name="Normal 3 2 3 5 5" xfId="23665" xr:uid="{4C302F2A-446E-49B5-B14A-434D0F55479F}"/>
    <cellStyle name="Normal 3 2 3 5 6" xfId="38539" xr:uid="{808B070A-9B10-4E14-92B3-09EDDD663416}"/>
    <cellStyle name="Normal 3 2 3 6" xfId="1861" xr:uid="{00000000-0005-0000-0000-000045070000}"/>
    <cellStyle name="Normal 3 2 3 6 2" xfId="8907" xr:uid="{0E53D808-F07A-41E1-BDDD-C8D25AC0D3D5}"/>
    <cellStyle name="Normal 3 2 3 6 2 2" xfId="20118" xr:uid="{0C6BA8BD-FDF2-4B7A-B97C-4A3BD1B79872}"/>
    <cellStyle name="Normal 3 2 3 6 2 3" xfId="27048" xr:uid="{50B49545-770C-48F3-BFE0-FC3F62AC68F8}"/>
    <cellStyle name="Normal 3 2 3 6 2 4" xfId="41927" xr:uid="{6CFB73C5-B0D9-48C8-8D33-812A9E3E6FA3}"/>
    <cellStyle name="Normal 3 2 3 6 3" xfId="3258" xr:uid="{E46B26E4-D1ED-4845-9C99-CA8D4FBB1278}"/>
    <cellStyle name="Normal 3 2 3 6 3 2" xfId="17422" xr:uid="{4A031ACB-CD72-473A-A934-5AF8133AB646}"/>
    <cellStyle name="Normal 3 2 3 6 3 3" xfId="24428" xr:uid="{9CCAE50D-358C-40E0-BA84-291826DFD81C}"/>
    <cellStyle name="Normal 3 2 3 6 3 4" xfId="39307" xr:uid="{C86EAB14-29C3-45C3-A7F2-0C44069E811B}"/>
    <cellStyle name="Normal 3 2 3 6 4" xfId="16602" xr:uid="{4A5DC907-F2B1-411E-B0B2-4AC098B9DEF5}"/>
    <cellStyle name="Normal 3 2 3 6 5" xfId="23666" xr:uid="{6163515E-BD27-4F2A-842C-2EC787DAD5C9}"/>
    <cellStyle name="Normal 3 2 3 6 6" xfId="38540" xr:uid="{49BE806A-20DE-4AB6-9009-E8E6E9A67657}"/>
    <cellStyle name="Normal 3 2 3 7" xfId="1862" xr:uid="{00000000-0005-0000-0000-000046070000}"/>
    <cellStyle name="Normal 3 2 3 7 2" xfId="9184" xr:uid="{D8FCB5FE-7269-4ABE-8E19-5EE99EF370C1}"/>
    <cellStyle name="Normal 3 2 3 7 2 2" xfId="20324" xr:uid="{035B15AE-A4B9-41A2-94DC-87394EE3BFE2}"/>
    <cellStyle name="Normal 3 2 3 7 2 3" xfId="27252" xr:uid="{B34D8DBD-66C0-41D9-A2CF-85ADD14E0B2F}"/>
    <cellStyle name="Normal 3 2 3 7 2 4" xfId="42132" xr:uid="{2337C26C-5B6D-4822-A755-ACED3879191D}"/>
    <cellStyle name="Normal 3 2 3 7 3" xfId="3535" xr:uid="{29DFECD6-A258-44D0-9AA0-2C57956174BF}"/>
    <cellStyle name="Normal 3 2 3 7 3 2" xfId="17628" xr:uid="{812A98FA-57EA-4788-B030-19F44B71516E}"/>
    <cellStyle name="Normal 3 2 3 7 3 3" xfId="24633" xr:uid="{76E9E976-2E8B-4E54-ABD2-00329A7CBCB2}"/>
    <cellStyle name="Normal 3 2 3 7 3 4" xfId="39512" xr:uid="{F426063E-CD2E-403E-ACE2-98F4E53FB35D}"/>
    <cellStyle name="Normal 3 2 3 7 4" xfId="16603" xr:uid="{14C7277F-A5AC-42F0-9DFB-ED812B9059C9}"/>
    <cellStyle name="Normal 3 2 3 7 5" xfId="23667" xr:uid="{E1D29E61-2BDD-49DE-AF2C-B9BD2209181F}"/>
    <cellStyle name="Normal 3 2 3 7 6" xfId="38541" xr:uid="{28E77EEC-40B3-42CA-B0F6-A6D6BA4AED34}"/>
    <cellStyle name="Normal 3 2 3 8" xfId="4102" xr:uid="{1692CA92-91C4-4A3A-AC2B-66C464A09FCB}"/>
    <cellStyle name="Normal 3 2 3 8 2" xfId="9711" xr:uid="{1BA79A29-09FF-4BF5-8782-413955599844}"/>
    <cellStyle name="Normal 3 2 3 8 2 2" xfId="20652" xr:uid="{B24900D0-C30B-431C-B06E-B9FCF48AB9D4}"/>
    <cellStyle name="Normal 3 2 3 8 2 3" xfId="27569" xr:uid="{04B93A20-92A5-42AE-9B0E-90681E6646FE}"/>
    <cellStyle name="Normal 3 2 3 8 2 4" xfId="42456" xr:uid="{C76762DA-0BE1-47C0-83DF-E20EB4BBA25E}"/>
    <cellStyle name="Normal 3 2 3 8 3" xfId="17940" xr:uid="{C6A38FB8-E3E2-40DF-A316-85C96321CA8D}"/>
    <cellStyle name="Normal 3 2 3 8 4" xfId="24938" xr:uid="{A5CDB015-3296-495A-B79D-0A0920FACEB3}"/>
    <cellStyle name="Normal 3 2 3 8 5" xfId="39817" xr:uid="{876ABDD6-CD6E-44E8-901C-1E0FD10F1D44}"/>
    <cellStyle name="Normal 3 2 3 9" xfId="5647" xr:uid="{7123CCC9-BF85-4AAA-8EFE-9E0F56D45DDA}"/>
    <cellStyle name="Normal 3 2 3 9 2" xfId="10962" xr:uid="{2B330E25-FF2A-40D3-8F35-7617EB420339}"/>
    <cellStyle name="Normal 3 2 3 9 2 2" xfId="21239" xr:uid="{3689BBA4-C017-4A35-8BF3-7A9402439EF5}"/>
    <cellStyle name="Normal 3 2 3 9 2 3" xfId="28137" xr:uid="{D9470E53-495C-44D5-9DB5-270C0A964013}"/>
    <cellStyle name="Normal 3 2 3 9 2 4" xfId="43025" xr:uid="{77D4FE84-2BF1-4D91-999A-93C9B81BB6A9}"/>
    <cellStyle name="Normal 3 2 3 9 3" xfId="18580" xr:uid="{8D034A7D-724E-41B7-BE40-F13A0C031E2B}"/>
    <cellStyle name="Normal 3 2 3 9 4" xfId="25550" xr:uid="{B6F7006D-3299-459C-B283-7E70AF2F237E}"/>
    <cellStyle name="Normal 3 2 3 9 5" xfId="40429" xr:uid="{98EF7E17-AFE9-4C75-B634-559338B844F9}"/>
    <cellStyle name="Normal 3 2 4" xfId="1863" xr:uid="{00000000-0005-0000-0000-000047070000}"/>
    <cellStyle name="Normal 3 2 4 2" xfId="31434" xr:uid="{0906FBA4-D9E7-450A-AF26-D6D994A30352}"/>
    <cellStyle name="Normal 3 2 4 3" xfId="30211" xr:uid="{D5A4D433-D36D-45F4-82FF-5F638398646A}"/>
    <cellStyle name="Normal 3 2 5" xfId="1864" xr:uid="{00000000-0005-0000-0000-000048070000}"/>
    <cellStyle name="Normal 3 2 5 2" xfId="31436" xr:uid="{22E6E768-411E-4251-B238-4B6DCF1083E0}"/>
    <cellStyle name="Normal 3 2 5 3" xfId="31435" xr:uid="{B1487F9A-5C11-4375-8A14-59E30FE2AE9E}"/>
    <cellStyle name="Normal 3 2 6" xfId="1865" xr:uid="{00000000-0005-0000-0000-000049070000}"/>
    <cellStyle name="Normal 3 2 6 2" xfId="31438" xr:uid="{A9ADD733-4346-464F-A3E2-C2D29C322604}"/>
    <cellStyle name="Normal 3 2 6 3" xfId="31437" xr:uid="{3622A5BE-AE58-4D7D-8689-EF8E7F87C462}"/>
    <cellStyle name="Normal 3 2 7" xfId="16596" xr:uid="{8AE6F7D4-4779-4056-B445-4CEDE9028D29}"/>
    <cellStyle name="Normal 3 2 7 2" xfId="31440" xr:uid="{649CE49A-4332-4193-B316-1DF047B33F5A}"/>
    <cellStyle name="Normal 3 2 7 3" xfId="31439" xr:uid="{75B188F4-A58E-43CB-B239-4D183F4E1B79}"/>
    <cellStyle name="Normal 3 2 8" xfId="31441" xr:uid="{BE084E9B-E9E5-46C8-ADA1-84512F7F3509}"/>
    <cellStyle name="Normal 3 2 8 2" xfId="31442" xr:uid="{CF6C89EF-1308-442D-A38F-22A11457C80C}"/>
    <cellStyle name="Normal 3 2 9" xfId="31443" xr:uid="{E70C6960-7143-4300-B247-4AA965E5B7FF}"/>
    <cellStyle name="Normal 3 2 9 2" xfId="31444" xr:uid="{ABA7A63B-B2D2-496A-9CD9-CF3B74CDC379}"/>
    <cellStyle name="Normal 3 22" xfId="1866" xr:uid="{00000000-0005-0000-0000-00004A070000}"/>
    <cellStyle name="Normal 3 22 2" xfId="4024" xr:uid="{B58405E0-85E4-4973-8444-1CAE71695110}"/>
    <cellStyle name="Normal 3 22 2 2" xfId="6262" xr:uid="{A2432A1E-3FEA-47E6-ACFE-64ACD967560C}"/>
    <cellStyle name="Normal 3 22 2 2 2" xfId="11557" xr:uid="{40957D7F-6990-452F-BF53-3DB05121D9C1}"/>
    <cellStyle name="Normal 3 22 2 2 2 2" xfId="21595" xr:uid="{18CB52D3-58B8-4992-91AE-D515AC8A597C}"/>
    <cellStyle name="Normal 3 22 2 2 2 3" xfId="28491" xr:uid="{5BBAE2DE-85CF-4D29-8805-98C4AE16FBF1}"/>
    <cellStyle name="Normal 3 22 2 2 2 4" xfId="43379" xr:uid="{56B7CE32-271D-43AA-9967-21A3FF1F1BFC}"/>
    <cellStyle name="Normal 3 22 2 2 3" xfId="18951" xr:uid="{6937BB9C-AB90-4F49-A465-59FD9258F741}"/>
    <cellStyle name="Normal 3 22 2 2 4" xfId="25907" xr:uid="{E562D9BC-63A9-4B5B-8F11-A3E6F00DC860}"/>
    <cellStyle name="Normal 3 22 2 2 5" xfId="40784" xr:uid="{1D4F542E-6B73-46D9-84E9-365044BD8575}"/>
    <cellStyle name="Normal 3 22 2 3" xfId="5937" xr:uid="{C6085330-3DA4-4E52-A2E3-2DDE6A7EB25C}"/>
    <cellStyle name="Normal 3 22 2 3 2" xfId="11233" xr:uid="{66556940-E5A8-4057-83BA-80EF52335B41}"/>
    <cellStyle name="Normal 3 22 2 3 2 2" xfId="21396" xr:uid="{C1D251A6-53AA-4BBB-A22F-0E78C5C68ECA}"/>
    <cellStyle name="Normal 3 22 2 3 2 3" xfId="28293" xr:uid="{238D7A10-D74A-4B5B-99D0-1C3D4EB8FE03}"/>
    <cellStyle name="Normal 3 22 2 3 2 4" xfId="43182" xr:uid="{1C8E1F70-EA41-43BB-901A-DC1850E38EB9}"/>
    <cellStyle name="Normal 3 22 2 3 3" xfId="18749" xr:uid="{E2F804FD-D6A0-44C2-9C42-E6C2074382E7}"/>
    <cellStyle name="Normal 3 22 2 3 4" xfId="25708" xr:uid="{FE8E7CA7-B936-4FC2-8B72-884D0037D611}"/>
    <cellStyle name="Normal 3 22 2 3 5" xfId="40585" xr:uid="{95E9362A-75B4-4434-9C3A-6662048BFAFF}"/>
    <cellStyle name="Normal 3 22 2 4" xfId="9635" xr:uid="{13692A5D-3A03-4775-A054-07C6AA74D32C}"/>
    <cellStyle name="Normal 3 22 2 4 2" xfId="20593" xr:uid="{389625FA-830C-43A8-B7CF-E081731E4868}"/>
    <cellStyle name="Normal 3 22 2 4 3" xfId="27511" xr:uid="{94677976-6F6A-450E-BD4B-29A56B14C0F5}"/>
    <cellStyle name="Normal 3 22 2 4 4" xfId="42398" xr:uid="{F57F29EE-3238-4BED-9B88-E0512A1E79EC}"/>
    <cellStyle name="Normal 3 22 2 5" xfId="15747" xr:uid="{55437B72-B9E0-4776-8879-B005A0FE01E2}"/>
    <cellStyle name="Normal 3 22 2 5 2" xfId="23267" xr:uid="{C4DB3D5D-3445-4B80-866A-1ADA6C6665EA}"/>
    <cellStyle name="Normal 3 22 2 5 3" xfId="30095" xr:uid="{541497CA-8A13-45DE-B340-39455A1F0CA9}"/>
    <cellStyle name="Normal 3 22 2 5 4" xfId="44978" xr:uid="{7876DEDF-FD69-4BB8-89FB-DB8FD197BC37}"/>
    <cellStyle name="Normal 3 22 2 6" xfId="17882" xr:uid="{838719FC-EE4D-4DB1-8F58-C9BE3972D0A8}"/>
    <cellStyle name="Normal 3 22 2 7" xfId="24881" xr:uid="{70F0BF10-50F6-4C2D-9091-6338174693C7}"/>
    <cellStyle name="Normal 3 22 2 8" xfId="39760" xr:uid="{F15AD524-0021-44E2-85E8-C4CE51A751FA}"/>
    <cellStyle name="Normal 3 22 3" xfId="3870" xr:uid="{62BD339D-6891-4530-BF96-5F7D543ED131}"/>
    <cellStyle name="Normal 3 22 3 2" xfId="6111" xr:uid="{CD30D147-1B11-4A05-9ABB-3E3336A5B650}"/>
    <cellStyle name="Normal 3 22 3 2 2" xfId="11407" xr:uid="{7EAECCCE-0615-4E76-9E9F-8B4FCEC939AD}"/>
    <cellStyle name="Normal 3 22 3 2 2 2" xfId="21504" xr:uid="{8C4C243C-5D87-4960-B947-247EBB37FFC0}"/>
    <cellStyle name="Normal 3 22 3 2 2 3" xfId="28400" xr:uid="{861C84E6-50FB-4540-B221-777A2D6AA42F}"/>
    <cellStyle name="Normal 3 22 3 2 2 4" xfId="43289" xr:uid="{970E3D1E-0469-4528-BCE5-89EF62B8152F}"/>
    <cellStyle name="Normal 3 22 3 2 3" xfId="18857" xr:uid="{3C5A9DD7-3D5D-4E40-A6B0-A9709BA4DEB1}"/>
    <cellStyle name="Normal 3 22 3 2 4" xfId="25815" xr:uid="{4E0B8D58-69C6-402F-9FD1-EC8AB33A5D56}"/>
    <cellStyle name="Normal 3 22 3 2 5" xfId="40692" xr:uid="{EA79A162-A64A-4D26-8DE5-6715632315C8}"/>
    <cellStyle name="Normal 3 22 3 3" xfId="9489" xr:uid="{C8BA9E86-071D-49A4-9C09-82FD9C172656}"/>
    <cellStyle name="Normal 3 22 3 3 2" xfId="20503" xr:uid="{61071DAE-3DD7-4536-A571-FB7696BAABAC}"/>
    <cellStyle name="Normal 3 22 3 3 3" xfId="27422" xr:uid="{57D65B4D-FD7B-4ABB-AA3B-6591D6984084}"/>
    <cellStyle name="Normal 3 22 3 3 4" xfId="42310" xr:uid="{F06DC845-A7C0-40DD-88BE-5F4F6F1AB6E3}"/>
    <cellStyle name="Normal 3 22 3 4" xfId="17794" xr:uid="{535B9057-9A0A-4A06-B30E-7B470E9E101E}"/>
    <cellStyle name="Normal 3 22 3 5" xfId="24794" xr:uid="{7DE36A71-A00D-4284-A77F-147A0B2BBA85}"/>
    <cellStyle name="Normal 3 22 3 6" xfId="39673" xr:uid="{263AEFC9-F838-42C3-AB86-3897843B7820}"/>
    <cellStyle name="Normal 3 22 4" xfId="5770" xr:uid="{900AD9A0-1F55-4965-87B2-EBD3CE80B1D4}"/>
    <cellStyle name="Normal 3 22 4 2" xfId="11070" xr:uid="{244D6580-58C1-46F7-8B92-59E227BF9429}"/>
    <cellStyle name="Normal 3 22 4 2 2" xfId="21296" xr:uid="{694D89CB-2D0E-48CC-A2ED-EC12C40B3347}"/>
    <cellStyle name="Normal 3 22 4 2 3" xfId="28193" xr:uid="{259D8396-EAD5-495F-87C7-A0A3FA613215}"/>
    <cellStyle name="Normal 3 22 4 2 4" xfId="43082" xr:uid="{9D72940A-834B-4021-9EDD-8E4079B749C6}"/>
    <cellStyle name="Normal 3 22 4 3" xfId="18646" xr:uid="{70F143DF-E9E5-4B4A-9FFF-F63AF02ED925}"/>
    <cellStyle name="Normal 3 22 4 4" xfId="25607" xr:uid="{1999E2B9-396D-4E9E-A9CB-6954B5B7AEB1}"/>
    <cellStyle name="Normal 3 22 4 5" xfId="40485" xr:uid="{7289B940-60ED-46C4-9E78-3531A687F8F5}"/>
    <cellStyle name="Normal 3 22 5" xfId="9257" xr:uid="{E45271ED-C684-496C-B871-50F7B00A9B13}"/>
    <cellStyle name="Normal 3 22 5 2" xfId="20358" xr:uid="{554F574D-0B64-465C-8FE2-6EACABF695E8}"/>
    <cellStyle name="Normal 3 22 5 3" xfId="27285" xr:uid="{9D3022D1-BAE1-47B2-84FB-D4565F8A93AC}"/>
    <cellStyle name="Normal 3 22 5 4" xfId="42166" xr:uid="{22ED7F78-D42E-44A3-8E41-6E7D257EA36E}"/>
    <cellStyle name="Normal 3 22 6" xfId="3614" xr:uid="{6E9D92E9-608F-4FA0-98B8-B4581FA6021B}"/>
    <cellStyle name="Normal 3 22 6 2" xfId="17664" xr:uid="{22F2FDDC-A72A-43D6-9BAC-2D2928DF4BF5}"/>
    <cellStyle name="Normal 3 22 6 3" xfId="24669" xr:uid="{1D512E86-99EB-4E08-B082-88F436C68D0A}"/>
    <cellStyle name="Normal 3 22 6 4" xfId="39548" xr:uid="{C2E55D31-E8BE-491C-8931-BA197A906851}"/>
    <cellStyle name="Normal 3 22 7" xfId="16604" xr:uid="{91F79964-B038-427A-A3A6-BC90281B1F55}"/>
    <cellStyle name="Normal 3 22 8" xfId="23668" xr:uid="{84BE9D09-E863-4515-9B5D-C20C81DB871A}"/>
    <cellStyle name="Normal 3 22 9" xfId="38542" xr:uid="{90E0301D-6302-4249-B2CF-EFFA4CE8114C}"/>
    <cellStyle name="Normal 3 23" xfId="1867" xr:uid="{00000000-0005-0000-0000-00004B070000}"/>
    <cellStyle name="Normal 3 23 2" xfId="4023" xr:uid="{7C298DD4-5DD9-49A6-A406-3D88238C8699}"/>
    <cellStyle name="Normal 3 23 2 2" xfId="6261" xr:uid="{0EB61850-89E2-497A-90A1-938D02EE4582}"/>
    <cellStyle name="Normal 3 23 2 2 2" xfId="11556" xr:uid="{74D5488B-025C-41B7-8BDD-E2DCADFE6A2E}"/>
    <cellStyle name="Normal 3 23 2 2 2 2" xfId="21594" xr:uid="{9E73C27F-3C64-44B7-9CA7-2A7EEB0483D2}"/>
    <cellStyle name="Normal 3 23 2 2 2 3" xfId="28490" xr:uid="{A12EA978-0635-4F42-9A89-EAF86692B099}"/>
    <cellStyle name="Normal 3 23 2 2 2 4" xfId="43378" xr:uid="{AF855C17-9399-4E60-9170-92AC8DBF0500}"/>
    <cellStyle name="Normal 3 23 2 2 3" xfId="18950" xr:uid="{790F537E-BA91-4143-8F9E-951A679631B1}"/>
    <cellStyle name="Normal 3 23 2 2 4" xfId="25906" xr:uid="{63E9A411-6DB2-42F7-B243-5EF5040B76F6}"/>
    <cellStyle name="Normal 3 23 2 2 5" xfId="40783" xr:uid="{2DFF224E-F9A7-4985-A233-32195C5E7A7A}"/>
    <cellStyle name="Normal 3 23 2 3" xfId="5936" xr:uid="{30C05243-96D7-43DD-8CBB-8FFBC6840D3C}"/>
    <cellStyle name="Normal 3 23 2 3 2" xfId="11232" xr:uid="{44B90A3D-A7D4-4650-B1B2-51F69B9B07CA}"/>
    <cellStyle name="Normal 3 23 2 3 2 2" xfId="21395" xr:uid="{6607F047-FA87-448B-AC33-8B0AF87183E0}"/>
    <cellStyle name="Normal 3 23 2 3 2 3" xfId="28292" xr:uid="{883B9AE6-8FA8-490F-8306-4C1AD5AFCB11}"/>
    <cellStyle name="Normal 3 23 2 3 2 4" xfId="43181" xr:uid="{72BB8170-603E-488A-A83E-6544D1808327}"/>
    <cellStyle name="Normal 3 23 2 3 3" xfId="18748" xr:uid="{CCD72EBD-95B3-4703-99E7-F2144B55214F}"/>
    <cellStyle name="Normal 3 23 2 3 4" xfId="25707" xr:uid="{A01265A3-3947-4BEE-96CE-125879F0593B}"/>
    <cellStyle name="Normal 3 23 2 3 5" xfId="40584" xr:uid="{3E2ABA15-18A7-4766-BBF3-7C36325C81CD}"/>
    <cellStyle name="Normal 3 23 2 4" xfId="9634" xr:uid="{B7606377-2DBF-4507-B94C-4FCEC656E0BE}"/>
    <cellStyle name="Normal 3 23 2 4 2" xfId="20592" xr:uid="{292DDD06-1142-4E29-ADF8-EA0CCE4DB2E5}"/>
    <cellStyle name="Normal 3 23 2 4 3" xfId="27510" xr:uid="{F4027F58-7ABC-41B7-A7CB-10B5187659CC}"/>
    <cellStyle name="Normal 3 23 2 4 4" xfId="42397" xr:uid="{AECF6708-E423-4A89-B576-E025CB908338}"/>
    <cellStyle name="Normal 3 23 2 5" xfId="15666" xr:uid="{F4FC61C2-787C-41F0-BE5B-F02179494AE6}"/>
    <cellStyle name="Normal 3 23 2 5 2" xfId="23227" xr:uid="{436B29B8-A27A-49E9-AB11-49E9FDF63CEF}"/>
    <cellStyle name="Normal 3 23 2 5 3" xfId="30061" xr:uid="{C2637CD9-768A-4C63-A4A0-0927F345377C}"/>
    <cellStyle name="Normal 3 23 2 5 4" xfId="44944" xr:uid="{69DD6B9C-42A2-4B3B-B801-2CB02556C967}"/>
    <cellStyle name="Normal 3 23 2 6" xfId="17881" xr:uid="{4BD3DF8C-217D-4A4C-8BBD-42920FFCB87E}"/>
    <cellStyle name="Normal 3 23 2 7" xfId="24880" xr:uid="{09D8BF6E-D9D0-487D-93E9-06D4822A62BD}"/>
    <cellStyle name="Normal 3 23 2 8" xfId="39759" xr:uid="{73307CF7-BA02-4964-993F-06DA11AEEA71}"/>
    <cellStyle name="Normal 3 23 3" xfId="3869" xr:uid="{5A7427F3-8A64-4FE2-9846-E6AFC3CBCE66}"/>
    <cellStyle name="Normal 3 23 3 2" xfId="6110" xr:uid="{29C2ABEA-C1A1-445F-96B3-8AE3DCC39635}"/>
    <cellStyle name="Normal 3 23 3 2 2" xfId="11406" xr:uid="{98FF63AE-F26B-4C99-AEA2-E1F18BEB2C9E}"/>
    <cellStyle name="Normal 3 23 3 2 2 2" xfId="21503" xr:uid="{59FB1738-62D7-4CEF-BB15-D80748D84991}"/>
    <cellStyle name="Normal 3 23 3 2 2 3" xfId="28399" xr:uid="{30557530-55C9-46D1-80D9-F7C88855DB16}"/>
    <cellStyle name="Normal 3 23 3 2 2 4" xfId="43288" xr:uid="{7FAE5FB2-FB29-4A45-B713-1037E5B94852}"/>
    <cellStyle name="Normal 3 23 3 2 3" xfId="18856" xr:uid="{15830467-47F9-4E5F-867C-FAFC917601BE}"/>
    <cellStyle name="Normal 3 23 3 2 4" xfId="25814" xr:uid="{67D5F8C0-811E-4DD1-93F9-55DE82137F41}"/>
    <cellStyle name="Normal 3 23 3 2 5" xfId="40691" xr:uid="{FADDCF2E-D58A-4D81-B694-ABA8EE825C7A}"/>
    <cellStyle name="Normal 3 23 3 3" xfId="9488" xr:uid="{8474D1B8-3E73-4AD4-A1CE-4A753425466D}"/>
    <cellStyle name="Normal 3 23 3 3 2" xfId="20502" xr:uid="{CC315E38-6778-46A4-B0E4-78F24C0D0ACA}"/>
    <cellStyle name="Normal 3 23 3 3 3" xfId="27421" xr:uid="{52EC560F-06BB-4B16-8155-632DD5B205AE}"/>
    <cellStyle name="Normal 3 23 3 3 4" xfId="42309" xr:uid="{3800E1E9-7D75-4592-9FD9-CE4C535201D1}"/>
    <cellStyle name="Normal 3 23 3 4" xfId="17793" xr:uid="{394657A8-D80A-4658-9008-0ECD19080FDE}"/>
    <cellStyle name="Normal 3 23 3 5" xfId="24793" xr:uid="{13526754-7718-437D-82D8-0CD897F37E6E}"/>
    <cellStyle name="Normal 3 23 3 6" xfId="39672" xr:uid="{7A6B5480-13FE-45DB-93C3-8B6C63562F08}"/>
    <cellStyle name="Normal 3 23 4" xfId="5769" xr:uid="{59A959EE-AC59-452B-9405-490779E64DFF}"/>
    <cellStyle name="Normal 3 23 4 2" xfId="11069" xr:uid="{CA7E8F1B-0AF1-402E-BA23-5337C1DAF86D}"/>
    <cellStyle name="Normal 3 23 4 2 2" xfId="21295" xr:uid="{850052BB-E949-4BD4-909D-E4E1785D98D2}"/>
    <cellStyle name="Normal 3 23 4 2 3" xfId="28192" xr:uid="{CCE49092-5F4D-4479-A36D-37F126EF30C6}"/>
    <cellStyle name="Normal 3 23 4 2 4" xfId="43081" xr:uid="{2429AE36-10DE-4AFA-9751-3C1476CE2BE1}"/>
    <cellStyle name="Normal 3 23 4 3" xfId="18645" xr:uid="{B8830C04-F947-49C4-ABE3-2F04F11EC594}"/>
    <cellStyle name="Normal 3 23 4 4" xfId="25606" xr:uid="{BB789E4B-2FD4-4C4D-B801-23EE9A552326}"/>
    <cellStyle name="Normal 3 23 4 5" xfId="40484" xr:uid="{A3FA53E4-1932-4CD9-8CC2-11AC1B10394E}"/>
    <cellStyle name="Normal 3 23 5" xfId="9256" xr:uid="{A7236F89-F2AB-4D6F-BB2F-737D54569B9E}"/>
    <cellStyle name="Normal 3 23 5 2" xfId="20357" xr:uid="{6FCA392C-AB15-4BD7-87CD-7E4848371DB1}"/>
    <cellStyle name="Normal 3 23 5 3" xfId="27284" xr:uid="{8F54826A-6CCF-4668-BBD4-EF0BCAB9A61F}"/>
    <cellStyle name="Normal 3 23 5 4" xfId="42165" xr:uid="{5CB10347-9107-4401-BC94-D713A1B40BB1}"/>
    <cellStyle name="Normal 3 23 6" xfId="3613" xr:uid="{FCAE7676-02C9-48D9-A7E4-C824EE4F8172}"/>
    <cellStyle name="Normal 3 23 6 2" xfId="17663" xr:uid="{623B69F2-40BA-4CB6-BF09-EC74DE716E9A}"/>
    <cellStyle name="Normal 3 23 6 3" xfId="24668" xr:uid="{7AF62B2E-9264-4E84-BB2F-592DA7A43B3F}"/>
    <cellStyle name="Normal 3 23 6 4" xfId="39547" xr:uid="{82F37A36-0BC4-45F1-A0E3-27EC14B6EDA3}"/>
    <cellStyle name="Normal 3 23 7" xfId="16605" xr:uid="{7F20CF50-AC98-49A0-B827-28023D0D40DB}"/>
    <cellStyle name="Normal 3 23 8" xfId="23669" xr:uid="{C09FD7C3-7C05-470A-8CCB-5F5A724877D3}"/>
    <cellStyle name="Normal 3 23 9" xfId="38543" xr:uid="{5A128E43-A936-46AF-A498-779B132843FE}"/>
    <cellStyle name="Normal 3 3" xfId="1868" xr:uid="{00000000-0005-0000-0000-00004C070000}"/>
    <cellStyle name="Normal 3 3 2" xfId="1869" xr:uid="{00000000-0005-0000-0000-00004D070000}"/>
    <cellStyle name="Normal 3 3 2 2" xfId="1870" xr:uid="{00000000-0005-0000-0000-00004E070000}"/>
    <cellStyle name="Normal 3 3 2 2 2" xfId="4170" xr:uid="{F388D23C-50A4-42B5-BAB2-800CCF394946}"/>
    <cellStyle name="Normal 3 3 2 2 3" xfId="33564" xr:uid="{3180658C-2B8F-41DE-8011-6ACF34E94E71}"/>
    <cellStyle name="Normal 3 3 2 3" xfId="31446" xr:uid="{27E771DD-3F83-43C7-BF02-E7FFD67497B7}"/>
    <cellStyle name="Normal 3 3 3" xfId="1871" xr:uid="{00000000-0005-0000-0000-00004F070000}"/>
    <cellStyle name="Normal 3 3 3 2" xfId="1872" xr:uid="{00000000-0005-0000-0000-000050070000}"/>
    <cellStyle name="Normal 3 3 3 3" xfId="1873" xr:uid="{00000000-0005-0000-0000-000051070000}"/>
    <cellStyle name="Normal 3 3 3 4" xfId="31447" xr:uid="{7449D14C-0E36-4044-8E6F-39373B8B7936}"/>
    <cellStyle name="Normal 3 3 4" xfId="1874" xr:uid="{00000000-0005-0000-0000-000052070000}"/>
    <cellStyle name="Normal 3 3 4 2" xfId="1875" xr:uid="{00000000-0005-0000-0000-000053070000}"/>
    <cellStyle name="Normal 3 3 4 3" xfId="1876" xr:uid="{00000000-0005-0000-0000-000054070000}"/>
    <cellStyle name="Normal 3 3 4 3 2" xfId="9059" xr:uid="{757D96AC-50B0-4C9F-B545-7A0C40CA8854}"/>
    <cellStyle name="Normal 3 3 4 3 2 2" xfId="20232" xr:uid="{BEC5BA6B-9639-47CF-9B45-CC8D9F034502}"/>
    <cellStyle name="Normal 3 3 4 3 2 3" xfId="27162" xr:uid="{15272C53-567A-4C15-9C6C-8CD7E61B832E}"/>
    <cellStyle name="Normal 3 3 4 3 2 4" xfId="42041" xr:uid="{399246F6-8B6E-4AA5-AD1C-731BA6C53AFB}"/>
    <cellStyle name="Normal 3 3 4 3 3" xfId="3413" xr:uid="{33956E6C-D251-4336-8CEF-2AE2F49D3598}"/>
    <cellStyle name="Normal 3 3 4 3 3 2" xfId="17537" xr:uid="{77A534FE-7FDA-43F9-96CC-473D5B0AE719}"/>
    <cellStyle name="Normal 3 3 4 3 3 3" xfId="24542" xr:uid="{334852FE-832B-4B8B-9213-B9EA3EFABB00}"/>
    <cellStyle name="Normal 3 3 4 3 3 4" xfId="39421" xr:uid="{26941BCE-79D7-469C-924B-40AFA974A321}"/>
    <cellStyle name="Normal 3 3 4 3 4" xfId="16607" xr:uid="{7614AFB4-B1F3-4E0B-B7CC-6BF141567BF3}"/>
    <cellStyle name="Normal 3 3 4 3 5" xfId="23671" xr:uid="{D2B7BA37-3025-4798-A5EE-271765591D2F}"/>
    <cellStyle name="Normal 3 3 4 3 6" xfId="38545" xr:uid="{35855D63-3E16-48B7-926B-C7AFA61E368D}"/>
    <cellStyle name="Normal 3 3 4 4" xfId="8890" xr:uid="{F10AC903-5BCE-4741-B9F9-145A4518FD0C}"/>
    <cellStyle name="Normal 3 3 4 4 2" xfId="20102" xr:uid="{6C1388AB-F1F4-44F5-8FDC-F3430FB0B782}"/>
    <cellStyle name="Normal 3 3 4 4 3" xfId="27032" xr:uid="{6C872424-6931-4C11-81C7-50DD7562D2FD}"/>
    <cellStyle name="Normal 3 3 4 4 4" xfId="41911" xr:uid="{50726519-3F16-4749-B06C-BDAF0675E489}"/>
    <cellStyle name="Normal 3 3 4 5" xfId="3241" xr:uid="{554445EF-655E-4B9B-9B35-D5A1793A8228}"/>
    <cellStyle name="Normal 3 3 4 5 2" xfId="17406" xr:uid="{7B2ACFB7-4D79-4618-8928-04672B905DB7}"/>
    <cellStyle name="Normal 3 3 4 5 3" xfId="24412" xr:uid="{991BCE6A-3BA5-4517-9DB4-BF5E04BBBBAE}"/>
    <cellStyle name="Normal 3 3 4 5 4" xfId="39291" xr:uid="{E6102B80-6C45-4349-AD99-B681BC670A0A}"/>
    <cellStyle name="Normal 3 3 4 6" xfId="16606" xr:uid="{D4723216-92BB-4437-9389-C3C13F5070B0}"/>
    <cellStyle name="Normal 3 3 4 7" xfId="23670" xr:uid="{57AA0873-C751-41EE-B115-619ADDC4F1EF}"/>
    <cellStyle name="Normal 3 3 4 8" xfId="31448" xr:uid="{3E21E444-EEC7-44F2-AA08-67B261B2C0D7}"/>
    <cellStyle name="Normal 3 3 4 9" xfId="38544" xr:uid="{E7F87717-8756-4637-98C1-E402E5E80D65}"/>
    <cellStyle name="Normal 3 3 5" xfId="1877" xr:uid="{00000000-0005-0000-0000-000055070000}"/>
    <cellStyle name="Normal 3 3 5 2" xfId="1878" xr:uid="{00000000-0005-0000-0000-000056070000}"/>
    <cellStyle name="Normal 3 3 5 2 2" xfId="4049" xr:uid="{6C7F9D30-C099-4D16-986D-39A87A121B8F}"/>
    <cellStyle name="Normal 3 3 5 2 2 2" xfId="6288" xr:uid="{63492AA2-6CA0-49D7-8BB8-EE33D252E9A6}"/>
    <cellStyle name="Normal 3 3 5 2 2 2 2" xfId="11583" xr:uid="{B02C7EF8-A60B-461D-888B-A4AB86B850F6}"/>
    <cellStyle name="Normal 3 3 5 2 2 2 2 2" xfId="21609" xr:uid="{5E359F23-06B0-4C08-A6A3-2A36008A9DE2}"/>
    <cellStyle name="Normal 3 3 5 2 2 2 2 3" xfId="28504" xr:uid="{720BDCE8-733A-4497-A19A-5A1A994910EA}"/>
    <cellStyle name="Normal 3 3 5 2 2 2 2 4" xfId="43392" xr:uid="{4813D2C1-3476-4D6F-822D-4041F3817826}"/>
    <cellStyle name="Normal 3 3 5 2 2 2 3" xfId="18964" xr:uid="{26ED837C-AB32-49D0-B3B0-30DD54D5E7AF}"/>
    <cellStyle name="Normal 3 3 5 2 2 2 4" xfId="25920" xr:uid="{C207C1D4-0F11-4F5B-8603-45E7605EFF82}"/>
    <cellStyle name="Normal 3 3 5 2 2 2 5" xfId="40797" xr:uid="{56AE8B8B-CAC6-4EDF-8A17-B940E2E1C2F1}"/>
    <cellStyle name="Normal 3 3 5 2 2 3" xfId="9660" xr:uid="{1C7C7E80-C654-4359-A4C1-E832683E2F83}"/>
    <cellStyle name="Normal 3 3 5 2 2 3 2" xfId="20606" xr:uid="{A06297DC-CC40-4068-8545-9FE865064412}"/>
    <cellStyle name="Normal 3 3 5 2 2 3 3" xfId="27524" xr:uid="{274A1CA6-991D-4A63-8F2F-0B8AFBE74978}"/>
    <cellStyle name="Normal 3 3 5 2 2 3 4" xfId="42411" xr:uid="{91DA25BE-F50D-4D23-AC58-A36D20BA9D3F}"/>
    <cellStyle name="Normal 3 3 5 2 2 4" xfId="17895" xr:uid="{94FA947D-6B57-4902-AACD-166877B7DFE2}"/>
    <cellStyle name="Normal 3 3 5 2 2 5" xfId="24894" xr:uid="{F59C73E2-9716-4B7C-B91D-8347C4EF0618}"/>
    <cellStyle name="Normal 3 3 5 2 2 6" xfId="39773" xr:uid="{4C979FB6-681E-491B-B814-FD42684CFF6B}"/>
    <cellStyle name="Normal 3 3 5 2 3" xfId="5963" xr:uid="{D0FB10E3-88ED-48E4-800D-CC9D85A1717E}"/>
    <cellStyle name="Normal 3 3 5 2 3 2" xfId="11259" xr:uid="{FF3ADF4E-CA45-4434-9C07-BE6166D4DC5C}"/>
    <cellStyle name="Normal 3 3 5 2 3 2 2" xfId="21409" xr:uid="{69311ED5-A5F2-4E44-8321-C68076CE53AA}"/>
    <cellStyle name="Normal 3 3 5 2 3 2 3" xfId="28306" xr:uid="{BAD2021E-8FB6-4379-BB4C-EFFAFB05A1FF}"/>
    <cellStyle name="Normal 3 3 5 2 3 2 4" xfId="43195" xr:uid="{0B72505C-F830-4843-BF05-FF8C82B86D8F}"/>
    <cellStyle name="Normal 3 3 5 2 3 3" xfId="18762" xr:uid="{DB149CB2-D2E7-4F49-834A-25294BB4D3BE}"/>
    <cellStyle name="Normal 3 3 5 2 3 4" xfId="25721" xr:uid="{080CE2E5-70FD-474E-8AE7-35B8275FB94D}"/>
    <cellStyle name="Normal 3 3 5 2 3 5" xfId="40598" xr:uid="{E55EC648-D3EC-4CF5-A580-7A68678289EA}"/>
    <cellStyle name="Normal 3 3 5 2 4" xfId="9282" xr:uid="{DA1BC478-4254-46D6-BE2E-CDDCC0B6276A}"/>
    <cellStyle name="Normal 3 3 5 2 4 2" xfId="20370" xr:uid="{86EB636F-85D7-4B05-A10A-642CEF916713}"/>
    <cellStyle name="Normal 3 3 5 2 4 3" xfId="27297" xr:uid="{92B073B2-78A0-4062-923E-F9B0FE540E16}"/>
    <cellStyle name="Normal 3 3 5 2 4 4" xfId="42179" xr:uid="{232A363A-0783-4319-A389-A720C5E13A75}"/>
    <cellStyle name="Normal 3 3 5 2 5" xfId="3640" xr:uid="{C1B1CDE8-9459-41E5-AE59-745AA9CAF4F2}"/>
    <cellStyle name="Normal 3 3 5 2 5 2" xfId="17677" xr:uid="{0D683170-39B1-4E88-9745-965D340CB5F8}"/>
    <cellStyle name="Normal 3 3 5 2 5 3" xfId="24683" xr:uid="{B0C50661-1B32-4996-AD5E-12C0B24B43ED}"/>
    <cellStyle name="Normal 3 3 5 2 5 4" xfId="39561" xr:uid="{663AECC3-8BB1-4423-80AC-2CDE4D66735D}"/>
    <cellStyle name="Normal 3 3 5 2 6" xfId="16608" xr:uid="{22FC14D6-6666-48EF-B9A5-520D9478E6A1}"/>
    <cellStyle name="Normal 3 3 5 2 7" xfId="23672" xr:uid="{2479AFF9-CD34-455D-8F1D-68F9D563E07C}"/>
    <cellStyle name="Normal 3 3 5 2 8" xfId="38546" xr:uid="{6375F3A8-36F1-4EA2-BF13-A0AB10236B1A}"/>
    <cellStyle name="Normal 3 3 5 3" xfId="3899" xr:uid="{98BB8FD6-529D-4F9E-A42B-162442E4CC4E}"/>
    <cellStyle name="Normal 3 3 5 3 2" xfId="6137" xr:uid="{2BE4B472-CA66-404A-985A-AA467EEAF715}"/>
    <cellStyle name="Normal 3 3 5 3 2 2" xfId="11433" xr:uid="{B6D400AD-7B13-46E4-87F8-EEB61850416A}"/>
    <cellStyle name="Normal 3 3 5 3 2 2 2" xfId="21517" xr:uid="{6847E4E0-B3F3-491C-A210-4C712F47F404}"/>
    <cellStyle name="Normal 3 3 5 3 2 2 3" xfId="28413" xr:uid="{39DB7681-BADF-4479-B21A-4ECD4FC54283}"/>
    <cellStyle name="Normal 3 3 5 3 2 2 4" xfId="43302" xr:uid="{FEA75778-C8DD-4AFA-98AD-3A98C6583B85}"/>
    <cellStyle name="Normal 3 3 5 3 2 3" xfId="18870" xr:uid="{5A2B5678-BFBF-4B4D-941E-8BFE92489FF4}"/>
    <cellStyle name="Normal 3 3 5 3 2 4" xfId="25829" xr:uid="{6B85BD47-92D7-4198-9070-2DCC116AEFDE}"/>
    <cellStyle name="Normal 3 3 5 3 2 5" xfId="40706" xr:uid="{44AE696F-A8AA-4824-9E17-AC87C58257DA}"/>
    <cellStyle name="Normal 3 3 5 3 3" xfId="9517" xr:uid="{ACAE3BCB-64BE-4364-AA85-A48A62558EBB}"/>
    <cellStyle name="Normal 3 3 5 3 3 2" xfId="20519" xr:uid="{26BE372F-B658-4BA7-92C3-B563C2065823}"/>
    <cellStyle name="Normal 3 3 5 3 3 3" xfId="27436" xr:uid="{0DB5E042-AEF8-49D2-B9FD-EE7E085172D2}"/>
    <cellStyle name="Normal 3 3 5 3 3 4" xfId="42324" xr:uid="{C26D6BC3-C268-4943-BCE3-5EF36D6DAA32}"/>
    <cellStyle name="Normal 3 3 5 3 4" xfId="17808" xr:uid="{F443BE41-0DD5-481D-8942-2A4E05AAF4AD}"/>
    <cellStyle name="Normal 3 3 5 3 5" xfId="24807" xr:uid="{B5E4E72E-6EF7-47C0-AA29-77CDCD213641}"/>
    <cellStyle name="Normal 3 3 5 3 6" xfId="39686" xr:uid="{A51A4CA1-8715-4BFB-A251-F8ECF222DBDA}"/>
    <cellStyle name="Normal 3 3 5 4" xfId="5806" xr:uid="{A5CE3282-1CE0-42E1-80F8-2CFC771030BB}"/>
    <cellStyle name="Normal 3 3 5 4 2" xfId="11104" xr:uid="{1975D89D-0711-49DF-9B82-876446CAD361}"/>
    <cellStyle name="Normal 3 3 5 4 2 2" xfId="21314" xr:uid="{9EE7FBDF-92DC-4EF7-B4BD-FA0E9151B06F}"/>
    <cellStyle name="Normal 3 3 5 4 2 3" xfId="28211" xr:uid="{FD5D54D3-694D-4562-9D30-0E4A5429C292}"/>
    <cellStyle name="Normal 3 3 5 4 2 4" xfId="43100" xr:uid="{E3C94993-9C4C-4CD2-9BE3-B5F5E816DBA0}"/>
    <cellStyle name="Normal 3 3 5 4 3" xfId="18666" xr:uid="{A0308A69-E39F-4FEE-B651-FDD284777EEF}"/>
    <cellStyle name="Normal 3 3 5 4 4" xfId="25625" xr:uid="{DB491E5B-9458-4926-A2B5-93FE2B198BDB}"/>
    <cellStyle name="Normal 3 3 5 4 5" xfId="40503" xr:uid="{2F576DBA-1B62-445F-8E0E-7C37D051BF29}"/>
    <cellStyle name="Normal 3 3 5 5" xfId="15628" xr:uid="{9E1011BD-9338-4AD4-A0AF-358623AEC0F8}"/>
    <cellStyle name="Normal 3 3 5 5 2" xfId="23207" xr:uid="{835DF031-6F02-4799-B68B-3DF7836498A9}"/>
    <cellStyle name="Normal 3 3 5 5 3" xfId="30043" xr:uid="{F7C33700-41E5-44AD-AF20-72D9C8A115CF}"/>
    <cellStyle name="Normal 3 3 5 5 4" xfId="44926" xr:uid="{17C920F1-BC82-44B8-B66D-18F6C167128E}"/>
    <cellStyle name="Normal 3 3 5 6" xfId="31445" xr:uid="{3AFEA772-8F06-420B-9622-C9B64C882E17}"/>
    <cellStyle name="Normal 3 3 6" xfId="1879" xr:uid="{00000000-0005-0000-0000-000057070000}"/>
    <cellStyle name="Normal 3 3 6 10" xfId="38547" xr:uid="{8596CAAB-EC24-4ACE-873B-E8298DFA0307}"/>
    <cellStyle name="Normal 3 3 6 2" xfId="4064" xr:uid="{7B6242D1-E87A-43B6-8DBA-00088A302A21}"/>
    <cellStyle name="Normal 3 3 6 2 2" xfId="6303" xr:uid="{9CF8DC07-58E3-499D-843D-1C18AED5C860}"/>
    <cellStyle name="Normal 3 3 6 2 2 2" xfId="11598" xr:uid="{B9287202-42F0-4EAB-995F-F6E859F0DB07}"/>
    <cellStyle name="Normal 3 3 6 2 2 2 2" xfId="21622" xr:uid="{416743E2-9DB8-4A44-B0D2-3A77F0B9B88A}"/>
    <cellStyle name="Normal 3 3 6 2 2 2 3" xfId="28517" xr:uid="{27F24C62-AF9B-4CA2-BA87-786A1CF9363F}"/>
    <cellStyle name="Normal 3 3 6 2 2 2 4" xfId="43405" xr:uid="{FFF1A9B5-168D-409B-B3D2-BDEC7A400210}"/>
    <cellStyle name="Normal 3 3 6 2 2 3" xfId="18977" xr:uid="{5354B8F3-162F-4DEF-87F3-7F9FBCB43737}"/>
    <cellStyle name="Normal 3 3 6 2 2 4" xfId="25933" xr:uid="{CE90AE5D-7FC4-4FFE-AD89-068182D0F31A}"/>
    <cellStyle name="Normal 3 3 6 2 2 5" xfId="40810" xr:uid="{55657A9D-3B84-40D1-9D9B-DFD880A01C2A}"/>
    <cellStyle name="Normal 3 3 6 2 3" xfId="5978" xr:uid="{D75E9168-0A4B-433A-B129-6924E65A0EC3}"/>
    <cellStyle name="Normal 3 3 6 2 3 2" xfId="11274" xr:uid="{679CCAA8-FB98-4B8F-85FA-107D3B76FDA9}"/>
    <cellStyle name="Normal 3 3 6 2 3 2 2" xfId="21422" xr:uid="{585F7FAE-0C7D-482C-AA56-B47D2093B79B}"/>
    <cellStyle name="Normal 3 3 6 2 3 2 3" xfId="28319" xr:uid="{752259E4-2E5F-4DA3-8467-4DF0161925D2}"/>
    <cellStyle name="Normal 3 3 6 2 3 2 4" xfId="43208" xr:uid="{54D9A31C-8319-48C9-8ACF-0EA98A1099FC}"/>
    <cellStyle name="Normal 3 3 6 2 3 3" xfId="18775" xr:uid="{E2141B4D-8E3F-4E23-82BD-61255D6AF467}"/>
    <cellStyle name="Normal 3 3 6 2 3 4" xfId="25734" xr:uid="{FAD98BF6-A82E-4C51-9EAF-C1FCA0B4195B}"/>
    <cellStyle name="Normal 3 3 6 2 3 5" xfId="40611" xr:uid="{6EF05546-4DD2-4180-9167-B976CC8E5804}"/>
    <cellStyle name="Normal 3 3 6 2 4" xfId="9675" xr:uid="{93898BCE-9124-4874-B17C-4D78D62BE9A5}"/>
    <cellStyle name="Normal 3 3 6 2 4 2" xfId="20619" xr:uid="{8A5AA369-A4E6-4FF6-BB1D-5A693191C37F}"/>
    <cellStyle name="Normal 3 3 6 2 4 3" xfId="27537" xr:uid="{26CFAEBE-8611-4633-82AE-0E59408DF93E}"/>
    <cellStyle name="Normal 3 3 6 2 4 4" xfId="42424" xr:uid="{AEF341E0-6580-4DEF-A371-89459E9AC1DA}"/>
    <cellStyle name="Normal 3 3 6 2 5" xfId="15761" xr:uid="{60F9735A-ABD3-44FA-9093-393542101D8C}"/>
    <cellStyle name="Normal 3 3 6 2 5 2" xfId="23272" xr:uid="{DF66DA20-EA6D-4035-9CDA-B3D00128EB23}"/>
    <cellStyle name="Normal 3 3 6 2 5 3" xfId="30100" xr:uid="{AB123784-CC29-442E-AEF4-64421DC1A256}"/>
    <cellStyle name="Normal 3 3 6 2 5 4" xfId="44983" xr:uid="{464843B5-DF99-416F-82A9-D273DE5D1CCA}"/>
    <cellStyle name="Normal 3 3 6 2 6" xfId="17908" xr:uid="{34C6D1BD-A56A-44BB-8B58-1A9EF52A2CE6}"/>
    <cellStyle name="Normal 3 3 6 2 7" xfId="24907" xr:uid="{F4B7C173-CA16-45D8-84BF-20A9BDEEB343}"/>
    <cellStyle name="Normal 3 3 6 2 8" xfId="39786" xr:uid="{9F0AA8C2-4A77-4AAE-8FB4-3C8038D1174F}"/>
    <cellStyle name="Normal 3 3 6 3" xfId="3916" xr:uid="{C0E8C428-D339-47BA-8EE0-E665E27A0FC6}"/>
    <cellStyle name="Normal 3 3 6 3 2" xfId="6152" xr:uid="{41623C1D-3A2B-4679-B161-F150B1402E38}"/>
    <cellStyle name="Normal 3 3 6 3 2 2" xfId="11448" xr:uid="{906EE1DD-856F-444A-89C6-6C100C3914B5}"/>
    <cellStyle name="Normal 3 3 6 3 2 2 2" xfId="21531" xr:uid="{6B52F959-02F4-4022-8B04-36C077355B6F}"/>
    <cellStyle name="Normal 3 3 6 3 2 2 3" xfId="28426" xr:uid="{7CF5B79F-960A-43D3-BBEE-DD10FC76C22D}"/>
    <cellStyle name="Normal 3 3 6 3 2 2 4" xfId="43315" xr:uid="{26C9FAC1-392F-4D9D-8F56-DCA76B2B4726}"/>
    <cellStyle name="Normal 3 3 6 3 2 3" xfId="18883" xr:uid="{11F5A29F-A51A-4FCC-94CA-482DF49A6D79}"/>
    <cellStyle name="Normal 3 3 6 3 2 4" xfId="25842" xr:uid="{64638909-CCE4-4C11-B5B8-F2F29D8F8CA0}"/>
    <cellStyle name="Normal 3 3 6 3 2 5" xfId="40719" xr:uid="{488B1CB2-FC6E-40EC-AB13-B089E9AA3432}"/>
    <cellStyle name="Normal 3 3 6 3 3" xfId="9533" xr:uid="{687C7301-47BD-4ED0-9F39-2F70093EAD25}"/>
    <cellStyle name="Normal 3 3 6 3 3 2" xfId="20533" xr:uid="{24155C9C-3F11-4C62-B543-E7EE80121795}"/>
    <cellStyle name="Normal 3 3 6 3 3 3" xfId="27451" xr:uid="{EA435689-9814-40B1-97FA-6860D1819B79}"/>
    <cellStyle name="Normal 3 3 6 3 3 4" xfId="42338" xr:uid="{6A63465A-ACEC-41D6-8A2E-B6A377DE2C7E}"/>
    <cellStyle name="Normal 3 3 6 3 4" xfId="17822" xr:uid="{387DE8F2-926F-49A9-A204-9388E4BA2ED4}"/>
    <cellStyle name="Normal 3 3 6 3 5" xfId="24821" xr:uid="{AA3ADD50-BA6A-49F5-9FBD-BFD3A6981704}"/>
    <cellStyle name="Normal 3 3 6 3 6" xfId="39700" xr:uid="{3AA5D3B3-8BC8-4DFA-A9D8-637BFD2A2DC1}"/>
    <cellStyle name="Normal 3 3 6 4" xfId="5824" xr:uid="{E0E75539-EA0B-4521-885B-5D8AB5AA7A9A}"/>
    <cellStyle name="Normal 3 3 6 4 2" xfId="11121" xr:uid="{E8150639-0EEB-409C-A632-96E3C143B734}"/>
    <cellStyle name="Normal 3 3 6 4 2 2" xfId="21329" xr:uid="{2EDF6A1E-C974-4083-B103-83AFCF9A71FB}"/>
    <cellStyle name="Normal 3 3 6 4 2 3" xfId="28226" xr:uid="{B4F7D1E7-F865-4DC3-B088-6A4FE5ED971D}"/>
    <cellStyle name="Normal 3 3 6 4 2 4" xfId="43115" xr:uid="{11938545-AAF0-48E3-8FC3-EBD13C2B8D81}"/>
    <cellStyle name="Normal 3 3 6 4 3" xfId="18682" xr:uid="{FA283696-6077-4F76-8F27-CD6CB813CE68}"/>
    <cellStyle name="Normal 3 3 6 4 4" xfId="25640" xr:uid="{87487CFD-6D58-4095-A383-FCB24E41AAE3}"/>
    <cellStyle name="Normal 3 3 6 4 5" xfId="40518" xr:uid="{54374324-8D47-4633-98D4-0A7FF29E3BE0}"/>
    <cellStyle name="Normal 3 3 6 5" xfId="9293" xr:uid="{516B81FF-B803-471E-A3C6-024666457EF7}"/>
    <cellStyle name="Normal 3 3 6 5 2" xfId="20379" xr:uid="{0CD808E2-52E1-45F4-A19E-4A67C8132B54}"/>
    <cellStyle name="Normal 3 3 6 5 3" xfId="27306" xr:uid="{B54EF1ED-D567-488E-AA40-62E875913474}"/>
    <cellStyle name="Normal 3 3 6 5 4" xfId="42188" xr:uid="{4ED72AAA-8F5E-4E53-8E38-94F9D700D2BB}"/>
    <cellStyle name="Normal 3 3 6 6" xfId="3651" xr:uid="{983C4145-FEA0-4257-BD88-044FB18EDF2E}"/>
    <cellStyle name="Normal 3 3 6 6 2" xfId="17686" xr:uid="{ED6FCDBB-5F61-43BC-9798-A3D5B5694152}"/>
    <cellStyle name="Normal 3 3 6 6 3" xfId="24692" xr:uid="{5B820C85-F795-4339-AFD2-EB1639EA49A2}"/>
    <cellStyle name="Normal 3 3 6 6 4" xfId="39570" xr:uid="{B7C04B4B-6E24-480B-AFAE-72CF8B721F16}"/>
    <cellStyle name="Normal 3 3 6 7" xfId="16609" xr:uid="{A101AF71-DCE2-440A-ABA6-5DF933CFB77B}"/>
    <cellStyle name="Normal 3 3 6 8" xfId="23673" xr:uid="{1DDF0D26-FC8C-4239-8538-D8ECE2EEB58A}"/>
    <cellStyle name="Normal 3 3 6 9" xfId="32399" xr:uid="{7F961C77-AEAB-4FD4-88B6-B5C25DED1704}"/>
    <cellStyle name="Normal 3 3 7" xfId="1880" xr:uid="{00000000-0005-0000-0000-000058070000}"/>
    <cellStyle name="Normal 3 3 7 2" xfId="4163" xr:uid="{9D8C86DB-4745-4597-88A7-155F31A57C38}"/>
    <cellStyle name="Normal 3 3 8" xfId="8479" xr:uid="{0E302A77-62E9-4A49-8C64-7ABA62A3D551}"/>
    <cellStyle name="Normal 3 4" xfId="1881" xr:uid="{00000000-0005-0000-0000-000059070000}"/>
    <cellStyle name="Normal 3 4 2" xfId="1882" xr:uid="{00000000-0005-0000-0000-00005A070000}"/>
    <cellStyle name="Normal 3 4 2 2" xfId="1883" xr:uid="{00000000-0005-0000-0000-00005B070000}"/>
    <cellStyle name="Normal 3 4 2 2 2" xfId="3993" xr:uid="{B1B627BC-DF6F-4289-A1F3-4EA1DBD5564B}"/>
    <cellStyle name="Normal 3 4 2 2 2 2" xfId="6231" xr:uid="{66CB2CEF-D41C-47CE-8018-AE17864A01F0}"/>
    <cellStyle name="Normal 3 4 2 2 2 2 2" xfId="11526" xr:uid="{7444F593-C6C4-40BB-B7A9-E54AC7F8441C}"/>
    <cellStyle name="Normal 3 4 2 2 2 2 2 2" xfId="21570" xr:uid="{B8FD5BF9-EB12-4160-A3DA-A909C2C42EE7}"/>
    <cellStyle name="Normal 3 4 2 2 2 2 2 3" xfId="28466" xr:uid="{0C341A31-738C-41A4-8FC6-88D2A37C285A}"/>
    <cellStyle name="Normal 3 4 2 2 2 2 2 4" xfId="43354" xr:uid="{3C28C121-266D-4BCB-9A0F-966EEFC596ED}"/>
    <cellStyle name="Normal 3 4 2 2 2 2 3" xfId="18926" xr:uid="{B8A1E22D-DFA1-47F9-ADDC-2BE8AE6EAC8E}"/>
    <cellStyle name="Normal 3 4 2 2 2 2 4" xfId="25882" xr:uid="{F74AEC26-D5FB-4598-A9D7-4D4D177E78DD}"/>
    <cellStyle name="Normal 3 4 2 2 2 2 5" xfId="40759" xr:uid="{A04F1AC4-2B66-4263-B7D1-E0BE29D59447}"/>
    <cellStyle name="Normal 3 4 2 2 2 3" xfId="9604" xr:uid="{15FFCC0F-FB0C-43C3-B022-AE4EAFA0B2DC}"/>
    <cellStyle name="Normal 3 4 2 2 2 3 2" xfId="20568" xr:uid="{62FFC67D-83BA-4243-8FDB-56204DF822DB}"/>
    <cellStyle name="Normal 3 4 2 2 2 3 3" xfId="27486" xr:uid="{4DB01958-18A2-42B4-9612-2FB89FC5A003}"/>
    <cellStyle name="Normal 3 4 2 2 2 3 4" xfId="42373" xr:uid="{A00E953D-00D7-4D7F-B4EC-12E07F366A35}"/>
    <cellStyle name="Normal 3 4 2 2 2 4" xfId="17857" xr:uid="{8A7DC826-D8C9-4595-9658-88402754DE26}"/>
    <cellStyle name="Normal 3 4 2 2 2 5" xfId="24856" xr:uid="{01D7A180-2C10-4D31-A299-3AD9B26512FE}"/>
    <cellStyle name="Normal 3 4 2 2 2 6" xfId="39735" xr:uid="{2EDB2E24-BD3C-4BBB-BF3D-DD0F0F104AF7}"/>
    <cellStyle name="Normal 3 4 2 2 3" xfId="5906" xr:uid="{54C9D89A-B600-4DCA-A48C-3431558BBA96}"/>
    <cellStyle name="Normal 3 4 2 2 3 2" xfId="11202" xr:uid="{63DDB47D-FF51-4C83-AC7C-04F7BBBBEA2E}"/>
    <cellStyle name="Normal 3 4 2 2 3 2 2" xfId="21371" xr:uid="{1B2F5808-800C-4805-9CDF-52389BC8CE64}"/>
    <cellStyle name="Normal 3 4 2 2 3 2 3" xfId="28268" xr:uid="{C625F106-B8DA-479A-A528-4C3E1950E876}"/>
    <cellStyle name="Normal 3 4 2 2 3 2 4" xfId="43157" xr:uid="{57C63778-4010-4ED9-9324-2F7C3CB2EEC6}"/>
    <cellStyle name="Normal 3 4 2 2 3 3" xfId="18724" xr:uid="{BC972B86-C643-416C-95F4-76925A84C366}"/>
    <cellStyle name="Normal 3 4 2 2 3 4" xfId="25683" xr:uid="{CED26560-4243-4411-AADB-00FB43E202AE}"/>
    <cellStyle name="Normal 3 4 2 2 3 5" xfId="40560" xr:uid="{DDD778E4-1E62-412F-8278-43E4FB928583}"/>
    <cellStyle name="Normal 3 4 2 2 4" xfId="9232" xr:uid="{BF065579-DC55-4817-A2CD-AD67C478C551}"/>
    <cellStyle name="Normal 3 4 2 2 4 2" xfId="20338" xr:uid="{4F218497-E24E-4DFA-9728-4EF9B7986A98}"/>
    <cellStyle name="Normal 3 4 2 2 4 3" xfId="27266" xr:uid="{0BC6685C-647F-4226-90C4-6BD4E19275EE}"/>
    <cellStyle name="Normal 3 4 2 2 4 4" xfId="42147" xr:uid="{6F029FA7-F956-441D-8F47-C2BA2BA9179C}"/>
    <cellStyle name="Normal 3 4 2 2 5" xfId="3587" xr:uid="{D8EFAA4F-E9E0-4538-9697-E8DDC53D4F77}"/>
    <cellStyle name="Normal 3 4 2 2 5 2" xfId="17643" xr:uid="{3C08329B-1EC6-41C4-915B-830B9BCEEE1C}"/>
    <cellStyle name="Normal 3 4 2 2 5 3" xfId="24648" xr:uid="{CD8A1B2C-F1CC-4132-88FC-7FC011A106A6}"/>
    <cellStyle name="Normal 3 4 2 2 5 4" xfId="39527" xr:uid="{4788CD08-7B45-4D90-878B-2051B3019F4C}"/>
    <cellStyle name="Normal 3 4 2 2 6" xfId="16610" xr:uid="{4B01635D-4F7C-443E-8C10-7E129E6E31D1}"/>
    <cellStyle name="Normal 3 4 2 2 7" xfId="23674" xr:uid="{9B37D5D6-80CA-4F99-9069-5AE0B96ABD00}"/>
    <cellStyle name="Normal 3 4 2 2 8" xfId="38548" xr:uid="{58AD804F-FA81-4300-899F-C148AB324EDB}"/>
    <cellStyle name="Normal 3 4 2 3" xfId="3835" xr:uid="{386584D2-6FB8-4E7E-AF83-8BD09F4FE7D2}"/>
    <cellStyle name="Normal 3 4 2 3 2" xfId="6080" xr:uid="{FAC238E5-0AB2-438D-9732-26302C13A00D}"/>
    <cellStyle name="Normal 3 4 2 3 2 2" xfId="11376" xr:uid="{3B57D0A6-CEE6-4393-B497-650AB9070C2B}"/>
    <cellStyle name="Normal 3 4 2 3 2 2 2" xfId="21479" xr:uid="{0EE8F937-9958-411C-941B-AD59239647DC}"/>
    <cellStyle name="Normal 3 4 2 3 2 2 3" xfId="28375" xr:uid="{4067B0F1-409F-4F44-BF1D-3AFBD29BEC5A}"/>
    <cellStyle name="Normal 3 4 2 3 2 2 4" xfId="43264" xr:uid="{85BAA611-8BCD-4F8A-8758-F051340238EA}"/>
    <cellStyle name="Normal 3 4 2 3 2 3" xfId="18832" xr:uid="{0526E7C5-ABD8-4DF8-9B36-893142DD4139}"/>
    <cellStyle name="Normal 3 4 2 3 2 4" xfId="25790" xr:uid="{7EEBDCF0-AD37-4123-BD31-7C209BDF2B6B}"/>
    <cellStyle name="Normal 3 4 2 3 2 5" xfId="40667" xr:uid="{B6C764C2-47F5-447E-BFF9-F5D0D4B4BF97}"/>
    <cellStyle name="Normal 3 4 2 3 3" xfId="9456" xr:uid="{A398002A-88AF-4187-9544-7A2DB3A2F26D}"/>
    <cellStyle name="Normal 3 4 2 3 3 2" xfId="20476" xr:uid="{B781C9FB-D133-4880-B17B-BEC73D15AAA6}"/>
    <cellStyle name="Normal 3 4 2 3 3 3" xfId="27396" xr:uid="{0FFB78BD-93B6-46FB-AA71-F10C72E62E52}"/>
    <cellStyle name="Normal 3 4 2 3 3 4" xfId="42285" xr:uid="{6F704756-92DC-49A3-B0E3-BA262E32303E}"/>
    <cellStyle name="Normal 3 4 2 3 4" xfId="17767" xr:uid="{A9FC51D3-2EC3-454E-B069-238DEC3D69EB}"/>
    <cellStyle name="Normal 3 4 2 3 5" xfId="24769" xr:uid="{E2E06713-C495-4B26-8315-8C2ADB9205C1}"/>
    <cellStyle name="Normal 3 4 2 3 6" xfId="39648" xr:uid="{0EC3F114-1716-4544-9DD1-21A3732577C3}"/>
    <cellStyle name="Normal 3 4 2 4" xfId="5737" xr:uid="{EA76C0AD-165C-4D2E-8D02-DE273B163769}"/>
    <cellStyle name="Normal 3 4 2 4 2" xfId="11039" xr:uid="{85801588-8B79-4569-9D37-853E1E579659}"/>
    <cellStyle name="Normal 3 4 2 4 2 2" xfId="21271" xr:uid="{A9BC6BA6-19C5-43A0-9068-3F4BF5809206}"/>
    <cellStyle name="Normal 3 4 2 4 2 3" xfId="28168" xr:uid="{AE4E5771-273F-462D-B282-E2E7E22A911B}"/>
    <cellStyle name="Normal 3 4 2 4 2 4" xfId="43057" xr:uid="{77D28E31-B195-440A-BFC1-78EA482F8EB9}"/>
    <cellStyle name="Normal 3 4 2 4 3" xfId="18619" xr:uid="{6A88DD2F-B57C-4FC5-8DCB-F0275AD0451C}"/>
    <cellStyle name="Normal 3 4 2 4 4" xfId="25582" xr:uid="{57075648-1BD0-4E96-AB16-177CC63FB74B}"/>
    <cellStyle name="Normal 3 4 2 4 5" xfId="40460" xr:uid="{DE5B7F5A-D0B2-4706-80B3-E3DB071F8246}"/>
    <cellStyle name="Normal 3 4 2 5" xfId="15778" xr:uid="{9B984CAC-1E00-45F6-A782-51F5092775BC}"/>
    <cellStyle name="Normal 3 4 2 5 2" xfId="23281" xr:uid="{C134F726-8887-404C-B954-D86B48BD488A}"/>
    <cellStyle name="Normal 3 4 2 5 3" xfId="30107" xr:uid="{50029BA6-673F-49BE-926A-74D51A339225}"/>
    <cellStyle name="Normal 3 4 2 5 4" xfId="44990" xr:uid="{B7337FC6-E874-4D6A-847B-A4AE797FCC63}"/>
    <cellStyle name="Normal 3 4 2 6" xfId="31449" xr:uid="{09D81041-DFA4-4FB6-BE85-A3479CF91165}"/>
    <cellStyle name="Normal 3 4 3" xfId="1884" xr:uid="{00000000-0005-0000-0000-00005C070000}"/>
    <cellStyle name="Normal 3 4 3 10" xfId="38549" xr:uid="{1FCD4EF7-2284-4E69-AE49-9D2F7A9F37E7}"/>
    <cellStyle name="Normal 3 4 3 2" xfId="4008" xr:uid="{4B96BFF5-5CC1-453C-B8B4-E6B8C5766A9B}"/>
    <cellStyle name="Normal 3 4 3 2 2" xfId="6246" xr:uid="{C99F24E7-9A59-4669-9F4B-702C357405E3}"/>
    <cellStyle name="Normal 3 4 3 2 2 2" xfId="11541" xr:uid="{A3A26DCF-103A-4537-AD01-138AC698977E}"/>
    <cellStyle name="Normal 3 4 3 2 2 2 2" xfId="21581" xr:uid="{C68CDD21-2014-4477-987D-DCF44ED28813}"/>
    <cellStyle name="Normal 3 4 3 2 2 2 3" xfId="28477" xr:uid="{0B72A7B1-5D1E-4C07-ABF3-D1C3F58E466A}"/>
    <cellStyle name="Normal 3 4 3 2 2 2 4" xfId="43365" xr:uid="{781919D1-4B9C-4F1B-A2BA-12C1DFB6E9A3}"/>
    <cellStyle name="Normal 3 4 3 2 2 3" xfId="18937" xr:uid="{ABFE8E25-6FF5-4E40-92F0-DFC41A66B8A3}"/>
    <cellStyle name="Normal 3 4 3 2 2 4" xfId="25893" xr:uid="{CAB403F7-0C40-42FE-BAE9-DB1DEFBA4E01}"/>
    <cellStyle name="Normal 3 4 3 2 2 5" xfId="40770" xr:uid="{82202E31-5574-46B6-A9AE-3043BCD974C8}"/>
    <cellStyle name="Normal 3 4 3 2 3" xfId="5921" xr:uid="{7C6BB2A1-BFE9-43EE-BD30-1BBA791F9FDF}"/>
    <cellStyle name="Normal 3 4 3 2 3 2" xfId="11217" xr:uid="{94D1DC42-7075-406B-9B8F-1BF2FB562DCB}"/>
    <cellStyle name="Normal 3 4 3 2 3 2 2" xfId="21382" xr:uid="{490B63D2-F14F-41F1-B8E0-B44436F67AB0}"/>
    <cellStyle name="Normal 3 4 3 2 3 2 3" xfId="28279" xr:uid="{BFDD2C29-E487-41BC-B906-B64FF05560E8}"/>
    <cellStyle name="Normal 3 4 3 2 3 2 4" xfId="43168" xr:uid="{6B9612C7-20C0-496B-9254-C1AE2E4039F9}"/>
    <cellStyle name="Normal 3 4 3 2 3 3" xfId="18735" xr:uid="{8301FAD9-4729-4B23-AAD9-E41CE67F701A}"/>
    <cellStyle name="Normal 3 4 3 2 3 4" xfId="25694" xr:uid="{3A0D35DC-C9B8-468E-BBF4-A75AB6CE36B7}"/>
    <cellStyle name="Normal 3 4 3 2 3 5" xfId="40571" xr:uid="{D6BA63D3-E917-4C3E-958A-002B5E2875C9}"/>
    <cellStyle name="Normal 3 4 3 2 4" xfId="9619" xr:uid="{DDF5F637-F3FD-4B94-87DB-DCCBEB325EDD}"/>
    <cellStyle name="Normal 3 4 3 2 4 2" xfId="20579" xr:uid="{807D7543-576D-4453-BE5B-7FA3A6D5F2FF}"/>
    <cellStyle name="Normal 3 4 3 2 4 3" xfId="27497" xr:uid="{B69F2240-A404-42DE-AA8F-2F8851FDFB80}"/>
    <cellStyle name="Normal 3 4 3 2 4 4" xfId="42384" xr:uid="{21E4C220-3C47-4150-A2D7-0FDB8242C232}"/>
    <cellStyle name="Normal 3 4 3 2 5" xfId="15631" xr:uid="{07F1A177-8779-46CD-89CD-D8517814CCB0}"/>
    <cellStyle name="Normal 3 4 3 2 5 2" xfId="23208" xr:uid="{240FA9F7-A465-4C3A-8FD3-AC00F3E4B6C8}"/>
    <cellStyle name="Normal 3 4 3 2 5 3" xfId="30044" xr:uid="{A6E6718D-FC29-49F4-B562-376B8BE1F6A1}"/>
    <cellStyle name="Normal 3 4 3 2 5 4" xfId="44927" xr:uid="{7C7E47DE-1C4D-46AF-9FD2-5E66A770731B}"/>
    <cellStyle name="Normal 3 4 3 2 6" xfId="17868" xr:uid="{7B8C0B60-2A12-4406-9E62-6490907A4A13}"/>
    <cellStyle name="Normal 3 4 3 2 7" xfId="24867" xr:uid="{ED04734A-013B-4205-B795-63D8C7923167}"/>
    <cellStyle name="Normal 3 4 3 2 8" xfId="39746" xr:uid="{CFF8F372-559B-4205-A154-34C42C386F26}"/>
    <cellStyle name="Normal 3 4 3 3" xfId="3853" xr:uid="{0906F791-DC31-41CB-B69E-58382B3484EC}"/>
    <cellStyle name="Normal 3 4 3 3 2" xfId="6095" xr:uid="{B25D82AF-74C1-41E9-A611-5E29634D0B60}"/>
    <cellStyle name="Normal 3 4 3 3 2 2" xfId="11391" xr:uid="{6BF90C86-3A93-454E-A740-D6C8B98043B0}"/>
    <cellStyle name="Normal 3 4 3 3 2 2 2" xfId="21490" xr:uid="{77380C72-4471-433B-B212-57A8A7E0814C}"/>
    <cellStyle name="Normal 3 4 3 3 2 2 3" xfId="28386" xr:uid="{FCEB4952-B5C0-46B9-B444-293BD2786374}"/>
    <cellStyle name="Normal 3 4 3 3 2 2 4" xfId="43275" xr:uid="{85155EBC-D70A-4838-B846-CB1726F55A94}"/>
    <cellStyle name="Normal 3 4 3 3 2 3" xfId="18843" xr:uid="{7A9BC932-FF50-42B9-B20E-CF0ABFEF63DC}"/>
    <cellStyle name="Normal 3 4 3 3 2 4" xfId="25801" xr:uid="{ED7A5057-1461-4DD7-B699-BDF80CB795E7}"/>
    <cellStyle name="Normal 3 4 3 3 2 5" xfId="40678" xr:uid="{41181936-7E1D-4422-952A-CDA8B0C0CBE3}"/>
    <cellStyle name="Normal 3 4 3 3 3" xfId="9473" xr:uid="{33C002E5-A93F-41A1-8FF8-EDEA2D85880F}"/>
    <cellStyle name="Normal 3 4 3 3 3 2" xfId="20489" xr:uid="{8397AA2C-2DDF-43CF-8D13-2545ED9982A7}"/>
    <cellStyle name="Normal 3 4 3 3 3 3" xfId="27407" xr:uid="{BC931DCF-F33C-46BD-AD7F-91064A3927AB}"/>
    <cellStyle name="Normal 3 4 3 3 3 4" xfId="42296" xr:uid="{87AD2579-9353-4452-982C-0DEEA7FFCCDD}"/>
    <cellStyle name="Normal 3 4 3 3 4" xfId="17780" xr:uid="{4C8E15D2-1980-409B-9ABD-E09227A4544B}"/>
    <cellStyle name="Normal 3 4 3 3 5" xfId="24780" xr:uid="{F86BD6C8-32B5-4946-958A-0C31490F2DD3}"/>
    <cellStyle name="Normal 3 4 3 3 6" xfId="39659" xr:uid="{CE3B45A6-DA1C-42BA-868E-A623B0639B40}"/>
    <cellStyle name="Normal 3 4 3 4" xfId="5754" xr:uid="{C8DDECE1-DA5B-4B3F-BDDA-1F4CD24BFA46}"/>
    <cellStyle name="Normal 3 4 3 4 2" xfId="11054" xr:uid="{A0187468-ED58-4D0F-8350-01AF38FED497}"/>
    <cellStyle name="Normal 3 4 3 4 2 2" xfId="21282" xr:uid="{9D5A12D1-DF3E-4E26-85EB-80C7A7E2684A}"/>
    <cellStyle name="Normal 3 4 3 4 2 3" xfId="28179" xr:uid="{82699E9F-632C-4D8C-B056-32A5262F6643}"/>
    <cellStyle name="Normal 3 4 3 4 2 4" xfId="43068" xr:uid="{0EE84CAC-7479-40C5-8172-BE347735BB29}"/>
    <cellStyle name="Normal 3 4 3 4 3" xfId="18632" xr:uid="{A75835AD-248F-4FB4-AB58-43294655EAF4}"/>
    <cellStyle name="Normal 3 4 3 4 4" xfId="25593" xr:uid="{55F598E8-769A-4446-95D1-4EBF8B93FF8C}"/>
    <cellStyle name="Normal 3 4 3 4 5" xfId="40471" xr:uid="{33E9B759-A5B5-40B2-AB49-F3E8D4A48AA8}"/>
    <cellStyle name="Normal 3 4 3 5" xfId="9245" xr:uid="{EED3B697-29B7-4737-BAA3-5062AF70AF45}"/>
    <cellStyle name="Normal 3 4 3 5 2" xfId="20347" xr:uid="{E864A95C-1227-4B85-9BA5-439A4CF2268C}"/>
    <cellStyle name="Normal 3 4 3 5 3" xfId="27275" xr:uid="{86E0EC91-E58D-4384-AFF0-532F782FBE62}"/>
    <cellStyle name="Normal 3 4 3 5 4" xfId="42156" xr:uid="{0CC00F78-6B87-4678-BC7E-80DA4F96A26C}"/>
    <cellStyle name="Normal 3 4 3 6" xfId="3600" xr:uid="{DA0403EC-2316-447C-89CD-F88B4215BB9D}"/>
    <cellStyle name="Normal 3 4 3 6 2" xfId="17652" xr:uid="{96AE5FAE-4068-4BE4-8E03-5AEB6528C6F7}"/>
    <cellStyle name="Normal 3 4 3 6 3" xfId="24657" xr:uid="{5BEF5CFE-004F-412C-83B2-3725AB5E8C67}"/>
    <cellStyle name="Normal 3 4 3 6 4" xfId="39536" xr:uid="{952EFB4C-5F18-45CF-9C04-FE7965FD36C3}"/>
    <cellStyle name="Normal 3 4 3 7" xfId="16611" xr:uid="{85CC55FC-6002-4316-B217-FB006F377A39}"/>
    <cellStyle name="Normal 3 4 3 8" xfId="23675" xr:uid="{2BA63F2B-582A-4354-8CD0-5F4A0C2C28A4}"/>
    <cellStyle name="Normal 3 4 3 9" xfId="31450" xr:uid="{E9177AA6-493A-4EBD-86D8-6D607427B7C2}"/>
    <cellStyle name="Normal 3 4 4" xfId="1885" xr:uid="{00000000-0005-0000-0000-00005D070000}"/>
    <cellStyle name="Normal 3 4 4 2" xfId="4100" xr:uid="{CB680E7E-108E-4805-8E2F-2DBDBE1740CF}"/>
    <cellStyle name="Normal 3 4 4 3" xfId="32320" xr:uid="{52F0C5A6-176E-4CDC-92B5-5CCD2CC8BCFD}"/>
    <cellStyle name="Normal 3 4 5" xfId="5425" xr:uid="{7EB3EE8A-E08A-4FC7-9F73-AC8BE8E38747}"/>
    <cellStyle name="Normal 3 4 5 2" xfId="32980" xr:uid="{E490A231-BA8E-42BB-815F-964524894801}"/>
    <cellStyle name="Normal 3 4 6" xfId="8447" xr:uid="{5B981712-479A-4F0E-9DF1-2B11B0FA6468}"/>
    <cellStyle name="Normal 3 5" xfId="1886" xr:uid="{00000000-0005-0000-0000-00005E070000}"/>
    <cellStyle name="Normal 3 5 2" xfId="1887" xr:uid="{00000000-0005-0000-0000-00005F070000}"/>
    <cellStyle name="Normal 3 5 2 2" xfId="4406" xr:uid="{955BFBB5-EE2C-4328-82EB-B23775F0684D}"/>
    <cellStyle name="Normal 3 5 2 2 2" xfId="6331" xr:uid="{5F99554D-DF75-4FAD-A041-F2FA0355A1A1}"/>
    <cellStyle name="Normal 3 5 2 2 2 2" xfId="11626" xr:uid="{157850BF-6D33-46C3-A20B-7D9653DF187D}"/>
    <cellStyle name="Normal 3 5 2 2 2 2 2" xfId="21645" xr:uid="{D196BD22-0B93-4395-8A6B-2A292FE2DD6A}"/>
    <cellStyle name="Normal 3 5 2 2 2 2 3" xfId="28540" xr:uid="{25467F4C-2BEE-47CD-87F5-D4BFC9DEEB8F}"/>
    <cellStyle name="Normal 3 5 2 2 2 2 4" xfId="43428" xr:uid="{622292A8-CF87-4DD0-AF95-19B89308FA17}"/>
    <cellStyle name="Normal 3 5 2 2 2 3" xfId="19000" xr:uid="{2C32C8A3-4D66-425E-B62F-303007B8677D}"/>
    <cellStyle name="Normal 3 5 2 2 2 4" xfId="25956" xr:uid="{068FE380-D9BF-4D1A-BE09-B95AA6FD5C15}"/>
    <cellStyle name="Normal 3 5 2 2 2 5" xfId="40833" xr:uid="{E477F2A9-5F2A-49FC-BDE6-C857511CF895}"/>
    <cellStyle name="Normal 3 5 2 2 3" xfId="18063" xr:uid="{18B16130-9044-4C96-BCE1-776AF9193497}"/>
    <cellStyle name="Normal 3 5 2 2 4" xfId="15828" xr:uid="{9D91D5C7-76B5-491C-9145-F64509219075}"/>
    <cellStyle name="Normal 3 5 2 3" xfId="6006" xr:uid="{DCA477B1-B864-4AB8-8B9C-4FF0E437C561}"/>
    <cellStyle name="Normal 3 5 2 3 2" xfId="11302" xr:uid="{9F25339C-E736-4CA8-9421-9579C0B33F7C}"/>
    <cellStyle name="Normal 3 5 2 3 2 2" xfId="21445" xr:uid="{2DB5064B-CE83-413E-8265-6402ACBF4FDD}"/>
    <cellStyle name="Normal 3 5 2 3 2 3" xfId="28342" xr:uid="{F25E3BD4-FAF6-4E28-9622-13F3AFB08098}"/>
    <cellStyle name="Normal 3 5 2 3 2 4" xfId="43231" xr:uid="{81D6C8A7-1A4C-4C1B-A5CF-CED53761AA8D}"/>
    <cellStyle name="Normal 3 5 2 3 3" xfId="18798" xr:uid="{06673914-D496-466B-822A-F5C42564463F}"/>
    <cellStyle name="Normal 3 5 2 3 4" xfId="25757" xr:uid="{3E596B8E-1F5B-4576-9E18-17FCFE45097A}"/>
    <cellStyle name="Normal 3 5 2 3 5" xfId="40634" xr:uid="{E53A5E19-97AF-426A-9915-96482B701188}"/>
    <cellStyle name="Normal 3 5 2 4" xfId="12661" xr:uid="{F39F9ECD-2D5D-49E3-9062-68B33438FDC6}"/>
    <cellStyle name="Normal 3 5 3" xfId="1888" xr:uid="{00000000-0005-0000-0000-000060070000}"/>
    <cellStyle name="Normal 3 5 3 2" xfId="6036" xr:uid="{5061BFB7-0295-44DD-987C-AB6AC4F71A8F}"/>
    <cellStyle name="Normal 3 5 3 2 2" xfId="11332" xr:uid="{AEE73CE3-C3E3-44CB-8488-74C798EBBD1B}"/>
    <cellStyle name="Normal 3 5 3 2 2 2" xfId="21469" xr:uid="{35D8EAAF-FBDA-431D-BFED-0C8283202A4D}"/>
    <cellStyle name="Normal 3 5 3 2 2 3" xfId="28366" xr:uid="{78275BA5-6054-4993-85EB-A292DEDA185E}"/>
    <cellStyle name="Normal 3 5 3 2 2 4" xfId="43255" xr:uid="{C7A8E949-11FD-491F-9814-DFF10512B8FE}"/>
    <cellStyle name="Normal 3 5 3 2 3" xfId="18822" xr:uid="{75B5C764-12FC-41F2-9A18-A600CDA756A7}"/>
    <cellStyle name="Normal 3 5 3 2 4" xfId="25781" xr:uid="{C8AC57AF-75A3-4506-B5BF-DFF940E28C96}"/>
    <cellStyle name="Normal 3 5 3 2 5" xfId="40658" xr:uid="{12152484-BAC8-4336-8999-B4DEA4074DCC}"/>
    <cellStyle name="Normal 3 5 3 3" xfId="9298" xr:uid="{5BBFF3B4-A1FB-4CDD-A10A-7AFB3AD5DED5}"/>
    <cellStyle name="Normal 3 5 3 3 2" xfId="20384" xr:uid="{82691526-EA1C-4138-8D22-695750C46067}"/>
    <cellStyle name="Normal 3 5 3 3 3" xfId="27311" xr:uid="{6B8E496F-B7A0-4E12-9DF1-97AE19E9F09F}"/>
    <cellStyle name="Normal 3 5 3 3 4" xfId="42193" xr:uid="{B5A41523-F472-4A0E-8540-ADA00186FE62}"/>
    <cellStyle name="Normal 3 5 3 4" xfId="3656" xr:uid="{0D64EDD0-129E-41E6-9750-17435C843663}"/>
    <cellStyle name="Normal 3 5 3 4 2" xfId="17691" xr:uid="{4287795D-0022-4F7D-A070-6FD5DEDC61BF}"/>
    <cellStyle name="Normal 3 5 3 4 3" xfId="24697" xr:uid="{A9FDB186-6537-4CDA-8A9C-6ADF19BAF79E}"/>
    <cellStyle name="Normal 3 5 3 4 4" xfId="39575" xr:uid="{F449339C-AF5A-49AB-920A-8AE56DD2D5B0}"/>
    <cellStyle name="Normal 3 5 3 5" xfId="16612" xr:uid="{46E0483D-9FA2-40EB-B587-96BFE2F9745E}"/>
    <cellStyle name="Normal 3 5 3 6" xfId="23676" xr:uid="{F0CAF208-610E-4960-81B5-A199AACCB44C}"/>
    <cellStyle name="Normal 3 5 3 7" xfId="31452" xr:uid="{808A7B08-6788-4093-A855-D82619F1E7F0}"/>
    <cellStyle name="Normal 3 5 3 8" xfId="38550" xr:uid="{4BFD0633-AF1C-4CAA-8851-23A931515529}"/>
    <cellStyle name="Normal 3 5 4" xfId="3955" xr:uid="{1BD1EAD5-1933-4842-827D-A598158FDF96}"/>
    <cellStyle name="Normal 3 5 4 2" xfId="9566" xr:uid="{D1D692A2-7BA0-49EE-B9F3-24AF5F300806}"/>
    <cellStyle name="Normal 3 5 4 2 2" xfId="20561" xr:uid="{E6A30D59-EB2E-43C8-ACAE-5DF8A55B5127}"/>
    <cellStyle name="Normal 3 5 4 2 3" xfId="27479" xr:uid="{18BF3250-8E68-472C-8F9F-27A9F93FCF84}"/>
    <cellStyle name="Normal 3 5 4 2 4" xfId="42366" xr:uid="{33DBD080-D326-4D00-A0E4-0366F6FC103D}"/>
    <cellStyle name="Normal 3 5 4 3" xfId="17850" xr:uid="{FF6CD588-C13A-4213-A247-107BB46ACD8A}"/>
    <cellStyle name="Normal 3 5 4 3 2" xfId="24849" xr:uid="{572F9198-3D3B-4B89-9898-12CC81217083}"/>
    <cellStyle name="Normal 3 5 4 3 3" xfId="39728" xr:uid="{D932BCCC-E4BD-454B-935B-73A80DFE6451}"/>
    <cellStyle name="Normal 3 5 4 4" xfId="15826" xr:uid="{40F681F4-AD8B-4A46-99F4-4B465BA29B19}"/>
    <cellStyle name="Normal 3 5 5" xfId="5659" xr:uid="{743A4547-E1B3-464B-A330-661FC21A0280}"/>
    <cellStyle name="Normal 3 5 5 2" xfId="10971" xr:uid="{87E3610C-7720-4AA1-94BE-E53E0A8E90A5}"/>
    <cellStyle name="Normal 3 5 5 2 2" xfId="21246" xr:uid="{BB5CF8CE-24BB-4670-B746-0ADE6783A3DD}"/>
    <cellStyle name="Normal 3 5 5 2 3" xfId="28144" xr:uid="{3BB56858-541D-48CC-93BE-8101AFFB11EC}"/>
    <cellStyle name="Normal 3 5 5 2 4" xfId="43032" xr:uid="{B5A384E5-6767-4379-A7E1-415D09B8F6CD}"/>
    <cellStyle name="Normal 3 5 5 3" xfId="18588" xr:uid="{AA63C506-29CF-4ED6-93D3-71E106471762}"/>
    <cellStyle name="Normal 3 5 5 4" xfId="25557" xr:uid="{42302837-B654-45F1-A833-26D7152CEB8E}"/>
    <cellStyle name="Normal 3 5 5 5" xfId="40436" xr:uid="{1DA663A4-279F-4491-9625-E929685B1E17}"/>
    <cellStyle name="Normal 3 5 6" xfId="15626" xr:uid="{9F9E1B88-36FD-4230-B011-5E7CD7B4BEEA}"/>
    <cellStyle name="Normal 3 5 6 2" xfId="23206" xr:uid="{F7E16BF4-A2EF-4CBC-9E74-E26A5A65C18A}"/>
    <cellStyle name="Normal 3 5 6 3" xfId="30042" xr:uid="{85B747EE-EBB8-46B4-BA7D-C47AD81AD221}"/>
    <cellStyle name="Normal 3 5 6 4" xfId="44925" xr:uid="{6B8A5F0D-AC21-4673-BF6E-A0FFB026B2C7}"/>
    <cellStyle name="Normal 3 6" xfId="1889" xr:uid="{00000000-0005-0000-0000-000061070000}"/>
    <cellStyle name="Normal 3 6 2" xfId="3776" xr:uid="{152F6031-7BEE-4217-966F-2191F923CC1E}"/>
    <cellStyle name="Normal 3 6 2 2" xfId="1890" xr:uid="{00000000-0005-0000-0000-000062070000}"/>
    <cellStyle name="Normal 3 6 2 2 2" xfId="4031" xr:uid="{693008F9-2E93-4C97-A74A-60A898F01BCA}"/>
    <cellStyle name="Normal 3 6 2 2 2 2" xfId="6269" xr:uid="{082E24C2-6972-4681-83DD-86C2C780490C}"/>
    <cellStyle name="Normal 3 6 2 2 2 2 2" xfId="11564" xr:uid="{CE2EF459-2BDA-4B9D-831C-9E3E0972B6E9}"/>
    <cellStyle name="Normal 3 6 2 2 2 2 2 2" xfId="21598" xr:uid="{4786B254-E154-48FB-ABAB-398213239D74}"/>
    <cellStyle name="Normal 3 6 2 2 2 2 2 3" xfId="28494" xr:uid="{4006B3A2-EB85-4465-AEE8-D7AEB32C679E}"/>
    <cellStyle name="Normal 3 6 2 2 2 2 2 4" xfId="43382" xr:uid="{573313DA-C860-41D1-A3C7-3D4400E2BEE3}"/>
    <cellStyle name="Normal 3 6 2 2 2 2 3" xfId="18954" xr:uid="{F8B9DD74-E7D7-4BFC-88DD-61E5A41411A4}"/>
    <cellStyle name="Normal 3 6 2 2 2 2 4" xfId="25910" xr:uid="{04D1492F-128A-4CEF-938C-E1E90E25C959}"/>
    <cellStyle name="Normal 3 6 2 2 2 2 5" xfId="40787" xr:uid="{FCEA9941-3326-45F4-B513-EDF818EBA70F}"/>
    <cellStyle name="Normal 3 6 2 2 2 3" xfId="5944" xr:uid="{C09231EC-C43A-4332-B517-2F73FA375E4C}"/>
    <cellStyle name="Normal 3 6 2 2 2 3 2" xfId="11240" xr:uid="{1D871E08-5894-42DE-937E-A8F52C2B7FF9}"/>
    <cellStyle name="Normal 3 6 2 2 2 3 2 2" xfId="21399" xr:uid="{8E4E88AD-891E-4052-BEDD-963B09217469}"/>
    <cellStyle name="Normal 3 6 2 2 2 3 2 3" xfId="28296" xr:uid="{D6AEA822-0D74-40B6-86EE-FC810B4886B1}"/>
    <cellStyle name="Normal 3 6 2 2 2 3 2 4" xfId="43185" xr:uid="{F3AB1C03-73C5-4622-AE09-CFDAD85839B4}"/>
    <cellStyle name="Normal 3 6 2 2 2 3 3" xfId="18752" xr:uid="{EF20F5A2-A846-4E4F-B475-25C8D78FB90E}"/>
    <cellStyle name="Normal 3 6 2 2 2 3 4" xfId="25711" xr:uid="{ACE4C1FE-6E4A-4A94-A1FB-24315F0ACCA0}"/>
    <cellStyle name="Normal 3 6 2 2 2 3 5" xfId="40588" xr:uid="{7CB6F815-4A49-4163-B23F-CE2FDBF1DEC6}"/>
    <cellStyle name="Normal 3 6 2 2 2 4" xfId="9642" xr:uid="{127C7C47-63AE-4639-9C18-29931A0F5D21}"/>
    <cellStyle name="Normal 3 6 2 2 2 4 2" xfId="20596" xr:uid="{265CDE63-7329-450B-B4A5-3D165C470783}"/>
    <cellStyle name="Normal 3 6 2 2 2 4 3" xfId="27514" xr:uid="{A8919B98-0A86-4EEE-A119-FC4A1BC01D46}"/>
    <cellStyle name="Normal 3 6 2 2 2 4 4" xfId="42401" xr:uid="{8CC79FF8-064F-4C5A-A83E-3FB4BC1867E0}"/>
    <cellStyle name="Normal 3 6 2 2 2 5" xfId="15713" xr:uid="{68EB1080-5B2A-45B2-9BFC-6CE19D9F7BCC}"/>
    <cellStyle name="Normal 3 6 2 2 2 5 2" xfId="23254" xr:uid="{7F955252-F133-42B2-9197-BFA154BF4094}"/>
    <cellStyle name="Normal 3 6 2 2 2 5 3" xfId="30085" xr:uid="{F297510F-E050-4D15-9D53-6EFEE48B8A8E}"/>
    <cellStyle name="Normal 3 6 2 2 2 5 4" xfId="44968" xr:uid="{9EFA0DE2-D9B9-49AF-B497-48CAFA5FD1D7}"/>
    <cellStyle name="Normal 3 6 2 2 2 6" xfId="17885" xr:uid="{8FAFEC94-80BF-4EA0-B147-04097109BFBF}"/>
    <cellStyle name="Normal 3 6 2 2 2 7" xfId="24884" xr:uid="{CD86CED2-8978-4FD0-95F6-6A0112A3960F}"/>
    <cellStyle name="Normal 3 6 2 2 2 8" xfId="39763" xr:uid="{7077269B-BB31-4C3F-B0E6-DD3F97142C29}"/>
    <cellStyle name="Normal 3 6 2 2 3" xfId="3878" xr:uid="{48A36735-F892-4DA9-9F3E-1B7EE3810359}"/>
    <cellStyle name="Normal 3 6 2 2 3 2" xfId="6118" xr:uid="{6F30E67C-23BE-4A38-8384-CF0ACC403A09}"/>
    <cellStyle name="Normal 3 6 2 2 3 2 2" xfId="11414" xr:uid="{9AD9CD25-788E-4115-94BD-D4F0ADC419F0}"/>
    <cellStyle name="Normal 3 6 2 2 3 2 2 2" xfId="21507" xr:uid="{F6F54B00-8DE5-4583-A2C3-792EEBA20A94}"/>
    <cellStyle name="Normal 3 6 2 2 3 2 2 3" xfId="28403" xr:uid="{3F5FD192-2F7C-464D-8205-A77C7577E8A2}"/>
    <cellStyle name="Normal 3 6 2 2 3 2 2 4" xfId="43292" xr:uid="{ADC8F880-7A9C-4519-85F7-30D5E9F4FEB3}"/>
    <cellStyle name="Normal 3 6 2 2 3 2 3" xfId="18860" xr:uid="{EB495806-790C-4C66-A775-AE96D3501434}"/>
    <cellStyle name="Normal 3 6 2 2 3 2 4" xfId="25818" xr:uid="{360AB6D0-067A-4BBF-A251-B128130FCBDE}"/>
    <cellStyle name="Normal 3 6 2 2 3 2 5" xfId="40695" xr:uid="{95A4C35A-BC13-45BF-A1C4-3FC3B0D48902}"/>
    <cellStyle name="Normal 3 6 2 2 3 3" xfId="9496" xr:uid="{CB55BCF9-D377-4001-86DD-E9A762D86301}"/>
    <cellStyle name="Normal 3 6 2 2 3 3 2" xfId="20507" xr:uid="{34B3B067-2EBD-44D1-9BB4-25672942F370}"/>
    <cellStyle name="Normal 3 6 2 2 3 3 3" xfId="27425" xr:uid="{B0699C6D-B5E3-4AA7-A7B1-5CD1F9740981}"/>
    <cellStyle name="Normal 3 6 2 2 3 3 4" xfId="42313" xr:uid="{02CAA769-47B4-431C-BFD5-8CCB55A71CF4}"/>
    <cellStyle name="Normal 3 6 2 2 3 4" xfId="17797" xr:uid="{12CE27F0-CBEC-4F05-86A9-38244D1B98AC}"/>
    <cellStyle name="Normal 3 6 2 2 3 5" xfId="24797" xr:uid="{97BE3A35-E98B-4BD6-AD27-602E8468DE3C}"/>
    <cellStyle name="Normal 3 6 2 2 3 6" xfId="39676" xr:uid="{18D7EE31-043A-4410-AB33-FAA4BF63F341}"/>
    <cellStyle name="Normal 3 6 2 2 4" xfId="5782" xr:uid="{4CCB9BF5-6C68-4A0F-9020-8D2C6421C46F}"/>
    <cellStyle name="Normal 3 6 2 2 4 2" xfId="11081" xr:uid="{01FD69CF-8ACB-4D14-A08F-8B01A86AADE7}"/>
    <cellStyle name="Normal 3 6 2 2 4 2 2" xfId="21301" xr:uid="{C0904D00-5BF0-4486-B6F0-3BD7EDF8512C}"/>
    <cellStyle name="Normal 3 6 2 2 4 2 3" xfId="28198" xr:uid="{661EDE43-C8A0-4C68-831C-AE8AFEFD0DA6}"/>
    <cellStyle name="Normal 3 6 2 2 4 2 4" xfId="43087" xr:uid="{F05E58DB-823A-4B6B-91EB-BDA8F2EECDF5}"/>
    <cellStyle name="Normal 3 6 2 2 4 3" xfId="18652" xr:uid="{D569A960-FA02-4A6C-8E48-440DD347A177}"/>
    <cellStyle name="Normal 3 6 2 2 4 4" xfId="25612" xr:uid="{40DCA6DC-747D-4FFA-928D-36D289466C89}"/>
    <cellStyle name="Normal 3 6 2 2 4 5" xfId="40490" xr:uid="{F00FB7AF-5A1E-4DED-841A-CC30D6E59553}"/>
    <cellStyle name="Normal 3 6 2 2 5" xfId="9264" xr:uid="{CBC665B7-B23F-4EB4-94DC-54D566D03D46}"/>
    <cellStyle name="Normal 3 6 2 2 5 2" xfId="20361" xr:uid="{D557CF3C-74B4-472D-9B18-FC05133E595A}"/>
    <cellStyle name="Normal 3 6 2 2 5 3" xfId="27288" xr:uid="{20ED5E20-07EB-4412-9F8A-FA9961118CDF}"/>
    <cellStyle name="Normal 3 6 2 2 5 4" xfId="42170" xr:uid="{F332FB9C-6CC7-4FAA-93E8-3BDC9A92EDAA}"/>
    <cellStyle name="Normal 3 6 2 2 6" xfId="3622" xr:uid="{190C1B1C-FAFA-4231-B90C-5589F51DC89C}"/>
    <cellStyle name="Normal 3 6 2 2 6 2" xfId="17667" xr:uid="{E611494A-324F-4120-BA2F-47FAFBB463A2}"/>
    <cellStyle name="Normal 3 6 2 2 6 3" xfId="24672" xr:uid="{109D93D0-7743-4A9B-8CDF-121E9424126F}"/>
    <cellStyle name="Normal 3 6 2 2 6 4" xfId="39551" xr:uid="{2025D2D7-E829-40B7-B226-ABC20CAC2AEC}"/>
    <cellStyle name="Normal 3 6 2 2 7" xfId="16613" xr:uid="{8188728E-0EB6-46DA-910C-6D8DD363ED93}"/>
    <cellStyle name="Normal 3 6 2 2 8" xfId="23677" xr:uid="{F4FDF510-898C-4925-8007-98C5C433FBEC}"/>
    <cellStyle name="Normal 3 6 2 2 9" xfId="38551" xr:uid="{7B012E08-AC79-4FFA-ABE5-D61C33303CFD}"/>
    <cellStyle name="Normal 3 6 2 3" xfId="6182" xr:uid="{DA1BE05A-C008-4D40-B243-255C538CE90A}"/>
    <cellStyle name="Normal 3 6 2 3 2" xfId="11477" xr:uid="{12E665F9-C5F0-43B1-8309-5247ECCBC512}"/>
    <cellStyle name="Normal 3 6 2 3 2 2" xfId="21557" xr:uid="{B455558D-0348-4D33-9DB9-B10D356A3DD9}"/>
    <cellStyle name="Normal 3 6 2 3 2 3" xfId="28452" xr:uid="{74A94D22-802A-442C-9E76-81C6EE9BE239}"/>
    <cellStyle name="Normal 3 6 2 3 2 4" xfId="43341" xr:uid="{091DE2A3-67FD-4B50-83C4-81C1D95BFDA7}"/>
    <cellStyle name="Normal 3 6 2 3 3" xfId="18910" xr:uid="{18454479-7572-46F6-B7F7-1C518884DCFB}"/>
    <cellStyle name="Normal 3 6 2 3 4" xfId="25869" xr:uid="{D32D27E3-BAE2-4687-9121-F15C0C789B3D}"/>
    <cellStyle name="Normal 3 6 2 3 5" xfId="40746" xr:uid="{BF142B3D-A07B-49B8-9976-8AA945410D9B}"/>
    <cellStyle name="Normal 3 6 2 4" xfId="9403" xr:uid="{49E41039-E7D3-4D93-920E-EB24CD947050}"/>
    <cellStyle name="Normal 3 6 2 4 2" xfId="20458" xr:uid="{4574D54D-0C41-4F2F-8F30-2C985EEEB2C7}"/>
    <cellStyle name="Normal 3 6 2 4 3" xfId="27381" xr:uid="{47CE9D26-31AB-4C31-A225-E37979E75D94}"/>
    <cellStyle name="Normal 3 6 2 4 4" xfId="42270" xr:uid="{BFDDEAEB-01CA-4978-9C30-5A01A1FD24C7}"/>
    <cellStyle name="Normal 3 6 2 5" xfId="17750" xr:uid="{4D7464E8-E2EE-42DA-B303-63A5DF4FF7A0}"/>
    <cellStyle name="Normal 3 6 2 6" xfId="24755" xr:uid="{EAB085C4-ED3F-4243-A517-BC32AEC03EB5}"/>
    <cellStyle name="Normal 3 6 2 7" xfId="31454" xr:uid="{7CC29E13-53EC-4699-8F03-CF81F987DD45}"/>
    <cellStyle name="Normal 3 6 2 8" xfId="39634" xr:uid="{3D9A322F-CC9B-4AB7-BB21-DE1A3E4B772C}"/>
    <cellStyle name="Normal 3 6 3" xfId="5857" xr:uid="{A05005EA-09A8-4BB1-B2FD-E70978C8C9D9}"/>
    <cellStyle name="Normal 3 6 3 2" xfId="11153" xr:uid="{A2BED7EA-2AB5-4FA9-A9EA-CA8F96369B74}"/>
    <cellStyle name="Normal 3 6 3 2 2" xfId="21358" xr:uid="{4366293B-44D1-4736-9200-E07815FD48D8}"/>
    <cellStyle name="Normal 3 6 3 2 3" xfId="28255" xr:uid="{CE8CA814-A362-4D92-9461-1D71FC9B9D86}"/>
    <cellStyle name="Normal 3 6 3 2 4" xfId="43144" xr:uid="{0B67DFEC-78EC-4C5D-93FD-6B22AFEF4555}"/>
    <cellStyle name="Normal 3 6 3 3" xfId="18711" xr:uid="{B0EC525F-126E-4844-BA55-30BD3D5CF8B0}"/>
    <cellStyle name="Normal 3 6 3 4" xfId="25669" xr:uid="{023999EF-86C7-4D0D-B945-975B378151F8}"/>
    <cellStyle name="Normal 3 6 3 5" xfId="31455" xr:uid="{F45DA61C-188A-4443-A9D3-7FA28EBAA687}"/>
    <cellStyle name="Normal 3 6 3 6" xfId="40547" xr:uid="{C077123F-B25A-4FEA-BD3A-CAD6A5BCA98A}"/>
    <cellStyle name="Normal 3 6 4" xfId="14096" xr:uid="{623769D5-9032-493E-BD71-601D3099EDBC}"/>
    <cellStyle name="Normal 3 6 4 2" xfId="22606" xr:uid="{DC1FAB5C-FA3E-40C2-9B18-19E1B7A63F0D}"/>
    <cellStyle name="Normal 3 6 4 3" xfId="29468" xr:uid="{90005E68-F83F-4794-A98C-3D04456D1EAE}"/>
    <cellStyle name="Normal 3 6 4 4" xfId="44353" xr:uid="{779BDAEF-9326-495D-92A2-8D022BEBF210}"/>
    <cellStyle name="Normal 3 6 5" xfId="31453" xr:uid="{D66641F3-9DFE-4DCF-809B-104F3EB5D61C}"/>
    <cellStyle name="Normal 3 6 6" xfId="1891" xr:uid="{00000000-0005-0000-0000-000063070000}"/>
    <cellStyle name="Normal 3 6 6 2" xfId="4056" xr:uid="{BAAABD85-A227-4E04-87E0-D6CC42B4613D}"/>
    <cellStyle name="Normal 3 6 6 2 2" xfId="6295" xr:uid="{C4B2B2C3-CCDA-4FCF-A24B-7F67AFCBB13F}"/>
    <cellStyle name="Normal 3 6 6 2 2 2" xfId="11590" xr:uid="{83B0409B-D60B-457B-A7ED-E80E62694935}"/>
    <cellStyle name="Normal 3 6 6 2 2 2 2" xfId="21614" xr:uid="{51183592-94EB-41CE-A4C6-586DD77E65E8}"/>
    <cellStyle name="Normal 3 6 6 2 2 2 3" xfId="28509" xr:uid="{DDD999E8-A924-4049-B04F-662682D0261C}"/>
    <cellStyle name="Normal 3 6 6 2 2 2 4" xfId="43397" xr:uid="{610B4C9C-EA6E-4FDF-AA52-B1755A5F3C1E}"/>
    <cellStyle name="Normal 3 6 6 2 2 3" xfId="18969" xr:uid="{96C404CF-023B-4BC5-8E6E-0D00887B847F}"/>
    <cellStyle name="Normal 3 6 6 2 2 4" xfId="25925" xr:uid="{2E63520B-E8D6-4258-98CC-8ED06EF8E037}"/>
    <cellStyle name="Normal 3 6 6 2 2 5" xfId="40802" xr:uid="{62B2013E-19CF-41E6-AA11-2C92137BDC8E}"/>
    <cellStyle name="Normal 3 6 6 2 3" xfId="5970" xr:uid="{369E5D65-78FC-4880-B202-1633A6C849A2}"/>
    <cellStyle name="Normal 3 6 6 2 3 2" xfId="11266" xr:uid="{BF584DD9-5A04-484D-9163-AE7D25720A77}"/>
    <cellStyle name="Normal 3 6 6 2 3 2 2" xfId="21414" xr:uid="{718DA66B-160F-430E-B76B-D25F2D132E50}"/>
    <cellStyle name="Normal 3 6 6 2 3 2 3" xfId="28311" xr:uid="{5A83845D-34E0-42AA-A43A-44628C9BB5EC}"/>
    <cellStyle name="Normal 3 6 6 2 3 2 4" xfId="43200" xr:uid="{8B069012-0F60-4E93-BF4E-634E7C205468}"/>
    <cellStyle name="Normal 3 6 6 2 3 3" xfId="18767" xr:uid="{3342F487-BCC3-45D0-BBE5-3372FCE090EB}"/>
    <cellStyle name="Normal 3 6 6 2 3 4" xfId="25726" xr:uid="{2AEEFCEA-BC8C-48EE-BF02-71DA37418A7B}"/>
    <cellStyle name="Normal 3 6 6 2 3 5" xfId="40603" xr:uid="{4D6B0F47-4E70-4213-BF92-84F892E0F7AB}"/>
    <cellStyle name="Normal 3 6 6 2 4" xfId="9667" xr:uid="{7E8D714F-00C5-49B8-A2A8-1632CEA252B8}"/>
    <cellStyle name="Normal 3 6 6 2 4 2" xfId="20611" xr:uid="{42740B36-9933-48DB-A087-B3BF0A6DA94B}"/>
    <cellStyle name="Normal 3 6 6 2 4 3" xfId="27529" xr:uid="{54E98FDD-EF9A-4FF6-AD44-0C6D5C9C9695}"/>
    <cellStyle name="Normal 3 6 6 2 4 4" xfId="42416" xr:uid="{79E5A57A-886D-47B5-9FFF-8FE9DECB5D3C}"/>
    <cellStyle name="Normal 3 6 6 2 5" xfId="15608" xr:uid="{A1A45FDD-709C-4A0C-B7FB-A919EC9FF16B}"/>
    <cellStyle name="Normal 3 6 6 2 5 2" xfId="23199" xr:uid="{A69E127D-FC26-4FBC-9F3D-8FFE34EEB8B5}"/>
    <cellStyle name="Normal 3 6 6 2 5 3" xfId="30036" xr:uid="{5D826CDE-5BD7-467E-A114-7D7B1CC57764}"/>
    <cellStyle name="Normal 3 6 6 2 5 4" xfId="44919" xr:uid="{EC37DBB8-23DE-4CE2-9809-810A7CBCC6F0}"/>
    <cellStyle name="Normal 3 6 6 2 6" xfId="17900" xr:uid="{181A512E-1E00-440C-8693-245CF3A89481}"/>
    <cellStyle name="Normal 3 6 6 2 7" xfId="24899" xr:uid="{D5E62E03-5C7F-4189-8F7E-6C4FDDD559E8}"/>
    <cellStyle name="Normal 3 6 6 2 8" xfId="39778" xr:uid="{0781005B-C25A-48D2-88D4-2C3C94080079}"/>
    <cellStyle name="Normal 3 6 6 3" xfId="3907" xr:uid="{D7EF5612-18AD-46B9-BE7D-D777008500B5}"/>
    <cellStyle name="Normal 3 6 6 3 2" xfId="6144" xr:uid="{1548E014-682C-468E-BC8F-D79C313AE195}"/>
    <cellStyle name="Normal 3 6 6 3 2 2" xfId="11440" xr:uid="{CF973BA7-44D3-404B-B913-E9A19875FD0F}"/>
    <cellStyle name="Normal 3 6 6 3 2 2 2" xfId="21523" xr:uid="{E6451964-9E7F-4A3A-945E-E4ACBACBA2EF}"/>
    <cellStyle name="Normal 3 6 6 3 2 2 3" xfId="28418" xr:uid="{B443672E-9476-4348-B88B-3C2CBC2B1F2A}"/>
    <cellStyle name="Normal 3 6 6 3 2 2 4" xfId="43307" xr:uid="{1A1FBE55-1ED2-4045-BF2E-06FE6C25357D}"/>
    <cellStyle name="Normal 3 6 6 3 2 3" xfId="18875" xr:uid="{545B2C75-C32B-4925-80E6-DFE0DF4AC912}"/>
    <cellStyle name="Normal 3 6 6 3 2 4" xfId="25834" xr:uid="{3CE448C3-9E49-4EF7-8C24-E395CB2AC69C}"/>
    <cellStyle name="Normal 3 6 6 3 2 5" xfId="40711" xr:uid="{9B67153F-AA69-4538-B247-E173E3D340F9}"/>
    <cellStyle name="Normal 3 6 6 3 3" xfId="9525" xr:uid="{0380390A-32C6-4D21-A868-5741CF67D177}"/>
    <cellStyle name="Normal 3 6 6 3 3 2" xfId="20525" xr:uid="{75DB5708-B912-4142-97BC-EE6A15AD7751}"/>
    <cellStyle name="Normal 3 6 6 3 3 3" xfId="27443" xr:uid="{DAFB8EE9-51C0-4E1C-B743-369E973DFC48}"/>
    <cellStyle name="Normal 3 6 6 3 3 4" xfId="42330" xr:uid="{B7FE8CA5-9838-431A-ADBB-BE947B99216E}"/>
    <cellStyle name="Normal 3 6 6 3 4" xfId="17814" xr:uid="{65999D5F-CE94-4647-B4EC-B92C2FC2D367}"/>
    <cellStyle name="Normal 3 6 6 3 5" xfId="24813" xr:uid="{B377C790-532A-43AC-B5AE-EC34A2C3E27C}"/>
    <cellStyle name="Normal 3 6 6 3 6" xfId="39692" xr:uid="{ABCD4F5C-17DD-4D91-B133-CA3E9F9FD2A9}"/>
    <cellStyle name="Normal 3 6 6 4" xfId="5815" xr:uid="{D22F7ABA-0C9B-4FA6-B53E-D8C0BA70A42E}"/>
    <cellStyle name="Normal 3 6 6 4 2" xfId="11112" xr:uid="{7B119079-5FCD-4761-98B6-86F9A0B88185}"/>
    <cellStyle name="Normal 3 6 6 4 2 2" xfId="21320" xr:uid="{EA399DA7-CAF3-4CCB-826A-891BDB8B7A04}"/>
    <cellStyle name="Normal 3 6 6 4 2 3" xfId="28217" xr:uid="{0E17C072-28F2-4731-B204-0C2D23BDC392}"/>
    <cellStyle name="Normal 3 6 6 4 2 4" xfId="43106" xr:uid="{EC71B898-4807-4E17-83C3-A1AC9FAD06E8}"/>
    <cellStyle name="Normal 3 6 6 4 3" xfId="18673" xr:uid="{0D72C987-19F0-4656-97F1-5043DEE66F48}"/>
    <cellStyle name="Normal 3 6 6 4 4" xfId="25631" xr:uid="{D6BD6F23-6FD4-4B5A-B8DF-D05B647D441F}"/>
    <cellStyle name="Normal 3 6 6 4 5" xfId="40509" xr:uid="{B313C57E-ED21-415A-B746-9B6A5638740B}"/>
    <cellStyle name="Normal 3 6 6 5" xfId="8980" xr:uid="{6EE18A1A-B854-4F1D-810D-83C22D750E35}"/>
    <cellStyle name="Normal 3 6 6 5 2" xfId="20189" xr:uid="{FBAAC217-D8EB-41E4-8293-1A6E44D56FE7}"/>
    <cellStyle name="Normal 3 6 6 5 3" xfId="27119" xr:uid="{10753EE6-CDDA-481F-9117-86E90C9A8C19}"/>
    <cellStyle name="Normal 3 6 6 5 4" xfId="41998" xr:uid="{77708BE4-892C-4C99-A71E-984B6401F787}"/>
    <cellStyle name="Normal 3 6 6 6" xfId="3331" xr:uid="{0F7512DC-C55A-423C-854C-52C3014AA8AD}"/>
    <cellStyle name="Normal 3 6 6 6 2" xfId="17493" xr:uid="{9FF686FB-E10C-4CD5-A91D-9C4E8089B80B}"/>
    <cellStyle name="Normal 3 6 6 6 3" xfId="24499" xr:uid="{5883B3F7-0356-4CDD-B1DB-11EABED857EB}"/>
    <cellStyle name="Normal 3 6 6 6 4" xfId="39378" xr:uid="{6E4261A8-5FD7-4D63-A41E-92549796AAD6}"/>
    <cellStyle name="Normal 3 6 6 7" xfId="16614" xr:uid="{88A3516B-2E8E-46DE-8EB5-359FFCFDF570}"/>
    <cellStyle name="Normal 3 6 6 8" xfId="23678" xr:uid="{229DBBDA-E71E-49EC-9B0E-3B0255DD757C}"/>
    <cellStyle name="Normal 3 6 6 9" xfId="38552" xr:uid="{A314D00B-7415-48AD-BD45-1358DA34B524}"/>
    <cellStyle name="Normal 3 7" xfId="2395" xr:uid="{8D813F45-E0D8-4387-8C43-1387E0401ECB}"/>
    <cellStyle name="Normal 3 7 2" xfId="16869" xr:uid="{1E031623-95E6-4B6A-9844-B8DAD707E103}"/>
    <cellStyle name="Normal 3 7 3" xfId="23877" xr:uid="{42402984-DE9E-41BC-95E1-A5D8B1A31D42}"/>
    <cellStyle name="Normal 3 7 4" xfId="31456" xr:uid="{BC20D0E9-A867-48BA-A8DB-0701272FA11D}"/>
    <cellStyle name="Normal 3 7 5" xfId="38757" xr:uid="{83A27BDF-E2DA-4AB9-98E6-A81FE95EC085}"/>
    <cellStyle name="Normal 3 8" xfId="16595" xr:uid="{239C9903-0A52-4CBD-BDEC-C85A70BB09F1}"/>
    <cellStyle name="Normal 3 8 2" xfId="23660" xr:uid="{02A71547-ED67-4C26-B60B-2A30372F0C1E}"/>
    <cellStyle name="Normal 3 8 3" xfId="31457" xr:uid="{1E311A1D-8706-463E-B40E-1CE0506D24AF}"/>
    <cellStyle name="Normal 3 8 4" xfId="38533" xr:uid="{350C673E-86B9-4D5C-BA01-5E04BB0D163A}"/>
    <cellStyle name="Normal 3 9" xfId="31458" xr:uid="{1505C22A-0E26-4629-875C-53685A0092E0}"/>
    <cellStyle name="Normal 3_00-CONSOLD EGV Q4'09#Selling Exer09Mar10" xfId="31459" xr:uid="{41AF4A05-70C9-494B-B2A5-4ECCE4B438C2}"/>
    <cellStyle name="Normal 30" xfId="1892" xr:uid="{00000000-0005-0000-0000-000064070000}"/>
    <cellStyle name="Normal 30 2" xfId="1893" xr:uid="{00000000-0005-0000-0000-000065070000}"/>
    <cellStyle name="Normal 30 2 2" xfId="32983" xr:uid="{74943AA1-979E-4D0B-BD5B-FCE2D1F16589}"/>
    <cellStyle name="Normal 30 3" xfId="32982" xr:uid="{D0844C21-D693-4F16-8C43-B187DD1EA1F0}"/>
    <cellStyle name="Normal 30 4" xfId="31460" xr:uid="{9CE4314D-96F8-437B-87EB-B2712A83E1AC}"/>
    <cellStyle name="Normal 31" xfId="1894" xr:uid="{00000000-0005-0000-0000-000066070000}"/>
    <cellStyle name="Normal 31 2" xfId="1895" xr:uid="{00000000-0005-0000-0000-000067070000}"/>
    <cellStyle name="Normal 31 2 2" xfId="32984" xr:uid="{5778AAA6-D332-4DDB-B1AF-7C704A0E169F}"/>
    <cellStyle name="Normal 31 3" xfId="31461" xr:uid="{061E0011-72F1-42EA-8B76-3046C30DE6EC}"/>
    <cellStyle name="Normal 32" xfId="1896" xr:uid="{00000000-0005-0000-0000-000068070000}"/>
    <cellStyle name="Normal 32 10" xfId="12708" xr:uid="{4A6EA5CE-CB21-4276-9C40-95E537A1AFB9}"/>
    <cellStyle name="Normal 32 10 2" xfId="22068" xr:uid="{8FA39372-8AA1-4214-BAB0-88E8B71EB4D2}"/>
    <cellStyle name="Normal 32 10 3" xfId="28942" xr:uid="{4FFCD6C7-7CCF-47F0-9500-C1F83A7085EA}"/>
    <cellStyle name="Normal 32 10 4" xfId="43831" xr:uid="{B40C404A-B279-4086-9688-09607B026F88}"/>
    <cellStyle name="Normal 32 11" xfId="31462" xr:uid="{1422C506-FF5C-4FE2-B51E-905B831CA30B}"/>
    <cellStyle name="Normal 32 2" xfId="1897" xr:uid="{00000000-0005-0000-0000-000069070000}"/>
    <cellStyle name="Normal 32 2 2" xfId="8534" xr:uid="{1C887B68-18D6-4668-A37A-C4ED9590B5B6}"/>
    <cellStyle name="Normal 32 2 2 2" xfId="19850" xr:uid="{DE5A5BAA-C8B8-4498-8FA7-6A26972D124B}"/>
    <cellStyle name="Normal 32 2 2 3" xfId="26784" xr:uid="{3AF2B51F-9DCA-4FA3-A666-3C6F2C5C8229}"/>
    <cellStyle name="Normal 32 2 2 4" xfId="41663" xr:uid="{A947EF65-813F-48E0-9B55-71B01CDD00E2}"/>
    <cellStyle name="Normal 32 2 3" xfId="2542" xr:uid="{AC8FB699-09A6-4605-9B52-B4D203E34590}"/>
    <cellStyle name="Normal 32 2 3 2" xfId="16999" xr:uid="{09730B19-40E3-4112-9925-A3E2706D3852}"/>
    <cellStyle name="Normal 32 2 3 3" xfId="24007" xr:uid="{7E1EF45F-ADD3-4BE1-9EDF-60149ADFD4EE}"/>
    <cellStyle name="Normal 32 2 3 4" xfId="38887" xr:uid="{95079111-DED9-414F-A217-802C54DF3FD2}"/>
    <cellStyle name="Normal 32 2 4" xfId="16615" xr:uid="{2C257518-171E-4DDA-B024-764314B5CC56}"/>
    <cellStyle name="Normal 32 2 5" xfId="23679" xr:uid="{7E86C157-F5FF-42ED-9DAB-DE12B44D6DE8}"/>
    <cellStyle name="Normal 32 2 6" xfId="31463" xr:uid="{394806E1-21C2-4FFD-8BB9-5EA9FF60A64F}"/>
    <cellStyle name="Normal 32 2 7" xfId="38553" xr:uid="{B3E94D43-C032-4C5C-A812-D522E171470F}"/>
    <cellStyle name="Normal 32 3" xfId="1898" xr:uid="{00000000-0005-0000-0000-00006A070000}"/>
    <cellStyle name="Normal 32 3 2" xfId="8600" xr:uid="{B8119D49-7432-4884-BF5B-D8EC6A52753F}"/>
    <cellStyle name="Normal 32 3 2 2" xfId="19907" xr:uid="{ADCBA1B4-0CE4-4412-9E75-E9A11ECFFA62}"/>
    <cellStyle name="Normal 32 3 2 3" xfId="26841" xr:uid="{1165E6A3-1ACF-49F6-8DE8-188504AAF585}"/>
    <cellStyle name="Normal 32 3 2 4" xfId="41720" xr:uid="{F3084F81-31C6-4E63-A5B8-C1DE4DD37511}"/>
    <cellStyle name="Normal 32 3 3" xfId="2615" xr:uid="{E3362497-AA18-4CF5-AE70-AF130813886E}"/>
    <cellStyle name="Normal 32 3 3 2" xfId="17061" xr:uid="{8AC4E40F-D27D-459B-94E3-452ABDEB485C}"/>
    <cellStyle name="Normal 32 3 3 3" xfId="24069" xr:uid="{44878564-00AE-4FA8-9953-DC4EE5EB3DA6}"/>
    <cellStyle name="Normal 32 3 3 4" xfId="38949" xr:uid="{48D283EE-D119-42D8-9543-9580F2166D3F}"/>
    <cellStyle name="Normal 32 3 4" xfId="16616" xr:uid="{D1BF558A-99D2-45B4-BC48-0AEACCF37DB5}"/>
    <cellStyle name="Normal 32 3 5" xfId="23680" xr:uid="{6CE6CFF5-0633-40F0-86F8-B587709ED31D}"/>
    <cellStyle name="Normal 32 3 6" xfId="32985" xr:uid="{A5725CF4-4355-4B05-9CEF-A4C1943ABC47}"/>
    <cellStyle name="Normal 32 3 7" xfId="38554" xr:uid="{4C1C6221-0A4C-4A1F-9B12-95EF914CD7CA}"/>
    <cellStyle name="Normal 32 4" xfId="1899" xr:uid="{00000000-0005-0000-0000-00006B070000}"/>
    <cellStyle name="Normal 32 4 2" xfId="8788" xr:uid="{D8BB4B5D-4587-48D8-A88E-EE00DABA3FD0}"/>
    <cellStyle name="Normal 32 4 2 2" xfId="20005" xr:uid="{9B4F9228-4897-4DD0-8377-1195B1F01210}"/>
    <cellStyle name="Normal 32 4 2 3" xfId="26935" xr:uid="{381F9CB2-D72F-4BCA-B603-AD8FA2E05C96}"/>
    <cellStyle name="Normal 32 4 2 4" xfId="41814" xr:uid="{90F78042-BA49-4CC0-B689-A1639C521647}"/>
    <cellStyle name="Normal 32 4 3" xfId="3101" xr:uid="{EC0E0B65-6B89-4103-9C24-6E4DAE2801CB}"/>
    <cellStyle name="Normal 32 4 3 2" xfId="17272" xr:uid="{64D72205-9304-46BB-9C6E-71660CB02B2A}"/>
    <cellStyle name="Normal 32 4 3 3" xfId="24279" xr:uid="{DBD9CECF-FA9C-4256-A671-D2AADD996156}"/>
    <cellStyle name="Normal 32 4 3 4" xfId="39158" xr:uid="{3E4DCA3F-7AB1-4644-B59E-89B6A9D0FB81}"/>
    <cellStyle name="Normal 32 4 4" xfId="16617" xr:uid="{D19EA18A-B61B-40AF-95EF-4667950E75E3}"/>
    <cellStyle name="Normal 32 4 5" xfId="23681" xr:uid="{E1C65903-AD85-4E95-8970-73921AF996B9}"/>
    <cellStyle name="Normal 32 4 6" xfId="38555" xr:uid="{775B0BA1-D4CD-478A-AF79-D810F4806736}"/>
    <cellStyle name="Normal 32 5" xfId="1900" xr:uid="{00000000-0005-0000-0000-00006C070000}"/>
    <cellStyle name="Normal 32 5 2" xfId="8934" xr:uid="{6EFB578F-CC08-43B2-B68A-826E2C30A8CB}"/>
    <cellStyle name="Normal 32 5 2 2" xfId="20145" xr:uid="{3986019B-615D-4672-8F0C-3D8755F2FCED}"/>
    <cellStyle name="Normal 32 5 2 3" xfId="27075" xr:uid="{6BDE458E-824B-4F98-BDB5-940CAE7C59ED}"/>
    <cellStyle name="Normal 32 5 2 4" xfId="41954" xr:uid="{5F354598-A3F2-4A3E-91F0-2487A8A3B042}"/>
    <cellStyle name="Normal 32 5 3" xfId="3285" xr:uid="{011B07C8-9EBE-4C8C-8DDF-183BCD530192}"/>
    <cellStyle name="Normal 32 5 3 2" xfId="17449" xr:uid="{31B87AFE-48E2-4BAA-A4B9-82201F7581F8}"/>
    <cellStyle name="Normal 32 5 3 3" xfId="24455" xr:uid="{A4E02021-4B16-4DF4-8B66-0F5C82B90E57}"/>
    <cellStyle name="Normal 32 5 3 4" xfId="39334" xr:uid="{C5FEA449-FE99-4C57-A083-FE2674BB3640}"/>
    <cellStyle name="Normal 32 5 4" xfId="16618" xr:uid="{6F3DC49D-83CD-4332-A858-8A3972716EE2}"/>
    <cellStyle name="Normal 32 5 5" xfId="23682" xr:uid="{24147008-3F2C-4E8E-8545-00D372B38D67}"/>
    <cellStyle name="Normal 32 5 6" xfId="38556" xr:uid="{E9505838-973F-4103-BBC5-811641DB863B}"/>
    <cellStyle name="Normal 32 6" xfId="1901" xr:uid="{00000000-0005-0000-0000-00006D070000}"/>
    <cellStyle name="Normal 32 6 2" xfId="9751" xr:uid="{C8AD5889-0D9B-4F0D-8CCE-7FE0432AA39D}"/>
    <cellStyle name="Normal 32 6 2 2" xfId="20681" xr:uid="{A1884086-23B7-4B67-9A34-5FD6DD27FB1E}"/>
    <cellStyle name="Normal 32 6 2 3" xfId="27595" xr:uid="{3DC732A5-66CF-4064-B534-40E1A8DE3A54}"/>
    <cellStyle name="Normal 32 6 2 4" xfId="42482" xr:uid="{F972C868-D96C-42BA-B92A-CF58087FF631}"/>
    <cellStyle name="Normal 32 6 3" xfId="4151" xr:uid="{DD5F06D3-33C5-4A6A-A862-E24FC5FEBD06}"/>
    <cellStyle name="Normal 32 6 3 2" xfId="17970" xr:uid="{F9883ED9-1900-4018-9CCA-DC2F346F5A5A}"/>
    <cellStyle name="Normal 32 6 3 3" xfId="24964" xr:uid="{6F56B728-ACAA-48B9-AAC9-471730D0069E}"/>
    <cellStyle name="Normal 32 6 3 4" xfId="39843" xr:uid="{35DC4085-7274-4CD7-9BD4-5D6F4DEFD981}"/>
    <cellStyle name="Normal 32 7" xfId="5679" xr:uid="{23BBBBE5-BB92-4C79-B51D-C924B9738360}"/>
    <cellStyle name="Normal 32 7 2" xfId="10987" xr:uid="{36E800F6-86DE-4755-920A-3DC81FB4822B}"/>
    <cellStyle name="Normal 32 7 2 2" xfId="21253" xr:uid="{1CF4FE0E-9A22-4A0D-8231-DBBA62277D71}"/>
    <cellStyle name="Normal 32 7 2 3" xfId="28151" xr:uid="{43EFDF22-DB34-4750-951F-65FD374E7049}"/>
    <cellStyle name="Normal 32 7 2 4" xfId="43039" xr:uid="{BE350CA1-0CF7-491C-B658-7DB5EADFD1A3}"/>
    <cellStyle name="Normal 32 7 3" xfId="18597" xr:uid="{FC32C8C5-E99F-47C4-8F5C-29B328B586BF}"/>
    <cellStyle name="Normal 32 7 4" xfId="25564" xr:uid="{5D460D56-3407-4D69-B1C6-B5A4249E0D20}"/>
    <cellStyle name="Normal 32 7 5" xfId="40443" xr:uid="{5E121EEF-4ACD-46CD-99D8-A946AFCE1238}"/>
    <cellStyle name="Normal 32 8" xfId="8061" xr:uid="{7F9BAAB0-DF11-43BD-93B6-7D5E8AEC4686}"/>
    <cellStyle name="Normal 32 9" xfId="7347" xr:uid="{165806C9-8722-445C-A614-34A5BBDB62C0}"/>
    <cellStyle name="Normal 32 9 2" xfId="19377" xr:uid="{75422F4F-97F5-452D-896C-839349A1AAED}"/>
    <cellStyle name="Normal 32 9 3" xfId="26324" xr:uid="{1F90C14A-5D90-4A20-8131-36DBB1847497}"/>
    <cellStyle name="Normal 32 9 4" xfId="41199" xr:uid="{82D69D35-DD3C-4B3F-81CF-5DB775E6FFC0}"/>
    <cellStyle name="Normal 33" xfId="1902" xr:uid="{00000000-0005-0000-0000-00006E070000}"/>
    <cellStyle name="Normal 33 2" xfId="1903" xr:uid="{00000000-0005-0000-0000-00006F070000}"/>
    <cellStyle name="Normal 33 2 2" xfId="1904" xr:uid="{00000000-0005-0000-0000-000070070000}"/>
    <cellStyle name="Normal 33 2 2 2" xfId="9323" xr:uid="{909D3087-7F14-41AE-857D-FAAC6D901288}"/>
    <cellStyle name="Normal 33 2 2 2 2" xfId="20395" xr:uid="{9E5A2ACC-0138-4044-8D76-B2C43699F4CC}"/>
    <cellStyle name="Normal 33 2 2 2 3" xfId="27322" xr:uid="{D377C524-38A4-46E1-9359-6EB0AC3BCA41}"/>
    <cellStyle name="Normal 33 2 2 2 4" xfId="42204" xr:uid="{65FD8EEE-CBEE-415A-82AC-0CE4CF75CB47}"/>
    <cellStyle name="Normal 33 2 2 3" xfId="3688" xr:uid="{68BB00A3-44C8-4D0C-93F6-7E55CB288A67}"/>
    <cellStyle name="Normal 33 2 2 3 2" xfId="17701" xr:uid="{2ED728CC-A30F-45D4-BA61-1563B68ED05F}"/>
    <cellStyle name="Normal 33 2 2 3 3" xfId="24707" xr:uid="{92327367-B91B-407C-9C6E-312BA6142868}"/>
    <cellStyle name="Normal 33 2 2 3 4" xfId="39585" xr:uid="{0DD635FF-4091-445F-8C01-3435568BD702}"/>
    <cellStyle name="Normal 33 2 2 4" xfId="16620" xr:uid="{0B90FDB6-A203-4467-BFBE-74D19E4D594A}"/>
    <cellStyle name="Normal 33 2 2 5" xfId="23684" xr:uid="{C2C58468-1817-408D-A467-93DD1CF97C43}"/>
    <cellStyle name="Normal 33 2 2 6" xfId="38558" xr:uid="{69A3D544-F268-4B45-A7D7-CA7943097F1B}"/>
    <cellStyle name="Normal 33 2 3" xfId="8893" xr:uid="{FCB5CB4C-934F-4686-BAB0-41C07985F3F3}"/>
    <cellStyle name="Normal 33 2 3 2" xfId="20104" xr:uid="{A77C03C7-DC99-4D24-93E7-02846D7A61C6}"/>
    <cellStyle name="Normal 33 2 3 3" xfId="27034" xr:uid="{9C2B6C8B-2A14-41E2-9E8A-2C767D5CDCCA}"/>
    <cellStyle name="Normal 33 2 3 4" xfId="41913" xr:uid="{04F89145-DC21-4E7A-A1B3-C0FC60ADB9BE}"/>
    <cellStyle name="Normal 33 2 4" xfId="3244" xr:uid="{428A14B6-0F19-4681-9B1D-D8C3B4676970}"/>
    <cellStyle name="Normal 33 2 4 2" xfId="17408" xr:uid="{0DCFAFB3-916B-43E7-92FC-D612197091F9}"/>
    <cellStyle name="Normal 33 2 4 3" xfId="24414" xr:uid="{3542B747-A323-48C6-B018-F391EC5745CE}"/>
    <cellStyle name="Normal 33 2 4 4" xfId="39293" xr:uid="{5DA8F888-6653-49E4-A815-755BE405AEFA}"/>
    <cellStyle name="Normal 33 2 5" xfId="16619" xr:uid="{10315241-70E7-4D7A-993A-204A2F4D2D1D}"/>
    <cellStyle name="Normal 33 2 6" xfId="23683" xr:uid="{0AAF2300-44F1-4AD7-B9AD-0C03390173A9}"/>
    <cellStyle name="Normal 33 2 7" xfId="32406" xr:uid="{46DD3445-9E2E-4677-B51F-3A819B1ADE98}"/>
    <cellStyle name="Normal 33 2 8" xfId="38557" xr:uid="{9FCED294-6B80-4ED6-977A-B7039C7060B9}"/>
    <cellStyle name="Normal 33 3" xfId="1905" xr:uid="{00000000-0005-0000-0000-000071070000}"/>
    <cellStyle name="Normal 33 3 2" xfId="9340" xr:uid="{0B8A7525-177D-4640-8BB2-1DC548FBEC77}"/>
    <cellStyle name="Normal 33 3 2 2" xfId="20404" xr:uid="{DE6CACFD-52F1-48B2-AED7-758E19AD8D7D}"/>
    <cellStyle name="Normal 33 3 2 3" xfId="27327" xr:uid="{EB86156D-C379-4733-B2E1-9935F077AB53}"/>
    <cellStyle name="Normal 33 3 2 4" xfId="42215" xr:uid="{115DF3C7-61A4-4940-A90D-9AC4886AF4FE}"/>
    <cellStyle name="Normal 33 3 3" xfId="3695" xr:uid="{B7672196-BB43-4EEB-A249-7C2D5699CEBA}"/>
    <cellStyle name="Normal 33 3 3 2" xfId="17706" xr:uid="{1C87A3BE-F85D-499C-AE52-E5092A2856EE}"/>
    <cellStyle name="Normal 33 3 3 3" xfId="24712" xr:uid="{2900C5DA-C2F7-42AC-AFC3-56ADE2BA5CE8}"/>
    <cellStyle name="Normal 33 3 3 4" xfId="39590" xr:uid="{FEB73D29-2EA8-4D97-9A34-B5EBF1D106E7}"/>
    <cellStyle name="Normal 33 3 4" xfId="16621" xr:uid="{054B2876-9F25-4373-AD2B-0EEEBDA980E8}"/>
    <cellStyle name="Normal 33 3 5" xfId="23685" xr:uid="{34145247-641E-47E7-BF44-8FD7059E854F}"/>
    <cellStyle name="Normal 33 3 6" xfId="38559" xr:uid="{59AA2A14-B7B1-424C-B9AD-082587C93967}"/>
    <cellStyle name="Normal 33 4" xfId="1906" xr:uid="{00000000-0005-0000-0000-000072070000}"/>
    <cellStyle name="Normal 33 4 2" xfId="9955" xr:uid="{6404F8D3-F554-429A-B872-1F1834A16FC1}"/>
    <cellStyle name="Normal 33 4 2 2" xfId="20757" xr:uid="{723D574B-6812-47D9-81A0-505975A64A6D}"/>
    <cellStyle name="Normal 33 4 2 3" xfId="27670" xr:uid="{98E2B550-A652-47FB-8F99-7820E03D645F}"/>
    <cellStyle name="Normal 33 4 2 4" xfId="42557" xr:uid="{3ACE43BF-647A-458E-BA1B-FAD63B3036AF}"/>
    <cellStyle name="Normal 33 4 3" xfId="4368" xr:uid="{864EF7F8-4E4A-425A-8419-D3D45FB823B7}"/>
    <cellStyle name="Normal 33 4 3 2" xfId="18050" xr:uid="{8871EF04-0218-48A5-824C-CD80E2B3D873}"/>
    <cellStyle name="Normal 33 4 3 3" xfId="25040" xr:uid="{EDC9AD32-4F7C-41BB-BD3C-BEA1D2F17B35}"/>
    <cellStyle name="Normal 33 4 3 4" xfId="39918" xr:uid="{05AF761B-A2E8-4B49-A9F7-BE1BFABF093D}"/>
    <cellStyle name="Normal 33 5" xfId="12548" xr:uid="{2FC61DE9-60CC-4CB1-9D0B-76722417A153}"/>
    <cellStyle name="Normal 33 5 2" xfId="21972" xr:uid="{4A6B01F1-E06F-4464-AE8B-5963820C3475}"/>
    <cellStyle name="Normal 33 5 3" xfId="28855" xr:uid="{C5A5BC63-144B-40E6-89E9-033DF384628F}"/>
    <cellStyle name="Normal 33 5 4" xfId="43744" xr:uid="{6B9B6F01-5311-44CA-A817-8B6853F97CF3}"/>
    <cellStyle name="Normal 33 6" xfId="14102" xr:uid="{164616D0-2333-4F9D-B080-09E36DA53FC0}"/>
    <cellStyle name="Normal 33 6 2" xfId="22607" xr:uid="{AD22FB9D-9132-476B-8008-B92B114DB5F5}"/>
    <cellStyle name="Normal 33 6 3" xfId="29469" xr:uid="{D4C2B6A2-3321-49C7-BCE2-8A54F3798628}"/>
    <cellStyle name="Normal 33 6 4" xfId="44354" xr:uid="{3DD27993-136B-46BE-9B93-31AF14557C75}"/>
    <cellStyle name="Normal 33 7" xfId="31464" xr:uid="{ED37F4C4-BE5B-452D-8ADE-F835BCB92B4D}"/>
    <cellStyle name="Normal 34" xfId="1907" xr:uid="{00000000-0005-0000-0000-000073070000}"/>
    <cellStyle name="Normal 34 2" xfId="1908" xr:uid="{00000000-0005-0000-0000-000074070000}"/>
    <cellStyle name="Normal 34 2 2" xfId="32987" xr:uid="{EEA8DA07-7C0C-4606-84CB-BA7C89F81887}"/>
    <cellStyle name="Normal 34 3" xfId="32986" xr:uid="{05DF6708-B3F3-4937-9823-125972FE76D9}"/>
    <cellStyle name="Normal 34 4" xfId="31465" xr:uid="{0F805180-E7E4-42B4-9EA1-53869E0840B3}"/>
    <cellStyle name="Normal 35" xfId="1909" xr:uid="{00000000-0005-0000-0000-000075070000}"/>
    <cellStyle name="Normal 35 2" xfId="1910" xr:uid="{00000000-0005-0000-0000-000076070000}"/>
    <cellStyle name="Normal 35 2 2" xfId="32989" xr:uid="{E5C062BA-58C2-4AC2-88C7-4413B4F4A372}"/>
    <cellStyle name="Normal 35 2 3" xfId="31467" xr:uid="{850363B4-C4D7-49A8-BCA5-46CCAF678B9F}"/>
    <cellStyle name="Normal 35 3" xfId="32988" xr:uid="{03C8AD85-557F-47A9-9B2F-2042DB6262B5}"/>
    <cellStyle name="Normal 35 4" xfId="31466" xr:uid="{8C29E7AC-BC95-45E1-82B1-770B7462B650}"/>
    <cellStyle name="Normal 36" xfId="1911" xr:uid="{00000000-0005-0000-0000-000077070000}"/>
    <cellStyle name="Normal 36 2" xfId="32990" xr:uid="{0402AF27-B538-4F79-9355-05AB6678B62D}"/>
    <cellStyle name="Normal 36 3" xfId="31468" xr:uid="{F406646B-A2A9-43D6-B7FD-639F01D23E7C}"/>
    <cellStyle name="Normal 37" xfId="1912" xr:uid="{00000000-0005-0000-0000-000078070000}"/>
    <cellStyle name="Normal 37 2" xfId="32991" xr:uid="{FD2C5DC3-75C0-4DDC-AD71-B16048B1AD71}"/>
    <cellStyle name="Normal 37 3" xfId="31469" xr:uid="{C5C3AAD1-E081-4833-B448-45EB729AA53D}"/>
    <cellStyle name="Normal 38" xfId="1913" xr:uid="{00000000-0005-0000-0000-000079070000}"/>
    <cellStyle name="Normal 38 2" xfId="1914" xr:uid="{00000000-0005-0000-0000-00007A070000}"/>
    <cellStyle name="Normal 38 2 2" xfId="32992" xr:uid="{ED584A5D-00CC-4F86-87A1-43F13DE21208}"/>
    <cellStyle name="Normal 38 3" xfId="1915" xr:uid="{00000000-0005-0000-0000-00007B070000}"/>
    <cellStyle name="Normal 38 3 2" xfId="9111" xr:uid="{79635A22-D819-4282-85CF-7DEBC3BEF435}"/>
    <cellStyle name="Normal 38 3 2 2" xfId="20254" xr:uid="{2CFCD8B0-FA8A-4D47-BE3A-370F3D849767}"/>
    <cellStyle name="Normal 38 3 2 3" xfId="27182" xr:uid="{4376D585-90B5-4AF5-9D74-171FD33C6ACD}"/>
    <cellStyle name="Normal 38 3 2 4" xfId="42062" xr:uid="{774B94C7-6184-4C19-805C-C5E24852F04E}"/>
    <cellStyle name="Normal 38 3 3" xfId="3462" xr:uid="{169E6CAB-B28F-4DAB-9597-42C907594617}"/>
    <cellStyle name="Normal 38 3 3 2" xfId="17558" xr:uid="{2528387B-7061-484B-B66F-A6AC8963ED2E}"/>
    <cellStyle name="Normal 38 3 3 3" xfId="24563" xr:uid="{358C2414-45DD-4813-A8AD-BB2E4FC954FE}"/>
    <cellStyle name="Normal 38 3 3 4" xfId="39442" xr:uid="{15A3DE31-90B3-4F0D-888D-805D886409B3}"/>
    <cellStyle name="Normal 38 3 4" xfId="16623" xr:uid="{412D5729-E772-4949-A359-37D8AFA54354}"/>
    <cellStyle name="Normal 38 3 5" xfId="23687" xr:uid="{BB739FC5-70A5-4479-894A-9387316C1CE6}"/>
    <cellStyle name="Normal 38 3 6" xfId="38561" xr:uid="{724D395D-6AF9-4DFE-8186-8EA942A5829A}"/>
    <cellStyle name="Normal 38 4" xfId="8442" xr:uid="{F8B1950B-E001-4662-AA55-6945F1230B13}"/>
    <cellStyle name="Normal 38 4 2" xfId="19806" xr:uid="{D8F45D98-CC75-4D67-9FE3-1A041AFE1B06}"/>
    <cellStyle name="Normal 38 4 3" xfId="26741" xr:uid="{F6E6433D-4081-4C88-A3ED-E6A25E2CB739}"/>
    <cellStyle name="Normal 38 4 4" xfId="41618" xr:uid="{71CCAB63-2298-4F68-B0DA-433099F3C431}"/>
    <cellStyle name="Normal 38 5" xfId="2396" xr:uid="{103B2AE9-09A3-4B1B-B9EF-8CC0FC3B4A42}"/>
    <cellStyle name="Normal 38 5 2" xfId="16870" xr:uid="{859B3905-6C44-4C1A-B626-EEF5D5A2842F}"/>
    <cellStyle name="Normal 38 5 3" xfId="23878" xr:uid="{E9DA643E-E141-4264-B7EC-CA602EAC65AD}"/>
    <cellStyle name="Normal 38 5 4" xfId="38758" xr:uid="{80AF9E0C-FE9A-4C40-9AB7-8F395C218000}"/>
    <cellStyle name="Normal 38 6" xfId="16622" xr:uid="{21B8565B-22C8-490A-8454-1D115D02E5A5}"/>
    <cellStyle name="Normal 38 7" xfId="23686" xr:uid="{51F2B7F8-C9A6-4036-9C2A-3012C65EE203}"/>
    <cellStyle name="Normal 38 8" xfId="31470" xr:uid="{5DDAD8D6-7D33-42F0-AEE7-A5E50392A9BA}"/>
    <cellStyle name="Normal 38 9" xfId="38560" xr:uid="{06B1B788-5EE6-43D7-8665-9934E8A5B36D}"/>
    <cellStyle name="Normal 39" xfId="1916" xr:uid="{00000000-0005-0000-0000-00007C070000}"/>
    <cellStyle name="Normal 39 2" xfId="1917" xr:uid="{00000000-0005-0000-0000-00007D070000}"/>
    <cellStyle name="Normal 39 2 2" xfId="32993" xr:uid="{2CFAF880-AEEF-48B1-8FAD-A95C9C306635}"/>
    <cellStyle name="Normal 39 3" xfId="31471" xr:uid="{1E932C7F-53AB-4953-99D8-C496E3AFF5E1}"/>
    <cellStyle name="Normal 4" xfId="1918" xr:uid="{00000000-0005-0000-0000-00007E070000}"/>
    <cellStyle name="Normal 4 10" xfId="15819" xr:uid="{E871FA79-5CC2-49BF-9696-C78CBA19722B}"/>
    <cellStyle name="Normal 4 10 2" xfId="31473" xr:uid="{487BE8DD-BC06-42E3-BE82-F5E0B3EC91C3}"/>
    <cellStyle name="Normal 4 11" xfId="23509" xr:uid="{D26D75AE-DA14-41C0-9995-37926F7763DD}"/>
    <cellStyle name="Normal 4 11 2" xfId="31474" xr:uid="{8A4EF3A9-6F33-4090-A92F-A3B02AD37D85}"/>
    <cellStyle name="Normal 4 12" xfId="31475" xr:uid="{4EFA24A8-1942-4951-8651-E1CF00702C69}"/>
    <cellStyle name="Normal 4 13" xfId="31476" xr:uid="{A08A5300-4409-405B-9CC1-CE2E688C61AE}"/>
    <cellStyle name="Normal 4 14" xfId="31477" xr:uid="{F4D6ED59-3877-418B-8A3F-8C7E7BC25C52}"/>
    <cellStyle name="Normal 4 15" xfId="31472" xr:uid="{081BF633-4642-48F6-AEA3-61BB1C55DA3C}"/>
    <cellStyle name="Normal 4 16" xfId="32366" xr:uid="{74DF4AC2-7D25-4589-9B05-F6B30C591C40}"/>
    <cellStyle name="Normal 4 17" xfId="38371" xr:uid="{3467373C-87D1-4300-B2F5-6295D80737C5}"/>
    <cellStyle name="Normal 4 2" xfId="1919" xr:uid="{00000000-0005-0000-0000-00007F070000}"/>
    <cellStyle name="Normal 4 2 10" xfId="30203" xr:uid="{FFFAEE14-5A61-4F8A-89AD-68DC71EAC9CA}"/>
    <cellStyle name="Normal 4 2 2" xfId="1920" xr:uid="{00000000-0005-0000-0000-000080070000}"/>
    <cellStyle name="Normal 4 2 2 2" xfId="1921" xr:uid="{00000000-0005-0000-0000-000081070000}"/>
    <cellStyle name="Normal 4 2 2 2 2" xfId="1922" xr:uid="{00000000-0005-0000-0000-000082070000}"/>
    <cellStyle name="Normal 4 2 2 2 2 2" xfId="4172" xr:uid="{C0D4CA9D-A92B-4019-A930-6BC311D706A0}"/>
    <cellStyle name="Normal 4 2 2 2 2 3" xfId="6256" xr:uid="{D71817EE-80C1-4C88-B094-C7E70A27AD31}"/>
    <cellStyle name="Normal 4 2 2 2 2 3 2" xfId="11551" xr:uid="{AFC855B5-1EAC-454A-9C3E-FDAA5BDE0B8D}"/>
    <cellStyle name="Normal 4 2 2 2 2 3 2 2" xfId="21590" xr:uid="{AF4AA4CF-9260-4C3C-B531-97FCF5F771FA}"/>
    <cellStyle name="Normal 4 2 2 2 2 3 2 3" xfId="28486" xr:uid="{76635294-725E-4463-8C21-C67987279E2D}"/>
    <cellStyle name="Normal 4 2 2 2 2 3 2 4" xfId="43374" xr:uid="{FBA72262-911A-451F-A381-E00FFEF5B110}"/>
    <cellStyle name="Normal 4 2 2 2 2 3 3" xfId="18946" xr:uid="{F4BEE5E0-4AEF-4385-B944-61EBABE7A5BB}"/>
    <cellStyle name="Normal 4 2 2 2 2 3 4" xfId="25902" xr:uid="{F5F8C2C6-38A2-478C-81B5-DD08AE557FC4}"/>
    <cellStyle name="Normal 4 2 2 2 2 3 5" xfId="40779" xr:uid="{D5436E53-ECC7-4ADF-AE4C-136A1A0B447F}"/>
    <cellStyle name="Normal 4 2 2 2 2 4" xfId="9251" xr:uid="{A18ADFE0-1364-47C5-B423-B5E8CF0DA4B3}"/>
    <cellStyle name="Normal 4 2 2 2 2 4 2" xfId="20353" xr:uid="{646728BD-2925-4E33-8E09-E96F506606D2}"/>
    <cellStyle name="Normal 4 2 2 2 2 4 3" xfId="27280" xr:uid="{1E03BB24-BCAB-4E3F-B96F-E62B89E619E1}"/>
    <cellStyle name="Normal 4 2 2 2 2 4 4" xfId="42161" xr:uid="{0C7A9A3D-83B4-4B7B-BF16-8A2F65F45947}"/>
    <cellStyle name="Normal 4 2 2 2 2 5" xfId="3608" xr:uid="{DCC8D2C9-B19C-4D32-AE65-BFCD789AB980}"/>
    <cellStyle name="Normal 4 2 2 2 2 5 2" xfId="17659" xr:uid="{FBD27199-5C38-4F61-B816-9AD06E15B6AA}"/>
    <cellStyle name="Normal 4 2 2 2 2 5 3" xfId="24664" xr:uid="{370F8E99-BF1C-42C6-9F75-FCB547D2988D}"/>
    <cellStyle name="Normal 4 2 2 2 2 5 4" xfId="39543" xr:uid="{D7BE7BAA-4B28-4807-96AA-AC7D2C13BB9E}"/>
    <cellStyle name="Normal 4 2 2 2 2 6" xfId="16625" xr:uid="{FED509A8-56BE-4665-8EBC-A6EFC51E2B9A}"/>
    <cellStyle name="Normal 4 2 2 2 2 7" xfId="23688" xr:uid="{B7BEFF88-9BBF-4D78-974B-7CE0D5C92873}"/>
    <cellStyle name="Normal 4 2 2 2 2 8" xfId="38562" xr:uid="{0C7A374E-B3B6-45AA-BB7B-780550C2024B}"/>
    <cellStyle name="Normal 4 2 2 2 3" xfId="4018" xr:uid="{638A1F13-7DD9-4CAE-97FA-4240EA969B33}"/>
    <cellStyle name="Normal 4 2 2 2 3 2" xfId="9629" xr:uid="{90619BAC-DFC5-4547-A092-FC0AF0F500A4}"/>
    <cellStyle name="Normal 4 2 2 2 3 2 2" xfId="20588" xr:uid="{3C134604-CE69-4DDB-BD29-E40DF17E21C8}"/>
    <cellStyle name="Normal 4 2 2 2 3 2 3" xfId="27506" xr:uid="{7D2BA87B-2108-4CDC-BDAC-63B87D277777}"/>
    <cellStyle name="Normal 4 2 2 2 3 2 4" xfId="42393" xr:uid="{5EFC703F-D2E2-4A93-82E8-62EDC7CBBBDB}"/>
    <cellStyle name="Normal 4 2 2 2 3 3" xfId="17877" xr:uid="{F8C2A248-9A0E-4714-8BAA-9F160DF0C481}"/>
    <cellStyle name="Normal 4 2 2 2 3 4" xfId="24876" xr:uid="{C870F4E2-096A-4BAF-B443-52337C43758C}"/>
    <cellStyle name="Normal 4 2 2 2 3 5" xfId="39755" xr:uid="{54A6F1BF-CA2A-4207-8324-E324B51498CA}"/>
    <cellStyle name="Normal 4 2 2 2 4" xfId="5931" xr:uid="{29305A32-4573-41D7-B5D5-3191235450C1}"/>
    <cellStyle name="Normal 4 2 2 2 4 2" xfId="11227" xr:uid="{D2CEC48B-3CEF-4518-9E48-725230AC3FC6}"/>
    <cellStyle name="Normal 4 2 2 2 4 2 2" xfId="21391" xr:uid="{2D2A4217-BF24-44D5-880B-4723AF8B9B3B}"/>
    <cellStyle name="Normal 4 2 2 2 4 2 3" xfId="28288" xr:uid="{1CD86610-6F70-47CE-BF19-C5C12693212D}"/>
    <cellStyle name="Normal 4 2 2 2 4 2 4" xfId="43177" xr:uid="{00462A99-B058-4F5A-AB4C-6F558BA01759}"/>
    <cellStyle name="Normal 4 2 2 2 4 3" xfId="18744" xr:uid="{E976376A-F408-44B7-8D1D-02331E4FACAE}"/>
    <cellStyle name="Normal 4 2 2 2 4 4" xfId="25703" xr:uid="{4396DB1B-E151-4447-B1B3-BB436DB9EC51}"/>
    <cellStyle name="Normal 4 2 2 2 4 5" xfId="40580" xr:uid="{EE2E12F3-4E5A-4DC8-AE93-774F8FE26158}"/>
    <cellStyle name="Normal 4 2 2 2 5" xfId="15698" xr:uid="{7E1E524D-880A-4314-A7C1-7855A30FD55E}"/>
    <cellStyle name="Normal 4 2 2 2 5 2" xfId="23246" xr:uid="{0756CA2D-F0FE-4B9C-99D0-3DD49C77921E}"/>
    <cellStyle name="Normal 4 2 2 2 5 3" xfId="30077" xr:uid="{F716A97C-D315-4A6C-8BDE-07A4A7386223}"/>
    <cellStyle name="Normal 4 2 2 2 5 4" xfId="44960" xr:uid="{C6CCF782-CDB2-4F35-9515-E26A55764E93}"/>
    <cellStyle name="Normal 4 2 2 3" xfId="1923" xr:uid="{00000000-0005-0000-0000-000083070000}"/>
    <cellStyle name="Normal 4 2 2 3 2" xfId="6105" xr:uid="{479001FD-33BB-4C00-99F7-CE8AC85A83C9}"/>
    <cellStyle name="Normal 4 2 2 3 2 2" xfId="11401" xr:uid="{C447A9F0-AFDE-49F0-B73A-D01833D52329}"/>
    <cellStyle name="Normal 4 2 2 3 2 2 2" xfId="21499" xr:uid="{B5D08804-971C-41E3-BB8E-2F8F2AB0E234}"/>
    <cellStyle name="Normal 4 2 2 3 2 2 3" xfId="28395" xr:uid="{C19F49FA-D184-49FE-A3CB-02147D40B77E}"/>
    <cellStyle name="Normal 4 2 2 3 2 2 4" xfId="43284" xr:uid="{2D434F37-20BE-40AF-A4E4-DE4782EB5235}"/>
    <cellStyle name="Normal 4 2 2 3 2 3" xfId="18852" xr:uid="{FB742A79-574A-4567-8D7E-66FFFDEA07B1}"/>
    <cellStyle name="Normal 4 2 2 3 2 4" xfId="25810" xr:uid="{F801C7F3-8BB0-4733-9C35-1AF6CACC2B8C}"/>
    <cellStyle name="Normal 4 2 2 3 2 5" xfId="40687" xr:uid="{8860AC5A-0936-47A3-BBB5-CE4B188CC2D3}"/>
    <cellStyle name="Normal 4 2 2 4" xfId="1924" xr:uid="{00000000-0005-0000-0000-000084070000}"/>
    <cellStyle name="Normal 4 2 2 4 2" xfId="4129" xr:uid="{0AE62F86-ED32-4898-88C3-A01B01792EF5}"/>
    <cellStyle name="Normal 4 2 2 5" xfId="1925" xr:uid="{00000000-0005-0000-0000-000085070000}"/>
    <cellStyle name="Normal 4 2 2 6" xfId="3864" xr:uid="{B059BDC2-CEBC-4B5A-B8C8-6C7E45B707EE}"/>
    <cellStyle name="Normal 4 2 2 6 2" xfId="9483" xr:uid="{34976343-0E71-4E76-85D6-ED64E587325E}"/>
    <cellStyle name="Normal 4 2 2 6 2 2" xfId="20498" xr:uid="{2C3EF6AE-A707-43C6-93D5-23BC601DFE7F}"/>
    <cellStyle name="Normal 4 2 2 6 2 3" xfId="27416" xr:uid="{AEC219F6-805C-472D-8FC1-D51F574BC0BB}"/>
    <cellStyle name="Normal 4 2 2 6 2 4" xfId="42305" xr:uid="{BE458144-2DD1-4578-8C4F-672EA237199F}"/>
    <cellStyle name="Normal 4 2 2 6 3" xfId="17789" xr:uid="{A76464B0-836D-4A2E-8559-9FBF067B97C2}"/>
    <cellStyle name="Normal 4 2 2 6 4" xfId="24789" xr:uid="{8EC86170-423D-4D0B-AF0A-4962DDAF60A7}"/>
    <cellStyle name="Normal 4 2 2 6 5" xfId="39668" xr:uid="{867E679F-97CC-4362-A42B-450B9BC70B77}"/>
    <cellStyle name="Normal 4 2 2 7" xfId="5764" xr:uid="{65645BD3-FD7C-49F3-A7CF-A0579E696C48}"/>
    <cellStyle name="Normal 4 2 2 7 2" xfId="11064" xr:uid="{A1994F0F-9E83-4CEA-8D1B-F78E53588B12}"/>
    <cellStyle name="Normal 4 2 2 7 2 2" xfId="21291" xr:uid="{3FEE49A3-6816-44BF-B8A8-FE174DCF2E9D}"/>
    <cellStyle name="Normal 4 2 2 7 2 3" xfId="28188" xr:uid="{AF454C46-EFDB-467F-AF83-796B10944269}"/>
    <cellStyle name="Normal 4 2 2 7 2 4" xfId="43077" xr:uid="{F60E8C8F-C94D-40E1-BED7-A74703A530BA}"/>
    <cellStyle name="Normal 4 2 2 7 3" xfId="18641" xr:uid="{AAC58D05-346B-49B1-812C-F3E2314E9B23}"/>
    <cellStyle name="Normal 4 2 2 7 4" xfId="25602" xr:uid="{530CC1B2-552A-48C8-9625-D229E4B5FD0A}"/>
    <cellStyle name="Normal 4 2 2 7 5" xfId="40480" xr:uid="{391A4B93-0993-4503-B276-E69E009FDEE1}"/>
    <cellStyle name="Normal 4 2 2 8" xfId="15681" xr:uid="{41DBE31D-C483-42D2-BBA8-45A6A845E31A}"/>
    <cellStyle name="Normal 4 2 2 8 2" xfId="23235" xr:uid="{970300DA-DB74-47A2-A715-2F372447475B}"/>
    <cellStyle name="Normal 4 2 2 8 3" xfId="30069" xr:uid="{92093959-129D-4D1F-AE58-B14FBEC54575}"/>
    <cellStyle name="Normal 4 2 2 8 4" xfId="44952" xr:uid="{7282A309-E3FE-49AF-9BC6-6FB1AE3A1854}"/>
    <cellStyle name="Normal 4 2 2 9" xfId="31479" xr:uid="{184AA079-5608-4D69-B222-715621B00C7A}"/>
    <cellStyle name="Normal 4 2 3" xfId="1926" xr:uid="{00000000-0005-0000-0000-000086070000}"/>
    <cellStyle name="Normal 4 2 3 2" xfId="1927" xr:uid="{00000000-0005-0000-0000-000087070000}"/>
    <cellStyle name="Normal 4 2 3 2 2" xfId="12751" xr:uid="{EC2F1CE1-1291-4206-AEF1-0F04B3C838DE}"/>
    <cellStyle name="Normal 4 2 3 2 3" xfId="33819" xr:uid="{EBCF6361-29EB-461D-993E-D10949A50990}"/>
    <cellStyle name="Normal 4 2 3 3" xfId="12584" xr:uid="{81D5A8E2-4527-425D-BE96-11BB1BD0EE23}"/>
    <cellStyle name="Normal 4 2 3 4" xfId="31480" xr:uid="{FE677F23-C6D2-42AF-96E6-AC504B7B6643}"/>
    <cellStyle name="Normal 4 2 4" xfId="1928" xr:uid="{00000000-0005-0000-0000-000088070000}"/>
    <cellStyle name="Normal 4 2 4 2" xfId="4388" xr:uid="{CDB69643-FF8F-4163-A550-4BDC1F9CBB65}"/>
    <cellStyle name="Normal 4 2 4 3" xfId="4094" xr:uid="{B2ED1815-4D72-4B10-8845-BE0A8A130798}"/>
    <cellStyle name="Normal 4 2 4 4" xfId="31481" xr:uid="{AC671636-5978-46EC-A2D2-61B4FC9AFE6C}"/>
    <cellStyle name="Normal 4 2 5" xfId="1929" xr:uid="{00000000-0005-0000-0000-000089070000}"/>
    <cellStyle name="Normal 4 2 5 2" xfId="31482" xr:uid="{1DD20D3C-590E-4D2B-8629-3DAFF1FE7887}"/>
    <cellStyle name="Normal 4 2 6" xfId="1930" xr:uid="{00000000-0005-0000-0000-00008A070000}"/>
    <cellStyle name="Normal 4 2 6 2" xfId="31483" xr:uid="{50C610B4-3C5D-4B9C-B403-7753EB4E71B7}"/>
    <cellStyle name="Normal 4 2 7" xfId="1931" xr:uid="{00000000-0005-0000-0000-00008B070000}"/>
    <cellStyle name="Normal 4 2 7 2" xfId="31485" xr:uid="{EBB617ED-1377-4B64-9B5C-42502F46EE2A}"/>
    <cellStyle name="Normal 4 2 7 3" xfId="31484" xr:uid="{F3E5AD3E-44AF-45CB-A455-1CEDE33A0902}"/>
    <cellStyle name="Normal 4 2 8" xfId="31478" xr:uid="{5FEE1DF5-2A6E-4C46-A787-CBE0BD6DE9E8}"/>
    <cellStyle name="Normal 4 2 9" xfId="32995" xr:uid="{A9691A82-2B8D-4D68-ACB1-5D7836DB4292}"/>
    <cellStyle name="Normal 4 20" xfId="30200" xr:uid="{47BB42AF-9A1C-4378-802E-4FD9E3EEEAE8}"/>
    <cellStyle name="Normal 4 3" xfId="1932" xr:uid="{00000000-0005-0000-0000-00008C070000}"/>
    <cellStyle name="Normal 4 3 2" xfId="1933" xr:uid="{00000000-0005-0000-0000-00008D070000}"/>
    <cellStyle name="Normal 4 3 2 2" xfId="1934" xr:uid="{00000000-0005-0000-0000-00008E070000}"/>
    <cellStyle name="Normal 4 3 2 3" xfId="31487" xr:uid="{78895112-69F6-4495-A194-25DADCCC949E}"/>
    <cellStyle name="Normal 4 3 3" xfId="1935" xr:uid="{00000000-0005-0000-0000-00008F070000}"/>
    <cellStyle name="Normal 4 3 3 2" xfId="4113" xr:uid="{DBA35D36-C961-4081-9507-5933B650167E}"/>
    <cellStyle name="Normal 4 3 3 2 2" xfId="17948" xr:uid="{B1FBD0B3-C650-4D0F-899A-DE3496EB2688}"/>
    <cellStyle name="Normal 4 3 3 2 3" xfId="15831" xr:uid="{9021C748-2CEF-4359-A25A-F3CEE1E18576}"/>
    <cellStyle name="Normal 4 3 3 3" xfId="31488" xr:uid="{303B6412-347D-4302-8D74-5209E003E7EC}"/>
    <cellStyle name="Normal 4 3 4" xfId="1936" xr:uid="{00000000-0005-0000-0000-000090070000}"/>
    <cellStyle name="Normal 4 3 4 2" xfId="32994" xr:uid="{936641B7-6947-41C6-93D2-CB8AD5879849}"/>
    <cellStyle name="Normal 4 3 5" xfId="1937" xr:uid="{00000000-0005-0000-0000-000091070000}"/>
    <cellStyle name="Normal 4 3 6" xfId="1938" xr:uid="{00000000-0005-0000-0000-000092070000}"/>
    <cellStyle name="Normal 4 3 7" xfId="8451" xr:uid="{5F7F32B7-C45B-48C7-80A0-7491502F2527}"/>
    <cellStyle name="Normal 4 3 8" xfId="31486" xr:uid="{A63756D2-E149-47AF-8F53-7AD225E5F687}"/>
    <cellStyle name="Normal 4 4" xfId="1939" xr:uid="{00000000-0005-0000-0000-000093070000}"/>
    <cellStyle name="Normal 4 4 2" xfId="1940" xr:uid="{00000000-0005-0000-0000-000094070000}"/>
    <cellStyle name="Normal 4 4 2 2" xfId="1941" xr:uid="{00000000-0005-0000-0000-000095070000}"/>
    <cellStyle name="Normal 4 4 2 3" xfId="31490" xr:uid="{17249594-578D-4E6A-8868-909DA1377A8E}"/>
    <cellStyle name="Normal 4 4 3" xfId="1942" xr:uid="{00000000-0005-0000-0000-000096070000}"/>
    <cellStyle name="Normal 4 4 3 2" xfId="31491" xr:uid="{C0F76660-1EF1-4619-A245-06A2A1B9FD79}"/>
    <cellStyle name="Normal 4 4 4" xfId="8450" xr:uid="{9E5430E9-2A8B-4AFB-900F-6877633867DD}"/>
    <cellStyle name="Normal 4 4 5" xfId="31489" xr:uid="{DD423B7B-DA72-457F-8263-0836A264AFB6}"/>
    <cellStyle name="Normal 4 5" xfId="1943" xr:uid="{00000000-0005-0000-0000-000097070000}"/>
    <cellStyle name="Normal 4 5 2" xfId="4408" xr:uid="{6131EE07-691A-4ED7-A00E-EAD59E8959CA}"/>
    <cellStyle name="Normal 4 5 2 2" xfId="31493" xr:uid="{90184B87-C8E9-4D63-B339-D41151E1B5CD}"/>
    <cellStyle name="Normal 4 5 3" xfId="3923" xr:uid="{E82744DE-6630-4E14-8658-C708E5BF8B2F}"/>
    <cellStyle name="Normal 4 5 3 2" xfId="31494" xr:uid="{1B6F0A7A-57F0-4C5D-8DC6-D29344DF0C48}"/>
    <cellStyle name="Normal 4 5 4" xfId="31492" xr:uid="{CA3DEC29-01DC-4038-BAB1-2F89FD0A2139}"/>
    <cellStyle name="Normal 4 6" xfId="1944" xr:uid="{00000000-0005-0000-0000-000098070000}"/>
    <cellStyle name="Normal 4 6 2" xfId="4430" xr:uid="{3B073D4A-AE54-4378-B2F3-8AE3FF7DC162}"/>
    <cellStyle name="Normal 4 6 2 2" xfId="31496" xr:uid="{01C38B8B-C33F-4323-92F1-EB1E1DF97DEC}"/>
    <cellStyle name="Normal 4 6 3" xfId="3777" xr:uid="{14E6A831-C595-4CF4-97DB-6EBB7058A19A}"/>
    <cellStyle name="Normal 4 6 3 2" xfId="31497" xr:uid="{8BE309CA-EFF9-4214-9FFD-D4EC38F2105F}"/>
    <cellStyle name="Normal 4 6 4" xfId="31495" xr:uid="{E7B637C7-C88C-425D-8902-0F44E75D320D}"/>
    <cellStyle name="Normal 4 7" xfId="1945" xr:uid="{00000000-0005-0000-0000-000099070000}"/>
    <cellStyle name="Normal 4 7 2" xfId="4380" xr:uid="{2EFE3407-1F94-4FCF-A999-B29E06537279}"/>
    <cellStyle name="Normal 4 7 3" xfId="3936" xr:uid="{A945F24A-0406-4BA1-BFE1-8D68EE2E05D4}"/>
    <cellStyle name="Normal 4 7 4" xfId="31498" xr:uid="{E5952F7D-996B-46A3-BCA1-C6A12F6295B0}"/>
    <cellStyle name="Normal 4 8" xfId="1946" xr:uid="{00000000-0005-0000-0000-00009A070000}"/>
    <cellStyle name="Normal 4 8 2" xfId="31499" xr:uid="{EB794229-5D04-4CA6-A3C6-7AC93D23F674}"/>
    <cellStyle name="Normal 4 9" xfId="16624" xr:uid="{AC6315A5-A2AB-4073-80E5-B0129B58F26C}"/>
    <cellStyle name="Normal 4 9 2" xfId="31500" xr:uid="{F3307C1B-5176-4FDD-8B25-E38231BE47A3}"/>
    <cellStyle name="Normal 4_P&amp;L-3Q10" xfId="31501" xr:uid="{5BD2C178-C23D-4C77-9CE8-4635518E1218}"/>
    <cellStyle name="Normal 40" xfId="1947" xr:uid="{00000000-0005-0000-0000-00009B070000}"/>
    <cellStyle name="Normal 40 2" xfId="1948" xr:uid="{00000000-0005-0000-0000-00009C070000}"/>
    <cellStyle name="Normal 40 2 2" xfId="9112" xr:uid="{C4328753-3E18-49C1-A28D-E1417587052D}"/>
    <cellStyle name="Normal 40 2 2 2" xfId="20255" xr:uid="{2DCC91CD-35A8-4D8A-A39C-D1C6D5C13279}"/>
    <cellStyle name="Normal 40 2 2 3" xfId="27183" xr:uid="{998F03CB-43BA-48EE-BC5D-41B72F8F8562}"/>
    <cellStyle name="Normal 40 2 2 4" xfId="42063" xr:uid="{1314DFF4-E040-4138-8617-E5AE94C01749}"/>
    <cellStyle name="Normal 40 2 3" xfId="3463" xr:uid="{CAB7A2CA-127F-439B-BB67-128952A119CA}"/>
    <cellStyle name="Normal 40 2 3 2" xfId="17559" xr:uid="{AE88957F-AF7F-4F12-ABE8-616D2F4B6014}"/>
    <cellStyle name="Normal 40 2 3 3" xfId="24564" xr:uid="{57B32FA5-C4C0-47F5-A3A2-84CE4304CC40}"/>
    <cellStyle name="Normal 40 2 3 4" xfId="39443" xr:uid="{8DCD3ED7-6137-47B7-A96B-3536FC5FADAE}"/>
    <cellStyle name="Normal 40 2 4" xfId="16627" xr:uid="{A0C31BD0-AAB1-4597-B4E7-E69A2D876D33}"/>
    <cellStyle name="Normal 40 2 5" xfId="23690" xr:uid="{B202DE1F-4110-4405-B9A9-F556670BA0FB}"/>
    <cellStyle name="Normal 40 2 6" xfId="32996" xr:uid="{139E39B1-3A55-42D6-AAC7-F1C5D6A012D9}"/>
    <cellStyle name="Normal 40 2 7" xfId="38564" xr:uid="{1646BE5E-E7D7-446D-AA3C-67D1FA7308E2}"/>
    <cellStyle name="Normal 40 3" xfId="8083" xr:uid="{66E33B94-97C8-4143-A937-B99C295F5E34}"/>
    <cellStyle name="Normal 40 3 2" xfId="19663" xr:uid="{E796738B-6C92-4B18-A191-89CCFFAF9528}"/>
    <cellStyle name="Normal 40 3 3" xfId="26606" xr:uid="{442EBBF7-10F5-43CC-9184-7003D142DC26}"/>
    <cellStyle name="Normal 40 3 4" xfId="41482" xr:uid="{CFC45AEB-FE34-4E4B-B8D7-E495A9A3F552}"/>
    <cellStyle name="Normal 40 4" xfId="2397" xr:uid="{AF415C58-48B2-4C0F-99D6-5DA070C6BB62}"/>
    <cellStyle name="Normal 40 4 2" xfId="16871" xr:uid="{3BC8B9F7-BDB2-4C9A-A492-21294C5B2D6A}"/>
    <cellStyle name="Normal 40 4 3" xfId="23879" xr:uid="{CFF84EF8-8B86-4361-96FF-D0B281992097}"/>
    <cellStyle name="Normal 40 4 4" xfId="38759" xr:uid="{02345068-6B49-4448-8CD5-61053610D9DA}"/>
    <cellStyle name="Normal 40 5" xfId="16626" xr:uid="{3CB110AF-CE17-47C4-96D5-3BECEE78DB33}"/>
    <cellStyle name="Normal 40 6" xfId="23689" xr:uid="{81DA4283-0EAE-48A7-90B0-1CFCF0D30685}"/>
    <cellStyle name="Normal 40 7" xfId="31502" xr:uid="{67AE639B-BCD1-45B9-BE73-B78918212DD5}"/>
    <cellStyle name="Normal 40 8" xfId="38563" xr:uid="{32105D30-0D03-4703-9872-9F0F76B336C8}"/>
    <cellStyle name="Normal 41" xfId="1949" xr:uid="{00000000-0005-0000-0000-00009D070000}"/>
    <cellStyle name="Normal 41 2" xfId="1950" xr:uid="{00000000-0005-0000-0000-00009E070000}"/>
    <cellStyle name="Normal 41 2 2" xfId="9113" xr:uid="{2B915858-65FE-4B3E-9726-4040D96D470A}"/>
    <cellStyle name="Normal 41 2 2 2" xfId="20256" xr:uid="{B3F24A7C-687C-4346-A659-EB1A67F53127}"/>
    <cellStyle name="Normal 41 2 2 3" xfId="27184" xr:uid="{1F942B58-5534-43DD-8C89-76A04FC8A53B}"/>
    <cellStyle name="Normal 41 2 2 4" xfId="42064" xr:uid="{B501DD10-3FC3-4B52-811E-B5AE8F135422}"/>
    <cellStyle name="Normal 41 2 3" xfId="3464" xr:uid="{80F56A7E-087E-4BC1-AB48-CCF510BBB07E}"/>
    <cellStyle name="Normal 41 2 3 2" xfId="17560" xr:uid="{BF7DF6CE-7080-40DF-8B56-1FEA99746D2E}"/>
    <cellStyle name="Normal 41 2 3 3" xfId="24565" xr:uid="{585C25BA-60C8-4157-9E8D-9AAD9DFC5F52}"/>
    <cellStyle name="Normal 41 2 3 4" xfId="39444" xr:uid="{1F07A669-BF00-4B14-AA63-C719E6EDC63C}"/>
    <cellStyle name="Normal 41 2 4" xfId="16629" xr:uid="{2C53D127-A30C-4BB5-B6EC-04AB92D755EE}"/>
    <cellStyle name="Normal 41 2 5" xfId="23692" xr:uid="{73B7BEE3-6596-4418-BA8E-A3A6858753CF}"/>
    <cellStyle name="Normal 41 2 6" xfId="32997" xr:uid="{FD8F2553-9180-4CE6-AEF6-F094DC558416}"/>
    <cellStyle name="Normal 41 2 7" xfId="38566" xr:uid="{5C967925-37FD-4FAB-9335-0D70CB2AB68D}"/>
    <cellStyle name="Normal 41 3" xfId="8526" xr:uid="{6118A5C3-7043-405C-88E7-6B82A359F1AB}"/>
    <cellStyle name="Normal 41 3 2" xfId="19846" xr:uid="{9023ED52-8220-44CE-9E50-2A059D67C1EE}"/>
    <cellStyle name="Normal 41 3 3" xfId="26780" xr:uid="{8401E478-9C3D-424A-AE23-CF3901FC8377}"/>
    <cellStyle name="Normal 41 3 4" xfId="41659" xr:uid="{2A2B03E0-7D95-4A63-B405-D4472D4ECF5B}"/>
    <cellStyle name="Normal 41 4" xfId="2398" xr:uid="{ECB4D735-193F-4009-BB49-AB5D457901EB}"/>
    <cellStyle name="Normal 41 4 2" xfId="16872" xr:uid="{3C47796B-7555-4E22-9C65-975CABC37D35}"/>
    <cellStyle name="Normal 41 4 3" xfId="23880" xr:uid="{58BB37AC-B937-4ED4-A45A-AE5363A2D62C}"/>
    <cellStyle name="Normal 41 4 4" xfId="38760" xr:uid="{46794275-FEC4-42F0-BC4B-7B4A9586306C}"/>
    <cellStyle name="Normal 41 5" xfId="16628" xr:uid="{366D1B64-2D08-4388-9901-8102EC1A25AD}"/>
    <cellStyle name="Normal 41 6" xfId="23691" xr:uid="{DBDC37F9-8A90-4CD9-A18C-1798A743741C}"/>
    <cellStyle name="Normal 41 7" xfId="31503" xr:uid="{8AFB1C73-284D-402E-BE23-EC4745970F8B}"/>
    <cellStyle name="Normal 41 8" xfId="38565" xr:uid="{B711E216-6F48-42FB-821F-845E08D675C1}"/>
    <cellStyle name="Normal 42" xfId="1951" xr:uid="{00000000-0005-0000-0000-00009F070000}"/>
    <cellStyle name="Normal 42 2" xfId="1952" xr:uid="{00000000-0005-0000-0000-0000A0070000}"/>
    <cellStyle name="Normal 42 2 2" xfId="9114" xr:uid="{F086BC5C-A726-4E9E-93ED-69D62A7DADC1}"/>
    <cellStyle name="Normal 42 2 2 2" xfId="20257" xr:uid="{4AD31139-0156-4F4C-AFE3-900517618533}"/>
    <cellStyle name="Normal 42 2 2 3" xfId="27185" xr:uid="{B83ED0E6-DF1C-4637-BF64-CA22FDB2D792}"/>
    <cellStyle name="Normal 42 2 2 4" xfId="42065" xr:uid="{725A5D96-A7D5-4DD4-B53F-35AB911EC6D0}"/>
    <cellStyle name="Normal 42 2 3" xfId="3465" xr:uid="{F3A43612-386E-4553-834A-54B86706CB30}"/>
    <cellStyle name="Normal 42 2 3 2" xfId="17561" xr:uid="{05B0E40C-90DC-4CB6-9194-97B930ABAC56}"/>
    <cellStyle name="Normal 42 2 3 3" xfId="24566" xr:uid="{E97471EA-5D90-4F2B-BCAF-5374FFDD7CA9}"/>
    <cellStyle name="Normal 42 2 3 4" xfId="39445" xr:uid="{64C7E529-C09D-439C-8F98-9C443D95627D}"/>
    <cellStyle name="Normal 42 2 4" xfId="16631" xr:uid="{86DA7160-0DC6-4215-B0C2-825D8A41C896}"/>
    <cellStyle name="Normal 42 2 5" xfId="23694" xr:uid="{45DE8CBC-7D47-48F4-A7B7-43A1DCF1968C}"/>
    <cellStyle name="Normal 42 2 6" xfId="32998" xr:uid="{17039023-A4B2-4A60-99AB-CF79119012B6}"/>
    <cellStyle name="Normal 42 2 7" xfId="38568" xr:uid="{52D701E9-0C96-424B-B337-0E4872614D03}"/>
    <cellStyle name="Normal 42 3" xfId="8415" xr:uid="{5B31455B-8292-49AE-A967-F31DCC4B703D}"/>
    <cellStyle name="Normal 42 3 2" xfId="19794" xr:uid="{99EEE530-0734-4432-8CE3-4493C10E5636}"/>
    <cellStyle name="Normal 42 3 3" xfId="26730" xr:uid="{2A573196-08C3-4B6B-970A-A8586E390CFD}"/>
    <cellStyle name="Normal 42 3 4" xfId="41606" xr:uid="{6E4C2C3B-983B-41A7-B976-20F9197A428C}"/>
    <cellStyle name="Normal 42 4" xfId="2399" xr:uid="{14660C10-C9BC-4ADC-A587-B3CA11A7D362}"/>
    <cellStyle name="Normal 42 4 2" xfId="16873" xr:uid="{3DF677EE-5313-40EE-848F-F6EEF17C9227}"/>
    <cellStyle name="Normal 42 4 3" xfId="23881" xr:uid="{029A3ACF-494C-450A-9566-F98B9433072E}"/>
    <cellStyle name="Normal 42 4 4" xfId="38761" xr:uid="{7806474B-3561-4924-936E-8EAC1A9D0608}"/>
    <cellStyle name="Normal 42 5" xfId="16630" xr:uid="{A84E562D-4588-4560-AC2B-AAA026FB4057}"/>
    <cellStyle name="Normal 42 6" xfId="23693" xr:uid="{265C2F60-24C2-4BD1-8D15-F0154B6D4A65}"/>
    <cellStyle name="Normal 42 7" xfId="31504" xr:uid="{DA60AB55-6F74-42D0-9DBF-59A3E4992591}"/>
    <cellStyle name="Normal 42 8" xfId="38567" xr:uid="{768241E8-3982-48F6-8FAC-735938F0BF8B}"/>
    <cellStyle name="Normal 43" xfId="1953" xr:uid="{00000000-0005-0000-0000-0000A1070000}"/>
    <cellStyle name="Normal 43 2" xfId="1954" xr:uid="{00000000-0005-0000-0000-0000A2070000}"/>
    <cellStyle name="Normal 43 2 2" xfId="9115" xr:uid="{ADB07997-4E2D-4B1F-924F-8BE8BA7D8362}"/>
    <cellStyle name="Normal 43 2 2 2" xfId="20258" xr:uid="{32D15F70-DFAA-4602-A9B3-E4061830F34C}"/>
    <cellStyle name="Normal 43 2 2 3" xfId="27186" xr:uid="{C91A9F52-E5FA-445B-983D-59927FB1480A}"/>
    <cellStyle name="Normal 43 2 2 4" xfId="42066" xr:uid="{A655B494-E54F-4AE8-B90B-2B3C955A31E6}"/>
    <cellStyle name="Normal 43 2 3" xfId="3466" xr:uid="{559CA4E8-9877-4E33-A768-FE77FF3466A9}"/>
    <cellStyle name="Normal 43 2 3 2" xfId="17562" xr:uid="{19E4EA4A-1218-42F7-AAAA-0509EBA634AC}"/>
    <cellStyle name="Normal 43 2 3 3" xfId="24567" xr:uid="{DD10D49A-256C-4146-BF52-A1D92B5C87D7}"/>
    <cellStyle name="Normal 43 2 3 4" xfId="39446" xr:uid="{F733029B-A726-4F0B-899A-5F2D688D8121}"/>
    <cellStyle name="Normal 43 2 4" xfId="16633" xr:uid="{1154DEC4-1C07-4C30-A2A4-23A81ACE8BBC}"/>
    <cellStyle name="Normal 43 2 5" xfId="23696" xr:uid="{B2D6EDF3-5178-4AEB-A69F-3BB0F7C4144A}"/>
    <cellStyle name="Normal 43 2 6" xfId="32999" xr:uid="{EBB5ACEC-549C-4A40-AEF4-9B082E84DD41}"/>
    <cellStyle name="Normal 43 2 7" xfId="38570" xr:uid="{21975B29-F057-4985-91A3-502ED5D8CC70}"/>
    <cellStyle name="Normal 43 3" xfId="8491" xr:uid="{E821CBF2-9656-470E-AF31-4831634E36FC}"/>
    <cellStyle name="Normal 43 3 2" xfId="19826" xr:uid="{403CFE6F-5792-4A74-8DA6-12E74F040852}"/>
    <cellStyle name="Normal 43 3 3" xfId="26762" xr:uid="{10868C34-EFA2-4A53-8E43-4889432AD12A}"/>
    <cellStyle name="Normal 43 3 4" xfId="41639" xr:uid="{54FB823F-A805-4024-A4EE-6B0AE6026CEB}"/>
    <cellStyle name="Normal 43 4" xfId="2400" xr:uid="{B8929194-4218-4E17-B5F1-816998AC6DFE}"/>
    <cellStyle name="Normal 43 4 2" xfId="16874" xr:uid="{2E275A2C-2342-4463-9EF9-9DF2E9618C15}"/>
    <cellStyle name="Normal 43 4 3" xfId="23882" xr:uid="{A7355163-7CFA-47BC-9A5F-137E5273F99D}"/>
    <cellStyle name="Normal 43 4 4" xfId="38762" xr:uid="{7907B66A-A482-4DBB-B56A-20833FC6B685}"/>
    <cellStyle name="Normal 43 5" xfId="16632" xr:uid="{F2DA1A34-550E-4A9E-B79B-E3B6F7C19FE0}"/>
    <cellStyle name="Normal 43 6" xfId="23695" xr:uid="{5AB23A4C-D736-405E-8F67-35B1CBDEC360}"/>
    <cellStyle name="Normal 43 7" xfId="31505" xr:uid="{2F3E86AE-69FF-4A80-875D-C6D113FEF187}"/>
    <cellStyle name="Normal 43 8" xfId="38569" xr:uid="{497F608E-9C99-4F00-BFBA-3BF823BE3001}"/>
    <cellStyle name="Normal 44" xfId="1955" xr:uid="{00000000-0005-0000-0000-0000A3070000}"/>
    <cellStyle name="Normal 44 2" xfId="1956" xr:uid="{00000000-0005-0000-0000-0000A4070000}"/>
    <cellStyle name="Normal 44 2 2" xfId="9116" xr:uid="{AAA0F231-6231-4383-AA17-2E572A4053A4}"/>
    <cellStyle name="Normal 44 2 2 2" xfId="20259" xr:uid="{B01ED127-98CE-46B8-9684-8C3A0F00892A}"/>
    <cellStyle name="Normal 44 2 2 3" xfId="27187" xr:uid="{B94563E4-AA8C-4164-B526-316F8D2A0DF5}"/>
    <cellStyle name="Normal 44 2 2 4" xfId="42067" xr:uid="{9A029293-0476-44A3-AB82-085CD7BFEDFC}"/>
    <cellStyle name="Normal 44 2 3" xfId="3467" xr:uid="{D966D9D5-7FC1-4BC8-93BB-341BC46909AD}"/>
    <cellStyle name="Normal 44 2 3 2" xfId="17563" xr:uid="{7CAF4496-D9C4-4B39-9B52-48E015B85E22}"/>
    <cellStyle name="Normal 44 2 3 3" xfId="24568" xr:uid="{34189D23-FB16-4283-A5C4-8A720BB12335}"/>
    <cellStyle name="Normal 44 2 3 4" xfId="39447" xr:uid="{F957FBB4-0A7A-45AA-9B09-D6DD25CD08B5}"/>
    <cellStyle name="Normal 44 2 4" xfId="16635" xr:uid="{4CF1AB64-5565-49B5-B469-02EA8103844C}"/>
    <cellStyle name="Normal 44 2 5" xfId="23698" xr:uid="{1977E4C0-32D4-4749-998C-A06B251681E7}"/>
    <cellStyle name="Normal 44 2 6" xfId="33000" xr:uid="{EF426690-D3D2-4287-A5FA-3838A3578C6E}"/>
    <cellStyle name="Normal 44 2 7" xfId="38572" xr:uid="{71D1FC0B-8B05-400C-BB84-461C03B96B2A}"/>
    <cellStyle name="Normal 44 3" xfId="8504" xr:uid="{81A54A82-DBAC-498E-A64E-94CE7FD7D35C}"/>
    <cellStyle name="Normal 44 3 2" xfId="19835" xr:uid="{36724062-7ACF-4393-968B-294E2AD7CEE6}"/>
    <cellStyle name="Normal 44 3 3" xfId="26770" xr:uid="{37180D3A-D5E0-4920-8122-7A6E998B9917}"/>
    <cellStyle name="Normal 44 3 4" xfId="41647" xr:uid="{7C842654-CC53-442C-B3AA-E1E52A0C0A9C}"/>
    <cellStyle name="Normal 44 4" xfId="2401" xr:uid="{BFC0B6F5-3CF2-49DB-AF33-3B3893844356}"/>
    <cellStyle name="Normal 44 4 2" xfId="16875" xr:uid="{4C350639-9757-483C-AA17-1B2ADDA71D2B}"/>
    <cellStyle name="Normal 44 4 3" xfId="23883" xr:uid="{2691A764-14B1-4BF4-930A-49F8F8BC8826}"/>
    <cellStyle name="Normal 44 4 4" xfId="38763" xr:uid="{8A4FDAD5-CF9F-4FD3-943A-6E546A9B0836}"/>
    <cellStyle name="Normal 44 5" xfId="16634" xr:uid="{E13DFE90-2F66-4744-AE6F-24B30859217D}"/>
    <cellStyle name="Normal 44 6" xfId="23697" xr:uid="{1A608722-FB0C-403F-85D2-12D90D9EB34C}"/>
    <cellStyle name="Normal 44 7" xfId="31506" xr:uid="{B1E50941-29A4-4F5C-A8A6-885F7BF80090}"/>
    <cellStyle name="Normal 44 8" xfId="38571" xr:uid="{E8A5C615-F276-4EB0-B422-30C771C6E1E6}"/>
    <cellStyle name="Normal 45" xfId="1957" xr:uid="{00000000-0005-0000-0000-0000A5070000}"/>
    <cellStyle name="Normal 45 2" xfId="1958" xr:uid="{00000000-0005-0000-0000-0000A6070000}"/>
    <cellStyle name="Normal 45 2 2" xfId="9117" xr:uid="{25C51CBF-CDF4-44DA-B128-915D9CC41EF5}"/>
    <cellStyle name="Normal 45 2 2 2" xfId="20260" xr:uid="{833D7EB4-B810-496E-BD07-785DF99EDD2C}"/>
    <cellStyle name="Normal 45 2 2 3" xfId="27188" xr:uid="{9F05BF8A-3175-4AAC-9D1F-54A3F6803B9E}"/>
    <cellStyle name="Normal 45 2 2 4" xfId="42068" xr:uid="{61DC2F2F-6EE8-4DB4-9858-1E20D7237134}"/>
    <cellStyle name="Normal 45 2 3" xfId="3468" xr:uid="{A11F829F-F949-4967-84B7-827E7FAEB4CF}"/>
    <cellStyle name="Normal 45 2 3 2" xfId="17564" xr:uid="{8B20753E-90EA-4080-961C-AC106F2EF558}"/>
    <cellStyle name="Normal 45 2 3 3" xfId="24569" xr:uid="{B0D9A0D9-2B37-4837-BB5B-ECF8A5E1701A}"/>
    <cellStyle name="Normal 45 2 3 4" xfId="39448" xr:uid="{E5D257EB-6F90-45B4-89C8-F82C139B9CB2}"/>
    <cellStyle name="Normal 45 2 4" xfId="16637" xr:uid="{69D994DC-98B5-496C-8D15-0A270FDB849B}"/>
    <cellStyle name="Normal 45 2 5" xfId="23700" xr:uid="{FF5ACEC9-16F2-451B-92A9-83E4278B76DE}"/>
    <cellStyle name="Normal 45 2 6" xfId="33001" xr:uid="{9C63B9CF-7033-4670-924C-94FC072AD4CE}"/>
    <cellStyle name="Normal 45 2 7" xfId="38574" xr:uid="{3313E327-3581-41C1-A2A6-608533968C95}"/>
    <cellStyle name="Normal 45 3" xfId="8418" xr:uid="{88FACAE8-C200-4E93-B096-36F4B27A7D0A}"/>
    <cellStyle name="Normal 45 3 2" xfId="19795" xr:uid="{A7BFBFF4-869C-42D2-B908-D86D41BACCE2}"/>
    <cellStyle name="Normal 45 3 3" xfId="26731" xr:uid="{89853088-10C7-47E0-919A-DF971A94884C}"/>
    <cellStyle name="Normal 45 3 4" xfId="41607" xr:uid="{4F7338E5-84A1-4078-9CC6-C9F6D1435054}"/>
    <cellStyle name="Normal 45 4" xfId="2402" xr:uid="{A47F2EB8-4F5A-4B4D-8520-8AFE72F64CE6}"/>
    <cellStyle name="Normal 45 4 2" xfId="16876" xr:uid="{10593AD9-FAED-4EAD-80C7-E44424E5318C}"/>
    <cellStyle name="Normal 45 4 3" xfId="23884" xr:uid="{B1CD523F-429B-4D62-A9CA-48EEE61A277B}"/>
    <cellStyle name="Normal 45 4 4" xfId="38764" xr:uid="{93F0C82D-1241-4B56-AF71-D3111064D867}"/>
    <cellStyle name="Normal 45 5" xfId="16636" xr:uid="{578DDF07-35D9-423A-8E45-FCE5247B3058}"/>
    <cellStyle name="Normal 45 6" xfId="23699" xr:uid="{3180B687-BED4-49BC-B0CE-9BE0F689A7DB}"/>
    <cellStyle name="Normal 45 7" xfId="31507" xr:uid="{6E6E4B29-6340-4E88-BAED-7DF6B693C6D7}"/>
    <cellStyle name="Normal 45 8" xfId="38573" xr:uid="{6C4C44C8-C5DA-40F0-AA21-7D197FB4AC19}"/>
    <cellStyle name="Normal 46" xfId="1959" xr:uid="{00000000-0005-0000-0000-0000A7070000}"/>
    <cellStyle name="Normal 46 2" xfId="1960" xr:uid="{00000000-0005-0000-0000-0000A8070000}"/>
    <cellStyle name="Normal 46 2 2" xfId="9118" xr:uid="{46F61AFD-1880-4F48-96D8-7540FAD2F36F}"/>
    <cellStyle name="Normal 46 2 2 2" xfId="20261" xr:uid="{1BE186C3-07C4-46EA-B60C-91441F931388}"/>
    <cellStyle name="Normal 46 2 2 3" xfId="27189" xr:uid="{FF470DCA-7678-4B5B-9696-B04CF5D5521F}"/>
    <cellStyle name="Normal 46 2 2 4" xfId="42069" xr:uid="{761F44DD-AA3C-4B8F-9963-8FD733B830CF}"/>
    <cellStyle name="Normal 46 2 3" xfId="3469" xr:uid="{37819A2E-C025-4333-8AFF-CEF0882162F5}"/>
    <cellStyle name="Normal 46 2 3 2" xfId="17565" xr:uid="{53693F63-2186-4D1F-AE88-301F2C1E326C}"/>
    <cellStyle name="Normal 46 2 3 3" xfId="24570" xr:uid="{4692EFDD-290E-4874-A4FF-91ED1D96C3C8}"/>
    <cellStyle name="Normal 46 2 3 4" xfId="39449" xr:uid="{4AEB52E1-C191-47BE-9C63-285B95DD718F}"/>
    <cellStyle name="Normal 46 2 4" xfId="16639" xr:uid="{6A1F70AC-FE32-4C9A-8AD5-7B0455949669}"/>
    <cellStyle name="Normal 46 2 5" xfId="23702" xr:uid="{93904EC1-4ECB-4D46-B7A5-B14CD5CC01D9}"/>
    <cellStyle name="Normal 46 2 6" xfId="33002" xr:uid="{083CE76A-F0CD-4AB1-891C-47CEA464D5D8}"/>
    <cellStyle name="Normal 46 2 7" xfId="38576" xr:uid="{A12953A4-D077-43A8-A3D0-F479F6ABC674}"/>
    <cellStyle name="Normal 46 3" xfId="8516" xr:uid="{E234F90E-754C-4C81-AFA8-599D65B36AD7}"/>
    <cellStyle name="Normal 46 3 2" xfId="19841" xr:uid="{67543336-77AA-469D-9C32-041922061CBF}"/>
    <cellStyle name="Normal 46 3 3" xfId="26776" xr:uid="{E475A32A-3A98-4A64-AA95-3940CF4DF0DA}"/>
    <cellStyle name="Normal 46 3 4" xfId="41653" xr:uid="{F5B60637-80C4-4362-977F-11362BEFEFF8}"/>
    <cellStyle name="Normal 46 4" xfId="2403" xr:uid="{D9DDAE74-BF12-420E-86EE-6F0A7B3FDBD5}"/>
    <cellStyle name="Normal 46 4 2" xfId="16877" xr:uid="{AE54323F-6883-4BAA-9F0F-4B3AB6000A74}"/>
    <cellStyle name="Normal 46 4 3" xfId="23885" xr:uid="{54A70288-4532-4D38-9808-EEBC1E7FE2FD}"/>
    <cellStyle name="Normal 46 4 4" xfId="38765" xr:uid="{EB6EC8A1-6374-405D-B8CC-F8095B8BF0F4}"/>
    <cellStyle name="Normal 46 5" xfId="16638" xr:uid="{2FEC4E62-AB98-4373-B2BE-B406851A9425}"/>
    <cellStyle name="Normal 46 6" xfId="23701" xr:uid="{15B8D005-C995-47C9-936E-F43C8291D400}"/>
    <cellStyle name="Normal 46 7" xfId="31508" xr:uid="{A1BB9206-1885-42F1-88AF-5BF093015E13}"/>
    <cellStyle name="Normal 46 8" xfId="38575" xr:uid="{6BCD495B-908D-4976-8062-041551BAB6D2}"/>
    <cellStyle name="Normal 47" xfId="1961" xr:uid="{00000000-0005-0000-0000-0000A9070000}"/>
    <cellStyle name="Normal 47 2" xfId="1962" xr:uid="{00000000-0005-0000-0000-0000AA070000}"/>
    <cellStyle name="Normal 47 2 2" xfId="9119" xr:uid="{5B6F4EC5-C9BE-4C30-A898-D30B037FA70D}"/>
    <cellStyle name="Normal 47 2 2 2" xfId="20262" xr:uid="{3FF932A6-C202-478E-9E06-F30E9EA5ED20}"/>
    <cellStyle name="Normal 47 2 2 3" xfId="27190" xr:uid="{7085A88E-50D8-4342-8CB6-B083817B4098}"/>
    <cellStyle name="Normal 47 2 2 4" xfId="42070" xr:uid="{835197A2-07B2-45BC-942C-41E6D1312917}"/>
    <cellStyle name="Normal 47 2 3" xfId="3470" xr:uid="{38FF7031-3496-4057-A310-1F5FA47227F2}"/>
    <cellStyle name="Normal 47 2 3 2" xfId="17566" xr:uid="{76353A0B-3378-4FC0-A306-CE3180DF5CB8}"/>
    <cellStyle name="Normal 47 2 3 3" xfId="24571" xr:uid="{BAA3A8DF-4790-4BE7-9655-4CCA74DAFAF4}"/>
    <cellStyle name="Normal 47 2 3 4" xfId="39450" xr:uid="{8B453919-57C4-4125-821F-5D2018DEAAC3}"/>
    <cellStyle name="Normal 47 2 4" xfId="16641" xr:uid="{B1FB1EAD-54FC-4B52-BD7F-A296BA63E4D6}"/>
    <cellStyle name="Normal 47 2 5" xfId="23704" xr:uid="{3DF0875A-EB83-41A3-9FB5-DFE813912988}"/>
    <cellStyle name="Normal 47 2 6" xfId="33003" xr:uid="{9AF15CC1-D264-4A50-8506-069139DAE884}"/>
    <cellStyle name="Normal 47 2 7" xfId="38578" xr:uid="{0AA57C87-3879-41F9-8077-5D99EE2DC502}"/>
    <cellStyle name="Normal 47 3" xfId="8413" xr:uid="{62DA600F-D301-45D9-AD5A-5B5825F27B2C}"/>
    <cellStyle name="Normal 47 3 2" xfId="19792" xr:uid="{6529BEB1-126F-4F80-BE33-6FC3F368EFC6}"/>
    <cellStyle name="Normal 47 3 3" xfId="26728" xr:uid="{B4FD5DC7-0340-4B16-B9D0-C104173C483A}"/>
    <cellStyle name="Normal 47 3 4" xfId="41604" xr:uid="{DB9338F3-43B9-4A73-8A69-7741A20EF997}"/>
    <cellStyle name="Normal 47 4" xfId="2404" xr:uid="{35CEBAE3-7A6E-4B6C-A230-8806D48285EE}"/>
    <cellStyle name="Normal 47 4 2" xfId="16878" xr:uid="{8A8BDC65-6C9E-4D6D-8EC1-07D7BDBC9E63}"/>
    <cellStyle name="Normal 47 4 3" xfId="23886" xr:uid="{109E2125-A1A5-4F9D-B8DD-146B2D6F20B7}"/>
    <cellStyle name="Normal 47 4 4" xfId="38766" xr:uid="{375D4A03-3B83-45D2-A436-8D8A57693FC4}"/>
    <cellStyle name="Normal 47 5" xfId="16640" xr:uid="{B8B33800-3DA8-4FDB-B414-ADF3D60060B7}"/>
    <cellStyle name="Normal 47 6" xfId="23703" xr:uid="{90736D21-539E-4F9A-B30E-DAF02842A775}"/>
    <cellStyle name="Normal 47 7" xfId="31509" xr:uid="{1F668F65-83EF-459A-BD23-49CB81B1B456}"/>
    <cellStyle name="Normal 47 8" xfId="38577" xr:uid="{A3514ABF-F23F-44E3-9140-3ED1F8B2B67C}"/>
    <cellStyle name="Normal 48" xfId="1963" xr:uid="{00000000-0005-0000-0000-0000AB070000}"/>
    <cellStyle name="Normal 48 2" xfId="1964" xr:uid="{00000000-0005-0000-0000-0000AC070000}"/>
    <cellStyle name="Normal 48 2 2" xfId="9120" xr:uid="{BE576C1B-B066-4E19-8660-F03141F57D41}"/>
    <cellStyle name="Normal 48 2 2 2" xfId="20263" xr:uid="{7BD7B4CC-4984-452E-923A-E53F5B18EE9F}"/>
    <cellStyle name="Normal 48 2 2 3" xfId="27191" xr:uid="{4485C3BA-0BFE-43DB-ABA9-B64EFC05C27A}"/>
    <cellStyle name="Normal 48 2 2 4" xfId="42071" xr:uid="{532FED5F-59DD-433B-BF0B-39FBD69F0A6D}"/>
    <cellStyle name="Normal 48 2 3" xfId="3471" xr:uid="{AF7B456B-CD2F-482B-A755-137F147F7EEB}"/>
    <cellStyle name="Normal 48 2 3 2" xfId="17567" xr:uid="{A990DA62-5E70-42F0-9DF3-329A0A5CBE83}"/>
    <cellStyle name="Normal 48 2 3 3" xfId="24572" xr:uid="{AB2C851E-16B9-43C6-B0F1-6EB00976C9FF}"/>
    <cellStyle name="Normal 48 2 3 4" xfId="39451" xr:uid="{C6FF1D08-1519-4B5A-9770-50B50697CCEF}"/>
    <cellStyle name="Normal 48 2 4" xfId="16643" xr:uid="{75B659EB-7265-415A-91DF-2451461B671D}"/>
    <cellStyle name="Normal 48 2 5" xfId="23706" xr:uid="{97F63E44-B20E-45A2-B3FC-BEAF4D460F89}"/>
    <cellStyle name="Normal 48 2 6" xfId="31511" xr:uid="{45732F1F-E093-4ACA-9243-CB0F536BDF87}"/>
    <cellStyle name="Normal 48 2 7" xfId="38580" xr:uid="{E963FCAF-8640-4808-B816-80C96FEEB221}"/>
    <cellStyle name="Normal 48 3" xfId="8498" xr:uid="{BDA2357D-6836-417C-9F0D-4CC386CD9E20}"/>
    <cellStyle name="Normal 48 3 2" xfId="19833" xr:uid="{563DB0A7-5436-494A-A3F4-F2859F70D0CE}"/>
    <cellStyle name="Normal 48 3 3" xfId="26768" xr:uid="{517578E1-7F1C-4DCC-A5C1-A6F0C292D16E}"/>
    <cellStyle name="Normal 48 3 4" xfId="33004" xr:uid="{E90B4691-83CA-4E3A-8629-BF92A377C1F1}"/>
    <cellStyle name="Normal 48 3 5" xfId="41645" xr:uid="{EB35BA07-654C-4995-B8C5-42262B4D205F}"/>
    <cellStyle name="Normal 48 4" xfId="2405" xr:uid="{F35CB0F4-707D-4A67-8202-541A0D3911AD}"/>
    <cellStyle name="Normal 48 4 2" xfId="16879" xr:uid="{AA54EA5D-97DF-4745-8B3C-967262CA7E53}"/>
    <cellStyle name="Normal 48 4 3" xfId="23887" xr:uid="{28045C5E-93B3-4FC5-A2C4-8E1F760D5538}"/>
    <cellStyle name="Normal 48 4 4" xfId="38767" xr:uid="{CAB81D0B-5762-4E3B-B4A5-D4689EB61C6D}"/>
    <cellStyle name="Normal 48 5" xfId="16642" xr:uid="{DAFF790B-08B0-4C0B-B653-9AE624C7161E}"/>
    <cellStyle name="Normal 48 6" xfId="23705" xr:uid="{E174F4B0-D82B-4F1A-A43E-282D1A58A71B}"/>
    <cellStyle name="Normal 48 7" xfId="31510" xr:uid="{BDF978F4-D6D7-41C4-BD27-9699C24E397B}"/>
    <cellStyle name="Normal 48 8" xfId="38579" xr:uid="{8463431D-829A-41CA-9AC1-C8E70D1F4809}"/>
    <cellStyle name="Normal 49" xfId="1965" xr:uid="{00000000-0005-0000-0000-0000AD070000}"/>
    <cellStyle name="Normal 49 2" xfId="1966" xr:uid="{00000000-0005-0000-0000-0000AE070000}"/>
    <cellStyle name="Normal 49 2 2" xfId="9121" xr:uid="{6FD44913-50CC-4A00-86E0-A871F0E7B873}"/>
    <cellStyle name="Normal 49 2 2 2" xfId="20264" xr:uid="{1141B412-A404-40DC-A5FB-0F83A98C5E72}"/>
    <cellStyle name="Normal 49 2 2 3" xfId="27192" xr:uid="{1CBEC1FD-4D96-4842-8743-79A1B832D722}"/>
    <cellStyle name="Normal 49 2 2 4" xfId="42072" xr:uid="{F5C42F3E-4582-42EA-A8AA-56DE8D6D2121}"/>
    <cellStyle name="Normal 49 2 3" xfId="3472" xr:uid="{5B0A5C04-F6DB-41F8-B810-B955C971A0AD}"/>
    <cellStyle name="Normal 49 2 3 2" xfId="17568" xr:uid="{10E4B33C-A47D-4AF2-A2D5-62419CB17BA1}"/>
    <cellStyle name="Normal 49 2 3 3" xfId="24573" xr:uid="{81D18DE9-F469-4232-BF56-248150DE822E}"/>
    <cellStyle name="Normal 49 2 3 4" xfId="39452" xr:uid="{217EBFC8-54FB-40FF-9A9D-46F1DA27C9C5}"/>
    <cellStyle name="Normal 49 2 4" xfId="16645" xr:uid="{9F446139-4970-49CD-A2C4-3EEB36A8234A}"/>
    <cellStyle name="Normal 49 2 5" xfId="23708" xr:uid="{6092944D-56BC-47FC-811A-4F877DD8DA87}"/>
    <cellStyle name="Normal 49 2 6" xfId="33005" xr:uid="{F9E3EC0B-BFC6-4AFD-AD69-8D04B8D06DD9}"/>
    <cellStyle name="Normal 49 2 7" xfId="38582" xr:uid="{AE6053C1-15CC-430E-B254-DD49292CF397}"/>
    <cellStyle name="Normal 49 3" xfId="8031" xr:uid="{041CC737-951E-408E-BC0E-4A0BE0A187D7}"/>
    <cellStyle name="Normal 49 3 2" xfId="19631" xr:uid="{9610FAC2-BA0E-470C-9481-63510B2482D7}"/>
    <cellStyle name="Normal 49 3 3" xfId="26575" xr:uid="{D1654735-4AC7-4880-880F-715D8BD57D6A}"/>
    <cellStyle name="Normal 49 3 4" xfId="41451" xr:uid="{A5FF7C22-9830-4FA3-BECF-6057EA96C616}"/>
    <cellStyle name="Normal 49 4" xfId="2406" xr:uid="{8C3FD443-D577-4D53-A1A8-2A9515EA21E8}"/>
    <cellStyle name="Normal 49 4 2" xfId="16880" xr:uid="{5C279F9F-91F0-4792-99B0-1B44A5FDCD3F}"/>
    <cellStyle name="Normal 49 4 3" xfId="23888" xr:uid="{7F8CCEF7-250D-447D-B96A-3501EF76C904}"/>
    <cellStyle name="Normal 49 4 4" xfId="38768" xr:uid="{AC197BAC-60C5-4815-9CCF-2AA920A7060A}"/>
    <cellStyle name="Normal 49 5" xfId="16644" xr:uid="{5A1530A3-A08D-4135-AA95-14C9C71B4915}"/>
    <cellStyle name="Normal 49 6" xfId="23707" xr:uid="{41E459BA-7E32-45CE-BA16-05B37F3DACA8}"/>
    <cellStyle name="Normal 49 7" xfId="31512" xr:uid="{958C5BCF-ABC9-4B8E-B737-96B55A6CFF4A}"/>
    <cellStyle name="Normal 49 8" xfId="38581" xr:uid="{75CEF8FA-717D-4804-990B-567CD21D0E78}"/>
    <cellStyle name="Normal 5" xfId="1967" xr:uid="{00000000-0005-0000-0000-0000AF070000}"/>
    <cellStyle name="Normal 5 10" xfId="15798" xr:uid="{9C545B52-DF38-4EAB-BEFD-65B476830F75}"/>
    <cellStyle name="Normal 5 10 2" xfId="16646" xr:uid="{2CE1CC37-3AE1-4C4F-9B3C-468300191B01}"/>
    <cellStyle name="Normal 5 11" xfId="15821" xr:uid="{A1ECD60A-E2B0-4B82-AC56-D82C9F423818}"/>
    <cellStyle name="Normal 5 12" xfId="23511" xr:uid="{3F8DAFD2-F1C6-4F04-B18C-60F536B87CD0}"/>
    <cellStyle name="Normal 5 13" xfId="30171" xr:uid="{BB862E94-0574-4D72-805A-4CACECC5BB6A}"/>
    <cellStyle name="Normal 5 14" xfId="38373" xr:uid="{A3CB96C6-8236-4C1F-B092-ED3DBAC2A5B0}"/>
    <cellStyle name="Normal 5 2" xfId="1968" xr:uid="{00000000-0005-0000-0000-0000B0070000}"/>
    <cellStyle name="Normal 5 2 10" xfId="23515" xr:uid="{34E247A5-1A60-409F-A4F6-3239E5AA03F2}"/>
    <cellStyle name="Normal 5 2 11" xfId="31514" xr:uid="{5966C3B0-60E4-4D97-9122-42D17B5BB873}"/>
    <cellStyle name="Normal 5 2 12" xfId="38377" xr:uid="{9443AE2C-D150-4587-B182-2452AAAE3806}"/>
    <cellStyle name="Normal 5 2 19 3 3" xfId="32277" xr:uid="{274B5016-B55A-4B00-8864-17278736C4E7}"/>
    <cellStyle name="Normal 5 2 19 3 3 2" xfId="30190" xr:uid="{37889EA5-16BB-4F30-A109-459E91498809}"/>
    <cellStyle name="Normal 5 2 2" xfId="1969" xr:uid="{00000000-0005-0000-0000-0000B1070000}"/>
    <cellStyle name="Normal 5 2 2 10" xfId="15801" xr:uid="{5D96E2D9-8239-46FC-8AD3-2738436EE842}"/>
    <cellStyle name="Normal 5 2 2 11" xfId="33007" xr:uid="{BD461060-01C2-4AE7-BFD5-17237065F375}"/>
    <cellStyle name="Normal 5 2 2 2" xfId="1970" xr:uid="{00000000-0005-0000-0000-0000B2070000}"/>
    <cellStyle name="Normal 5 2 2 2 2" xfId="1971" xr:uid="{00000000-0005-0000-0000-0000B3070000}"/>
    <cellStyle name="Normal 5 2 2 2 3" xfId="6385" xr:uid="{97ABCB0F-ABA0-4CB2-A70A-8391A9D9DB50}"/>
    <cellStyle name="Normal 5 2 2 2 3 2" xfId="11674" xr:uid="{B83FA25C-AD23-4D3F-A271-F4750BB7AEC3}"/>
    <cellStyle name="Normal 5 2 2 2 3 2 2" xfId="21652" xr:uid="{6ECA2FC4-42F8-4BB5-A0DE-EBD0B2C01B22}"/>
    <cellStyle name="Normal 5 2 2 2 3 2 3" xfId="28547" xr:uid="{AAB7810F-A14A-4B73-BB2C-098F5591A202}"/>
    <cellStyle name="Normal 5 2 2 2 3 2 4" xfId="43435" xr:uid="{A04936EA-E70C-4843-A966-3FDF1F5BF4BA}"/>
    <cellStyle name="Normal 5 2 2 2 3 3" xfId="19007" xr:uid="{C5D5D338-6AE7-4AEC-BDC5-0D85E388CF9B}"/>
    <cellStyle name="Normal 5 2 2 2 3 4" xfId="25963" xr:uid="{A14B719C-576D-4F7C-A4C8-94BBC533CDC5}"/>
    <cellStyle name="Normal 5 2 2 2 3 5" xfId="40840" xr:uid="{375C06E0-8FAC-4B08-A9B0-3C6971F2742C}"/>
    <cellStyle name="Normal 5 2 2 2 4" xfId="7388" xr:uid="{9AFEC078-400A-4000-83DE-7CC12A925A45}"/>
    <cellStyle name="Normal 5 2 2 2 4 2" xfId="19385" xr:uid="{E2427D11-A68A-4A8E-B96F-3BAEC10728C1}"/>
    <cellStyle name="Normal 5 2 2 2 4 3" xfId="26332" xr:uid="{7613F5D6-BA61-49C5-BF95-A33608222361}"/>
    <cellStyle name="Normal 5 2 2 2 4 4" xfId="41207" xr:uid="{D622CE60-3315-413B-80EA-65A61A5D7090}"/>
    <cellStyle name="Normal 5 2 2 2 5" xfId="2660" xr:uid="{CB930118-8D86-413F-AB42-305990DF3523}"/>
    <cellStyle name="Normal 5 2 2 2 5 2" xfId="17069" xr:uid="{03F13335-0212-4DB9-895F-0A88F71004AE}"/>
    <cellStyle name="Normal 5 2 2 2 5 3" xfId="24078" xr:uid="{0ACB0857-A365-4E83-8510-E31191D20816}"/>
    <cellStyle name="Normal 5 2 2 2 5 4" xfId="38958" xr:uid="{DB618FEB-1C1E-4478-92BF-7DCCEC958CF7}"/>
    <cellStyle name="Normal 5 2 2 2 6" xfId="16648" xr:uid="{EB76745A-F5D2-4E57-8948-B215AD71A842}"/>
    <cellStyle name="Normal 5 2 2 2 7" xfId="23709" xr:uid="{E7A5001D-0E15-4AEF-BD7B-D414B5BF06E6}"/>
    <cellStyle name="Normal 5 2 2 2 8" xfId="38583" xr:uid="{1C7EB459-FF04-40FD-96FA-7058BB237F35}"/>
    <cellStyle name="Normal 5 2 2 3" xfId="1972" xr:uid="{00000000-0005-0000-0000-0000B4070000}"/>
    <cellStyle name="Normal 5 2 2 3 2" xfId="1973" xr:uid="{00000000-0005-0000-0000-0000B5070000}"/>
    <cellStyle name="Normal 5 2 2 3 3" xfId="8796" xr:uid="{09D69D1A-C6AF-484D-BB2E-DF6421CCBBC8}"/>
    <cellStyle name="Normal 5 2 2 3 3 2" xfId="20013" xr:uid="{481EBEEB-E4F2-4907-B82D-F0FE89BE9BB6}"/>
    <cellStyle name="Normal 5 2 2 3 3 3" xfId="26943" xr:uid="{38CB49C7-D42B-4DDB-B731-8BD2B4F23D84}"/>
    <cellStyle name="Normal 5 2 2 3 3 4" xfId="41822" xr:uid="{25FB9A15-65F4-4EE2-AE07-4FE21D6218D0}"/>
    <cellStyle name="Normal 5 2 2 3 4" xfId="3111" xr:uid="{FD939D7C-DAAD-421F-8CE4-918F7B3FCF5C}"/>
    <cellStyle name="Normal 5 2 2 3 4 2" xfId="17282" xr:uid="{3371DEEB-95B4-40DD-AD6F-AD4C9A20193D}"/>
    <cellStyle name="Normal 5 2 2 3 4 3" xfId="24289" xr:uid="{B6188C9C-BCC3-4C7D-8973-146038AF381A}"/>
    <cellStyle name="Normal 5 2 2 3 4 4" xfId="39168" xr:uid="{29BC4E9D-88DF-4C2D-AD70-074197B8BB7C}"/>
    <cellStyle name="Normal 5 2 2 3 5" xfId="16649" xr:uid="{638507D2-BC6E-4A20-8863-EDCB2FE58C09}"/>
    <cellStyle name="Normal 5 2 2 3 6" xfId="23710" xr:uid="{FA0758BE-68DD-46B3-8B6D-841EF83DD71A}"/>
    <cellStyle name="Normal 5 2 2 3 7" xfId="38584" xr:uid="{57B08FFC-DCE5-48D1-8AA1-2A7855ABE22F}"/>
    <cellStyle name="Normal 5 2 2 4" xfId="1974" xr:uid="{00000000-0005-0000-0000-0000B6070000}"/>
    <cellStyle name="Normal 5 2 2 4 2" xfId="8877" xr:uid="{E95BF0B6-0860-4846-A7D5-3B475663A9C7}"/>
    <cellStyle name="Normal 5 2 2 4 2 2" xfId="20089" xr:uid="{4905EFE1-47C1-4486-AC21-BE741FFB8990}"/>
    <cellStyle name="Normal 5 2 2 4 2 3" xfId="27019" xr:uid="{8339FD27-0FE8-4E0F-9AAB-0AE8F9558E2C}"/>
    <cellStyle name="Normal 5 2 2 4 2 4" xfId="41898" xr:uid="{A56238F4-D84C-4744-B467-CE3D1E1D7B03}"/>
    <cellStyle name="Normal 5 2 2 4 3" xfId="3228" xr:uid="{5C637752-F20C-4B6D-BBF5-56DE9D22F911}"/>
    <cellStyle name="Normal 5 2 2 4 3 2" xfId="17393" xr:uid="{A2D3DFDE-079F-4D60-9B50-32A37C13B513}"/>
    <cellStyle name="Normal 5 2 2 4 3 3" xfId="24399" xr:uid="{8C0E78DB-A33C-4C4C-9197-C4F0E2E3530E}"/>
    <cellStyle name="Normal 5 2 2 4 3 4" xfId="39278" xr:uid="{9C96635C-CB93-4B69-BE69-51E5118EF2FA}"/>
    <cellStyle name="Normal 5 2 2 4 4" xfId="16650" xr:uid="{6A3836CC-A3FE-4B87-948E-71F350D65756}"/>
    <cellStyle name="Normal 5 2 2 4 5" xfId="23711" xr:uid="{51C17B66-0FEA-46A8-8B25-778843B1BEE3}"/>
    <cellStyle name="Normal 5 2 2 4 6" xfId="38585" xr:uid="{8BD9E841-D526-4530-874F-F0A0412A7938}"/>
    <cellStyle name="Normal 5 2 2 5" xfId="1975" xr:uid="{00000000-0005-0000-0000-0000B7070000}"/>
    <cellStyle name="Normal 5 2 2 5 2" xfId="9046" xr:uid="{C8AE7BBE-F582-42F8-B3DF-ED29EC9A729C}"/>
    <cellStyle name="Normal 5 2 2 5 2 2" xfId="20224" xr:uid="{57EBE802-6C7F-4BEF-8311-5818649EBD10}"/>
    <cellStyle name="Normal 5 2 2 5 2 3" xfId="27154" xr:uid="{01DBF107-4EE6-41EB-AAF0-DA59016B4BC0}"/>
    <cellStyle name="Normal 5 2 2 5 2 4" xfId="42033" xr:uid="{D40D9632-6ECE-4ADE-963F-392E4168E670}"/>
    <cellStyle name="Normal 5 2 2 5 3" xfId="3400" xr:uid="{06D65BBA-9301-4767-835A-FBA87D22DF12}"/>
    <cellStyle name="Normal 5 2 2 5 3 2" xfId="17529" xr:uid="{5FE0A279-C8B4-450D-8621-28D1DBF540C9}"/>
    <cellStyle name="Normal 5 2 2 5 3 3" xfId="24534" xr:uid="{C26AADF8-3CF4-492F-A738-EC32EADE78F7}"/>
    <cellStyle name="Normal 5 2 2 5 3 4" xfId="39413" xr:uid="{FCABE6C0-ECEE-413B-A574-9D74A963D16E}"/>
    <cellStyle name="Normal 5 2 2 5 4" xfId="16651" xr:uid="{F509A81E-5CD4-4EB7-B3AC-3FED55EA91C8}"/>
    <cellStyle name="Normal 5 2 2 5 5" xfId="23712" xr:uid="{5A8CEF97-33B5-4E18-9B3A-1E6C663E2EFE}"/>
    <cellStyle name="Normal 5 2 2 5 6" xfId="38586" xr:uid="{0E00F256-B67B-4922-BEEC-76FF88898213}"/>
    <cellStyle name="Normal 5 2 2 6" xfId="4093" xr:uid="{B9F933E4-97CB-41B3-B196-FD4C25F0BFC9}"/>
    <cellStyle name="Normal 5 2 2 6 2" xfId="9705" xr:uid="{96F6BB8D-1116-42B5-AFBF-EF171BA49BFD}"/>
    <cellStyle name="Normal 5 2 2 6 2 2" xfId="20648" xr:uid="{E4CEC7A6-8A01-41B8-87B3-EB46A16E8ECA}"/>
    <cellStyle name="Normal 5 2 2 6 2 3" xfId="27566" xr:uid="{E6CBFC27-8114-4465-A07E-7492D7F1DB17}"/>
    <cellStyle name="Normal 5 2 2 6 2 4" xfId="42453" xr:uid="{D7A59E2A-E4B1-4048-9CA5-B4EE245612F2}"/>
    <cellStyle name="Normal 5 2 2 6 3" xfId="17936" xr:uid="{334A0D1B-FE3F-4C17-AE52-040CD8CD2258}"/>
    <cellStyle name="Normal 5 2 2 6 4" xfId="24935" xr:uid="{F30D773D-993C-45DC-98F2-C57CD09036FB}"/>
    <cellStyle name="Normal 5 2 2 6 5" xfId="39814" xr:uid="{AD739D34-9D12-4E0C-A812-8BB1EDCAB8E7}"/>
    <cellStyle name="Normal 5 2 2 7" xfId="6345" xr:uid="{EA0A28EF-BAA5-4ADB-ADE1-4A36E8D59326}"/>
    <cellStyle name="Normal 5 2 2 8" xfId="8387" xr:uid="{3C4212A2-827B-4028-878D-42E8C4146A12}"/>
    <cellStyle name="Normal 5 2 2 9" xfId="12750" xr:uid="{38C1646C-9D52-4FEB-94AF-BB0AABCD617C}"/>
    <cellStyle name="Normal 5 2 2 9 2" xfId="22076" xr:uid="{2A3FA798-EC50-4E77-BFB8-7BA896A64521}"/>
    <cellStyle name="Normal 5 2 2 9 3" xfId="28951" xr:uid="{874310F2-877D-4B88-A801-1DFDA352D7EA}"/>
    <cellStyle name="Normal 5 2 2 9 4" xfId="43839" xr:uid="{92C0BC1C-0D61-42D0-8C15-D7D4672A3572}"/>
    <cellStyle name="Normal 5 2 3" xfId="1976" xr:uid="{00000000-0005-0000-0000-0000B8070000}"/>
    <cellStyle name="Normal 5 2 3 2" xfId="1977" xr:uid="{00000000-0005-0000-0000-0000B9070000}"/>
    <cellStyle name="Normal 5 2 4" xfId="1978" xr:uid="{00000000-0005-0000-0000-0000BA070000}"/>
    <cellStyle name="Normal 5 2 4 2" xfId="1979" xr:uid="{00000000-0005-0000-0000-0000BB070000}"/>
    <cellStyle name="Normal 5 2 4 3" xfId="4369" xr:uid="{BA698882-C327-41E0-80F1-389FADAFD1F3}"/>
    <cellStyle name="Normal 5 2 4 4" xfId="8894" xr:uid="{7895CF6D-42F0-419B-9C4E-3B15D3161D34}"/>
    <cellStyle name="Normal 5 2 4 4 2" xfId="20105" xr:uid="{CE6DDD7C-FAD1-4C23-B6DB-6E117C3E022C}"/>
    <cellStyle name="Normal 5 2 4 4 3" xfId="27035" xr:uid="{473E476E-634C-435C-9622-3E9A1ED0F02A}"/>
    <cellStyle name="Normal 5 2 4 4 4" xfId="41914" xr:uid="{3328B640-9FE2-4006-A7B8-4F085C07F0AC}"/>
    <cellStyle name="Normal 5 2 4 5" xfId="3245" xr:uid="{CFB5F928-FB6A-412B-8B23-2580C5766B00}"/>
    <cellStyle name="Normal 5 2 4 5 2" xfId="17409" xr:uid="{D1B76ACA-E15D-41AE-B365-3B71420B5087}"/>
    <cellStyle name="Normal 5 2 4 5 3" xfId="24415" xr:uid="{C2B90862-F7C4-42B9-830C-A84A9EA58CFA}"/>
    <cellStyle name="Normal 5 2 4 5 4" xfId="39294" xr:uid="{BF308BC8-7CF1-4C3E-A517-84B7DF2A69CF}"/>
    <cellStyle name="Normal 5 2 4 6" xfId="16652" xr:uid="{B12F61EE-915D-4865-8A7C-7D65FCDFDDE2}"/>
    <cellStyle name="Normal 5 2 4 7" xfId="23713" xr:uid="{26F37946-4414-44B6-8890-071654243C9A}"/>
    <cellStyle name="Normal 5 2 4 8" xfId="38587" xr:uid="{0386758A-FE50-426C-B24A-98427DEB8093}"/>
    <cellStyle name="Normal 5 2 5" xfId="1980" xr:uid="{00000000-0005-0000-0000-0000BC070000}"/>
    <cellStyle name="Normal 5 2 6" xfId="8520" xr:uid="{57CC89D9-44DA-4D51-86D6-A840612FDEBC}"/>
    <cellStyle name="Normal 5 2 7" xfId="16647" xr:uid="{8081A64B-C837-4835-9482-EC6CFE23A421}"/>
    <cellStyle name="Normal 5 2 8" xfId="23305" xr:uid="{C7718D26-C585-4003-8366-8979DB86BA17}"/>
    <cellStyle name="Normal 5 2 8 2" xfId="30121" xr:uid="{4AC9E10A-1D12-4C23-965D-4E2A4CA8D0C8}"/>
    <cellStyle name="Normal 5 2 8 3" xfId="45004" xr:uid="{CBE1EEC1-B327-4D58-9C26-084F4F32E034}"/>
    <cellStyle name="Normal 5 2 9" xfId="15835" xr:uid="{BE3C895B-01C5-41C5-9830-A2C33DC1E0C2}"/>
    <cellStyle name="Normal 5 21" xfId="1981" xr:uid="{00000000-0005-0000-0000-0000BD070000}"/>
    <cellStyle name="Normal 5 21 2" xfId="1982" xr:uid="{00000000-0005-0000-0000-0000BE070000}"/>
    <cellStyle name="Normal 5 21 2 2" xfId="9122" xr:uid="{72C5BDAF-E2C9-4D3C-92DF-129DE4EA248F}"/>
    <cellStyle name="Normal 5 21 2 2 2" xfId="20265" xr:uid="{23BD8F21-C386-4CB8-8A8F-37A49DCC9972}"/>
    <cellStyle name="Normal 5 21 2 2 3" xfId="27193" xr:uid="{A3D6F8D6-C311-4FFF-995E-B6D694987F6E}"/>
    <cellStyle name="Normal 5 21 2 2 4" xfId="42073" xr:uid="{4E73DB84-DDEE-48F9-9BB4-6324B52B583B}"/>
    <cellStyle name="Normal 5 21 2 3" xfId="3473" xr:uid="{18DA22D5-C54A-4E43-A4B5-5B4B1F6A23B8}"/>
    <cellStyle name="Normal 5 21 2 3 2" xfId="17569" xr:uid="{7D604D62-CEE9-4CAF-A3B6-015069E1BA6D}"/>
    <cellStyle name="Normal 5 21 2 3 3" xfId="24574" xr:uid="{C2736BD8-E301-4DB2-871B-A5E99934667E}"/>
    <cellStyle name="Normal 5 21 2 3 4" xfId="39453" xr:uid="{788A2D8B-9812-4ACD-BD9B-997BD59ED5DD}"/>
    <cellStyle name="Normal 5 21 2 4" xfId="16654" xr:uid="{D153A502-B88F-4C99-8D7B-6D72B1505FD6}"/>
    <cellStyle name="Normal 5 21 2 5" xfId="23715" xr:uid="{75D94C35-7259-4D03-85BB-8998AB9797A6}"/>
    <cellStyle name="Normal 5 21 2 6" xfId="38589" xr:uid="{0C29D5A6-09B9-4816-8DBD-571B40F7AAE0}"/>
    <cellStyle name="Normal 5 21 3" xfId="8004" xr:uid="{D3A1373D-4D68-4644-8563-A103E43548B6}"/>
    <cellStyle name="Normal 5 21 3 2" xfId="19623" xr:uid="{0FC0D5E8-6C59-4ABA-8C18-B8838E5251EF}"/>
    <cellStyle name="Normal 5 21 3 3" xfId="26567" xr:uid="{624623BF-1282-47FC-9935-502EAB10ABEF}"/>
    <cellStyle name="Normal 5 21 3 4" xfId="41443" xr:uid="{DAD173BB-50A8-46DD-A581-C8263AC827A5}"/>
    <cellStyle name="Normal 5 21 4" xfId="2407" xr:uid="{FA7010A5-7960-4D70-966F-5D29322926C2}"/>
    <cellStyle name="Normal 5 21 4 2" xfId="16881" xr:uid="{791B0575-7B23-4F8B-AE7E-1C898B824BDB}"/>
    <cellStyle name="Normal 5 21 4 3" xfId="23889" xr:uid="{8E3748A1-BBC5-4301-8841-CC9ADA5D2027}"/>
    <cellStyle name="Normal 5 21 4 4" xfId="38769" xr:uid="{8BAA869F-E4C1-47C0-B13F-28DF92EA6A9F}"/>
    <cellStyle name="Normal 5 21 5" xfId="16653" xr:uid="{6645957D-41F9-48A9-8FCA-FE437F4743FC}"/>
    <cellStyle name="Normal 5 21 6" xfId="23714" xr:uid="{80E2F771-A48C-4E4E-A0FC-C1C87FE824DC}"/>
    <cellStyle name="Normal 5 21 7" xfId="38588" xr:uid="{880C9C70-42E8-4757-B512-05C2D425C2DF}"/>
    <cellStyle name="Normal 5 3" xfId="1983" xr:uid="{00000000-0005-0000-0000-0000BF070000}"/>
    <cellStyle name="Normal 5 3 2" xfId="1984" xr:uid="{00000000-0005-0000-0000-0000C0070000}"/>
    <cellStyle name="Normal 5 3 2 2" xfId="1985" xr:uid="{00000000-0005-0000-0000-0000C1070000}"/>
    <cellStyle name="Normal 5 3 2 3" xfId="33006" xr:uid="{E905703D-EF5F-41DC-B576-A6F29ECE852B}"/>
    <cellStyle name="Normal 5 3 3" xfId="1986" xr:uid="{00000000-0005-0000-0000-0000C2070000}"/>
    <cellStyle name="Normal 5 3 3 10" xfId="16655" xr:uid="{0796D1AB-DC53-4AD0-8C4C-F9219B4D005C}"/>
    <cellStyle name="Normal 5 3 3 11" xfId="23716" xr:uid="{1F8E2BA9-6B63-4100-A7AE-9D8B2265B240}"/>
    <cellStyle name="Normal 5 3 3 12" xfId="38590" xr:uid="{54033984-B84A-4F17-ABFB-586AB13A9D97}"/>
    <cellStyle name="Normal 5 3 3 2" xfId="1987" xr:uid="{00000000-0005-0000-0000-0000C3070000}"/>
    <cellStyle name="Normal 5 3 3 2 2" xfId="8794" xr:uid="{5D681809-4EE1-4F31-ACCA-9BCDF3C10860}"/>
    <cellStyle name="Normal 5 3 3 2 2 2" xfId="20011" xr:uid="{DD2FD251-BB58-4937-AF16-0B3842DD3EE8}"/>
    <cellStyle name="Normal 5 3 3 2 2 3" xfId="26941" xr:uid="{9AB2692E-17BF-46FF-8CF2-7FCA16F9C58C}"/>
    <cellStyle name="Normal 5 3 3 2 2 4" xfId="41820" xr:uid="{B731AB09-DA91-49B7-A825-30F089321266}"/>
    <cellStyle name="Normal 5 3 3 2 3" xfId="3107" xr:uid="{15BBFDD3-1384-47DA-A7FE-0DD2196A70A1}"/>
    <cellStyle name="Normal 5 3 3 2 3 2" xfId="17278" xr:uid="{F9F5CEEE-E1FA-4516-B1A5-518C8BAD55C3}"/>
    <cellStyle name="Normal 5 3 3 2 3 3" xfId="24285" xr:uid="{19E48C28-B91E-4600-B558-34D334D0206F}"/>
    <cellStyle name="Normal 5 3 3 2 3 4" xfId="39164" xr:uid="{BE20E353-8983-4759-8076-95E3A33F6B9E}"/>
    <cellStyle name="Normal 5 3 3 2 4" xfId="16656" xr:uid="{577095F6-AEAB-4EFA-8DDE-43A853B3BBFA}"/>
    <cellStyle name="Normal 5 3 3 2 5" xfId="23717" xr:uid="{E397AAB3-2EC4-4264-954E-AB20E41752FE}"/>
    <cellStyle name="Normal 5 3 3 2 6" xfId="38591" xr:uid="{60CAE639-604E-4AA3-8265-3E0CA9C78B3A}"/>
    <cellStyle name="Normal 5 3 3 3" xfId="1988" xr:uid="{00000000-0005-0000-0000-0000C4070000}"/>
    <cellStyle name="Normal 5 3 3 3 2" xfId="8940" xr:uid="{A65C2A3A-38D0-49A7-BB22-FE8C3892E6F2}"/>
    <cellStyle name="Normal 5 3 3 3 2 2" xfId="20151" xr:uid="{59E9629C-FF22-4836-8314-21A761A950FA}"/>
    <cellStyle name="Normal 5 3 3 3 2 3" xfId="27081" xr:uid="{8E2544C9-954A-4238-89A2-EEE98D3DE91D}"/>
    <cellStyle name="Normal 5 3 3 3 2 4" xfId="41960" xr:uid="{9AA24ABA-B756-448E-8272-97510AAEA118}"/>
    <cellStyle name="Normal 5 3 3 3 3" xfId="3291" xr:uid="{7D0EE6F5-F721-4CFB-9912-2470DF1174D7}"/>
    <cellStyle name="Normal 5 3 3 3 3 2" xfId="17455" xr:uid="{A2DB19AA-B782-477E-B2B2-86984E4488D3}"/>
    <cellStyle name="Normal 5 3 3 3 3 3" xfId="24461" xr:uid="{81A2AAC8-5A83-4EF2-A5A4-5BBBC532ECEE}"/>
    <cellStyle name="Normal 5 3 3 3 3 4" xfId="39340" xr:uid="{D1A9072F-851D-4857-BCC8-EE41D91EE686}"/>
    <cellStyle name="Normal 5 3 3 3 4" xfId="16657" xr:uid="{FA14911C-BF9A-4931-BAFF-31C1163BD1B7}"/>
    <cellStyle name="Normal 5 3 3 3 5" xfId="23718" xr:uid="{1389560B-4F11-444D-B47B-6196D5C17BE6}"/>
    <cellStyle name="Normal 5 3 3 3 6" xfId="38592" xr:uid="{BF16B3CF-F058-49B6-9E10-B693EBCE31A6}"/>
    <cellStyle name="Normal 5 3 3 4" xfId="1989" xr:uid="{00000000-0005-0000-0000-0000C5070000}"/>
    <cellStyle name="Normal 5 3 3 5" xfId="4201" xr:uid="{3122CE64-A025-4847-AFC3-C722CD66BE32}"/>
    <cellStyle name="Normal 5 3 3 5 2" xfId="9794" xr:uid="{EA2BA9BB-D214-434D-838A-290AB904513E}"/>
    <cellStyle name="Normal 5 3 3 5 2 2" xfId="20686" xr:uid="{4D0D189A-0D59-4CCC-B99B-11F4740F9743}"/>
    <cellStyle name="Normal 5 3 3 5 2 3" xfId="27600" xr:uid="{42DC8991-E55F-4D94-B411-D0AA16C622A8}"/>
    <cellStyle name="Normal 5 3 3 5 2 4" xfId="42487" xr:uid="{7978016C-A16F-4D06-9F74-ED6F303D1D92}"/>
    <cellStyle name="Normal 5 3 3 5 3" xfId="17976" xr:uid="{FA1EDA7E-C182-4929-B4C3-289A76192B35}"/>
    <cellStyle name="Normal 5 3 3 5 4" xfId="24969" xr:uid="{3F2B4E7B-6E67-4BA8-8A68-E33266634DED}"/>
    <cellStyle name="Normal 5 3 3 5 5" xfId="39848" xr:uid="{AA24B0AC-0F6D-41AC-940F-D9948FE78DA5}"/>
    <cellStyle name="Normal 5 3 3 6" xfId="6382" xr:uid="{F38D4E30-8B4B-4288-901F-8BF94AFB44D8}"/>
    <cellStyle name="Normal 5 3 3 6 2" xfId="11671" xr:uid="{94139EF6-D635-4B68-991F-DFCE1E8A6EF6}"/>
    <cellStyle name="Normal 5 3 3 6 2 2" xfId="21649" xr:uid="{7132DC39-D49F-436A-A388-D7DE60446789}"/>
    <cellStyle name="Normal 5 3 3 6 2 3" xfId="28544" xr:uid="{4CC338DB-8836-486B-906E-1084A3644D96}"/>
    <cellStyle name="Normal 5 3 3 6 2 4" xfId="43432" xr:uid="{17914801-DC27-4157-8EEB-FC73052242AC}"/>
    <cellStyle name="Normal 5 3 3 6 3" xfId="19004" xr:uid="{5B7D4638-2FF6-41FD-A77B-3651D02EF797}"/>
    <cellStyle name="Normal 5 3 3 6 4" xfId="25960" xr:uid="{F30CAC30-72EC-4559-AAA5-0658471B871E}"/>
    <cellStyle name="Normal 5 3 3 6 5" xfId="40837" xr:uid="{1189BA1D-22A1-497C-9AAC-ECEB7F047835}"/>
    <cellStyle name="Normal 5 3 3 7" xfId="7384" xr:uid="{D8F5F4C7-4241-4D62-A783-A8A56F46149B}"/>
    <cellStyle name="Normal 5 3 3 7 2" xfId="19381" xr:uid="{9129ED4B-36BC-4647-AECB-2EE5283FFA70}"/>
    <cellStyle name="Normal 5 3 3 7 3" xfId="26328" xr:uid="{3FF8BBF8-A6D0-4FB0-808F-BC51BAC71FF4}"/>
    <cellStyle name="Normal 5 3 3 7 4" xfId="41203" xr:uid="{DC45DD49-CA35-433F-9D7D-5EFCD543827A}"/>
    <cellStyle name="Normal 5 3 3 8" xfId="12746" xr:uid="{02150B6A-ACD4-4D6F-96EC-42457076B0E9}"/>
    <cellStyle name="Normal 5 3 3 8 2" xfId="22072" xr:uid="{54440617-866F-4F52-B02F-7AFDE0DAC62E}"/>
    <cellStyle name="Normal 5 3 3 8 3" xfId="28947" xr:uid="{ADEDF6E7-4555-4AFB-B060-8F4EA97536AF}"/>
    <cellStyle name="Normal 5 3 3 8 4" xfId="43835" xr:uid="{6C646E4D-A71B-4D8C-8538-B2F47C4BEB91}"/>
    <cellStyle name="Normal 5 3 3 9" xfId="2656" xr:uid="{EB7ADD0D-6EFF-4CD9-B68E-3FE2FC55434C}"/>
    <cellStyle name="Normal 5 3 3 9 2" xfId="17065" xr:uid="{5FA41AC7-B013-4BA1-BB50-B9A5ABE3CC7E}"/>
    <cellStyle name="Normal 5 3 3 9 3" xfId="24074" xr:uid="{87BAFD62-1F9D-4451-91D6-41D36361A0FD}"/>
    <cellStyle name="Normal 5 3 3 9 4" xfId="38954" xr:uid="{C5883040-C9E1-4155-9011-4C0462C29133}"/>
    <cellStyle name="Normal 5 3 4" xfId="1990" xr:uid="{00000000-0005-0000-0000-0000C6070000}"/>
    <cellStyle name="Normal 5 3 4 2" xfId="1991" xr:uid="{00000000-0005-0000-0000-0000C7070000}"/>
    <cellStyle name="Normal 5 3 4 3" xfId="4090" xr:uid="{17E5DDBD-505D-4E32-849E-7F163A48BB22}"/>
    <cellStyle name="Normal 5 3 4 3 2" xfId="9702" xr:uid="{BC51D9C9-C00B-4290-9B2C-61413F4EBD89}"/>
    <cellStyle name="Normal 5 3 4 3 2 2" xfId="20645" xr:uid="{F3EFD9B8-C65F-4D7C-962D-EA1EA2784BD7}"/>
    <cellStyle name="Normal 5 3 4 3 2 3" xfId="27563" xr:uid="{ED9B3DAF-EC7E-41CE-AE80-A29CC1FFCA93}"/>
    <cellStyle name="Normal 5 3 4 3 2 4" xfId="42450" xr:uid="{7DC0D532-323C-4DFA-A480-D2866A32A44A}"/>
    <cellStyle name="Normal 5 3 4 3 3" xfId="17933" xr:uid="{A98152B3-36BE-434E-AE76-EC96A484CEC8}"/>
    <cellStyle name="Normal 5 3 4 3 4" xfId="24932" xr:uid="{E8D38BED-BE3F-4514-A6A8-A2A3FB52855F}"/>
    <cellStyle name="Normal 5 3 4 3 5" xfId="39811" xr:uid="{D0F4D8BC-FEEB-4D83-8D67-4245B2CD7F83}"/>
    <cellStyle name="Normal 5 3 4 4" xfId="15622" xr:uid="{3FC76BE8-43C7-443B-B70B-FBD4AF489694}"/>
    <cellStyle name="Normal 5 3 4 4 2" xfId="23204" xr:uid="{2F7F0810-6B43-4595-BE80-3D59FC5BBD77}"/>
    <cellStyle name="Normal 5 3 4 4 3" xfId="30040" xr:uid="{E3BD4A8F-5AE1-442F-8CF5-173C1A0D24D3}"/>
    <cellStyle name="Normal 5 3 4 4 4" xfId="44923" xr:uid="{EA1A4AA9-3557-43BE-8CE0-E46835519928}"/>
    <cellStyle name="Normal 5 3 5" xfId="1992" xr:uid="{00000000-0005-0000-0000-0000C8070000}"/>
    <cellStyle name="Normal 5 3 5 2" xfId="8875" xr:uid="{2484B49C-DB6E-49EE-A98B-6D57084E3710}"/>
    <cellStyle name="Normal 5 3 5 2 2" xfId="20088" xr:uid="{B6C88813-47EA-4534-8563-376DA73FFCAB}"/>
    <cellStyle name="Normal 5 3 5 2 3" xfId="27018" xr:uid="{BFFE56B8-39A3-454E-85B7-A012C38967EB}"/>
    <cellStyle name="Normal 5 3 5 2 4" xfId="41897" xr:uid="{66BC1755-ED30-4C58-B7B7-54C49815AD3A}"/>
    <cellStyle name="Normal 5 3 5 3" xfId="3225" xr:uid="{76A17B9D-811D-45C6-BF4E-275547E8B2BD}"/>
    <cellStyle name="Normal 5 3 5 3 2" xfId="17391" xr:uid="{71C895D3-C38F-4012-AAD6-75F020C9D7A1}"/>
    <cellStyle name="Normal 5 3 5 3 3" xfId="24397" xr:uid="{016E06D8-C768-4813-8B87-972881ED7FC7}"/>
    <cellStyle name="Normal 5 3 5 3 4" xfId="39276" xr:uid="{460478D0-05B1-449C-8DA6-B8436665D7C6}"/>
    <cellStyle name="Normal 5 3 5 4" xfId="16659" xr:uid="{8637DA56-6FB3-4EE6-A52C-47C70A36CEFE}"/>
    <cellStyle name="Normal 5 3 5 5" xfId="23719" xr:uid="{188992A6-1BA1-4B04-BF4F-83F960229A30}"/>
    <cellStyle name="Normal 5 3 5 6" xfId="38593" xr:uid="{9E73CA7F-C5C1-4FEB-85FE-7C9676B6FDCE}"/>
    <cellStyle name="Normal 5 3 6" xfId="1993" xr:uid="{00000000-0005-0000-0000-0000C9070000}"/>
    <cellStyle name="Normal 5 3 7" xfId="8032" xr:uid="{DAB05FC9-DE69-41C3-9D4C-51A25E7A59D5}"/>
    <cellStyle name="Normal 5 3 8" xfId="15799" xr:uid="{5D080968-B299-4967-8E2E-E95BBD25551B}"/>
    <cellStyle name="Normal 5 3 9" xfId="31515" xr:uid="{5957FC2F-E426-4A84-A9A7-9C8B5ECA4726}"/>
    <cellStyle name="Normal 5 4" xfId="1994" xr:uid="{00000000-0005-0000-0000-0000CA070000}"/>
    <cellStyle name="Normal 5 4 2" xfId="1995" xr:uid="{00000000-0005-0000-0000-0000CB070000}"/>
    <cellStyle name="Normal 5 4 2 2" xfId="33369" xr:uid="{5C28F995-A050-4518-B64E-76EB84F5DCA8}"/>
    <cellStyle name="Normal 5 4 3" xfId="8874" xr:uid="{288D7FCC-F0AE-410A-98F7-CCB3858C4DBC}"/>
    <cellStyle name="Normal 5 4 3 2" xfId="20087" xr:uid="{63BACF6C-4911-4FD2-BBBD-6634563DD31C}"/>
    <cellStyle name="Normal 5 4 3 3" xfId="27017" xr:uid="{8C18FACF-D92A-4B8D-9656-142D9A5A41FB}"/>
    <cellStyle name="Normal 5 4 3 4" xfId="41896" xr:uid="{1EE6415B-4011-4420-9DD5-28CEDF6A4E93}"/>
    <cellStyle name="Normal 5 4 4" xfId="3224" xr:uid="{48473A2C-48E6-4CEA-9E10-5917C76CD853}"/>
    <cellStyle name="Normal 5 4 4 2" xfId="15707" xr:uid="{89E740A4-C11F-4089-B1FA-FA758DD0A068}"/>
    <cellStyle name="Normal 5 4 4 3" xfId="17390" xr:uid="{982D6E4E-AAAC-45C3-80D4-77454D3D9B81}"/>
    <cellStyle name="Normal 5 4 4 4" xfId="24396" xr:uid="{8ADC317F-8AAC-4A04-B78C-7FDE5C2144F9}"/>
    <cellStyle name="Normal 5 4 4 5" xfId="39275" xr:uid="{6F8C4533-59DD-4C7C-9838-697016418F6F}"/>
    <cellStyle name="Normal 5 4 5" xfId="16660" xr:uid="{B69A443F-F95F-4622-8CDF-6A8F9C013BDF}"/>
    <cellStyle name="Normal 5 4 6" xfId="23720" xr:uid="{66E9CF90-AEA6-44EB-A88E-45904E97D767}"/>
    <cellStyle name="Normal 5 4 7" xfId="31516" xr:uid="{E9987448-EBC1-4862-8DBA-9F120A06E2F2}"/>
    <cellStyle name="Normal 5 4 8" xfId="38594" xr:uid="{73FF8BD5-6FB7-4E18-8014-D009C8550C15}"/>
    <cellStyle name="Normal 5 5" xfId="1996" xr:uid="{00000000-0005-0000-0000-0000CC070000}"/>
    <cellStyle name="Normal 5 5 2" xfId="4409" xr:uid="{3F2DA38E-2EEF-4D39-8DE5-767B35B4DD0B}"/>
    <cellStyle name="Normal 5 5 2 2" xfId="6330" xr:uid="{369F837B-2D3C-48C6-8B71-51D1B55E1D30}"/>
    <cellStyle name="Normal 5 5 2 2 2" xfId="11625" xr:uid="{2807FC50-3409-47A3-8C38-E3E704BE2EA3}"/>
    <cellStyle name="Normal 5 5 2 2 2 2" xfId="21644" xr:uid="{2EFE5540-C52D-47FA-8F57-C8632AEAA19C}"/>
    <cellStyle name="Normal 5 5 2 2 2 3" xfId="28539" xr:uid="{5594134D-92AD-40ED-A9F1-BB93003CFAA4}"/>
    <cellStyle name="Normal 5 5 2 2 2 4" xfId="43427" xr:uid="{84D4321D-1BD4-4483-8408-DD13C58BB71A}"/>
    <cellStyle name="Normal 5 5 2 2 3" xfId="18999" xr:uid="{99788C74-FF30-4A9C-B2A2-758CA66F40F5}"/>
    <cellStyle name="Normal 5 5 2 2 4" xfId="25955" xr:uid="{F3AA9A63-A8EE-42DF-9545-725FE2EE2E04}"/>
    <cellStyle name="Normal 5 5 2 2 5" xfId="40832" xr:uid="{2A8D5E60-B59E-4F11-B9D3-59546577AC7C}"/>
    <cellStyle name="Normal 5 5 2 3" xfId="6005" xr:uid="{7C7158D5-AD8B-41CC-B055-7E458EFF153E}"/>
    <cellStyle name="Normal 5 5 2 3 2" xfId="11301" xr:uid="{F10657BD-ACE7-4249-A323-424C775FA567}"/>
    <cellStyle name="Normal 5 5 2 3 2 2" xfId="21444" xr:uid="{CA463B1D-8096-4119-8571-D33467A44330}"/>
    <cellStyle name="Normal 5 5 2 3 2 3" xfId="28341" xr:uid="{00E5C1DD-D40A-4552-BC12-382AD68D0ECE}"/>
    <cellStyle name="Normal 5 5 2 3 2 4" xfId="43230" xr:uid="{EE4BA776-D2E7-497F-8DB7-F3806CD0F009}"/>
    <cellStyle name="Normal 5 5 2 3 3" xfId="18797" xr:uid="{B5A58D69-20D6-4FED-A494-9D5B4FCD3B94}"/>
    <cellStyle name="Normal 5 5 2 3 4" xfId="25756" xr:uid="{EE18B470-B6BC-4494-837F-D5E20B107627}"/>
    <cellStyle name="Normal 5 5 2 3 5" xfId="40633" xr:uid="{E6B764D9-EAD5-44B5-B83D-B8601A408BC0}"/>
    <cellStyle name="Normal 5 5 2 4" xfId="33376" xr:uid="{CE7F7F6A-794E-47C7-B444-D6D5FCA2AECF}"/>
    <cellStyle name="Normal 5 5 3" xfId="3953" xr:uid="{94D9ADE2-5770-43D5-BBC0-650384B6CAD5}"/>
    <cellStyle name="Normal 5 5 3 2" xfId="6034" xr:uid="{F199BED4-8526-4A96-85FD-C58342845770}"/>
    <cellStyle name="Normal 5 5 3 2 2" xfId="11330" xr:uid="{E68EBB84-603F-40B9-8D14-2381DA41DF03}"/>
    <cellStyle name="Normal 5 5 3 2 2 2" xfId="21468" xr:uid="{1BA6E007-EDAF-4584-8E6D-A4D111FB27D1}"/>
    <cellStyle name="Normal 5 5 3 2 2 3" xfId="28365" xr:uid="{361BA8BF-BF61-450B-A8E3-DFFD343CB64C}"/>
    <cellStyle name="Normal 5 5 3 2 2 4" xfId="43254" xr:uid="{1F4BC1E2-3B09-47AA-9042-C23D877C55D3}"/>
    <cellStyle name="Normal 5 5 3 2 3" xfId="18821" xr:uid="{44DD179E-38BC-4AAA-AFF2-D1A43DBBFB8C}"/>
    <cellStyle name="Normal 5 5 3 2 4" xfId="25780" xr:uid="{C92F9759-DB7B-4CE4-8FF3-9AACD7563527}"/>
    <cellStyle name="Normal 5 5 3 2 5" xfId="40657" xr:uid="{AFF5671B-77DE-4DB3-8E19-34C2AD94C77A}"/>
    <cellStyle name="Normal 5 5 3 3" xfId="9564" xr:uid="{334C79B9-6177-4D82-8A19-F5F100867AF2}"/>
    <cellStyle name="Normal 5 5 3 3 2" xfId="20560" xr:uid="{C4F15630-2099-4264-9E41-B55F223A485F}"/>
    <cellStyle name="Normal 5 5 3 3 3" xfId="27478" xr:uid="{D3254FBA-0FF5-426C-88DE-D31CFAC204D3}"/>
    <cellStyle name="Normal 5 5 3 3 4" xfId="42365" xr:uid="{A17CC879-D630-4219-94CF-7DB4E89C9A5F}"/>
    <cellStyle name="Normal 5 5 3 4" xfId="17849" xr:uid="{4765A5BC-1162-48FA-B648-72CCC6EA04F3}"/>
    <cellStyle name="Normal 5 5 3 5" xfId="24848" xr:uid="{79598593-61EF-4F3F-A441-561D9BDFA9AC}"/>
    <cellStyle name="Normal 5 5 3 6" xfId="39727" xr:uid="{4D9FD14E-A079-4CF0-BB5D-3A9651611941}"/>
    <cellStyle name="Normal 5 5 4" xfId="5657" xr:uid="{AA407CBC-2FDE-4AC9-A1B7-7F76E296BE99}"/>
    <cellStyle name="Normal 5 5 4 2" xfId="10969" xr:uid="{4A883D8E-FEE8-4350-A142-4CE2E729A765}"/>
    <cellStyle name="Normal 5 5 4 2 2" xfId="21245" xr:uid="{61A0282C-35B4-4B77-A018-845951D1B97D}"/>
    <cellStyle name="Normal 5 5 4 2 3" xfId="28143" xr:uid="{5E38918A-3B5A-4B92-A6C4-62783B26B45D}"/>
    <cellStyle name="Normal 5 5 4 2 4" xfId="43031" xr:uid="{E49DE7BC-5229-4E86-A02D-9D3549DA9054}"/>
    <cellStyle name="Normal 5 5 4 3" xfId="18587" xr:uid="{47C522CB-D738-4DB4-B06B-CABE119F73A3}"/>
    <cellStyle name="Normal 5 5 4 4" xfId="25556" xr:uid="{CE0CE1DD-691D-4271-94A6-0242DEE730F8}"/>
    <cellStyle name="Normal 5 5 4 5" xfId="40435" xr:uid="{2329B2BF-B4CD-4CE8-9287-4D3C1D4E8CB6}"/>
    <cellStyle name="Normal 5 5 5" xfId="15779" xr:uid="{F2D93282-8D15-474F-8FE7-1B761AED4DED}"/>
    <cellStyle name="Normal 5 5 5 2" xfId="23282" xr:uid="{E6986E7C-7D7D-455E-BE3E-1FEA2C716DE5}"/>
    <cellStyle name="Normal 5 5 5 3" xfId="30108" xr:uid="{ECE64C68-3584-46E8-93D7-DE3A4BC3F81D}"/>
    <cellStyle name="Normal 5 5 5 4" xfId="44991" xr:uid="{0ED0174B-3F36-419B-8687-8AA171640C78}"/>
    <cellStyle name="Normal 5 5 6" xfId="31517" xr:uid="{49632ADD-3D95-4C41-AA54-BDBECB5A1543}"/>
    <cellStyle name="Normal 5 6" xfId="1997" xr:uid="{00000000-0005-0000-0000-0000CD070000}"/>
    <cellStyle name="Normal 5 6 10" xfId="38595" xr:uid="{B1B372E0-AFA3-4C8B-9922-4B8B17513F67}"/>
    <cellStyle name="Normal 5 6 2" xfId="6180" xr:uid="{61684EA0-7E43-4B0A-9040-35F49C2FB1D0}"/>
    <cellStyle name="Normal 5 6 2 2" xfId="11475" xr:uid="{6BFBB1DE-FB1C-4C23-BA21-57A15FAD1449}"/>
    <cellStyle name="Normal 5 6 2 2 2" xfId="21556" xr:uid="{DD8FB19D-AF66-4584-947B-BF2FB7B6C5C5}"/>
    <cellStyle name="Normal 5 6 2 2 3" xfId="28451" xr:uid="{0FA694DD-D081-4B24-BEA3-8B1EE8DB4DD2}"/>
    <cellStyle name="Normal 5 6 2 2 4" xfId="43340" xr:uid="{BF34B09A-0888-4F70-91C9-353FE5499838}"/>
    <cellStyle name="Normal 5 6 2 3" xfId="18909" xr:uid="{EAC5E8E2-F262-4C6D-BE4B-B7B929736296}"/>
    <cellStyle name="Normal 5 6 2 4" xfId="25868" xr:uid="{474B03AC-ED03-4A8C-BAED-4C252C0CE3F3}"/>
    <cellStyle name="Normal 5 6 2 5" xfId="40745" xr:uid="{9C3103EE-B851-4A59-8A50-FD864DFFB560}"/>
    <cellStyle name="Normal 5 6 3" xfId="5855" xr:uid="{9F4B794C-4E5E-4986-9571-58F8A9F7E203}"/>
    <cellStyle name="Normal 5 6 3 2" xfId="11151" xr:uid="{CB20D813-8FE1-4E11-854A-9C770A1E2A67}"/>
    <cellStyle name="Normal 5 6 3 2 2" xfId="21357" xr:uid="{45AD217C-5417-4658-B873-6BB12D1B1843}"/>
    <cellStyle name="Normal 5 6 3 2 3" xfId="28254" xr:uid="{DC2ADEBA-553F-4CCA-89FD-CDBF33B1C22C}"/>
    <cellStyle name="Normal 5 6 3 2 4" xfId="43143" xr:uid="{0211CCDB-434C-4C13-96D9-0002AEBC7684}"/>
    <cellStyle name="Normal 5 6 3 3" xfId="18710" xr:uid="{0E605256-3531-49B4-94A1-9BEB10C094BD}"/>
    <cellStyle name="Normal 5 6 3 4" xfId="25668" xr:uid="{D7F6202F-5F1E-4341-843F-9986365FEE7D}"/>
    <cellStyle name="Normal 5 6 3 5" xfId="40546" xr:uid="{ED63ED78-C77A-4A8B-9F14-EBB76CC49401}"/>
    <cellStyle name="Normal 5 6 4" xfId="8991" xr:uid="{2AD350C4-7E69-4DC9-B075-ADED1D9969B8}"/>
    <cellStyle name="Normal 5 6 4 2" xfId="20195" xr:uid="{98512A76-18F9-49F8-BB32-041236B14562}"/>
    <cellStyle name="Normal 5 6 4 3" xfId="27125" xr:uid="{7C69816A-7CF5-4BAA-919B-3EC1F9EA8D0B}"/>
    <cellStyle name="Normal 5 6 4 4" xfId="42004" xr:uid="{8450329A-08DC-4A91-9071-DA5561C94806}"/>
    <cellStyle name="Normal 5 6 5" xfId="12623" xr:uid="{85766D48-D73E-4142-8775-6EB0C199CC0C}"/>
    <cellStyle name="Normal 5 6 6" xfId="3342" xr:uid="{726562D7-8716-4317-96CC-EAE5509ED9DE}"/>
    <cellStyle name="Normal 5 6 6 2" xfId="17500" xr:uid="{F32FF9CC-FE36-4F64-8154-A6E8FDD1A3FD}"/>
    <cellStyle name="Normal 5 6 6 3" xfId="24505" xr:uid="{C8D3780F-B504-42CA-9290-4D6D1EF6D690}"/>
    <cellStyle name="Normal 5 6 6 4" xfId="39384" xr:uid="{9A704200-5CE7-4DC3-9177-DD62609106A2}"/>
    <cellStyle name="Normal 5 6 7" xfId="16661" xr:uid="{6933F54E-507B-4A77-B86C-E5909464AD21}"/>
    <cellStyle name="Normal 5 6 8" xfId="23721" xr:uid="{850C5FE1-5AF9-4237-AE48-F11F9B7C99DC}"/>
    <cellStyle name="Normal 5 6 9" xfId="31518" xr:uid="{A8B057D5-8632-4ED4-8C10-778925721066}"/>
    <cellStyle name="Normal 5 7" xfId="1998" xr:uid="{00000000-0005-0000-0000-0000CE070000}"/>
    <cellStyle name="Normal 5 7 2" xfId="6011" xr:uid="{CD9838BB-CE81-4094-90D3-A45E59A99E25}"/>
    <cellStyle name="Normal 5 7 2 2" xfId="11307" xr:uid="{737CF45E-C358-46C1-9015-115E6CD1A332}"/>
    <cellStyle name="Normal 5 7 2 2 2" xfId="21446" xr:uid="{8BEF2B6B-4161-4C1E-B40A-A17B7E6DE30E}"/>
    <cellStyle name="Normal 5 7 2 2 3" xfId="28343" xr:uid="{7544F97E-872B-4B4A-AB08-8AE68B4DA9B1}"/>
    <cellStyle name="Normal 5 7 2 2 4" xfId="43232" xr:uid="{07412E28-764D-4E2D-B6EF-2F260347B949}"/>
    <cellStyle name="Normal 5 7 2 3" xfId="18799" xr:uid="{6EAA86C9-02B1-48DC-BE56-183DE3CD7CCB}"/>
    <cellStyle name="Normal 5 7 2 4" xfId="25758" xr:uid="{77D880D2-4D1B-4061-B11B-949F6B452914}"/>
    <cellStyle name="Normal 5 7 2 5" xfId="40635" xr:uid="{EB548C03-EAAD-47AD-8757-2C73FE6FDF7D}"/>
    <cellStyle name="Normal 5 7 3" xfId="9401" xr:uid="{49C174AE-3733-4925-BAD4-AABECAA90356}"/>
    <cellStyle name="Normal 5 7 3 2" xfId="20457" xr:uid="{4227BF70-489C-4FE0-98A7-F4B8A19E771C}"/>
    <cellStyle name="Normal 5 7 3 3" xfId="27380" xr:uid="{26540BAB-8683-4BD3-8A39-9CDA06856CDD}"/>
    <cellStyle name="Normal 5 7 3 4" xfId="42269" xr:uid="{E2CA1E3B-5744-40FB-B94A-55B42B6A00DC}"/>
    <cellStyle name="Normal 5 7 4" xfId="3774" xr:uid="{36F48B38-B682-41D6-989A-A7DF6B7EAEF3}"/>
    <cellStyle name="Normal 5 7 4 2" xfId="17749" xr:uid="{873BB1AC-BF1D-480F-9734-E92667D73047}"/>
    <cellStyle name="Normal 5 7 4 3" xfId="24754" xr:uid="{3D07BCBC-6538-46B6-9A62-34F2B79F39F5}"/>
    <cellStyle name="Normal 5 7 4 4" xfId="39633" xr:uid="{D9D5618B-441A-46A7-B2A7-7313444E6C8E}"/>
    <cellStyle name="Normal 5 7 5" xfId="31513" xr:uid="{6843A4E2-5A6C-4D18-B336-2FECFD8D5615}"/>
    <cellStyle name="Normal 5 8" xfId="5607" xr:uid="{8ECC198A-BE7F-4FAD-9EAA-658407297A82}"/>
    <cellStyle name="Normal 5 8 2" xfId="10926" xr:uid="{7C451378-196E-441E-BCF7-F63F2FA067F0}"/>
    <cellStyle name="Normal 5 8 2 2" xfId="21210" xr:uid="{F215A317-D3A7-4727-B948-E16AC47A4EAA}"/>
    <cellStyle name="Normal 5 8 2 3" xfId="28108" xr:uid="{21C12DBF-BC02-4D24-A5F3-6575D45AC27F}"/>
    <cellStyle name="Normal 5 8 2 4" xfId="42996" xr:uid="{F70407F7-88FA-4357-8218-2B5A009F07BA}"/>
    <cellStyle name="Normal 5 8 3" xfId="18549" xr:uid="{A484FABE-E107-42A8-9023-3DE94CED7F9C}"/>
    <cellStyle name="Normal 5 8 4" xfId="25521" xr:uid="{2DF5081C-ED4E-4C24-97B7-7E58C1536988}"/>
    <cellStyle name="Normal 5 8 5" xfId="32402" xr:uid="{F35C9F75-BA99-4F4B-8941-8B597963FEA8}"/>
    <cellStyle name="Normal 5 8 6" xfId="40399" xr:uid="{7A761FF7-3026-4E45-BBD9-28AAFB454685}"/>
    <cellStyle name="Normal 5 9" xfId="8503" xr:uid="{D2BCC0C2-3777-4F36-BAE8-E1FFBD1B5FEB}"/>
    <cellStyle name="Normal 5 9 2" xfId="33818" xr:uid="{1B2E05AB-8AFA-448C-853D-88D4C8E57CAE}"/>
    <cellStyle name="Normal 5_SCC_FS_31Mar2010_Estimate_version3" xfId="1999" xr:uid="{00000000-0005-0000-0000-0000CF070000}"/>
    <cellStyle name="Normal 50" xfId="2000" xr:uid="{00000000-0005-0000-0000-0000D0070000}"/>
    <cellStyle name="Normal 50 2" xfId="2001" xr:uid="{00000000-0005-0000-0000-0000D1070000}"/>
    <cellStyle name="Normal 50 2 2" xfId="9123" xr:uid="{B3F5AAE0-6701-4E07-B183-77ABC64D93E5}"/>
    <cellStyle name="Normal 50 2 2 2" xfId="20266" xr:uid="{868DBC07-3C96-46EB-8E85-0F38982CA6C1}"/>
    <cellStyle name="Normal 50 2 2 3" xfId="27194" xr:uid="{7500F5E6-5541-4252-9288-5A3B1C1224F2}"/>
    <cellStyle name="Normal 50 2 2 4" xfId="42074" xr:uid="{F47C6E5F-FF38-4BF2-90F3-54CBB28CB5A9}"/>
    <cellStyle name="Normal 50 2 3" xfId="3474" xr:uid="{8F61D9EA-4E6A-4B80-9A13-88906C2E6C5E}"/>
    <cellStyle name="Normal 50 2 3 2" xfId="17570" xr:uid="{CA6DC437-DDEE-41A3-AF15-13C038B9E028}"/>
    <cellStyle name="Normal 50 2 3 3" xfId="24575" xr:uid="{A9BE0E09-3892-45DC-A2CB-409F05EB0DFB}"/>
    <cellStyle name="Normal 50 2 3 4" xfId="39454" xr:uid="{71F9FAEE-F545-4154-99BF-234A551E172E}"/>
    <cellStyle name="Normal 50 2 4" xfId="16663" xr:uid="{7A857708-88DC-4E9A-AFB4-2FFAE4ED76DE}"/>
    <cellStyle name="Normal 50 2 5" xfId="23723" xr:uid="{095D8BC1-258F-4FFA-BAC2-7E081139C2BE}"/>
    <cellStyle name="Normal 50 2 6" xfId="33008" xr:uid="{C979616F-7EB4-4CC2-BE6F-544DB221D625}"/>
    <cellStyle name="Normal 50 2 7" xfId="38597" xr:uid="{460128B7-A019-4DAB-994C-B20A7E6368F4}"/>
    <cellStyle name="Normal 50 3" xfId="8527" xr:uid="{27523CB5-C77F-404F-B83E-A1D47B094106}"/>
    <cellStyle name="Normal 50 3 2" xfId="19847" xr:uid="{484EF2C5-1362-4317-9B75-72307503BBCB}"/>
    <cellStyle name="Normal 50 3 3" xfId="26781" xr:uid="{B4964ED2-3803-4ABA-8AA4-DFBD98CFD901}"/>
    <cellStyle name="Normal 50 3 4" xfId="41660" xr:uid="{EDF58C0E-EF35-46CF-B232-3E58F4FE2892}"/>
    <cellStyle name="Normal 50 4" xfId="2408" xr:uid="{2D1FFAAD-BBE3-45F3-91B2-CE13E3CFD908}"/>
    <cellStyle name="Normal 50 4 2" xfId="16882" xr:uid="{62A9C154-349A-4879-BF5C-0F4A95F91A5F}"/>
    <cellStyle name="Normal 50 4 3" xfId="23890" xr:uid="{462F72FA-FB91-4F37-B9EA-289595AE816B}"/>
    <cellStyle name="Normal 50 4 4" xfId="38770" xr:uid="{B4980772-9482-4A14-B37D-EE1362159027}"/>
    <cellStyle name="Normal 50 5" xfId="16662" xr:uid="{2436E99A-D181-42D1-A118-643FA7DB06F3}"/>
    <cellStyle name="Normal 50 6" xfId="23722" xr:uid="{EE6D3E4E-A6D4-4485-82AF-76A4E42E79BE}"/>
    <cellStyle name="Normal 50 7" xfId="31519" xr:uid="{0BD9CCF2-201A-4333-B85C-1BF972C59124}"/>
    <cellStyle name="Normal 50 8" xfId="38596" xr:uid="{75390C80-ADEC-4A3B-A5A7-D3DA9920CC7C}"/>
    <cellStyle name="Normal 51" xfId="2002" xr:uid="{00000000-0005-0000-0000-0000D2070000}"/>
    <cellStyle name="Normal 51 2" xfId="2003" xr:uid="{00000000-0005-0000-0000-0000D3070000}"/>
    <cellStyle name="Normal 51 2 2" xfId="9124" xr:uid="{34F10938-D535-43E3-8D77-A0421CA0DA71}"/>
    <cellStyle name="Normal 51 2 2 2" xfId="20267" xr:uid="{007608C0-EB71-4DFF-9B4B-C42E6D294071}"/>
    <cellStyle name="Normal 51 2 2 3" xfId="27195" xr:uid="{4EDAED5A-96A0-4D01-BE1B-D25FCF81F006}"/>
    <cellStyle name="Normal 51 2 2 4" xfId="42075" xr:uid="{228CE2FE-5A76-48EA-8AAC-100D842735C7}"/>
    <cellStyle name="Normal 51 2 3" xfId="3475" xr:uid="{C155593D-4D3E-40A6-A2CA-A30023F24B85}"/>
    <cellStyle name="Normal 51 2 3 2" xfId="17571" xr:uid="{B42C523B-8073-494B-8188-EDC4180E0762}"/>
    <cellStyle name="Normal 51 2 3 3" xfId="24576" xr:uid="{ACE0FC0A-9590-4DAF-AC9A-03F8955883A3}"/>
    <cellStyle name="Normal 51 2 3 4" xfId="39455" xr:uid="{099AF9AA-B3BF-433A-A14D-A5849BD08CB2}"/>
    <cellStyle name="Normal 51 2 4" xfId="16665" xr:uid="{E8556F6F-44E2-41C5-ACA3-468CF076F545}"/>
    <cellStyle name="Normal 51 2 5" xfId="23725" xr:uid="{7B8D1CB0-710A-40E2-9610-FD1E495970CA}"/>
    <cellStyle name="Normal 51 2 6" xfId="33009" xr:uid="{D95D0A90-55E0-4BE9-925B-1351D5C9171C}"/>
    <cellStyle name="Normal 51 2 7" xfId="38599" xr:uid="{3D230F2B-B221-43C1-A426-C17068131871}"/>
    <cellStyle name="Normal 51 3" xfId="8034" xr:uid="{31CDDAFC-ED0D-4722-AD35-6A417E8B860C}"/>
    <cellStyle name="Normal 51 3 2" xfId="19632" xr:uid="{8640ADA9-3700-42AE-9EC6-2CE40C5B2F3E}"/>
    <cellStyle name="Normal 51 3 3" xfId="26576" xr:uid="{EBD80197-6E82-43A1-85F7-DE23D265FC67}"/>
    <cellStyle name="Normal 51 3 4" xfId="41452" xr:uid="{3E4785F5-CE84-4C8A-8C7B-2429182D4F34}"/>
    <cellStyle name="Normal 51 4" xfId="2409" xr:uid="{D0A36691-9D94-4E83-A056-4CD354232A08}"/>
    <cellStyle name="Normal 51 4 2" xfId="16883" xr:uid="{DB57BBF9-B357-49AD-8C3B-8D1121BB8B1A}"/>
    <cellStyle name="Normal 51 4 3" xfId="23891" xr:uid="{5228ACD4-933D-4504-9414-483086CD42A9}"/>
    <cellStyle name="Normal 51 4 4" xfId="38771" xr:uid="{1290AD1D-FD26-4FAC-B2E4-4013DD0D7DA1}"/>
    <cellStyle name="Normal 51 5" xfId="16664" xr:uid="{495FBCF4-15B2-4954-AB5A-5A5613A89A82}"/>
    <cellStyle name="Normal 51 6" xfId="23724" xr:uid="{489D1274-3A5F-446F-84B2-09C06E4C3090}"/>
    <cellStyle name="Normal 51 7" xfId="31520" xr:uid="{4C412651-D0A7-4E89-A3D0-FACBAD23A4AA}"/>
    <cellStyle name="Normal 51 8" xfId="38598" xr:uid="{A387CE1E-FC04-47F4-AA35-6ECC9556F03F}"/>
    <cellStyle name="Normal 52" xfId="2004" xr:uid="{00000000-0005-0000-0000-0000D4070000}"/>
    <cellStyle name="Normal 52 2" xfId="2005" xr:uid="{00000000-0005-0000-0000-0000D5070000}"/>
    <cellStyle name="Normal 52 2 2" xfId="9125" xr:uid="{B98D9521-EE21-44BD-A2B0-EF8C466F1BFE}"/>
    <cellStyle name="Normal 52 2 2 2" xfId="20268" xr:uid="{8149C521-2C85-458D-9209-0E073C9A6C87}"/>
    <cellStyle name="Normal 52 2 2 3" xfId="27196" xr:uid="{12754663-236B-435B-AA0F-BFD629112AF5}"/>
    <cellStyle name="Normal 52 2 2 4" xfId="42076" xr:uid="{F85F32F0-091B-4B88-91EC-76E434454C32}"/>
    <cellStyle name="Normal 52 2 3" xfId="3476" xr:uid="{195935BD-F729-435F-8E2C-DB3857ED53FC}"/>
    <cellStyle name="Normal 52 2 3 2" xfId="17572" xr:uid="{40C4FFC9-B769-45C0-96DB-21B1F4E480FA}"/>
    <cellStyle name="Normal 52 2 3 3" xfId="24577" xr:uid="{76DA23C2-A3AA-44AE-B2D4-122FCCFDD477}"/>
    <cellStyle name="Normal 52 2 3 4" xfId="39456" xr:uid="{5936CF45-49E7-44EA-8685-002F725FAFAF}"/>
    <cellStyle name="Normal 52 2 4" xfId="16667" xr:uid="{912222B6-4604-4CF8-9538-5E1627BF089F}"/>
    <cellStyle name="Normal 52 2 5" xfId="23727" xr:uid="{D0CDCC95-912F-4069-9E09-A4D9B91C6EE9}"/>
    <cellStyle name="Normal 52 2 6" xfId="33010" xr:uid="{C3E63E8D-85F7-494B-80F3-F10FF3D2682C}"/>
    <cellStyle name="Normal 52 2 7" xfId="38601" xr:uid="{A1FCCD83-4D33-4D1D-ABF4-2E0F2E9AA0C0}"/>
    <cellStyle name="Normal 52 3" xfId="8029" xr:uid="{1312FBF7-D8DD-47D0-A61C-4ACED0646BBD}"/>
    <cellStyle name="Normal 52 3 2" xfId="19629" xr:uid="{A606AABB-1B9F-433F-88CD-6C16BD0DB719}"/>
    <cellStyle name="Normal 52 3 3" xfId="26573" xr:uid="{BAE6EBF3-56F5-4234-92CC-F3BF60F5060F}"/>
    <cellStyle name="Normal 52 3 4" xfId="41449" xr:uid="{81A49DC7-5F1D-4F96-8A84-D82897135586}"/>
    <cellStyle name="Normal 52 4" xfId="2410" xr:uid="{EB1D0DB1-06E5-48D1-AF34-392D2F7E60DB}"/>
    <cellStyle name="Normal 52 4 2" xfId="16884" xr:uid="{E995DF6C-CA8E-4AF5-AA41-4A36F7F3A58F}"/>
    <cellStyle name="Normal 52 4 3" xfId="23892" xr:uid="{46FBBDDB-71D1-4791-8967-DFBA38E9F6E6}"/>
    <cellStyle name="Normal 52 4 4" xfId="38772" xr:uid="{E1EBB61C-298D-44A0-AE05-264AFBDA2701}"/>
    <cellStyle name="Normal 52 5" xfId="16666" xr:uid="{AAC28589-F701-477E-B82B-7F077073ABF5}"/>
    <cellStyle name="Normal 52 6" xfId="23726" xr:uid="{5DD6B819-97EA-4CEB-92CC-BEA50D0B6397}"/>
    <cellStyle name="Normal 52 7" xfId="31521" xr:uid="{18696B2E-E90D-4FD3-B736-F37A4AADF363}"/>
    <cellStyle name="Normal 52 8" xfId="38600" xr:uid="{1BB520F5-CA83-4EC0-A003-8F62D88F7E21}"/>
    <cellStyle name="Normal 53" xfId="2006" xr:uid="{00000000-0005-0000-0000-0000D6070000}"/>
    <cellStyle name="Normal 53 2" xfId="2007" xr:uid="{00000000-0005-0000-0000-0000D7070000}"/>
    <cellStyle name="Normal 53 2 2" xfId="9126" xr:uid="{7E32F4BD-D3C2-4604-AF72-F5BC7487D9FD}"/>
    <cellStyle name="Normal 53 2 2 2" xfId="20269" xr:uid="{D82A6A27-6767-482B-A578-CDB39B33211B}"/>
    <cellStyle name="Normal 53 2 2 3" xfId="27197" xr:uid="{CE1068CF-D972-4789-8931-4299AC0F4516}"/>
    <cellStyle name="Normal 53 2 2 4" xfId="42077" xr:uid="{508BD954-DAD9-4DBB-9BFB-5B2DFF00C510}"/>
    <cellStyle name="Normal 53 2 3" xfId="3477" xr:uid="{4D7C53E8-3A51-4D1E-A030-E3ECEB7536D6}"/>
    <cellStyle name="Normal 53 2 3 2" xfId="17573" xr:uid="{F6F13971-D08D-4309-84F6-B555486C3006}"/>
    <cellStyle name="Normal 53 2 3 3" xfId="24578" xr:uid="{9CFEE5B4-EADA-4E64-AF6B-48B9CCC40602}"/>
    <cellStyle name="Normal 53 2 3 4" xfId="39457" xr:uid="{06BAE18B-34AC-4816-A050-81FCF850C521}"/>
    <cellStyle name="Normal 53 2 4" xfId="16669" xr:uid="{9CE543C8-93DC-425F-9FCF-0BED458BB78E}"/>
    <cellStyle name="Normal 53 2 5" xfId="23729" xr:uid="{14A691E6-1B5B-4A6B-A353-C91C78F122B9}"/>
    <cellStyle name="Normal 53 2 6" xfId="31523" xr:uid="{5FD4DDB8-9200-460A-87F4-B96FB6556F30}"/>
    <cellStyle name="Normal 53 2 7" xfId="38603" xr:uid="{267A1DD6-125D-47B7-99FD-D59F0B463E47}"/>
    <cellStyle name="Normal 53 3" xfId="8485" xr:uid="{2D369AF5-8A30-4F6B-B8B9-60745DB45839}"/>
    <cellStyle name="Normal 53 3 2" xfId="19823" xr:uid="{E7868A55-32E9-4B31-AB6E-F7CCF1657850}"/>
    <cellStyle name="Normal 53 3 3" xfId="26759" xr:uid="{691AEFB6-0031-4267-9408-567E211B6697}"/>
    <cellStyle name="Normal 53 3 4" xfId="33011" xr:uid="{ED5F8B60-6A96-4A3B-B7DB-D24998D7CFFF}"/>
    <cellStyle name="Normal 53 3 5" xfId="41636" xr:uid="{B417568A-CC40-4519-923E-B398D1C1601A}"/>
    <cellStyle name="Normal 53 4" xfId="2411" xr:uid="{1F12A6B7-9A66-4AA7-A362-8C1B65411E28}"/>
    <cellStyle name="Normal 53 4 2" xfId="16885" xr:uid="{920CC52F-C942-44C2-A7C3-23D65395CCAA}"/>
    <cellStyle name="Normal 53 4 3" xfId="23893" xr:uid="{8B5448A2-F41D-4AA4-9EAE-AD9F729401C2}"/>
    <cellStyle name="Normal 53 4 4" xfId="38773" xr:uid="{57F5FB00-A2A7-4223-98D4-9EE61E5863C0}"/>
    <cellStyle name="Normal 53 5" xfId="16668" xr:uid="{3AFD7A93-389D-4DB8-9A98-EE3D5C97398A}"/>
    <cellStyle name="Normal 53 6" xfId="23728" xr:uid="{E96C0C43-A589-4DCE-A2A3-06A89063A045}"/>
    <cellStyle name="Normal 53 7" xfId="31522" xr:uid="{9A7A12BC-2324-4B11-B86B-89E781408437}"/>
    <cellStyle name="Normal 53 8" xfId="38602" xr:uid="{6676E9AA-6FF4-4D7F-AA7C-4953D9389DD0}"/>
    <cellStyle name="Normal 54" xfId="2008" xr:uid="{00000000-0005-0000-0000-0000D8070000}"/>
    <cellStyle name="Normal 54 2" xfId="2009" xr:uid="{00000000-0005-0000-0000-0000D9070000}"/>
    <cellStyle name="Normal 54 2 2" xfId="9127" xr:uid="{F6B5D194-09EF-4B7A-970D-C0A34E37407C}"/>
    <cellStyle name="Normal 54 2 2 2" xfId="20270" xr:uid="{18C3106C-0979-4781-BFDD-D259AEE44C61}"/>
    <cellStyle name="Normal 54 2 2 3" xfId="27198" xr:uid="{E6E13AD3-B98D-4AEB-9AF6-D7CB5FC50CA2}"/>
    <cellStyle name="Normal 54 2 2 4" xfId="42078" xr:uid="{27DE9300-4C7B-4973-9712-419912F2A63E}"/>
    <cellStyle name="Normal 54 2 3" xfId="3478" xr:uid="{C49CD8D6-3195-462D-A082-37EC448C9261}"/>
    <cellStyle name="Normal 54 2 3 2" xfId="17574" xr:uid="{911D8ECA-6D41-44D5-8DB1-6CE3F8B58078}"/>
    <cellStyle name="Normal 54 2 3 3" xfId="24579" xr:uid="{2ACBDFDF-2BC9-48BD-B9DC-1FDC93EACB89}"/>
    <cellStyle name="Normal 54 2 3 4" xfId="39458" xr:uid="{640D8FAA-00DB-47BF-9251-BC1A59CA4F3B}"/>
    <cellStyle name="Normal 54 2 4" xfId="16671" xr:uid="{07757DB6-D294-44BF-980F-647E9494F076}"/>
    <cellStyle name="Normal 54 2 5" xfId="23731" xr:uid="{80D0E6E4-E5C1-4BD8-BC43-5932D0074B40}"/>
    <cellStyle name="Normal 54 2 6" xfId="31525" xr:uid="{82E8D727-0D18-4614-B98F-234FDB51DB19}"/>
    <cellStyle name="Normal 54 2 7" xfId="38605" xr:uid="{80BEBBCC-4433-4407-B23F-8882D48067A5}"/>
    <cellStyle name="Normal 54 3" xfId="8075" xr:uid="{9B94FF69-84DA-4EFD-8042-0557131819C5}"/>
    <cellStyle name="Normal 54 3 2" xfId="19657" xr:uid="{5A6074EB-C286-46E6-A02B-F07EA61A973C}"/>
    <cellStyle name="Normal 54 3 3" xfId="26600" xr:uid="{1A0700B0-0DE8-44A7-AE52-DC96C3D7C4E2}"/>
    <cellStyle name="Normal 54 3 4" xfId="33254" xr:uid="{CB4384BC-64DD-454B-AD7D-7D765A5EF4FC}"/>
    <cellStyle name="Normal 54 3 5" xfId="41476" xr:uid="{646D4D51-647D-48C2-9192-6F1DF38D8210}"/>
    <cellStyle name="Normal 54 4" xfId="2412" xr:uid="{D8CB1C2A-1036-4E79-847C-D0CAE1EF0CF3}"/>
    <cellStyle name="Normal 54 4 2" xfId="16886" xr:uid="{4EAD8596-DDD7-4A53-A4D3-54313C3C0582}"/>
    <cellStyle name="Normal 54 4 3" xfId="23894" xr:uid="{E79C8DCC-C76A-4D86-97E8-38BAE97A00DE}"/>
    <cellStyle name="Normal 54 4 4" xfId="38774" xr:uid="{F1243FF2-A527-43FD-AD7C-E4EC8EC4BD19}"/>
    <cellStyle name="Normal 54 5" xfId="16670" xr:uid="{75C7259C-9BC2-49F9-B5D4-04DA914CF9D5}"/>
    <cellStyle name="Normal 54 6" xfId="23730" xr:uid="{3A6B4950-ADA5-4D6A-A13D-F45AF2CE5BA1}"/>
    <cellStyle name="Normal 54 7" xfId="31524" xr:uid="{146F18F3-9E98-4AB6-9B97-2AEBA803C116}"/>
    <cellStyle name="Normal 54 8" xfId="38604" xr:uid="{EF3ADE2A-B5A5-4D5E-8EBE-98376A9D1BF4}"/>
    <cellStyle name="Normal 55" xfId="2010" xr:uid="{00000000-0005-0000-0000-0000DA070000}"/>
    <cellStyle name="Normal 55 2" xfId="2011" xr:uid="{00000000-0005-0000-0000-0000DB070000}"/>
    <cellStyle name="Normal 55 2 2" xfId="9128" xr:uid="{B72BD596-E4F0-4916-AADD-46ADC911A7E4}"/>
    <cellStyle name="Normal 55 2 2 2" xfId="20271" xr:uid="{97B64FCC-4751-4F35-A07B-C821B0BED164}"/>
    <cellStyle name="Normal 55 2 2 3" xfId="27199" xr:uid="{BAAD51F9-8BED-42B5-8EA2-3CB8EBB121A4}"/>
    <cellStyle name="Normal 55 2 2 4" xfId="42079" xr:uid="{1EC7EF6E-B0B5-4E8D-AD22-2FA620B0F86C}"/>
    <cellStyle name="Normal 55 2 3" xfId="3479" xr:uid="{60990E5F-2D7C-444B-8F3F-5BD4936610AC}"/>
    <cellStyle name="Normal 55 2 3 2" xfId="17575" xr:uid="{D36A0499-91BF-47B4-B33F-AF129CE0DFC2}"/>
    <cellStyle name="Normal 55 2 3 3" xfId="24580" xr:uid="{D76851E1-6E54-4906-B5CD-E39D92B00EEF}"/>
    <cellStyle name="Normal 55 2 3 4" xfId="39459" xr:uid="{CBF4039C-36F7-46D3-9B5B-B4198CB8FAA4}"/>
    <cellStyle name="Normal 55 2 4" xfId="16673" xr:uid="{41537099-3214-4717-86A2-CEDD0DC08064}"/>
    <cellStyle name="Normal 55 2 5" xfId="23733" xr:uid="{D68650A1-581B-4AE9-AAAC-C7DC89A37983}"/>
    <cellStyle name="Normal 55 2 6" xfId="33256" xr:uid="{A7FB518E-BBDF-4C19-8CC9-E1E2E820E8E8}"/>
    <cellStyle name="Normal 55 2 7" xfId="38607" xr:uid="{C644EAD8-4EAE-46EA-BCFD-C61D5F88257A}"/>
    <cellStyle name="Normal 55 3" xfId="2012" xr:uid="{00000000-0005-0000-0000-0000DC070000}"/>
    <cellStyle name="Normal 55 4" xfId="8475" xr:uid="{E735202B-952E-49B0-BE1C-47CF20763568}"/>
    <cellStyle name="Normal 55 4 2" xfId="19818" xr:uid="{6D395041-9A2E-4388-B66A-C1742BDC358B}"/>
    <cellStyle name="Normal 55 4 3" xfId="26754" xr:uid="{2641446C-8864-4448-9E56-EC53196778F0}"/>
    <cellStyle name="Normal 55 4 4" xfId="41631" xr:uid="{0FE1D3F6-9830-4B3E-87B9-1624E58483DD}"/>
    <cellStyle name="Normal 55 5" xfId="2413" xr:uid="{024A068C-8C92-44F0-8AF6-260FCB7FB652}"/>
    <cellStyle name="Normal 55 5 2" xfId="16887" xr:uid="{B319B0B9-0BAA-406A-A190-BF896367AD12}"/>
    <cellStyle name="Normal 55 5 3" xfId="23895" xr:uid="{B0460939-23B6-4CE9-94C4-2989B66EC0C1}"/>
    <cellStyle name="Normal 55 5 4" xfId="38775" xr:uid="{69199C0B-B8BB-4D65-81E8-4A957CA8C677}"/>
    <cellStyle name="Normal 55 6" xfId="16672" xr:uid="{FD7E2751-358D-4756-8B0C-84E008AFDFE3}"/>
    <cellStyle name="Normal 55 7" xfId="23732" xr:uid="{1E94FA21-1D6B-4D78-AE26-A70FD26354EE}"/>
    <cellStyle name="Normal 55 8" xfId="31526" xr:uid="{4C5E5E57-D1F2-496F-A467-DCF86FDDEADF}"/>
    <cellStyle name="Normal 55 9" xfId="38606" xr:uid="{7997417B-358B-4540-BE3B-FDF4992EAC62}"/>
    <cellStyle name="Normal 56" xfId="2013" xr:uid="{00000000-0005-0000-0000-0000DD070000}"/>
    <cellStyle name="Normal 56 2" xfId="2014" xr:uid="{00000000-0005-0000-0000-0000DE070000}"/>
    <cellStyle name="Normal 56 2 2" xfId="9129" xr:uid="{C1D9ABF6-7B6E-4A83-9BAB-277CDC880C08}"/>
    <cellStyle name="Normal 56 2 2 2" xfId="20272" xr:uid="{A34CA2AB-2BB2-45F2-AE45-88D52AE8F32B}"/>
    <cellStyle name="Normal 56 2 2 3" xfId="27200" xr:uid="{057928F7-0E9B-4878-89D4-6B571EF0502D}"/>
    <cellStyle name="Normal 56 2 2 4" xfId="42080" xr:uid="{6D008193-60FB-4836-AF3F-9A493B28FD08}"/>
    <cellStyle name="Normal 56 2 3" xfId="3480" xr:uid="{45A3F65B-1F22-46A2-8E20-7F6363214F9F}"/>
    <cellStyle name="Normal 56 2 3 2" xfId="17576" xr:uid="{3176BB78-77CD-421C-BFF6-3C6C3CD34488}"/>
    <cellStyle name="Normal 56 2 3 3" xfId="24581" xr:uid="{E053E983-DD0F-443B-B336-142BF51691D7}"/>
    <cellStyle name="Normal 56 2 3 4" xfId="39460" xr:uid="{0CA916BB-4ED2-4920-8813-7DFB2D51010C}"/>
    <cellStyle name="Normal 56 2 4" xfId="16675" xr:uid="{2D83EA6C-C24C-4D16-9FB4-F2244F1E2F76}"/>
    <cellStyle name="Normal 56 2 5" xfId="23735" xr:uid="{A5E1C3B1-BFEC-4456-A7EC-5A4BDC492F5E}"/>
    <cellStyle name="Normal 56 2 6" xfId="33258" xr:uid="{60053318-8ED3-4BDF-B3E3-CF6386C7A46A}"/>
    <cellStyle name="Normal 56 2 7" xfId="38609" xr:uid="{879545F2-825A-4450-8FAE-BBC4B6824513}"/>
    <cellStyle name="Normal 56 3" xfId="8112" xr:uid="{1BDCEA23-2E23-4008-9330-C348B88EA823}"/>
    <cellStyle name="Normal 56 3 2" xfId="19676" xr:uid="{7206972D-4B38-4D84-8168-1C594EE5097C}"/>
    <cellStyle name="Normal 56 3 3" xfId="26617" xr:uid="{A5CEE161-043A-49B8-A78B-CC9034247238}"/>
    <cellStyle name="Normal 56 3 4" xfId="41494" xr:uid="{DEF8E5F7-17D5-443D-9080-3B64FFEEB9D2}"/>
    <cellStyle name="Normal 56 4" xfId="2414" xr:uid="{595037C8-9281-4726-9232-2B832D3AE77F}"/>
    <cellStyle name="Normal 56 4 2" xfId="16888" xr:uid="{06CC667F-4ED4-490D-AF75-8F05E6050038}"/>
    <cellStyle name="Normal 56 4 3" xfId="23896" xr:uid="{D22124E9-67D6-46D1-A573-1442CDD73878}"/>
    <cellStyle name="Normal 56 4 4" xfId="38776" xr:uid="{3A98D2CC-E1B9-4680-9BC8-1EB9733AE9CC}"/>
    <cellStyle name="Normal 56 5" xfId="16674" xr:uid="{4C0A42EF-A657-42EF-968E-9EBE5ABB76D5}"/>
    <cellStyle name="Normal 56 6" xfId="23734" xr:uid="{644C2F8B-4E09-41C2-9F04-F6D82F9ACFFE}"/>
    <cellStyle name="Normal 56 7" xfId="32251" xr:uid="{C679D4AC-1068-42CE-82F8-F12956B32A96}"/>
    <cellStyle name="Normal 56 8" xfId="38608" xr:uid="{59A23FCE-8C43-453C-A6F5-137361E5BF09}"/>
    <cellStyle name="Normal 57" xfId="2015" xr:uid="{00000000-0005-0000-0000-0000DF070000}"/>
    <cellStyle name="Normal 57 2" xfId="2016" xr:uid="{00000000-0005-0000-0000-0000E0070000}"/>
    <cellStyle name="Normal 57 2 2" xfId="9130" xr:uid="{DD30A0E9-D5AE-40EF-9F77-92CCB1ED409E}"/>
    <cellStyle name="Normal 57 2 2 2" xfId="20273" xr:uid="{3DBE6444-868F-400F-8198-BFF21990A77A}"/>
    <cellStyle name="Normal 57 2 2 3" xfId="27201" xr:uid="{54E14C7A-93CF-4C61-A6FA-DF3FBC8DF5A1}"/>
    <cellStyle name="Normal 57 2 2 4" xfId="42081" xr:uid="{795B4130-69C6-42BC-8C54-8BD2D1D9D86C}"/>
    <cellStyle name="Normal 57 2 3" xfId="3481" xr:uid="{2CD0AD11-96A6-4789-9A12-79378EBB82BC}"/>
    <cellStyle name="Normal 57 2 3 2" xfId="17577" xr:uid="{A8E3DA28-8810-4E91-9205-DEA7519FB62A}"/>
    <cellStyle name="Normal 57 2 3 3" xfId="24582" xr:uid="{450F17B2-6D4C-4C24-8FBB-FCFF1D199B59}"/>
    <cellStyle name="Normal 57 2 3 4" xfId="39461" xr:uid="{6D6B30CB-1681-43B9-AED5-CCF6D6D46FEC}"/>
    <cellStyle name="Normal 57 2 4" xfId="16677" xr:uid="{BCA892A4-618F-4145-B6EE-2899A5FCF5E7}"/>
    <cellStyle name="Normal 57 2 5" xfId="23737" xr:uid="{383915F5-714B-415A-977C-65B3B695E094}"/>
    <cellStyle name="Normal 57 2 6" xfId="33259" xr:uid="{C4A642D9-C7BA-4DE8-A4B1-AD9B84DE4F95}"/>
    <cellStyle name="Normal 57 2 7" xfId="38611" xr:uid="{18190460-22B1-4CB4-9FF6-98D4CCDECFD3}"/>
    <cellStyle name="Normal 57 3" xfId="8470" xr:uid="{6F72F2C2-667D-40EF-A418-465225467A09}"/>
    <cellStyle name="Normal 57 3 2" xfId="19815" xr:uid="{E298CC99-9072-4E5E-9A89-212749CB710A}"/>
    <cellStyle name="Normal 57 3 3" xfId="26751" xr:uid="{D92415EF-CDBF-46E9-B192-D75E2EBDEC10}"/>
    <cellStyle name="Normal 57 3 4" xfId="41628" xr:uid="{6C8CC258-9D0B-49E4-A254-2119950D5574}"/>
    <cellStyle name="Normal 57 4" xfId="2415" xr:uid="{451D46B2-D675-4DBE-9347-B9214558DD2B}"/>
    <cellStyle name="Normal 57 4 2" xfId="16889" xr:uid="{22C44AB4-64F5-4771-BF96-D5A675CFF50E}"/>
    <cellStyle name="Normal 57 4 3" xfId="23897" xr:uid="{7A95DF7E-E707-4ADC-BB40-25717A59994F}"/>
    <cellStyle name="Normal 57 4 4" xfId="38777" xr:uid="{4AF4F478-9717-45A2-BDC4-2F2E529D525C}"/>
    <cellStyle name="Normal 57 5" xfId="16676" xr:uid="{40E4B615-AA3C-46B4-8013-1246AC11DBB5}"/>
    <cellStyle name="Normal 57 6" xfId="23736" xr:uid="{F0BFDC6C-9167-4DE0-A303-EFA6CB61528E}"/>
    <cellStyle name="Normal 57 7" xfId="32260" xr:uid="{D3B9D8F6-66C8-4DE4-8988-82FC608955DC}"/>
    <cellStyle name="Normal 57 8" xfId="38610" xr:uid="{2D7CEF83-344B-423E-806B-E9D9886AD83E}"/>
    <cellStyle name="Normal 58" xfId="2017" xr:uid="{00000000-0005-0000-0000-0000E1070000}"/>
    <cellStyle name="Normal 58 2" xfId="2018" xr:uid="{00000000-0005-0000-0000-0000E2070000}"/>
    <cellStyle name="Normal 58 2 2" xfId="9131" xr:uid="{16E32D00-A560-4619-A709-E7B14E62ED67}"/>
    <cellStyle name="Normal 58 2 2 2" xfId="20274" xr:uid="{A94F320F-F7A6-4CCA-8A06-D94A4A32A4B4}"/>
    <cellStyle name="Normal 58 2 2 3" xfId="27202" xr:uid="{AC968D32-2DAA-4CFB-B17E-72D98105C1BA}"/>
    <cellStyle name="Normal 58 2 2 4" xfId="42082" xr:uid="{DAB0BF08-2857-418B-93D5-B4297809ABE9}"/>
    <cellStyle name="Normal 58 2 3" xfId="3482" xr:uid="{CC6EC5FA-FCE2-4FF1-A3F2-71E4AB1447D6}"/>
    <cellStyle name="Normal 58 2 3 2" xfId="17578" xr:uid="{98209494-D0AD-4C22-ACD4-177F8FE373B6}"/>
    <cellStyle name="Normal 58 2 3 3" xfId="24583" xr:uid="{54541AB4-87E8-4EC3-80FA-42348E2D7306}"/>
    <cellStyle name="Normal 58 2 3 4" xfId="39462" xr:uid="{A9644995-4346-492D-87A8-43E5D3730E62}"/>
    <cellStyle name="Normal 58 2 4" xfId="16679" xr:uid="{45AA9B82-B537-4B99-A5E8-BD11F96A801D}"/>
    <cellStyle name="Normal 58 2 5" xfId="23739" xr:uid="{0079179C-A8F1-45A7-BB2D-14F3F04D66BF}"/>
    <cellStyle name="Normal 58 2 6" xfId="33260" xr:uid="{DB393898-C7EE-4377-A0A5-F965C7308FE4}"/>
    <cellStyle name="Normal 58 2 7" xfId="38613" xr:uid="{B664781F-4EB6-4B9D-B0EF-7CF186259707}"/>
    <cellStyle name="Normal 58 3" xfId="8477" xr:uid="{2E1CD9A5-EA69-4AC6-A2ED-C2AC825CE3BD}"/>
    <cellStyle name="Normal 58 3 2" xfId="19819" xr:uid="{93C5BE0D-E979-4034-9125-F7AC37D0C919}"/>
    <cellStyle name="Normal 58 3 3" xfId="26755" xr:uid="{5AF21F05-B3FF-4790-AEE4-FC01D39C1A6A}"/>
    <cellStyle name="Normal 58 3 4" xfId="41632" xr:uid="{741D955F-8201-43BD-96BF-F23A2E5943B8}"/>
    <cellStyle name="Normal 58 4" xfId="2416" xr:uid="{59A21280-FE56-47A9-BD0E-4342EB10F50A}"/>
    <cellStyle name="Normal 58 4 2" xfId="16890" xr:uid="{08197108-A1C0-4AC6-8095-BC8E09A591DC}"/>
    <cellStyle name="Normal 58 4 3" xfId="23898" xr:uid="{66109A7B-7B2C-4BF6-A5C5-E7478A89DF0C}"/>
    <cellStyle name="Normal 58 4 4" xfId="38778" xr:uid="{2C2F6ADB-DF5C-45DE-BAEC-CFCDCCE91807}"/>
    <cellStyle name="Normal 58 5" xfId="16678" xr:uid="{4A4D4FD8-BC26-4A3C-A2DA-18B8B28047D7}"/>
    <cellStyle name="Normal 58 6" xfId="23738" xr:uid="{200262F0-C4BD-49C6-B3D6-B98B7212B411}"/>
    <cellStyle name="Normal 58 7" xfId="32268" xr:uid="{9B0B0127-0E05-4A06-8B0F-014627603FE7}"/>
    <cellStyle name="Normal 58 8" xfId="38612" xr:uid="{60501CED-DED9-4D73-A511-8A3C60AB8016}"/>
    <cellStyle name="Normal 59" xfId="2019" xr:uid="{00000000-0005-0000-0000-0000E3070000}"/>
    <cellStyle name="Normal 59 2" xfId="2020" xr:uid="{00000000-0005-0000-0000-0000E4070000}"/>
    <cellStyle name="Normal 59 2 2" xfId="33261" xr:uid="{31C58D53-2304-417B-9880-66BC7BB28507}"/>
    <cellStyle name="Normal 59 3" xfId="2021" xr:uid="{00000000-0005-0000-0000-0000E5070000}"/>
    <cellStyle name="Normal 59 3 2" xfId="9132" xr:uid="{EDFAF5CE-2DC5-43D7-88A6-678BB185A562}"/>
    <cellStyle name="Normal 59 3 2 2" xfId="20275" xr:uid="{87099C12-BB20-47CC-AEEB-5D89EE09328B}"/>
    <cellStyle name="Normal 59 3 2 3" xfId="27203" xr:uid="{0CB3F6FF-B7BC-4916-84A2-AADB3345881B}"/>
    <cellStyle name="Normal 59 3 2 4" xfId="42083" xr:uid="{DDAFADC7-8313-4713-90E9-F5C11C0C6AE3}"/>
    <cellStyle name="Normal 59 3 3" xfId="3483" xr:uid="{2F6B35E8-3098-40CF-928A-5F8A6CF0FDF5}"/>
    <cellStyle name="Normal 59 3 3 2" xfId="17579" xr:uid="{74B53F9A-24DA-4301-915E-7EE724EB0A0C}"/>
    <cellStyle name="Normal 59 3 3 3" xfId="24584" xr:uid="{A8665AC7-07B0-498B-8DFA-B0141FA956D4}"/>
    <cellStyle name="Normal 59 3 3 4" xfId="39463" xr:uid="{CA06A490-AD07-481B-B29E-073288BBED6B}"/>
    <cellStyle name="Normal 59 3 4" xfId="16681" xr:uid="{888D1130-ABF9-4509-8D8F-61B3A35959D1}"/>
    <cellStyle name="Normal 59 3 5" xfId="23741" xr:uid="{5AF359B7-E720-4BD2-ABAA-4FA0651F0737}"/>
    <cellStyle name="Normal 59 3 6" xfId="38615" xr:uid="{F7ABBFF2-C6FE-4F26-B37E-06D2ACA57FDE}"/>
    <cellStyle name="Normal 59 4" xfId="8408" xr:uid="{83E62B19-6EC8-4527-A754-1132416EBFD5}"/>
    <cellStyle name="Normal 59 4 2" xfId="19789" xr:uid="{F7AFDF94-F26D-4D58-96C3-42F24056C811}"/>
    <cellStyle name="Normal 59 4 3" xfId="26725" xr:uid="{3DBC2901-AEF4-4046-B86D-6E372C8207FA}"/>
    <cellStyle name="Normal 59 4 4" xfId="41601" xr:uid="{D2709AEE-A34E-4941-B583-31243BF7D655}"/>
    <cellStyle name="Normal 59 5" xfId="2417" xr:uid="{19EC25CE-8044-42B4-A4EC-25F449DCED17}"/>
    <cellStyle name="Normal 59 5 2" xfId="16891" xr:uid="{8D872CE1-A7BF-4E55-8395-FA1ACFCB5C76}"/>
    <cellStyle name="Normal 59 5 3" xfId="23899" xr:uid="{C95942B6-707A-4B00-8A4C-9E04DD632283}"/>
    <cellStyle name="Normal 59 5 4" xfId="38779" xr:uid="{785EE7DE-7E91-42F5-BA47-F98944C2A772}"/>
    <cellStyle name="Normal 59 6" xfId="16680" xr:uid="{2B1C38CE-B37F-47DE-A878-66CABC96CBB9}"/>
    <cellStyle name="Normal 59 7" xfId="23740" xr:uid="{CFEBFBD5-97CA-4040-B725-B56FA6F2943D}"/>
    <cellStyle name="Normal 59 8" xfId="31527" xr:uid="{5996A498-BA9D-4C0B-A98F-87946CED2085}"/>
    <cellStyle name="Normal 59 9" xfId="38614" xr:uid="{C128CFA8-4A09-45BE-9ECF-C8AE37CCEC3E}"/>
    <cellStyle name="Normal 6" xfId="2022" xr:uid="{00000000-0005-0000-0000-0000E6070000}"/>
    <cellStyle name="Normal 6 10" xfId="2023" xr:uid="{00000000-0005-0000-0000-0000E7070000}"/>
    <cellStyle name="Normal 6 11" xfId="16682" xr:uid="{5CF101BD-D464-4FFC-912F-6C078F374DF4}"/>
    <cellStyle name="Normal 6 12" xfId="23308" xr:uid="{17BFD222-3671-4771-8D65-624525B79849}"/>
    <cellStyle name="Normal 6 12 2" xfId="30122" xr:uid="{83ACB07F-8C2D-467D-AF62-371063A7641C}"/>
    <cellStyle name="Normal 6 12 3" xfId="45005" xr:uid="{269F9781-BB7B-40BF-AEE2-36748F2B32B4}"/>
    <cellStyle name="Normal 6 13" xfId="15832" xr:uid="{E3E733B0-7839-4D95-A6E7-9005B655F30D}"/>
    <cellStyle name="Normal 6 14" xfId="23512" xr:uid="{F26B427A-3010-457C-BA78-5DAEA3CCC83D}"/>
    <cellStyle name="Normal 6 15" xfId="31528" xr:uid="{AAD59F60-B06C-407B-A474-64D2B8204A9E}"/>
    <cellStyle name="Normal 6 16" xfId="38374" xr:uid="{307FA1B2-534E-4270-A3BF-53D590A177F0}"/>
    <cellStyle name="Normal 6 2" xfId="2024" xr:uid="{00000000-0005-0000-0000-0000E8070000}"/>
    <cellStyle name="Normal 6 2 10" xfId="8466" xr:uid="{B8647891-2C15-4818-9E8C-8D3615AE23D9}"/>
    <cellStyle name="Normal 6 2 11" xfId="12639" xr:uid="{C219D5AC-FF5F-4D0F-BE53-777F4DCC656F}"/>
    <cellStyle name="Normal 6 2 11 2" xfId="22029" xr:uid="{1E53828E-BB0E-459A-BCA1-065869BF8C1D}"/>
    <cellStyle name="Normal 6 2 11 3" xfId="28908" xr:uid="{A1B637F0-30D1-4152-ACDD-55F0ADB9CD60}"/>
    <cellStyle name="Normal 6 2 11 4" xfId="43797" xr:uid="{D92982F7-212F-415B-B050-55E5B2305613}"/>
    <cellStyle name="Normal 6 2 12" xfId="31529" xr:uid="{1F17152D-1D01-485B-AD2A-3F9EDD9DC83A}"/>
    <cellStyle name="Normal 6 2 2" xfId="2025" xr:uid="{00000000-0005-0000-0000-0000E9070000}"/>
    <cellStyle name="Normal 6 2 2 2" xfId="2026" xr:uid="{00000000-0005-0000-0000-0000EA070000}"/>
    <cellStyle name="Normal 6 2 2 2 2" xfId="2027" xr:uid="{00000000-0005-0000-0000-0000EB070000}"/>
    <cellStyle name="Normal 6 2 2 3" xfId="2028" xr:uid="{00000000-0005-0000-0000-0000EC070000}"/>
    <cellStyle name="Normal 6 2 2 3 2" xfId="9037" xr:uid="{8E03565E-D2E4-477F-94B7-82F41CBEEFFB}"/>
    <cellStyle name="Normal 6 2 2 3 2 2" xfId="20216" xr:uid="{D76F1415-0E6C-4186-BDC9-46BD61E344D7}"/>
    <cellStyle name="Normal 6 2 2 3 2 3" xfId="27146" xr:uid="{8EF871EB-F846-4E99-9FC9-493C8BE0BC06}"/>
    <cellStyle name="Normal 6 2 2 3 2 4" xfId="42025" xr:uid="{DADEF928-0E5B-47D8-81E2-8FFC3E6D8CAF}"/>
    <cellStyle name="Normal 6 2 2 3 3" xfId="3390" xr:uid="{DCB867BA-A5A4-4EE1-9A0E-95628BA72A48}"/>
    <cellStyle name="Normal 6 2 2 3 3 2" xfId="17521" xr:uid="{9AB7A58A-29CE-474B-A255-DDEC60334783}"/>
    <cellStyle name="Normal 6 2 2 3 3 3" xfId="24526" xr:uid="{CBF150FC-5C80-40E2-B444-AAAC56F7781D}"/>
    <cellStyle name="Normal 6 2 2 3 3 4" xfId="39405" xr:uid="{782E1C97-679B-4F18-9274-A6B19C34D2F6}"/>
    <cellStyle name="Normal 6 2 2 3 4" xfId="16684" xr:uid="{2BB5EC6C-D328-4168-9538-E477C0FBF397}"/>
    <cellStyle name="Normal 6 2 2 3 5" xfId="23743" xr:uid="{B76440EA-1CDF-4A0F-BAFB-3578A07938B3}"/>
    <cellStyle name="Normal 6 2 2 3 6" xfId="38617" xr:uid="{26A8E4D1-AF9B-4C52-A72C-C5AF0684046C}"/>
    <cellStyle name="Normal 6 2 2 4" xfId="8533" xr:uid="{B878005C-71D2-4ADE-85DF-5F5735E38D7D}"/>
    <cellStyle name="Normal 6 2 2 4 2" xfId="19849" xr:uid="{68214D2C-D110-4C7D-9861-A1E7D45D3908}"/>
    <cellStyle name="Normal 6 2 2 4 3" xfId="26783" xr:uid="{86128877-50A2-4DAD-B4B3-39A41657FE73}"/>
    <cellStyle name="Normal 6 2 2 4 4" xfId="41662" xr:uid="{1DE9BEF8-7CE1-44A0-AB6C-40682EFCDBF8}"/>
    <cellStyle name="Normal 6 2 2 5" xfId="2541" xr:uid="{190E08E9-9C57-4D5A-82A6-37245D0431E4}"/>
    <cellStyle name="Normal 6 2 2 5 2" xfId="16998" xr:uid="{65B40F1C-9A79-4488-A87A-C19E1685FC5D}"/>
    <cellStyle name="Normal 6 2 2 5 3" xfId="24006" xr:uid="{8699782D-E012-40C3-9B54-3FE08761746F}"/>
    <cellStyle name="Normal 6 2 2 5 4" xfId="38886" xr:uid="{A164D92E-286D-4DB9-838A-BB2926D754DB}"/>
    <cellStyle name="Normal 6 2 2 6" xfId="16683" xr:uid="{70BC19D8-2633-4CDE-BB4D-DBD9FCA1358A}"/>
    <cellStyle name="Normal 6 2 2 7" xfId="23742" xr:uid="{43904732-A2F0-436A-998D-0F361ADE1BA2}"/>
    <cellStyle name="Normal 6 2 2 8" xfId="33013" xr:uid="{2F94AB51-2EEC-4E65-B9F4-2335E42FA76F}"/>
    <cellStyle name="Normal 6 2 2 9" xfId="38616" xr:uid="{CB7E377E-1F35-4963-A324-631CFF4297E0}"/>
    <cellStyle name="Normal 6 2 3" xfId="2029" xr:uid="{00000000-0005-0000-0000-0000ED070000}"/>
    <cellStyle name="Normal 6 2 3 2" xfId="2030" xr:uid="{00000000-0005-0000-0000-0000EE070000}"/>
    <cellStyle name="Normal 6 2 3 2 2" xfId="4403" xr:uid="{D5B5A996-FC03-4E02-B98A-2D9C14298998}"/>
    <cellStyle name="Normal 6 2 3 2 3" xfId="6255" xr:uid="{893EFCF9-4896-42EB-9159-2807A4B0DBDD}"/>
    <cellStyle name="Normal 6 2 3 2 3 2" xfId="11550" xr:uid="{76804B0D-C2E8-4C8C-8E3B-96B17E5277C1}"/>
    <cellStyle name="Normal 6 2 3 2 3 2 2" xfId="21589" xr:uid="{9A34FB68-874D-4519-B60A-659BB0ABB778}"/>
    <cellStyle name="Normal 6 2 3 2 3 2 3" xfId="28485" xr:uid="{E5CAA41E-A1D4-4549-BB04-21C5902AC3FF}"/>
    <cellStyle name="Normal 6 2 3 2 3 2 4" xfId="43373" xr:uid="{B798AB66-C5AB-487E-9A44-B96EAA32A27B}"/>
    <cellStyle name="Normal 6 2 3 2 3 3" xfId="18945" xr:uid="{BF842068-5161-4F00-A5D2-E1BA0D2B69D8}"/>
    <cellStyle name="Normal 6 2 3 2 3 4" xfId="25901" xr:uid="{93FFA4BF-7477-4BFC-A526-349649556F0F}"/>
    <cellStyle name="Normal 6 2 3 2 3 5" xfId="40778" xr:uid="{BD00BB78-C34D-4F35-8824-583D5CE3927F}"/>
    <cellStyle name="Normal 6 2 3 2 4" xfId="9038" xr:uid="{E6C59009-0B69-440A-A134-1A617D36B29C}"/>
    <cellStyle name="Normal 6 2 3 2 4 2" xfId="20217" xr:uid="{A32BF20C-BE89-46CF-BFC5-75E847BDDFB8}"/>
    <cellStyle name="Normal 6 2 3 2 4 3" xfId="27147" xr:uid="{A3DD76B0-9830-4D91-93E9-CC0224BB3872}"/>
    <cellStyle name="Normal 6 2 3 2 4 4" xfId="42026" xr:uid="{8CCAAE82-B502-4165-8808-F70C4A64590F}"/>
    <cellStyle name="Normal 6 2 3 2 5" xfId="3391" xr:uid="{FC499726-CB32-43CE-B62B-43E61FFA5A71}"/>
    <cellStyle name="Normal 6 2 3 2 5 2" xfId="17522" xr:uid="{266496C8-7218-42B7-8832-521C9946EEAA}"/>
    <cellStyle name="Normal 6 2 3 2 5 3" xfId="24527" xr:uid="{D01D3E90-3129-4768-8864-2010020D9D8E}"/>
    <cellStyle name="Normal 6 2 3 2 5 4" xfId="39406" xr:uid="{D82E382D-21E5-4DBD-B36E-2770535C296E}"/>
    <cellStyle name="Normal 6 2 3 2 6" xfId="16686" xr:uid="{B803EA1F-C9F4-45D8-BA4D-264EA2859689}"/>
    <cellStyle name="Normal 6 2 3 2 7" xfId="23745" xr:uid="{6089A8D9-718E-43DF-B735-992EE4E48739}"/>
    <cellStyle name="Normal 6 2 3 2 8" xfId="38619" xr:uid="{0430F0AF-71B5-4BD2-A7A4-E04C2C5B0B5A}"/>
    <cellStyle name="Normal 6 2 3 3" xfId="4017" xr:uid="{F7F86AAD-09A5-4F11-A98B-A6E4D200EB2E}"/>
    <cellStyle name="Normal 6 2 3 3 2" xfId="9628" xr:uid="{25F42BAA-1D57-4162-A449-D92FC5A910BB}"/>
    <cellStyle name="Normal 6 2 3 3 2 2" xfId="20587" xr:uid="{52BEB8B3-A9F5-4A40-8B2F-28FBEF2716E2}"/>
    <cellStyle name="Normal 6 2 3 3 2 3" xfId="27505" xr:uid="{4B2DEE2E-4568-4936-AF5A-5785D6059324}"/>
    <cellStyle name="Normal 6 2 3 3 2 4" xfId="42392" xr:uid="{283832E1-4874-463D-92F9-2D526B26DFC3}"/>
    <cellStyle name="Normal 6 2 3 3 3" xfId="17876" xr:uid="{21EC747A-EEC7-4857-903B-50B39B26452A}"/>
    <cellStyle name="Normal 6 2 3 3 4" xfId="24875" xr:uid="{DD7E5625-8C62-4192-B16D-734C9B6C3B45}"/>
    <cellStyle name="Normal 6 2 3 3 5" xfId="39754" xr:uid="{4B132769-0F25-4D9E-B6C0-5CECCEAB1024}"/>
    <cellStyle name="Normal 6 2 3 4" xfId="5930" xr:uid="{190F7334-1FBA-413C-8D28-CAB75EEEF6DA}"/>
    <cellStyle name="Normal 6 2 3 4 2" xfId="11226" xr:uid="{104D4409-458F-4F01-93C8-81492ACCE698}"/>
    <cellStyle name="Normal 6 2 3 4 2 2" xfId="21390" xr:uid="{4D89BCD7-6583-4C0D-B7A4-7701D1EE8F0F}"/>
    <cellStyle name="Normal 6 2 3 4 2 3" xfId="28287" xr:uid="{E07FA7CA-CAD0-4E26-9373-0A44DADDB804}"/>
    <cellStyle name="Normal 6 2 3 4 2 4" xfId="43176" xr:uid="{FE7057E4-8AB4-45DA-BB42-1FAE493A22B7}"/>
    <cellStyle name="Normal 6 2 3 4 3" xfId="18743" xr:uid="{41F422A7-4DEE-4839-A103-88EC06DF94D6}"/>
    <cellStyle name="Normal 6 2 3 4 4" xfId="25702" xr:uid="{00713DF8-235D-4913-84A3-DF4827B29B29}"/>
    <cellStyle name="Normal 6 2 3 4 5" xfId="40579" xr:uid="{C7503232-0793-4C77-AF6F-C67D2570D508}"/>
    <cellStyle name="Normal 6 2 3 5" xfId="7346" xr:uid="{160D11A9-FF40-456F-B1AC-7A0D5FF7E0B9}"/>
    <cellStyle name="Normal 6 2 3 5 2" xfId="19376" xr:uid="{12968AE0-7089-44E2-BE14-EBD6AB5A4ABA}"/>
    <cellStyle name="Normal 6 2 3 5 3" xfId="26323" xr:uid="{A5786F35-CEDA-4AE8-91B9-9B8FF6262D60}"/>
    <cellStyle name="Normal 6 2 3 5 4" xfId="41198" xr:uid="{5148F839-BFDF-4F41-BD4F-2FAD0637AB09}"/>
    <cellStyle name="Normal 6 2 3 6" xfId="2614" xr:uid="{2F3DE822-7E65-47B9-9219-CB3802778037}"/>
    <cellStyle name="Normal 6 2 3 6 2" xfId="17060" xr:uid="{82F2DBAC-113D-414C-AC8A-2705A0EF0E54}"/>
    <cellStyle name="Normal 6 2 3 6 3" xfId="24068" xr:uid="{D3806147-8EFC-4A28-9FC4-A4852D3BAEA8}"/>
    <cellStyle name="Normal 6 2 3 6 4" xfId="38948" xr:uid="{056B8753-669A-47BB-A96B-2FE89924E038}"/>
    <cellStyle name="Normal 6 2 3 7" xfId="16685" xr:uid="{66794AB0-629A-49D8-BD7F-6F9764612606}"/>
    <cellStyle name="Normal 6 2 3 8" xfId="23744" xr:uid="{C4DE9340-9AE7-4F0E-9936-E95684A4E1E7}"/>
    <cellStyle name="Normal 6 2 3 9" xfId="38618" xr:uid="{2CFC2445-46E8-4CA1-9CE3-388D7F63262A}"/>
    <cellStyle name="Normal 6 2 4" xfId="2031" xr:uid="{00000000-0005-0000-0000-0000EF070000}"/>
    <cellStyle name="Normal 6 2 4 2" xfId="2032" xr:uid="{00000000-0005-0000-0000-0000F0070000}"/>
    <cellStyle name="Normal 6 2 4 3" xfId="6104" xr:uid="{E01659DA-D3C6-4179-B4BA-657CB0D7E5F2}"/>
    <cellStyle name="Normal 6 2 4 3 2" xfId="11400" xr:uid="{4DDB5454-C6DB-4BF2-9D47-2651876A0C69}"/>
    <cellStyle name="Normal 6 2 4 3 2 2" xfId="21498" xr:uid="{55EE81AD-EFDF-4D11-8503-CFB792F92491}"/>
    <cellStyle name="Normal 6 2 4 3 2 3" xfId="28394" xr:uid="{6ABB4CD2-6688-42C7-BC84-ED784D573BDC}"/>
    <cellStyle name="Normal 6 2 4 3 2 4" xfId="43283" xr:uid="{7DA2B5F5-E203-4AF0-96FC-B03E93A1C0C1}"/>
    <cellStyle name="Normal 6 2 4 3 3" xfId="18851" xr:uid="{9C00FA47-3D91-4139-A856-50716CF62A51}"/>
    <cellStyle name="Normal 6 2 4 3 4" xfId="25809" xr:uid="{BD6BCCCE-FA64-40AC-8585-17E043DF5591}"/>
    <cellStyle name="Normal 6 2 4 3 5" xfId="40686" xr:uid="{9EAAE012-1356-4DC5-B36F-682F43CB583F}"/>
    <cellStyle name="Normal 6 2 4 4" xfId="8787" xr:uid="{C6251551-F340-4DD9-BBE7-4FFC3F439A5D}"/>
    <cellStyle name="Normal 6 2 4 4 2" xfId="20004" xr:uid="{95499FEB-2525-4A2D-8185-034A3B621697}"/>
    <cellStyle name="Normal 6 2 4 4 3" xfId="26934" xr:uid="{800189FA-996C-46D5-A894-B804A9E392EF}"/>
    <cellStyle name="Normal 6 2 4 4 4" xfId="41813" xr:uid="{17BC999C-1354-4433-8ABD-DFF077A40053}"/>
    <cellStyle name="Normal 6 2 4 5" xfId="3100" xr:uid="{1FE6528D-B73C-438F-BD89-1C1EB54F26BA}"/>
    <cellStyle name="Normal 6 2 4 5 2" xfId="17271" xr:uid="{C9DA5450-769D-412D-B243-9105F2DFC555}"/>
    <cellStyle name="Normal 6 2 4 5 3" xfId="24278" xr:uid="{FB0D2173-BBDC-46B4-8417-C2EE6DD00574}"/>
    <cellStyle name="Normal 6 2 4 5 4" xfId="39157" xr:uid="{E1FF9B32-3BB7-4EB7-B784-BB40884278F5}"/>
    <cellStyle name="Normal 6 2 4 6" xfId="16687" xr:uid="{AAA0CF62-A549-4D01-BDDD-A0185795FE47}"/>
    <cellStyle name="Normal 6 2 4 7" xfId="23746" xr:uid="{69BE53B3-CF8A-4B7F-BBC8-666E086514E1}"/>
    <cellStyle name="Normal 6 2 4 8" xfId="38620" xr:uid="{2DCE1349-266B-47F0-817C-EF1FF677EF26}"/>
    <cellStyle name="Normal 6 2 5" xfId="2033" xr:uid="{00000000-0005-0000-0000-0000F1070000}"/>
    <cellStyle name="Normal 6 2 5 2" xfId="2034" xr:uid="{00000000-0005-0000-0000-0000F2070000}"/>
    <cellStyle name="Normal 6 2 5 3" xfId="8933" xr:uid="{9DFDBE2C-1307-4EB6-B352-81696347CF7C}"/>
    <cellStyle name="Normal 6 2 5 3 2" xfId="20144" xr:uid="{D8A7B785-4FEF-46F8-8060-489F7DA7DA77}"/>
    <cellStyle name="Normal 6 2 5 3 3" xfId="27074" xr:uid="{5A1490D8-41CD-4812-8B5E-F5E64452D9AA}"/>
    <cellStyle name="Normal 6 2 5 3 4" xfId="41953" xr:uid="{F249C6A9-803E-4415-935E-44114380C414}"/>
    <cellStyle name="Normal 6 2 5 4" xfId="3284" xr:uid="{C94C0778-3910-4742-BC2C-CC63D6212C03}"/>
    <cellStyle name="Normal 6 2 5 4 2" xfId="17448" xr:uid="{4EFF351C-B44C-4CEC-8FB4-E3CF7D2D64A5}"/>
    <cellStyle name="Normal 6 2 5 4 3" xfId="24454" xr:uid="{981D7B2A-6C0C-46AE-B765-33614BE7675B}"/>
    <cellStyle name="Normal 6 2 5 4 4" xfId="39333" xr:uid="{5607598E-38C2-441B-A351-22B91798DE20}"/>
    <cellStyle name="Normal 6 2 5 5" xfId="16688" xr:uid="{E51CC7F2-DEC9-447D-8B26-94C692FF3A67}"/>
    <cellStyle name="Normal 6 2 5 6" xfId="23747" xr:uid="{49E5E384-EDB0-4C03-A4DB-EED142D56F53}"/>
    <cellStyle name="Normal 6 2 5 7" xfId="38621" xr:uid="{A52450D5-7669-4AF7-B3D5-D13C385FD7D9}"/>
    <cellStyle name="Normal 6 2 6" xfId="2035" xr:uid="{00000000-0005-0000-0000-0000F3070000}"/>
    <cellStyle name="Normal 6 2 7" xfId="2036" xr:uid="{00000000-0005-0000-0000-0000F4070000}"/>
    <cellStyle name="Normal 6 2 7 2" xfId="9036" xr:uid="{CFC9F67F-C9A5-441F-94C4-E1DBBA1CEE78}"/>
    <cellStyle name="Normal 6 2 7 2 2" xfId="20215" xr:uid="{974CC92A-18AD-4B03-9857-A0434C0AC3F8}"/>
    <cellStyle name="Normal 6 2 7 2 3" xfId="27145" xr:uid="{F0BD1080-851C-4F3C-A02B-FFBE852DBDDF}"/>
    <cellStyle name="Normal 6 2 7 2 4" xfId="42024" xr:uid="{DE5C8A5F-6857-4C9C-AB1D-91F573A79A8A}"/>
    <cellStyle name="Normal 6 2 7 3" xfId="3389" xr:uid="{03CC3893-3E20-4110-BB7E-1F4905F8BC44}"/>
    <cellStyle name="Normal 6 2 7 3 2" xfId="17520" xr:uid="{42F50C7D-94E6-4BD6-93AC-9BB431EAABFF}"/>
    <cellStyle name="Normal 6 2 7 3 3" xfId="24525" xr:uid="{80C9344D-EA16-4968-8DAC-BBDA3DA9E3CA}"/>
    <cellStyle name="Normal 6 2 7 3 4" xfId="39404" xr:uid="{E0CCDB29-D937-4B95-9252-C830AB4FA7F8}"/>
    <cellStyle name="Normal 6 2 7 4" xfId="16689" xr:uid="{45CC76AF-2719-427F-989D-A030F4AD26AD}"/>
    <cellStyle name="Normal 6 2 7 5" xfId="23748" xr:uid="{E015DCC0-3621-4678-B6E2-CBBB8BD6D3AB}"/>
    <cellStyle name="Normal 6 2 7 6" xfId="38622" xr:uid="{5361E3A6-D49C-44B8-B72E-7E23A02A34BD}"/>
    <cellStyle name="Normal 6 2 8" xfId="2037" xr:uid="{00000000-0005-0000-0000-0000F5070000}"/>
    <cellStyle name="Normal 6 2 8 2" xfId="9482" xr:uid="{071AF329-7F2B-4E2D-BF17-713E92EB26F5}"/>
    <cellStyle name="Normal 6 2 8 2 2" xfId="20497" xr:uid="{37246577-9DEF-4BFF-963A-4B25264CBC1A}"/>
    <cellStyle name="Normal 6 2 8 2 3" xfId="27415" xr:uid="{A454DD78-1D65-452C-AA50-F904F0A82F30}"/>
    <cellStyle name="Normal 6 2 8 2 4" xfId="42304" xr:uid="{A3D64667-4830-4897-91CC-B32C15CCB2F4}"/>
    <cellStyle name="Normal 6 2 8 3" xfId="3863" xr:uid="{7702E59C-DF29-4CD1-BC26-75DBC3FB517B}"/>
    <cellStyle name="Normal 6 2 8 3 2" xfId="17788" xr:uid="{06A7D801-BC8E-485C-95C0-E37E745DE056}"/>
    <cellStyle name="Normal 6 2 8 3 3" xfId="24788" xr:uid="{354B7F9B-792E-4BD1-A314-B5A6684F61F8}"/>
    <cellStyle name="Normal 6 2 8 3 4" xfId="39667" xr:uid="{3DA8C79B-EA2B-4956-A953-43864808B596}"/>
    <cellStyle name="Normal 6 2 9" xfId="5763" xr:uid="{251C7D09-6A71-49CE-8779-8C904056C10E}"/>
    <cellStyle name="Normal 6 2 9 2" xfId="11063" xr:uid="{7CC66E70-7635-42EF-AF2C-1A48DAF5CA42}"/>
    <cellStyle name="Normal 6 2 9 2 2" xfId="21290" xr:uid="{5CD140C2-DDE0-4585-8342-13B2D5A89015}"/>
    <cellStyle name="Normal 6 2 9 2 3" xfId="28187" xr:uid="{45BBC680-4636-4587-AA31-6C27C813D9F8}"/>
    <cellStyle name="Normal 6 2 9 2 4" xfId="43076" xr:uid="{3225FCBF-8E98-44CF-8019-23794951A26B}"/>
    <cellStyle name="Normal 6 2 9 3" xfId="18640" xr:uid="{EA2CD8B0-477F-4DDD-97B1-AF5EE83E7B25}"/>
    <cellStyle name="Normal 6 2 9 4" xfId="25601" xr:uid="{7443C567-7D2D-4175-BA82-BE76DC89EF0D}"/>
    <cellStyle name="Normal 6 2 9 5" xfId="40479" xr:uid="{97631F4E-A59E-4F1E-B864-E53DB1802F57}"/>
    <cellStyle name="Normal 6 3" xfId="2038" xr:uid="{00000000-0005-0000-0000-0000F6070000}"/>
    <cellStyle name="Normal 6 3 2" xfId="2039" xr:uid="{00000000-0005-0000-0000-0000F7070000}"/>
    <cellStyle name="Normal 6 3 2 2" xfId="2040" xr:uid="{00000000-0005-0000-0000-0000F8070000}"/>
    <cellStyle name="Normal 6 3 2 3" xfId="33014" xr:uid="{E08F6684-80C4-4E04-99DB-85B04E7CEE24}"/>
    <cellStyle name="Normal 6 3 3" xfId="2041" xr:uid="{00000000-0005-0000-0000-0000F9070000}"/>
    <cellStyle name="Normal 6 3 3 2" xfId="9039" xr:uid="{E0FF0D35-570F-444F-8D5A-55383E214624}"/>
    <cellStyle name="Normal 6 3 3 2 2" xfId="20218" xr:uid="{0586BF92-6E27-491F-B1D2-AA99AEC6EFA2}"/>
    <cellStyle name="Normal 6 3 3 2 3" xfId="27148" xr:uid="{ECDDB9DC-CCD8-4D69-B553-1D653BD7236D}"/>
    <cellStyle name="Normal 6 3 3 2 4" xfId="42027" xr:uid="{A9C83B68-4A37-4F20-9ED1-5FC0B66DA44D}"/>
    <cellStyle name="Normal 6 3 3 3" xfId="3392" xr:uid="{67200997-93AB-4002-BCF4-91C3EEF68B12}"/>
    <cellStyle name="Normal 6 3 3 3 2" xfId="17523" xr:uid="{38560FA3-547D-43AA-8643-BF33B6FA4788}"/>
    <cellStyle name="Normal 6 3 3 3 3" xfId="24528" xr:uid="{3BFAD7EF-5EC6-4351-8B3D-833B3A493E3E}"/>
    <cellStyle name="Normal 6 3 3 3 4" xfId="39407" xr:uid="{00DB43DA-8304-49ED-92D6-BB29323A1E61}"/>
    <cellStyle name="Normal 6 3 3 4" xfId="16690" xr:uid="{93ED3BC4-26E3-4FDF-A424-D6FA8831F1DC}"/>
    <cellStyle name="Normal 6 3 3 5" xfId="23749" xr:uid="{3AEF04E6-8EC5-4AE3-A2CB-A58EAE4AF167}"/>
    <cellStyle name="Normal 6 3 3 6" xfId="38623" xr:uid="{80579E1E-7813-44FB-BA4C-E3220A2BACAC}"/>
    <cellStyle name="Normal 6 3 4" xfId="8529" xr:uid="{5A5B6C57-96F9-4378-9D25-0CE52CA27C3B}"/>
    <cellStyle name="Normal 6 4" xfId="2042" xr:uid="{00000000-0005-0000-0000-0000FA070000}"/>
    <cellStyle name="Normal 6 4 10" xfId="38624" xr:uid="{EBE58BB8-8CD8-4B37-B516-994FC1F500CF}"/>
    <cellStyle name="Normal 6 4 2" xfId="4410" xr:uid="{DB2AE18F-1337-4B05-AA0A-85F7F4E6CCDF}"/>
    <cellStyle name="Normal 6 4 2 2" xfId="33370" xr:uid="{FC58F1FE-F6EE-4434-854C-ED3302074A80}"/>
    <cellStyle name="Normal 6 4 3" xfId="4128" xr:uid="{7C25B07D-B754-473F-8804-E7B42D906DAB}"/>
    <cellStyle name="Normal 6 4 4" xfId="5701" xr:uid="{C2EA5200-0AF3-4C8A-A2A5-D8D2D48B3947}"/>
    <cellStyle name="Normal 6 4 5" xfId="9040" xr:uid="{3429E5E2-36EB-4A3C-8B58-E9E6D862FFB6}"/>
    <cellStyle name="Normal 6 4 5 2" xfId="20219" xr:uid="{776D992F-BDD8-4AA8-8029-1E4EE6B54B60}"/>
    <cellStyle name="Normal 6 4 5 3" xfId="27149" xr:uid="{79991F11-2246-4E98-AA50-32026979A93D}"/>
    <cellStyle name="Normal 6 4 5 4" xfId="42028" xr:uid="{F48ED941-37AB-4C1D-A4A0-BB88F3216BE8}"/>
    <cellStyle name="Normal 6 4 6" xfId="3393" xr:uid="{58ED9025-C03E-4B7C-9DCE-2AE284ABF950}"/>
    <cellStyle name="Normal 6 4 6 2" xfId="17524" xr:uid="{A22BD13C-C048-469F-994E-6DE8036A8D7C}"/>
    <cellStyle name="Normal 6 4 6 3" xfId="24529" xr:uid="{3595FB02-3ADA-484C-A1E4-BF351C5001DD}"/>
    <cellStyle name="Normal 6 4 6 4" xfId="39408" xr:uid="{99B66B9C-EB99-4ACD-994C-3DF9526436F4}"/>
    <cellStyle name="Normal 6 4 7" xfId="16691" xr:uid="{764109B6-2C3B-460E-B89F-736DBEFE1796}"/>
    <cellStyle name="Normal 6 4 8" xfId="23750" xr:uid="{828A955D-03FA-4F66-836A-C618BD56042F}"/>
    <cellStyle name="Normal 6 4 9" xfId="31530" xr:uid="{7ADA9AF8-7605-4E43-BD70-EEACECFA703F}"/>
    <cellStyle name="Normal 6 5" xfId="2043" xr:uid="{00000000-0005-0000-0000-0000FB070000}"/>
    <cellStyle name="Normal 6 5 2" xfId="4387" xr:uid="{68429587-D048-42BC-9463-BB7F711957FB}"/>
    <cellStyle name="Normal 6 5 2 2" xfId="33426" xr:uid="{3E4596DB-F054-4F38-AA8F-0A8598B98B19}"/>
    <cellStyle name="Normal 6 5 3" xfId="6012" xr:uid="{D0B6B318-69C6-440B-9039-D032BCFF98E5}"/>
    <cellStyle name="Normal 6 5 3 2" xfId="11308" xr:uid="{6391CD28-A6C3-4A2F-B078-1AC7CC8DCEB7}"/>
    <cellStyle name="Normal 6 5 3 2 2" xfId="21447" xr:uid="{DC4BEEAD-FB6F-4EF3-85DF-23714838DA32}"/>
    <cellStyle name="Normal 6 5 3 2 3" xfId="28344" xr:uid="{A20D09C0-76F2-46FA-9273-55D17ABF6793}"/>
    <cellStyle name="Normal 6 5 3 2 4" xfId="43233" xr:uid="{82D31C9E-D722-430A-837E-2DDF545AC017}"/>
    <cellStyle name="Normal 6 5 3 3" xfId="18800" xr:uid="{5BD9DFEE-EF43-4AB5-9F1D-28BE179D459D}"/>
    <cellStyle name="Normal 6 5 3 4" xfId="25759" xr:uid="{896CDC52-7108-4678-AD5A-250F3B6C6437}"/>
    <cellStyle name="Normal 6 5 3 5" xfId="40636" xr:uid="{3525C291-61C7-4A79-A9C9-213B9BDC2333}"/>
    <cellStyle name="Normal 6 5 4" xfId="31531" xr:uid="{514FB085-A471-4B05-ADB0-BBA69588F173}"/>
    <cellStyle name="Normal 6 6" xfId="2044" xr:uid="{00000000-0005-0000-0000-0000FC070000}"/>
    <cellStyle name="Normal 6 6 2" xfId="2045" xr:uid="{00000000-0005-0000-0000-0000FD070000}"/>
    <cellStyle name="Normal 6 6 3" xfId="5608" xr:uid="{A15A6421-E9CC-4F38-A815-FD9BCC48D0FD}"/>
    <cellStyle name="Normal 6 6 3 2" xfId="10927" xr:uid="{4DC2ECE4-82FC-4C27-A37A-840C3660A47A}"/>
    <cellStyle name="Normal 6 6 3 2 2" xfId="21211" xr:uid="{DD9E8FEA-85CA-4F1A-A527-5E62C43E3EAC}"/>
    <cellStyle name="Normal 6 6 3 2 3" xfId="28109" xr:uid="{D5CF3C98-4219-453E-A547-2CA5223529D0}"/>
    <cellStyle name="Normal 6 6 3 2 4" xfId="42997" xr:uid="{41573D4B-5DC9-43D0-9268-449124314FD4}"/>
    <cellStyle name="Normal 6 6 3 3" xfId="18550" xr:uid="{3756DC2D-673A-4036-921F-D1919E3982B0}"/>
    <cellStyle name="Normal 6 6 3 4" xfId="25522" xr:uid="{471B3555-A7A5-40B9-8D46-9CFE1342BE91}"/>
    <cellStyle name="Normal 6 6 3 5" xfId="40400" xr:uid="{BE3E7B58-E6F7-4D7A-89C0-04B552636875}"/>
    <cellStyle name="Normal 6 6 4" xfId="31532" xr:uid="{09088588-3DE2-43DB-9468-34893781AB77}"/>
    <cellStyle name="Normal 6 7" xfId="2046" xr:uid="{00000000-0005-0000-0000-0000FE070000}"/>
    <cellStyle name="Normal 6 7 2" xfId="33012" xr:uid="{27B356B1-E8CA-4D3B-9996-7769EB0EA15D}"/>
    <cellStyle name="Normal 6 8" xfId="2047" xr:uid="{00000000-0005-0000-0000-0000FF070000}"/>
    <cellStyle name="Normal 6 9" xfId="2048" xr:uid="{00000000-0005-0000-0000-000000080000}"/>
    <cellStyle name="Normal 6 9 2" xfId="8992" xr:uid="{5E9F2E70-1A50-4159-B7CA-022AF82A25BA}"/>
    <cellStyle name="Normal 6 9 2 2" xfId="20196" xr:uid="{C37ACDEC-449A-4C36-921D-E577AFEA5714}"/>
    <cellStyle name="Normal 6 9 2 3" xfId="27126" xr:uid="{AEB8AF08-2F7C-487D-957F-0BF6C93965D9}"/>
    <cellStyle name="Normal 6 9 2 4" xfId="42005" xr:uid="{2EF6F428-6A49-4E19-ABD7-3C50CD925767}"/>
    <cellStyle name="Normal 6 9 3" xfId="3343" xr:uid="{F4AD2CDA-FA3F-4924-BC45-065EE39C3AEE}"/>
    <cellStyle name="Normal 6 9 3 2" xfId="17501" xr:uid="{C453C984-0E2C-4C2D-BFF4-EF5A49A22820}"/>
    <cellStyle name="Normal 6 9 3 3" xfId="24506" xr:uid="{C971D821-A09C-406D-9F90-3E24330773DF}"/>
    <cellStyle name="Normal 6 9 3 4" xfId="39385" xr:uid="{F71FF38A-78F8-4FDD-9BD4-78BE241D1D69}"/>
    <cellStyle name="Normal 6 9 4" xfId="16692" xr:uid="{714D8C81-615D-4676-8585-7818D96C3018}"/>
    <cellStyle name="Normal 6 9 5" xfId="23751" xr:uid="{8C948072-D36C-402B-BBB3-F0FD922E0480}"/>
    <cellStyle name="Normal 6 9 6" xfId="38625" xr:uid="{F850EC77-C8D1-47D4-A397-C03744923762}"/>
    <cellStyle name="Normal 60" xfId="2049" xr:uid="{00000000-0005-0000-0000-000001080000}"/>
    <cellStyle name="Normal 60 2" xfId="2050" xr:uid="{00000000-0005-0000-0000-000002080000}"/>
    <cellStyle name="Normal 60 2 2" xfId="9133" xr:uid="{F1E0C9E2-2456-40E5-B199-ADC89968113C}"/>
    <cellStyle name="Normal 60 2 2 2" xfId="20276" xr:uid="{EC819521-F0C7-4A5C-88B3-9C75C08EE1FA}"/>
    <cellStyle name="Normal 60 2 2 3" xfId="27204" xr:uid="{034AABD1-95B5-4CBE-93C3-82C1AA0E9A39}"/>
    <cellStyle name="Normal 60 2 2 4" xfId="42084" xr:uid="{4EA53A02-844D-4AD2-BF43-DDA4E93B762B}"/>
    <cellStyle name="Normal 60 2 3" xfId="3484" xr:uid="{4665B33C-E00D-471E-A451-B822F8D84A2D}"/>
    <cellStyle name="Normal 60 2 3 2" xfId="17580" xr:uid="{311433CC-F865-42AD-B19E-396D854F1511}"/>
    <cellStyle name="Normal 60 2 3 3" xfId="24585" xr:uid="{C09F7B63-6BFB-4E05-85E7-7512DD46799F}"/>
    <cellStyle name="Normal 60 2 3 4" xfId="39464" xr:uid="{C2D03904-5757-495E-9B04-ADCF566D5E9B}"/>
    <cellStyle name="Normal 60 2 4" xfId="16694" xr:uid="{06D7C422-0871-483D-BEA1-5A1E061DE20A}"/>
    <cellStyle name="Normal 60 2 5" xfId="23753" xr:uid="{CB61677A-1074-4ED2-929D-3875B23062C3}"/>
    <cellStyle name="Normal 60 2 6" xfId="33262" xr:uid="{9BBEF31C-794A-4ACB-A983-BB8C441EF28B}"/>
    <cellStyle name="Normal 60 2 7" xfId="38627" xr:uid="{1FAF3AFD-0FB5-4D76-B28E-76D5BADC63E5}"/>
    <cellStyle name="Normal 60 3" xfId="8444" xr:uid="{F16199B1-A4DE-4BA2-9A34-EF6B0E3C7746}"/>
    <cellStyle name="Normal 60 3 2" xfId="19807" xr:uid="{861E75CE-9C4C-41B5-8703-1E152D82CC30}"/>
    <cellStyle name="Normal 60 3 3" xfId="26742" xr:uid="{9272A0CB-DC53-4C1C-B3D3-92744F07585E}"/>
    <cellStyle name="Normal 60 3 4" xfId="41619" xr:uid="{FA1EBB9C-D57A-4665-8CE7-811F596EE774}"/>
    <cellStyle name="Normal 60 4" xfId="2418" xr:uid="{A21C6F95-C554-48FC-89F7-14157CCD7F2B}"/>
    <cellStyle name="Normal 60 4 2" xfId="16892" xr:uid="{F8D638FD-B26A-4F8F-B5CB-A29F8FB93DCE}"/>
    <cellStyle name="Normal 60 4 3" xfId="23900" xr:uid="{9C2B8718-609C-4564-A846-CF057BEDD915}"/>
    <cellStyle name="Normal 60 4 4" xfId="38780" xr:uid="{02163167-3F8C-4EA1-BA91-65BF7EB091F5}"/>
    <cellStyle name="Normal 60 5" xfId="16693" xr:uid="{3BD08CB6-BEF4-4E9F-9F35-8D5A63269E21}"/>
    <cellStyle name="Normal 60 6" xfId="23752" xr:uid="{746BF29A-BDA7-4D4F-8ECE-997E6518E021}"/>
    <cellStyle name="Normal 60 7" xfId="31533" xr:uid="{C4E106A0-E14E-42CC-A33E-F31792ED1CF3}"/>
    <cellStyle name="Normal 60 8" xfId="38626" xr:uid="{1D77216A-72E1-4389-9F2C-3A8556E0802F}"/>
    <cellStyle name="Normal 61" xfId="2051" xr:uid="{00000000-0005-0000-0000-000003080000}"/>
    <cellStyle name="Normal 61 2" xfId="2052" xr:uid="{00000000-0005-0000-0000-000004080000}"/>
    <cellStyle name="Normal 61 2 2" xfId="9134" xr:uid="{A9F5FA91-9734-44E2-B5D9-2ACA4DF79F02}"/>
    <cellStyle name="Normal 61 2 2 2" xfId="20277" xr:uid="{0EA8F624-001C-4E4B-825B-24885B86DB2B}"/>
    <cellStyle name="Normal 61 2 2 3" xfId="27205" xr:uid="{64D94194-22AA-470C-981C-A57E43365D49}"/>
    <cellStyle name="Normal 61 2 2 4" xfId="42085" xr:uid="{D8F552FD-C1C5-42E0-AC2C-9C8390D2B8A6}"/>
    <cellStyle name="Normal 61 2 3" xfId="3485" xr:uid="{1CABC770-69E5-4FB7-8CCF-A5F4E28FAD8E}"/>
    <cellStyle name="Normal 61 2 3 2" xfId="17581" xr:uid="{F86B73A8-34F9-442F-AB58-A33115B42615}"/>
    <cellStyle name="Normal 61 2 3 3" xfId="24586" xr:uid="{A0FA5DC7-8310-4410-A419-FC1AB60A4AB5}"/>
    <cellStyle name="Normal 61 2 3 4" xfId="39465" xr:uid="{C9FCEC7A-7DFB-47C0-BDA2-02339E2D8C99}"/>
    <cellStyle name="Normal 61 2 4" xfId="16696" xr:uid="{E7AA8D75-F9D2-4B79-95AD-5F313DA741CF}"/>
    <cellStyle name="Normal 61 2 5" xfId="23755" xr:uid="{F1430A57-FF3E-48CC-BC91-122C0A11B689}"/>
    <cellStyle name="Normal 61 2 6" xfId="33264" xr:uid="{2F49A01E-409E-483B-955D-4FD74D442377}"/>
    <cellStyle name="Normal 61 2 7" xfId="38629" xr:uid="{304B1130-A56C-4F8A-87E6-FC0656232195}"/>
    <cellStyle name="Normal 61 3" xfId="7997" xr:uid="{EF655F29-F981-4E0C-B10F-FE2C3650820A}"/>
    <cellStyle name="Normal 61 3 2" xfId="19621" xr:uid="{4B551323-92DC-4074-8D97-96B75E99881E}"/>
    <cellStyle name="Normal 61 3 3" xfId="26565" xr:uid="{012F23EE-9D9F-4CD7-800F-0D7721E9D90C}"/>
    <cellStyle name="Normal 61 3 4" xfId="41441" xr:uid="{6B711110-DFB0-4A68-B294-0E81C9AC3693}"/>
    <cellStyle name="Normal 61 4" xfId="2419" xr:uid="{BDB80D4A-63F7-447D-AC7F-4048D60984EF}"/>
    <cellStyle name="Normal 61 4 2" xfId="16893" xr:uid="{C2DD6068-4F69-4F7B-B5A6-952919B04A7A}"/>
    <cellStyle name="Normal 61 4 3" xfId="23901" xr:uid="{A8F94207-72B4-4EB1-AFC3-DF76774A5FEF}"/>
    <cellStyle name="Normal 61 4 4" xfId="38781" xr:uid="{82786178-FB28-4911-A8B6-D500C3DE80FD}"/>
    <cellStyle name="Normal 61 5" xfId="16695" xr:uid="{2FE70B6E-FB5D-4716-8565-3E9F5BFFA9EF}"/>
    <cellStyle name="Normal 61 6" xfId="23754" xr:uid="{4310EA0B-58B7-4C6F-85D4-C49D1CB4E669}"/>
    <cellStyle name="Normal 61 7" xfId="31534" xr:uid="{093696F7-91C8-458B-85BD-0784621513B1}"/>
    <cellStyle name="Normal 61 8" xfId="38628" xr:uid="{B0AEF9C4-187B-42FC-8632-92B09423CB3B}"/>
    <cellStyle name="Normal 62" xfId="2053" xr:uid="{00000000-0005-0000-0000-000005080000}"/>
    <cellStyle name="Normal 62 2" xfId="2054" xr:uid="{00000000-0005-0000-0000-000006080000}"/>
    <cellStyle name="Normal 62 2 2" xfId="9135" xr:uid="{AC2547A2-08B4-4104-B386-53E7CBC46EAF}"/>
    <cellStyle name="Normal 62 2 2 2" xfId="20278" xr:uid="{25DA93EB-B6BE-4E5C-A5FD-52EFB0778433}"/>
    <cellStyle name="Normal 62 2 2 3" xfId="27206" xr:uid="{B331403F-F507-4772-8553-C1EC170B5266}"/>
    <cellStyle name="Normal 62 2 2 4" xfId="42086" xr:uid="{3D40806E-275F-403D-9DA4-B2220A54F033}"/>
    <cellStyle name="Normal 62 2 3" xfId="3486" xr:uid="{DB786BFA-C063-4C57-B790-9ADB58D868DC}"/>
    <cellStyle name="Normal 62 2 3 2" xfId="17582" xr:uid="{1E6F1580-E211-4C83-9016-6BE61490282B}"/>
    <cellStyle name="Normal 62 2 3 3" xfId="24587" xr:uid="{D21856FF-F168-4308-A79A-A6D0A7F7B50E}"/>
    <cellStyle name="Normal 62 2 3 4" xfId="39466" xr:uid="{398EEE27-5C41-4F5C-B6E3-27C4DCA96CCF}"/>
    <cellStyle name="Normal 62 2 4" xfId="16698" xr:uid="{FE47CDB5-0538-4E4E-AACC-8AD6A3396A4D}"/>
    <cellStyle name="Normal 62 2 5" xfId="23757" xr:uid="{7B2763AC-BFFC-4B7B-8CBC-F8CB4B836A3A}"/>
    <cellStyle name="Normal 62 2 6" xfId="33266" xr:uid="{58F086DC-0465-4CB8-9792-87A33AAD4A00}"/>
    <cellStyle name="Normal 62 2 7" xfId="38631" xr:uid="{00302870-78A9-4FFE-B07F-93338003FFF4}"/>
    <cellStyle name="Normal 62 3" xfId="2055" xr:uid="{00000000-0005-0000-0000-000007080000}"/>
    <cellStyle name="Normal 62 4" xfId="8106" xr:uid="{BFBA33FB-9961-4592-BB0D-E2C628E755DD}"/>
    <cellStyle name="Normal 62 4 2" xfId="19673" xr:uid="{BAB6FDE4-01C5-4C9E-9E8D-42F498017550}"/>
    <cellStyle name="Normal 62 4 3" xfId="26614" xr:uid="{FDA2AA08-5516-4479-A85B-19DE4C605935}"/>
    <cellStyle name="Normal 62 4 4" xfId="41490" xr:uid="{3B52EDF8-4DE2-4E00-8421-60F7B0EB3B7B}"/>
    <cellStyle name="Normal 62 5" xfId="2420" xr:uid="{09962AAC-A0E3-4F1D-AD55-07CE24870372}"/>
    <cellStyle name="Normal 62 5 2" xfId="16894" xr:uid="{83308F60-A11F-4A40-9116-DB23A2C7C1D9}"/>
    <cellStyle name="Normal 62 5 3" xfId="23902" xr:uid="{9A0EC6F9-9E22-4883-BBF2-70655B84643C}"/>
    <cellStyle name="Normal 62 5 4" xfId="38782" xr:uid="{1D3A41AB-A568-4B8E-A95F-BB100EEFD94C}"/>
    <cellStyle name="Normal 62 6" xfId="16697" xr:uid="{EC5367C1-08D9-42F7-B856-44138F469B23}"/>
    <cellStyle name="Normal 62 7" xfId="23756" xr:uid="{D8E8B7ED-9EAA-43AE-AA5B-BFFCC0CA2EED}"/>
    <cellStyle name="Normal 62 8" xfId="31535" xr:uid="{D31BC913-5CDA-49F6-9998-E884DBECD41B}"/>
    <cellStyle name="Normal 62 9" xfId="38630" xr:uid="{30AAF33A-59E9-4F98-B8CC-C3121ABA31D2}"/>
    <cellStyle name="Normal 63" xfId="2056" xr:uid="{00000000-0005-0000-0000-000008080000}"/>
    <cellStyle name="Normal 63 2" xfId="2057" xr:uid="{00000000-0005-0000-0000-000009080000}"/>
    <cellStyle name="Normal 63 2 2" xfId="9136" xr:uid="{2D74842E-9A42-4E92-B68B-169E850D7013}"/>
    <cellStyle name="Normal 63 2 2 2" xfId="20279" xr:uid="{2853BE33-9813-4451-B9EC-66D7E24C72B8}"/>
    <cellStyle name="Normal 63 2 2 3" xfId="27207" xr:uid="{44A03335-9512-48CD-A9B7-E2B18499F4A7}"/>
    <cellStyle name="Normal 63 2 2 4" xfId="42087" xr:uid="{355A174A-F101-4CBD-BDB7-5DA35C002A4B}"/>
    <cellStyle name="Normal 63 2 3" xfId="3487" xr:uid="{61E8EF8D-CA24-4A8D-AB99-C650521A50A0}"/>
    <cellStyle name="Normal 63 2 3 2" xfId="17583" xr:uid="{274F6B1F-08E3-4120-B024-1CBCFCD4FCDD}"/>
    <cellStyle name="Normal 63 2 3 3" xfId="24588" xr:uid="{E1D21AE9-3D31-4C6D-8CB0-F48625E8AA6C}"/>
    <cellStyle name="Normal 63 2 3 4" xfId="39467" xr:uid="{653FC448-115F-4099-90A6-19BF15F8FC68}"/>
    <cellStyle name="Normal 63 2 4" xfId="16700" xr:uid="{DDC3A10D-9300-4101-9A38-7298D5A5C533}"/>
    <cellStyle name="Normal 63 2 5" xfId="23759" xr:uid="{56C4EB30-AF91-441E-9856-B955FB243943}"/>
    <cellStyle name="Normal 63 2 6" xfId="33268" xr:uid="{B9AA98CE-41B5-4929-A331-CC959040648B}"/>
    <cellStyle name="Normal 63 2 7" xfId="38633" xr:uid="{4461A024-E570-4EF8-AF4B-EB8481D043CA}"/>
    <cellStyle name="Normal 63 3" xfId="8523" xr:uid="{1E176667-811F-46C7-AFAA-8B6C4A09FA8E}"/>
    <cellStyle name="Normal 63 3 2" xfId="19845" xr:uid="{E81F1565-A910-4DBE-86A6-B15829CE3C6A}"/>
    <cellStyle name="Normal 63 3 3" xfId="26779" xr:uid="{54BBA54E-E3C9-4CF1-8F70-AFBB4EE4235F}"/>
    <cellStyle name="Normal 63 3 4" xfId="41657" xr:uid="{A034FF78-BAE9-4D3F-A8A9-EE73E86A3C99}"/>
    <cellStyle name="Normal 63 4" xfId="2421" xr:uid="{8684EDF5-C9F8-4DA4-98F4-18AD2CD1FA40}"/>
    <cellStyle name="Normal 63 4 2" xfId="16895" xr:uid="{A6BE0A15-1251-4744-866C-8D53FD8EE03F}"/>
    <cellStyle name="Normal 63 4 3" xfId="23903" xr:uid="{A86EFF73-A2AF-4B6A-8CC3-436CECF59206}"/>
    <cellStyle name="Normal 63 4 4" xfId="38783" xr:uid="{DD9D7601-18A6-4D8D-8404-37D2E534B296}"/>
    <cellStyle name="Normal 63 5" xfId="16699" xr:uid="{989DF5E8-1325-45E4-8458-7C8D08900B8A}"/>
    <cellStyle name="Normal 63 6" xfId="23758" xr:uid="{179A4B07-05AF-40F3-9B67-D0EBCD482626}"/>
    <cellStyle name="Normal 63 7" xfId="31536" xr:uid="{555C4FE9-254E-4842-AC2A-DE5B8175C9EE}"/>
    <cellStyle name="Normal 63 8" xfId="38632" xr:uid="{942F58D6-C51A-499F-8F14-02DD7DC8A26E}"/>
    <cellStyle name="Normal 64" xfId="2058" xr:uid="{00000000-0005-0000-0000-00000A080000}"/>
    <cellStyle name="Normal 64 2" xfId="2059" xr:uid="{00000000-0005-0000-0000-00000B080000}"/>
    <cellStyle name="Normal 64 2 2" xfId="9137" xr:uid="{D7A3232A-6574-47B1-AB5F-33E52D086E4E}"/>
    <cellStyle name="Normal 64 2 2 2" xfId="20280" xr:uid="{57D79290-B053-4142-A678-ABAF24E29376}"/>
    <cellStyle name="Normal 64 2 2 3" xfId="27208" xr:uid="{86DEA781-453D-4AAC-AE9F-0D0F51210234}"/>
    <cellStyle name="Normal 64 2 2 4" xfId="42088" xr:uid="{F18709B4-DB03-4DB9-B763-626B8FD15D18}"/>
    <cellStyle name="Normal 64 2 3" xfId="3488" xr:uid="{344A67D2-128C-4175-B9B8-EA9B9399517F}"/>
    <cellStyle name="Normal 64 2 3 2" xfId="17584" xr:uid="{F5FF513A-EAC6-44B2-BB67-6FEB0BF8B871}"/>
    <cellStyle name="Normal 64 2 3 3" xfId="24589" xr:uid="{65893270-11C3-433C-BF4E-362D6597C058}"/>
    <cellStyle name="Normal 64 2 3 4" xfId="39468" xr:uid="{E8CFE660-2F56-47BF-8905-3BDD1D3FE277}"/>
    <cellStyle name="Normal 64 2 4" xfId="16702" xr:uid="{EC31477E-E37C-4128-9A5F-41CC391900C0}"/>
    <cellStyle name="Normal 64 2 5" xfId="23761" xr:uid="{B7D35E52-93C5-4CBE-9718-F4A2436FA7DC}"/>
    <cellStyle name="Normal 64 2 6" xfId="33270" xr:uid="{E375569F-4BD3-4E6B-8805-86E3B235E6F8}"/>
    <cellStyle name="Normal 64 2 7" xfId="38635" xr:uid="{581B7645-2342-4B84-B53F-7C0BB98DD1C7}"/>
    <cellStyle name="Normal 64 3" xfId="8424" xr:uid="{C3FD9B9A-39ED-4CBB-86B4-1196F5972F2C}"/>
    <cellStyle name="Normal 64 3 2" xfId="19799" xr:uid="{97FB3BB5-6767-497B-826F-ACC64F802C8E}"/>
    <cellStyle name="Normal 64 3 3" xfId="26735" xr:uid="{721302CD-42A3-4038-9BBF-2ABC839E945E}"/>
    <cellStyle name="Normal 64 3 4" xfId="41611" xr:uid="{179AFD97-9749-4139-BB62-4755BFA59995}"/>
    <cellStyle name="Normal 64 4" xfId="2422" xr:uid="{2DD12D2D-5699-4525-9FB1-B9B9B2D8A358}"/>
    <cellStyle name="Normal 64 4 2" xfId="16896" xr:uid="{37C39EA4-B28C-4ED8-9564-D72221951081}"/>
    <cellStyle name="Normal 64 4 3" xfId="23904" xr:uid="{B60CA8AD-F092-4CDF-95AC-AEDE1121FE18}"/>
    <cellStyle name="Normal 64 4 4" xfId="38784" xr:uid="{B18E36A5-5EB1-4A55-BF59-F9BC0289BEDB}"/>
    <cellStyle name="Normal 64 5" xfId="15802" xr:uid="{44C76FB5-94D8-42CD-AB2F-C7E3011390D3}"/>
    <cellStyle name="Normal 64 6" xfId="16701" xr:uid="{CA8F0156-9BAB-44B4-A519-10CA03440655}"/>
    <cellStyle name="Normal 64 7" xfId="23760" xr:uid="{5A6F5AF9-70AB-46F1-9807-F4FFF3482F85}"/>
    <cellStyle name="Normal 64 8" xfId="38634" xr:uid="{8534E706-E9C4-4488-A957-3568BCF7972D}"/>
    <cellStyle name="Normal 65" xfId="2060" xr:uid="{00000000-0005-0000-0000-00000C080000}"/>
    <cellStyle name="Normal 65 2" xfId="2061" xr:uid="{00000000-0005-0000-0000-00000D080000}"/>
    <cellStyle name="Normal 65 2 2" xfId="9138" xr:uid="{F6999550-B259-41B4-A7F0-926D9E12FAB9}"/>
    <cellStyle name="Normal 65 2 2 2" xfId="20281" xr:uid="{D65BEE4B-A614-4B81-88C1-720C971541B7}"/>
    <cellStyle name="Normal 65 2 2 3" xfId="27209" xr:uid="{34195318-55EC-4C5C-A5F3-C02D3937C0D6}"/>
    <cellStyle name="Normal 65 2 2 4" xfId="42089" xr:uid="{847F79F5-4569-4C3F-9E39-BB6BD940DA72}"/>
    <cellStyle name="Normal 65 2 3" xfId="3489" xr:uid="{85398B3C-675B-4E7C-BCE6-C4811D0A111C}"/>
    <cellStyle name="Normal 65 2 3 2" xfId="17585" xr:uid="{C8204517-8EA6-4AC5-A19C-CB14232DD925}"/>
    <cellStyle name="Normal 65 2 3 3" xfId="24590" xr:uid="{882A7DC5-0443-49B4-9F22-0979DD524EA6}"/>
    <cellStyle name="Normal 65 2 3 4" xfId="39469" xr:uid="{EEF62FCE-ACA9-4507-9AA0-186A8FFD6A31}"/>
    <cellStyle name="Normal 65 2 4" xfId="16704" xr:uid="{E2B21A4F-5AD6-43BF-9ABC-7AE842B71977}"/>
    <cellStyle name="Normal 65 2 5" xfId="23763" xr:uid="{0B56D131-FD14-498D-93D6-797F45933534}"/>
    <cellStyle name="Normal 65 2 6" xfId="33271" xr:uid="{BE726B53-FCB2-4775-8FBA-B33C93F5AFD6}"/>
    <cellStyle name="Normal 65 2 7" xfId="38637" xr:uid="{29ED6E78-28A3-4B94-B14C-A9986EBBA1FF}"/>
    <cellStyle name="Normal 65 3" xfId="8469" xr:uid="{04B35B82-9A77-4764-A0B8-61F7F3FD8A8D}"/>
    <cellStyle name="Normal 65 3 2" xfId="19814" xr:uid="{6E760B13-1195-4AB3-8C6D-9877B6DCE7A8}"/>
    <cellStyle name="Normal 65 3 3" xfId="26750" xr:uid="{E0A1A1C1-B2E5-42FD-B478-2A954B9C5CFD}"/>
    <cellStyle name="Normal 65 3 4" xfId="41627" xr:uid="{00FF41EB-238E-4163-B263-172387FB57EC}"/>
    <cellStyle name="Normal 65 4" xfId="2423" xr:uid="{0BBD12DF-16C2-4B84-8422-5B712116BB30}"/>
    <cellStyle name="Normal 65 4 2" xfId="16897" xr:uid="{AA90AAC0-4876-4F13-9964-81AF120EB589}"/>
    <cellStyle name="Normal 65 4 3" xfId="23905" xr:uid="{887463A5-F870-4070-846D-F0A15594AF3A}"/>
    <cellStyle name="Normal 65 4 4" xfId="38785" xr:uid="{53FF9CC8-BFE3-44E4-A83F-7B283B0746FF}"/>
    <cellStyle name="Normal 65 5" xfId="15805" xr:uid="{55FC4869-45AE-41E7-88BF-CABCDC160C5B}"/>
    <cellStyle name="Normal 65 6" xfId="16703" xr:uid="{2CA4FFEB-E7EF-4D79-9AAF-9A71FEC8C06A}"/>
    <cellStyle name="Normal 65 7" xfId="23762" xr:uid="{C60DC6BD-4256-40CF-BED8-0E43236A4883}"/>
    <cellStyle name="Normal 65 8" xfId="38636" xr:uid="{58373B12-DC74-452D-AE61-42FD89526831}"/>
    <cellStyle name="Normal 66" xfId="2062" xr:uid="{00000000-0005-0000-0000-00000E080000}"/>
    <cellStyle name="Normal 66 2" xfId="2063" xr:uid="{00000000-0005-0000-0000-00000F080000}"/>
    <cellStyle name="Normal 66 2 2" xfId="9139" xr:uid="{245246C5-CB7E-4D16-8A29-63E0A893B175}"/>
    <cellStyle name="Normal 66 2 2 2" xfId="20282" xr:uid="{A9D706BE-F218-4EA3-93FF-220E81D1418A}"/>
    <cellStyle name="Normal 66 2 2 3" xfId="27210" xr:uid="{208C3855-3706-4142-BB41-303AE54278EA}"/>
    <cellStyle name="Normal 66 2 2 4" xfId="42090" xr:uid="{E5C90274-C577-4C0F-8775-BDF74EA2A820}"/>
    <cellStyle name="Normal 66 2 3" xfId="3490" xr:uid="{F5B72891-3BCB-4A5A-A9C7-39A287C00E92}"/>
    <cellStyle name="Normal 66 2 3 2" xfId="17586" xr:uid="{BB94462C-F7D6-4340-98A3-3DDA51D60D8C}"/>
    <cellStyle name="Normal 66 2 3 3" xfId="24591" xr:uid="{7D3F1028-49C3-48A5-85FA-17C7DFD62C67}"/>
    <cellStyle name="Normal 66 2 3 4" xfId="39470" xr:uid="{0D4D937F-9FDB-46E1-B29F-6D3C74A826E6}"/>
    <cellStyle name="Normal 66 2 4" xfId="16706" xr:uid="{537A28EF-8E3D-4B87-91A8-40E92DCE3AB8}"/>
    <cellStyle name="Normal 66 2 5" xfId="23765" xr:uid="{1194FFCE-599E-46B5-B8E8-BB9E7912C793}"/>
    <cellStyle name="Normal 66 2 6" xfId="33277" xr:uid="{94B0F6D5-E3DC-4E02-A89F-D57A84A2DB46}"/>
    <cellStyle name="Normal 66 2 7" xfId="38639" xr:uid="{5D5B5637-E512-40A2-8B76-DDD74161F1A0}"/>
    <cellStyle name="Normal 66 3" xfId="3925" xr:uid="{7CFF56DD-8A05-46A7-8235-FC15AC1F3D25}"/>
    <cellStyle name="Normal 66 3 2" xfId="33273" xr:uid="{0F4367AB-627D-4EEC-AD91-CE62F8E2D34D}"/>
    <cellStyle name="Normal 66 4" xfId="8096" xr:uid="{768F6AFA-EED8-4135-8BEC-84D7EBCC5030}"/>
    <cellStyle name="Normal 66 4 2" xfId="19669" xr:uid="{99E6B5E1-9711-498C-9242-93353ACF1A97}"/>
    <cellStyle name="Normal 66 4 3" xfId="26611" xr:uid="{9F670045-C500-43D8-830A-3862C95FC132}"/>
    <cellStyle name="Normal 66 4 4" xfId="41487" xr:uid="{713DC636-1DF4-4995-A72D-15E5D1D56D0E}"/>
    <cellStyle name="Normal 66 5" xfId="2424" xr:uid="{BC4009C7-AD69-4935-A140-31EC2717CCAD}"/>
    <cellStyle name="Normal 66 5 2" xfId="16898" xr:uid="{516A47E7-0501-4B16-92C0-04EA0C01ACE4}"/>
    <cellStyle name="Normal 66 5 3" xfId="23906" xr:uid="{99FC9C93-926C-4F39-8494-9FC9ED880F67}"/>
    <cellStyle name="Normal 66 5 4" xfId="38786" xr:uid="{C025574C-AA75-4327-9DDA-F7DFA1DBCC3F}"/>
    <cellStyle name="Normal 66 6" xfId="16705" xr:uid="{14E2D846-C738-436A-BA23-4C55FE6E43CB}"/>
    <cellStyle name="Normal 66 6 2" xfId="23764" xr:uid="{A418CFAE-A0EA-4AD0-AD4F-DCD98264E9CE}"/>
    <cellStyle name="Normal 66 6 3" xfId="38638" xr:uid="{48FBD531-92CE-4D84-B52B-2FDF4FACBF46}"/>
    <cellStyle name="Normal 66 7" xfId="15822" xr:uid="{CF780C8C-77FF-4BBB-AC41-C4D4A5032CB5}"/>
    <cellStyle name="Normal 67" xfId="2064" xr:uid="{00000000-0005-0000-0000-000010080000}"/>
    <cellStyle name="Normal 67 2" xfId="2065" xr:uid="{00000000-0005-0000-0000-000011080000}"/>
    <cellStyle name="Normal 67 2 2" xfId="9140" xr:uid="{93A327A5-28D3-4DB4-B108-E32499582C00}"/>
    <cellStyle name="Normal 67 2 2 2" xfId="20283" xr:uid="{848E66FB-1B3E-4E0B-9A6E-9392E5C10A38}"/>
    <cellStyle name="Normal 67 2 2 3" xfId="27211" xr:uid="{C5A11DDA-195A-4732-B7D7-E44181BB3B8C}"/>
    <cellStyle name="Normal 67 2 2 4" xfId="42091" xr:uid="{8A65B433-22C6-4B87-BD83-C26782478E18}"/>
    <cellStyle name="Normal 67 2 3" xfId="3491" xr:uid="{F0DDDF6E-26DB-4307-9F19-643FA53B7971}"/>
    <cellStyle name="Normal 67 2 3 2" xfId="17587" xr:uid="{B396FB3E-502F-41D0-9FC9-27D80F5DAD04}"/>
    <cellStyle name="Normal 67 2 3 3" xfId="24592" xr:uid="{6561A2B2-6B5D-46D0-92BE-23FEF5FAF614}"/>
    <cellStyle name="Normal 67 2 3 4" xfId="39471" xr:uid="{EA7C9C27-E566-4990-B2C0-B1E40A07ECB5}"/>
    <cellStyle name="Normal 67 2 4" xfId="16708" xr:uid="{F02FA3A9-976B-464C-B24D-D1B5F095E107}"/>
    <cellStyle name="Normal 67 2 5" xfId="23767" xr:uid="{12BD9900-1DAF-403D-B1AF-0601423CB733}"/>
    <cellStyle name="Normal 67 2 6" xfId="33274" xr:uid="{CF4472AA-403D-407D-8108-84B792CD4626}"/>
    <cellStyle name="Normal 67 2 7" xfId="38641" xr:uid="{BBD60486-82E7-4BBE-B632-3CA5F464E080}"/>
    <cellStyle name="Normal 67 3" xfId="8437" xr:uid="{6A35F4D0-F7F9-4985-A338-BC70DF05B9F7}"/>
    <cellStyle name="Normal 67 3 2" xfId="19804" xr:uid="{6C8562AA-EAB5-4917-8DA5-1C8F9D19F53D}"/>
    <cellStyle name="Normal 67 3 3" xfId="26740" xr:uid="{2D4845CD-DC6F-46B2-A4E3-9E69FF58D345}"/>
    <cellStyle name="Normal 67 3 4" xfId="41617" xr:uid="{F3EA2022-2BA6-4BA4-907B-6F92BD9123ED}"/>
    <cellStyle name="Normal 67 4" xfId="2425" xr:uid="{C449A06F-F9D6-42A8-B432-768F4BB46FE7}"/>
    <cellStyle name="Normal 67 4 2" xfId="16899" xr:uid="{19B4265D-E04E-47EE-8CDD-C916E2C019C5}"/>
    <cellStyle name="Normal 67 4 3" xfId="23907" xr:uid="{00F804CC-806C-48ED-971E-A5C22596C9E7}"/>
    <cellStyle name="Normal 67 4 4" xfId="38787" xr:uid="{C110308C-8217-48A5-87D1-0B7E0EA8C0AE}"/>
    <cellStyle name="Normal 67 5" xfId="15803" xr:uid="{E52F4F2F-E6E8-4108-A8EE-1C9F621686B4}"/>
    <cellStyle name="Normal 67 6" xfId="16707" xr:uid="{9622CDD7-E4B8-4D42-902F-39C7B08475C6}"/>
    <cellStyle name="Normal 67 7" xfId="23766" xr:uid="{6CEEB466-86E4-4608-B522-81F96DEC869A}"/>
    <cellStyle name="Normal 67 8" xfId="32329" xr:uid="{124F48D7-5E69-4112-AE80-AD050A46E146}"/>
    <cellStyle name="Normal 67 9" xfId="38640" xr:uid="{09B577BC-0F0B-4E50-9D12-80812A1F3352}"/>
    <cellStyle name="Normal 68" xfId="2066" xr:uid="{00000000-0005-0000-0000-000012080000}"/>
    <cellStyle name="Normal 68 2" xfId="2067" xr:uid="{00000000-0005-0000-0000-000013080000}"/>
    <cellStyle name="Normal 68 2 2" xfId="9141" xr:uid="{BE6F61DF-4DC7-48D9-8FB7-C040D01A8879}"/>
    <cellStyle name="Normal 68 2 2 2" xfId="20284" xr:uid="{D64D830C-857F-488A-9ABD-B3232C64A25B}"/>
    <cellStyle name="Normal 68 2 2 3" xfId="27212" xr:uid="{947F6A68-2AA0-44F3-9DBF-1C342524EA18}"/>
    <cellStyle name="Normal 68 2 2 4" xfId="42092" xr:uid="{45D3DCD5-1CAE-41BF-9206-4CA08EB67198}"/>
    <cellStyle name="Normal 68 2 3" xfId="3492" xr:uid="{C80A8C99-ACAB-4385-BF0F-655A954B59E2}"/>
    <cellStyle name="Normal 68 2 3 2" xfId="17588" xr:uid="{249143C1-7AE2-4167-9D25-5DC65FF0271C}"/>
    <cellStyle name="Normal 68 2 3 3" xfId="24593" xr:uid="{6E7EDF72-F806-48A8-A26E-A85679BF972A}"/>
    <cellStyle name="Normal 68 2 3 4" xfId="39472" xr:uid="{C934D37F-DD0D-4D04-8433-65A4F907D78A}"/>
    <cellStyle name="Normal 68 2 4" xfId="16710" xr:uid="{06C69575-CC11-43C7-A57E-5E1C7659E4CC}"/>
    <cellStyle name="Normal 68 2 5" xfId="23769" xr:uid="{56E638CA-8C78-4304-851D-51428FE97AB2}"/>
    <cellStyle name="Normal 68 2 6" xfId="33275" xr:uid="{FA68BD58-BFEF-4B9D-BC5B-173DE3BE83B1}"/>
    <cellStyle name="Normal 68 2 7" xfId="38643" xr:uid="{287B8D26-97D1-4B59-8F41-2087EA999BDE}"/>
    <cellStyle name="Normal 68 3" xfId="8497" xr:uid="{84B241E5-84D3-48A3-8C0E-96C65DCB47FA}"/>
    <cellStyle name="Normal 68 3 2" xfId="19832" xr:uid="{5254F8D9-84E9-40C6-B5BF-BD2AE3231B37}"/>
    <cellStyle name="Normal 68 3 3" xfId="26767" xr:uid="{16BBF3F7-ADDF-4CCB-9B01-DFB2978A5817}"/>
    <cellStyle name="Normal 68 3 4" xfId="41644" xr:uid="{16ED5CA3-34B0-4272-9171-0EF1AF5997D6}"/>
    <cellStyle name="Normal 68 4" xfId="2426" xr:uid="{6DD348E8-C836-4888-A4B3-18D946F10CEC}"/>
    <cellStyle name="Normal 68 4 2" xfId="16900" xr:uid="{57A59B9A-E23A-49E9-BD54-F08209EE59A6}"/>
    <cellStyle name="Normal 68 4 3" xfId="23908" xr:uid="{5E1CF5E2-E501-43A3-ADD1-B215E5532638}"/>
    <cellStyle name="Normal 68 4 4" xfId="38788" xr:uid="{FF71DB25-6AD3-4499-B129-F5E670FD2513}"/>
    <cellStyle name="Normal 68 5" xfId="15804" xr:uid="{41B38BB2-CE03-4F22-A22B-956D2B69BB99}"/>
    <cellStyle name="Normal 68 6" xfId="16709" xr:uid="{06D95432-D71E-4076-9F12-3FA128F02519}"/>
    <cellStyle name="Normal 68 7" xfId="23768" xr:uid="{31256CA2-F494-4D7F-9C34-33BA2394A1EA}"/>
    <cellStyle name="Normal 68 8" xfId="31537" xr:uid="{BE4AABC7-86EB-4196-B67E-DBDC1BF49F76}"/>
    <cellStyle name="Normal 68 9" xfId="38642" xr:uid="{A1FF21AB-9C05-47D9-BA17-F5C78879E19B}"/>
    <cellStyle name="Normal 69" xfId="2068" xr:uid="{00000000-0005-0000-0000-000014080000}"/>
    <cellStyle name="Normal 69 10" xfId="38644" xr:uid="{706B98D7-4DD5-4F37-A4B8-2E0F27F65287}"/>
    <cellStyle name="Normal 69 2" xfId="2069" xr:uid="{00000000-0005-0000-0000-000015080000}"/>
    <cellStyle name="Normal 69 2 2" xfId="9142" xr:uid="{CC7A1BE6-4DF1-4A72-B856-FBE364E8FCB3}"/>
    <cellStyle name="Normal 69 2 2 2" xfId="20285" xr:uid="{39FD97F4-AEB5-4E16-9D84-F13EBC1DE9AB}"/>
    <cellStyle name="Normal 69 2 2 3" xfId="27213" xr:uid="{A6D7CB36-C40E-4691-A0A6-A79ED2D37B16}"/>
    <cellStyle name="Normal 69 2 2 4" xfId="42093" xr:uid="{41B2313D-B5C2-4D79-989A-8831F214B21C}"/>
    <cellStyle name="Normal 69 2 3" xfId="3493" xr:uid="{4A704F43-FC1A-4B1A-BECD-92DC5770B324}"/>
    <cellStyle name="Normal 69 2 3 2" xfId="17589" xr:uid="{D2E05111-F8CB-4769-A5DC-CB564E3FCCF1}"/>
    <cellStyle name="Normal 69 2 3 3" xfId="24594" xr:uid="{1CFB00B8-6B1B-4611-B2DF-73CE0F513784}"/>
    <cellStyle name="Normal 69 2 3 4" xfId="39473" xr:uid="{8FA6776A-A76B-4D8B-979D-6EFDBEBA5631}"/>
    <cellStyle name="Normal 69 2 4" xfId="16712" xr:uid="{9A60DCCF-8E50-4432-81D4-12D13BBFECCC}"/>
    <cellStyle name="Normal 69 2 5" xfId="23771" xr:uid="{3284B75B-CFEC-40A7-9B71-8F75810723F3}"/>
    <cellStyle name="Normal 69 2 6" xfId="33278" xr:uid="{3F0297E8-A915-43A2-AB49-FB14FAB1FF93}"/>
    <cellStyle name="Normal 69 2 7" xfId="38645" xr:uid="{27BFC8DE-57EB-405E-A366-E50C044A574B}"/>
    <cellStyle name="Normal 69 3" xfId="2070" xr:uid="{00000000-0005-0000-0000-000016080000}"/>
    <cellStyle name="Normal 69 3 2" xfId="9337" xr:uid="{E584AE0A-8FAA-4324-B565-AB14072CA1A1}"/>
    <cellStyle name="Normal 69 3 2 2" xfId="20401" xr:uid="{9C7DE3E5-A74E-472B-83A2-0436113FD07A}"/>
    <cellStyle name="Normal 69 3 2 3" xfId="27324" xr:uid="{61FA9A90-C0C7-4388-87EE-22F758E72BB4}"/>
    <cellStyle name="Normal 69 3 2 4" xfId="42212" xr:uid="{373D1EB1-6E42-4DD1-9E16-4D9F7A8DB830}"/>
    <cellStyle name="Normal 69 3 3" xfId="3692" xr:uid="{A13DA7B6-1B75-4C22-9217-215BCCB81F24}"/>
    <cellStyle name="Normal 69 3 3 2" xfId="17703" xr:uid="{04D088F5-25DE-454B-8740-F6FD9A549B58}"/>
    <cellStyle name="Normal 69 3 3 3" xfId="24709" xr:uid="{80ACB215-299B-4EB3-8403-A199B6735C84}"/>
    <cellStyle name="Normal 69 3 3 4" xfId="39587" xr:uid="{9BD64445-E29B-4213-9B23-4B358E75FB8F}"/>
    <cellStyle name="Normal 69 3 4" xfId="16713" xr:uid="{FF9A9C4C-9390-4B70-8EB4-68D629036725}"/>
    <cellStyle name="Normal 69 3 5" xfId="23772" xr:uid="{88E6B023-2AD8-40D5-B530-59F4F5DAFE21}"/>
    <cellStyle name="Normal 69 3 6" xfId="38646" xr:uid="{E3985886-6537-4806-A6DB-7B26AA1B6BAD}"/>
    <cellStyle name="Normal 69 4" xfId="8392" xr:uid="{0EC97B89-E7C0-48BA-9390-E1C6CB4180CC}"/>
    <cellStyle name="Normal 69 4 2" xfId="19777" xr:uid="{30ADA18D-5CE3-48BC-A006-320FB1847E57}"/>
    <cellStyle name="Normal 69 4 3" xfId="26713" xr:uid="{6FEE91A3-8246-4CAB-AC39-F42DAFA72E88}"/>
    <cellStyle name="Normal 69 4 4" xfId="41589" xr:uid="{1FC13C5F-9A98-42A8-B77B-32898D4ECF74}"/>
    <cellStyle name="Normal 69 5" xfId="12555" xr:uid="{C95F4932-6384-4C29-9F80-A56D6EF025C6}"/>
    <cellStyle name="Normal 69 5 2" xfId="21976" xr:uid="{A884BB6A-35B0-43CE-99AF-1F3E21BBF41A}"/>
    <cellStyle name="Normal 69 5 3" xfId="28859" xr:uid="{37A81D97-3363-49D5-A69B-780E685B0275}"/>
    <cellStyle name="Normal 69 5 4" xfId="43748" xr:uid="{D0346093-50DE-431E-93A5-D30BCD8AC695}"/>
    <cellStyle name="Normal 69 6" xfId="2427" xr:uid="{74398C6A-BCBB-4B28-9EF0-FAF8933546DA}"/>
    <cellStyle name="Normal 69 6 2" xfId="16901" xr:uid="{049725E1-1891-4438-A70C-38349589CAD5}"/>
    <cellStyle name="Normal 69 6 3" xfId="23909" xr:uid="{A0C80B5B-59C2-458A-8853-E8038142CBA0}"/>
    <cellStyle name="Normal 69 6 4" xfId="38789" xr:uid="{176802C7-3EDA-470B-A936-D60850CAC77E}"/>
    <cellStyle name="Normal 69 7" xfId="16711" xr:uid="{FDF05805-7917-416F-901A-53E798F6665C}"/>
    <cellStyle name="Normal 69 8" xfId="23770" xr:uid="{24D994BC-D958-4396-AA78-CBB3F468F14B}"/>
    <cellStyle name="Normal 69 9" xfId="32368" xr:uid="{68D40C34-FF7B-4F23-85B7-B535C4C11CF8}"/>
    <cellStyle name="Normal 7" xfId="2071" xr:uid="{00000000-0005-0000-0000-000017080000}"/>
    <cellStyle name="Normal 7 10" xfId="16714" xr:uid="{41ACA9FC-A059-4321-BB34-331C8AD16C88}"/>
    <cellStyle name="Normal 7 11" xfId="23312" xr:uid="{E04BDAA8-7EDF-4D96-A60F-AA9F49D25E21}"/>
    <cellStyle name="Normal 7 11 2" xfId="30126" xr:uid="{D04A5499-21EB-4A94-B0F4-871CA9EA72A3}"/>
    <cellStyle name="Normal 7 11 3" xfId="45009" xr:uid="{8577CE1A-41EC-44B4-BE28-87250934281E}"/>
    <cellStyle name="Normal 7 12" xfId="15839" xr:uid="{B9795A70-2C2E-4612-9C80-D0223FC92B4B}"/>
    <cellStyle name="Normal 7 13" xfId="23518" xr:uid="{C25B08D2-32D7-4015-ACB7-237123AC794A}"/>
    <cellStyle name="Normal 7 14" xfId="38380" xr:uid="{74A17E3E-E730-4A4B-ABEB-34105A9861E0}"/>
    <cellStyle name="Normal 7 2" xfId="2072" xr:uid="{00000000-0005-0000-0000-000018080000}"/>
    <cellStyle name="Normal 7 2 2" xfId="2073" xr:uid="{00000000-0005-0000-0000-000019080000}"/>
    <cellStyle name="Normal 7 2 2 2" xfId="2074" xr:uid="{00000000-0005-0000-0000-00001A080000}"/>
    <cellStyle name="Normal 7 2 2 3" xfId="31539" xr:uid="{E346D487-C2F1-4161-A174-B894CDC1F4DD}"/>
    <cellStyle name="Normal 7 2 2 9" xfId="2075" xr:uid="{00000000-0005-0000-0000-00001B080000}"/>
    <cellStyle name="Normal 7 2 3" xfId="2076" xr:uid="{00000000-0005-0000-0000-00001C080000}"/>
    <cellStyle name="Normal 7 2 3 2" xfId="31540" xr:uid="{8F2D5813-D443-4983-BB7D-68184453D2F9}"/>
    <cellStyle name="Normal 7 2 4" xfId="2077" xr:uid="{00000000-0005-0000-0000-00001D080000}"/>
    <cellStyle name="Normal 7 2 4 2" xfId="9042" xr:uid="{3E81C6F0-D1AB-49A5-8BA7-42C9F591BDD1}"/>
    <cellStyle name="Normal 7 2 4 2 2" xfId="20221" xr:uid="{FA1BF633-BA9F-4D2B-BF62-398F06AA4F9C}"/>
    <cellStyle name="Normal 7 2 4 2 3" xfId="27151" xr:uid="{26C587E6-116C-4786-985E-28AA17AB757D}"/>
    <cellStyle name="Normal 7 2 4 2 4" xfId="42030" xr:uid="{DF712B54-26EE-4EC1-A00F-EA71F1B7512D}"/>
    <cellStyle name="Normal 7 2 4 3" xfId="3395" xr:uid="{B057F10F-A70A-4682-BA6E-26D31865D156}"/>
    <cellStyle name="Normal 7 2 4 3 2" xfId="17526" xr:uid="{C7ADFF2E-F4BA-4737-A028-7462AB86E7FF}"/>
    <cellStyle name="Normal 7 2 4 3 3" xfId="24531" xr:uid="{5E91A802-907D-4497-BDBC-EEF83885D15A}"/>
    <cellStyle name="Normal 7 2 4 3 4" xfId="39410" xr:uid="{F2176FB6-DDF7-49A4-9AD5-A159119D3B35}"/>
    <cellStyle name="Normal 7 2 4 4" xfId="16715" xr:uid="{DA794AE2-D23D-47E5-BEAE-55D0742963D7}"/>
    <cellStyle name="Normal 7 2 4 5" xfId="23773" xr:uid="{3D8D5B08-8FF8-428A-AAF8-C2FF19F37986}"/>
    <cellStyle name="Normal 7 2 4 6" xfId="33016" xr:uid="{972C7873-9D62-42D9-835B-53BB5E791038}"/>
    <cellStyle name="Normal 7 2 4 7" xfId="38647" xr:uid="{6106BB7F-9A1E-42BF-9442-348CBDA33F35}"/>
    <cellStyle name="Normal 7 2 5" xfId="2078" xr:uid="{00000000-0005-0000-0000-00001E080000}"/>
    <cellStyle name="Normal 7 3" xfId="2079" xr:uid="{00000000-0005-0000-0000-00001F080000}"/>
    <cellStyle name="Normal 7 3 2" xfId="2080" xr:uid="{00000000-0005-0000-0000-000020080000}"/>
    <cellStyle name="Normal 7 3 2 2" xfId="4411" xr:uid="{B78332D8-321E-4D4E-8D3F-29BAE54907B7}"/>
    <cellStyle name="Normal 7 3 2 3" xfId="9043" xr:uid="{B722FC22-E24D-412B-8E54-8BF53F0E706F}"/>
    <cellStyle name="Normal 7 3 2 3 2" xfId="20222" xr:uid="{BD4C6A0C-4C86-4DF4-8651-C41A1E1D9003}"/>
    <cellStyle name="Normal 7 3 2 3 3" xfId="27152" xr:uid="{FC9367E6-50E3-48F8-8C1F-F51C46B3683A}"/>
    <cellStyle name="Normal 7 3 2 3 4" xfId="42031" xr:uid="{4749B477-A755-4DBF-B84E-C95EFFC49359}"/>
    <cellStyle name="Normal 7 3 2 4" xfId="3396" xr:uid="{2AE6C3DC-CD8D-4DC9-BF22-021A2F9C1B90}"/>
    <cellStyle name="Normal 7 3 2 4 2" xfId="17527" xr:uid="{EDEF7534-4354-4C61-9579-377D8C384A9C}"/>
    <cellStyle name="Normal 7 3 2 4 3" xfId="24532" xr:uid="{935BB537-54E0-46AD-876E-7E41C4E07019}"/>
    <cellStyle name="Normal 7 3 2 4 4" xfId="39411" xr:uid="{CE4BB7D2-7D5E-466C-B300-0D7FDDDE99EE}"/>
    <cellStyle name="Normal 7 3 2 5" xfId="16716" xr:uid="{9694AEE1-6F89-4443-8D82-9DD8C2BD4720}"/>
    <cellStyle name="Normal 7 3 2 6" xfId="23774" xr:uid="{A3D08232-2134-44F0-8629-3C0F40B9E524}"/>
    <cellStyle name="Normal 7 3 2 7" xfId="38648" xr:uid="{FCFA711C-2B07-4CD2-8987-97742B75E7E5}"/>
    <cellStyle name="Normal 7 3 3" xfId="5703" xr:uid="{EF8B2603-56CB-43F9-9CFF-792AB0FEB3ED}"/>
    <cellStyle name="Normal 7 3 4" xfId="31541" xr:uid="{72DB5E9F-68E2-4E99-9602-0CDD846FB4BB}"/>
    <cellStyle name="Normal 7 4" xfId="2081" xr:uid="{00000000-0005-0000-0000-000021080000}"/>
    <cellStyle name="Normal 7 4 2" xfId="9041" xr:uid="{8AFF9946-60C8-42CA-BE60-7F0F6D90AEF4}"/>
    <cellStyle name="Normal 7 4 2 2" xfId="20220" xr:uid="{E0EA372E-F8BD-499A-86DB-9D9E4B9789FD}"/>
    <cellStyle name="Normal 7 4 2 3" xfId="27150" xr:uid="{2BE21704-DB14-4B5E-A06C-B2D0850F338E}"/>
    <cellStyle name="Normal 7 4 2 4" xfId="42029" xr:uid="{CBEB5786-155F-430D-99C0-EE2C7FE845E4}"/>
    <cellStyle name="Normal 7 4 3" xfId="3394" xr:uid="{D3E379B5-9151-44EB-A7BF-F5CE90F46376}"/>
    <cellStyle name="Normal 7 4 3 2" xfId="17525" xr:uid="{768481E3-8CB6-4975-952E-10F83689EEA7}"/>
    <cellStyle name="Normal 7 4 3 3" xfId="24530" xr:uid="{2F8C5F1C-226B-457B-A35A-CEF12982E6EB}"/>
    <cellStyle name="Normal 7 4 3 4" xfId="39409" xr:uid="{58F92211-D561-4FED-A1C1-50CA395FD892}"/>
    <cellStyle name="Normal 7 4 4" xfId="16717" xr:uid="{5D59E3F2-49AB-4C52-AAF9-3165C17748E3}"/>
    <cellStyle name="Normal 7 4 5" xfId="23775" xr:uid="{5C543B5D-F9B3-4BCB-8AF4-67FF8074E262}"/>
    <cellStyle name="Normal 7 4 6" xfId="31542" xr:uid="{559E66E7-ADCB-47AA-9855-7ACF135D4997}"/>
    <cellStyle name="Normal 7 4 7" xfId="38649" xr:uid="{C0559D78-668F-4FFB-943A-B929A0C4E213}"/>
    <cellStyle name="Normal 7 5" xfId="2082" xr:uid="{00000000-0005-0000-0000-000022080000}"/>
    <cellStyle name="Normal 7 5 2" xfId="33015" xr:uid="{BEAEEBD4-0670-48E0-89B3-B5B170A7ED2B}"/>
    <cellStyle name="Normal 7 6" xfId="2083" xr:uid="{00000000-0005-0000-0000-000023080000}"/>
    <cellStyle name="Normal 7 7" xfId="2084" xr:uid="{00000000-0005-0000-0000-000024080000}"/>
    <cellStyle name="Normal 7 8" xfId="2085" xr:uid="{00000000-0005-0000-0000-000025080000}"/>
    <cellStyle name="Normal 7 9" xfId="15771" xr:uid="{9CB83157-67D7-44DC-AC1C-2BED88869426}"/>
    <cellStyle name="Normal 7_P&amp;L-3Q10" xfId="31543" xr:uid="{B8E064B1-8439-4B21-A3FE-A0E7C0EBB282}"/>
    <cellStyle name="Normal 70" xfId="2086" xr:uid="{00000000-0005-0000-0000-000026080000}"/>
    <cellStyle name="Normal 70 2" xfId="2087" xr:uid="{00000000-0005-0000-0000-000027080000}"/>
    <cellStyle name="Normal 70 2 2" xfId="9143" xr:uid="{CD0F62C5-8657-42F0-B7C7-72E7CDFC89FD}"/>
    <cellStyle name="Normal 70 2 2 2" xfId="20286" xr:uid="{BC3DEF7A-CB8B-4A75-AAD5-D2DDFA18246F}"/>
    <cellStyle name="Normal 70 2 2 3" xfId="27214" xr:uid="{DC1C956F-27B5-4C28-876B-C43029C00B64}"/>
    <cellStyle name="Normal 70 2 2 4" xfId="42094" xr:uid="{39767DBE-1A59-431C-9507-21C63CBDD93D}"/>
    <cellStyle name="Normal 70 2 3" xfId="3494" xr:uid="{BC26893B-ACA5-4B61-BD7E-7CEDA9122D3A}"/>
    <cellStyle name="Normal 70 2 3 2" xfId="17590" xr:uid="{E0FDA533-AF7D-4EAA-9A25-C5D94404A5AC}"/>
    <cellStyle name="Normal 70 2 3 3" xfId="24595" xr:uid="{EDA9726A-F08C-4D29-8B5A-59EC57275BB4}"/>
    <cellStyle name="Normal 70 2 3 4" xfId="39474" xr:uid="{53BF1E50-E2CD-448B-A70D-90F790420979}"/>
    <cellStyle name="Normal 70 2 4" xfId="16719" xr:uid="{333C3B2B-6CED-4335-B81C-6CC0CB91C77D}"/>
    <cellStyle name="Normal 70 2 5" xfId="23777" xr:uid="{1E52AB9A-069C-424B-AA60-E2114D9B32FA}"/>
    <cellStyle name="Normal 70 2 6" xfId="33279" xr:uid="{2A6F7E67-BD95-4448-8B39-E66F03C41A3A}"/>
    <cellStyle name="Normal 70 2 7" xfId="38651" xr:uid="{CF9FBC1B-798B-4424-BE28-088A5A18FF43}"/>
    <cellStyle name="Normal 70 3" xfId="8104" xr:uid="{57977A2C-3877-486D-8EBC-D80DEA32DAD1}"/>
    <cellStyle name="Normal 70 3 2" xfId="19671" xr:uid="{11719D0D-6141-457F-80BE-68C811789F07}"/>
    <cellStyle name="Normal 70 3 3" xfId="26613" xr:uid="{30B109D7-C4AA-49B2-9524-9FD35FE6E7A7}"/>
    <cellStyle name="Normal 70 3 4" xfId="41489" xr:uid="{09779A22-DD50-496C-8039-C375C0EA6E6C}"/>
    <cellStyle name="Normal 70 4" xfId="2428" xr:uid="{057C70B5-CC46-4158-BDE2-20FA7F01A395}"/>
    <cellStyle name="Normal 70 4 2" xfId="16902" xr:uid="{60C148A7-7E54-4E78-AF7B-7690DCCE0B7C}"/>
    <cellStyle name="Normal 70 4 3" xfId="23910" xr:uid="{DD47B342-F02D-46A8-852A-0AD37DBCFED4}"/>
    <cellStyle name="Normal 70 4 4" xfId="38790" xr:uid="{338D8214-77D7-4326-8028-57BF2763D9C7}"/>
    <cellStyle name="Normal 70 5" xfId="16718" xr:uid="{5BB689ED-B5B8-4600-8717-C46F31E17218}"/>
    <cellStyle name="Normal 70 6" xfId="23776" xr:uid="{822058CC-0005-492E-A5A0-C21B642347A5}"/>
    <cellStyle name="Normal 70 7" xfId="32370" xr:uid="{4D84089A-ADF5-4164-8150-AD9CDF6B3779}"/>
    <cellStyle name="Normal 70 8" xfId="38650" xr:uid="{11685DB7-A705-4858-8881-32EFB8CD89BC}"/>
    <cellStyle name="Normal 71" xfId="2088" xr:uid="{00000000-0005-0000-0000-000028080000}"/>
    <cellStyle name="Normal 71 10" xfId="38652" xr:uid="{889BB039-054D-44C1-96A5-D7BA8CA9D051}"/>
    <cellStyle name="Normal 71 2" xfId="2089" xr:uid="{00000000-0005-0000-0000-000029080000}"/>
    <cellStyle name="Normal 71 2 2" xfId="9144" xr:uid="{EFE85C78-5E1E-4919-9E12-EA3DAAB0322A}"/>
    <cellStyle name="Normal 71 2 2 2" xfId="20287" xr:uid="{C2B2B6D2-4D79-4671-A25D-47562CB53016}"/>
    <cellStyle name="Normal 71 2 2 3" xfId="27215" xr:uid="{6D690F4F-6844-485D-8490-4F6A1BE90917}"/>
    <cellStyle name="Normal 71 2 2 4" xfId="42095" xr:uid="{05CFF705-DE9D-4128-9EE5-701664CCB49E}"/>
    <cellStyle name="Normal 71 2 3" xfId="3495" xr:uid="{28616501-F408-46B1-9C53-1A8C3A119412}"/>
    <cellStyle name="Normal 71 2 3 2" xfId="17591" xr:uid="{96518A2B-80A0-4F85-93B2-71EF5341AB47}"/>
    <cellStyle name="Normal 71 2 3 3" xfId="24596" xr:uid="{91A017A7-84AC-4BEC-B917-6F8AF6E45517}"/>
    <cellStyle name="Normal 71 2 3 4" xfId="39475" xr:uid="{E5DB9389-A8D8-4C5E-968F-3B4D7F5D1215}"/>
    <cellStyle name="Normal 71 2 4" xfId="16721" xr:uid="{6FE6D379-2195-4152-82E7-F83CB5714AB1}"/>
    <cellStyle name="Normal 71 2 5" xfId="23779" xr:uid="{E27826B5-B5FF-4CC4-BAE6-5ECDAFC18F52}"/>
    <cellStyle name="Normal 71 2 6" xfId="33280" xr:uid="{5C0A25AB-89A2-4D72-97EC-4BB4C368FD9D}"/>
    <cellStyle name="Normal 71 2 7" xfId="38653" xr:uid="{5D9AE859-C661-4E3D-A31F-663C66FA50C9}"/>
    <cellStyle name="Normal 71 3" xfId="2090" xr:uid="{00000000-0005-0000-0000-00002A080000}"/>
    <cellStyle name="Normal 71 3 2" xfId="9336" xr:uid="{621B6A41-C4BB-47D8-88B0-AD1549C14A72}"/>
    <cellStyle name="Normal 71 3 2 2" xfId="20400" xr:uid="{B72DBD10-D54E-468B-9565-DB0A809E70BE}"/>
    <cellStyle name="Normal 71 3 2 3" xfId="27323" xr:uid="{CB9FB55A-8CED-4357-886A-766DC67996D3}"/>
    <cellStyle name="Normal 71 3 2 4" xfId="42211" xr:uid="{0C5ED550-87AF-4C0A-A5F9-AC017453F5E8}"/>
    <cellStyle name="Normal 71 3 3" xfId="3691" xr:uid="{074D23AF-50AE-4BFD-BF24-C2EFDF47DE4A}"/>
    <cellStyle name="Normal 71 3 3 2" xfId="17702" xr:uid="{A7489454-550B-4AD0-96AC-91AA2599345C}"/>
    <cellStyle name="Normal 71 3 3 3" xfId="24708" xr:uid="{1E55E554-F9A3-41C6-9024-F46C3DACFF53}"/>
    <cellStyle name="Normal 71 3 3 4" xfId="39586" xr:uid="{13673EF6-D190-4008-BB4F-79F587849032}"/>
    <cellStyle name="Normal 71 3 4" xfId="16722" xr:uid="{007D27CB-3C9E-40BF-9ECD-23797A703F5F}"/>
    <cellStyle name="Normal 71 3 5" xfId="23780" xr:uid="{9A437995-947D-4C27-9956-A0DD90425329}"/>
    <cellStyle name="Normal 71 3 6" xfId="38654" xr:uid="{AF07864A-04F2-4284-B605-5C04389FD602}"/>
    <cellStyle name="Normal 71 4" xfId="8095" xr:uid="{4D386687-E227-482A-BF2E-AE34AB0618AA}"/>
    <cellStyle name="Normal 71 4 2" xfId="19668" xr:uid="{C5A0955C-8BD2-4B67-ACCC-445EFF86DC13}"/>
    <cellStyle name="Normal 71 4 3" xfId="26610" xr:uid="{E9666801-6D97-4C4F-8580-D5447AF49DD0}"/>
    <cellStyle name="Normal 71 4 4" xfId="41486" xr:uid="{648E17F4-03F2-4890-91E1-F00C94E0BBAB}"/>
    <cellStyle name="Normal 71 5" xfId="12554" xr:uid="{C9FF6837-6B88-418E-A5E0-DA8184967DCE}"/>
    <cellStyle name="Normal 71 5 2" xfId="21975" xr:uid="{5A1272D7-AAED-4177-8B1B-100C541BEC01}"/>
    <cellStyle name="Normal 71 5 3" xfId="28858" xr:uid="{58AACF9D-CE8B-4752-A04E-B41FE85A68C5}"/>
    <cellStyle name="Normal 71 5 4" xfId="43747" xr:uid="{76FBD5E8-F616-4A3F-BC2A-2DB7B738F8E5}"/>
    <cellStyle name="Normal 71 6" xfId="2429" xr:uid="{7FA334FB-87C2-461F-9603-6F7E1EA79136}"/>
    <cellStyle name="Normal 71 6 2" xfId="16903" xr:uid="{FBDBCA7F-F3FB-4C06-87B1-6F7A4CE3B432}"/>
    <cellStyle name="Normal 71 6 3" xfId="23911" xr:uid="{00BB3477-511C-4C20-A80C-AEAC26856D07}"/>
    <cellStyle name="Normal 71 6 4" xfId="38791" xr:uid="{9034D5BC-A4EE-4BEA-95CE-095B603B299A}"/>
    <cellStyle name="Normal 71 7" xfId="16720" xr:uid="{19915399-06D3-458B-9801-622E4FB83665}"/>
    <cellStyle name="Normal 71 8" xfId="23778" xr:uid="{C812B6D3-855E-4FFD-9322-D78B0F90E97E}"/>
    <cellStyle name="Normal 71 9" xfId="31544" xr:uid="{95904E32-602D-4A9D-A91A-809B9BCFEC80}"/>
    <cellStyle name="Normal 72" xfId="2091" xr:uid="{00000000-0005-0000-0000-00002B080000}"/>
    <cellStyle name="Normal 72 2" xfId="2092" xr:uid="{00000000-0005-0000-0000-00002C080000}"/>
    <cellStyle name="Normal 72 2 2" xfId="9145" xr:uid="{61625178-79C7-41AB-AE95-CEE6D07563B7}"/>
    <cellStyle name="Normal 72 2 2 2" xfId="20288" xr:uid="{9A65060E-8067-4867-979B-1922C55C01A4}"/>
    <cellStyle name="Normal 72 2 2 3" xfId="27216" xr:uid="{4CBECFE2-A21D-4465-907C-335228D00A13}"/>
    <cellStyle name="Normal 72 2 2 4" xfId="42096" xr:uid="{B1895F25-4D68-4296-823D-104E0B0C6F89}"/>
    <cellStyle name="Normal 72 2 3" xfId="3496" xr:uid="{996F6515-5B4C-4BF8-941B-4EEDCA2C08F7}"/>
    <cellStyle name="Normal 72 2 3 2" xfId="17592" xr:uid="{9A5A0B0A-2EA3-4320-8E3A-9F63D405D924}"/>
    <cellStyle name="Normal 72 2 3 3" xfId="24597" xr:uid="{678F9A52-5B88-4730-B6CF-427E91511E6A}"/>
    <cellStyle name="Normal 72 2 3 4" xfId="39476" xr:uid="{D0F3AFD8-929F-4EC0-96FD-B4EE1A0EC596}"/>
    <cellStyle name="Normal 72 2 4" xfId="16724" xr:uid="{6B8A9169-DD13-4F85-BECE-BCC45B4E863D}"/>
    <cellStyle name="Normal 72 2 5" xfId="23782" xr:uid="{536DA425-C810-4FD6-9A03-5BC7BDCC30E6}"/>
    <cellStyle name="Normal 72 2 6" xfId="38656" xr:uid="{7AFC53A5-B33E-4573-B221-1C4B4690F5AE}"/>
    <cellStyle name="Normal 72 3" xfId="8511" xr:uid="{2B3BDDBB-0EF3-4301-AF69-5D506C6A05F6}"/>
    <cellStyle name="Normal 72 3 2" xfId="19838" xr:uid="{2B5AED93-8698-4838-997E-3B2415D513C7}"/>
    <cellStyle name="Normal 72 3 3" xfId="26773" xr:uid="{0AB08866-B52E-462D-8DC0-42A0D85C7BCE}"/>
    <cellStyle name="Normal 72 3 4" xfId="41650" xr:uid="{E9A3729A-36FB-4A90-B603-11E1F008EC27}"/>
    <cellStyle name="Normal 72 4" xfId="2430" xr:uid="{6CC1A55A-4ECD-4DA2-ACC8-843355949B2D}"/>
    <cellStyle name="Normal 72 4 2" xfId="16904" xr:uid="{6EBB6ACA-B3FA-4454-890A-DE083010264D}"/>
    <cellStyle name="Normal 72 4 3" xfId="23912" xr:uid="{DAF3DB36-1398-4707-BA9B-BDA1A5EF8B42}"/>
    <cellStyle name="Normal 72 4 4" xfId="38792" xr:uid="{9E59BA3E-572A-47F6-9810-57001EB1056E}"/>
    <cellStyle name="Normal 72 5" xfId="16723" xr:uid="{938C5F0F-EB6A-4DF9-ABA2-4D14846AE2EC}"/>
    <cellStyle name="Normal 72 6" xfId="23781" xr:uid="{A10F2264-ABBE-4D81-A6CC-8DF25996EC58}"/>
    <cellStyle name="Normal 72 7" xfId="33281" xr:uid="{233BAF51-5912-4C32-87D3-1A1907511ED5}"/>
    <cellStyle name="Normal 72 8" xfId="38655" xr:uid="{434EB064-8E23-4D01-AEB5-D66F70D68F88}"/>
    <cellStyle name="Normal 73" xfId="2093" xr:uid="{00000000-0005-0000-0000-00002D080000}"/>
    <cellStyle name="Normal 73 10" xfId="38657" xr:uid="{AE88BE1C-225E-407F-9442-63AB9B0ADE5F}"/>
    <cellStyle name="Normal 73 2" xfId="2094" xr:uid="{00000000-0005-0000-0000-00002E080000}"/>
    <cellStyle name="Normal 73 2 2" xfId="9146" xr:uid="{0A72DF2C-F4D6-4BAF-A769-5B6C721BE636}"/>
    <cellStyle name="Normal 73 2 2 2" xfId="20289" xr:uid="{5B653F74-4FD1-4FA5-AB0A-4D8C66BC7DBF}"/>
    <cellStyle name="Normal 73 2 2 3" xfId="27217" xr:uid="{45F70BCC-B8FF-4268-8A74-650BEEFBEE69}"/>
    <cellStyle name="Normal 73 2 2 4" xfId="42097" xr:uid="{CC69D82D-A0B6-4C8A-AF6F-8DE99F27BC0F}"/>
    <cellStyle name="Normal 73 2 3" xfId="3497" xr:uid="{509B88C4-6FB5-42B0-BF51-889F676A99DC}"/>
    <cellStyle name="Normal 73 2 3 2" xfId="17593" xr:uid="{D2546209-CFD8-4C88-AA2F-A0DD3F7DB151}"/>
    <cellStyle name="Normal 73 2 3 3" xfId="24598" xr:uid="{284B8CA5-0E2F-4F12-ADF1-924681666739}"/>
    <cellStyle name="Normal 73 2 3 4" xfId="39477" xr:uid="{9AA6508A-9026-4743-8187-90814014859D}"/>
    <cellStyle name="Normal 73 2 4" xfId="16726" xr:uid="{A420BD33-AFEB-4D63-BE65-D575F8249FBB}"/>
    <cellStyle name="Normal 73 2 5" xfId="23784" xr:uid="{4583EA62-745F-4ECE-A056-42E5262D1DD7}"/>
    <cellStyle name="Normal 73 2 6" xfId="38658" xr:uid="{9CF2545D-1640-4681-A168-04EE5FA46F1D}"/>
    <cellStyle name="Normal 73 3" xfId="2095" xr:uid="{00000000-0005-0000-0000-00002F080000}"/>
    <cellStyle name="Normal 73 3 2" xfId="9338" xr:uid="{22DA47AA-B2EA-47AE-84AD-45920AA4CC6D}"/>
    <cellStyle name="Normal 73 3 2 2" xfId="20402" xr:uid="{4EBB1C0D-3B00-4BE2-9F9D-3F8B68AF0D1F}"/>
    <cellStyle name="Normal 73 3 2 3" xfId="27325" xr:uid="{8D47311B-92DB-48EA-B126-ED6AA5242FBF}"/>
    <cellStyle name="Normal 73 3 2 4" xfId="42213" xr:uid="{E292F7E0-DAE5-42C4-99E8-1D5BF61FBCCE}"/>
    <cellStyle name="Normal 73 3 3" xfId="3693" xr:uid="{46EA6022-BA87-4C9F-984A-1556CA9D70A1}"/>
    <cellStyle name="Normal 73 3 3 2" xfId="17704" xr:uid="{368B2090-C561-4284-AA8D-6054262987F3}"/>
    <cellStyle name="Normal 73 3 3 3" xfId="24710" xr:uid="{7BE2C659-1332-4699-BA2C-6839F056DE72}"/>
    <cellStyle name="Normal 73 3 3 4" xfId="39588" xr:uid="{9BAFB602-5DFE-4B0D-9881-E19C21D0925D}"/>
    <cellStyle name="Normal 73 3 4" xfId="16727" xr:uid="{AFC593FE-696F-4EC9-95D3-34D5A6B22EFF}"/>
    <cellStyle name="Normal 73 3 5" xfId="23785" xr:uid="{720BC588-7078-4922-9760-D9F7EE181557}"/>
    <cellStyle name="Normal 73 3 6" xfId="38659" xr:uid="{2F1E4CB0-7998-4437-AA5F-87EA48110ABD}"/>
    <cellStyle name="Normal 73 4" xfId="8189" xr:uid="{3D2DF36F-4972-42A7-80D2-307851A92011}"/>
    <cellStyle name="Normal 73 4 2" xfId="19707" xr:uid="{84C6AB65-BC16-433C-8AF7-B2882B8C2698}"/>
    <cellStyle name="Normal 73 4 3" xfId="26647" xr:uid="{01BA472A-7210-42EA-9A82-BA45173DA80C}"/>
    <cellStyle name="Normal 73 4 4" xfId="41524" xr:uid="{21E743DA-C1FE-4454-ACC5-4FAB748A3D53}"/>
    <cellStyle name="Normal 73 5" xfId="12556" xr:uid="{AA4125D8-1374-41A6-903D-DD77351E51F2}"/>
    <cellStyle name="Normal 73 5 2" xfId="21977" xr:uid="{44FCA206-937C-4729-B7F1-7AAECD1E49FD}"/>
    <cellStyle name="Normal 73 5 3" xfId="28860" xr:uid="{7784F9AF-9C30-4DCE-A2D8-C55B32737214}"/>
    <cellStyle name="Normal 73 5 4" xfId="43749" xr:uid="{F267381F-0524-4179-B5BE-1B9597A1F9CF}"/>
    <cellStyle name="Normal 73 6" xfId="2431" xr:uid="{1ECCBB3A-672E-42FA-804B-7062E3804E64}"/>
    <cellStyle name="Normal 73 6 2" xfId="16905" xr:uid="{6ED11010-EA99-4077-AE77-D95A01C2287E}"/>
    <cellStyle name="Normal 73 6 3" xfId="23913" xr:uid="{36F9EED5-B7B1-42B0-A125-9FE0D037401B}"/>
    <cellStyle name="Normal 73 6 4" xfId="38793" xr:uid="{D0D6D04C-D0E0-466F-86AF-871DC99535FE}"/>
    <cellStyle name="Normal 73 7" xfId="16725" xr:uid="{D77DC9E6-12A5-48D4-8E88-4CECD6386793}"/>
    <cellStyle name="Normal 73 8" xfId="23783" xr:uid="{DD48FDBC-D02C-41E1-88F6-9B78785F19B9}"/>
    <cellStyle name="Normal 73 9" xfId="33282" xr:uid="{CF20A39B-AB90-4187-9B11-D7C1969B2824}"/>
    <cellStyle name="Normal 74" xfId="2096" xr:uid="{00000000-0005-0000-0000-000030080000}"/>
    <cellStyle name="Normal 74 2" xfId="2097" xr:uid="{00000000-0005-0000-0000-000031080000}"/>
    <cellStyle name="Normal 74 2 2" xfId="9147" xr:uid="{58B21630-8142-4865-B460-B675E05A2BEA}"/>
    <cellStyle name="Normal 74 2 2 2" xfId="20290" xr:uid="{97B32AEC-8BB4-4F96-AE62-31EB46C34C8A}"/>
    <cellStyle name="Normal 74 2 2 3" xfId="27218" xr:uid="{45B5B0DE-299D-4706-B69D-6279BACA3024}"/>
    <cellStyle name="Normal 74 2 2 4" xfId="42098" xr:uid="{30326173-B510-4D01-9A80-91F791AEE497}"/>
    <cellStyle name="Normal 74 2 3" xfId="3498" xr:uid="{EFC89244-9FC9-4D23-8E54-AB53A1353976}"/>
    <cellStyle name="Normal 74 2 3 2" xfId="17594" xr:uid="{B959DF29-7D25-4CB4-9002-0EE4A35AB1DA}"/>
    <cellStyle name="Normal 74 2 3 3" xfId="24599" xr:uid="{F91308F9-4591-4F2A-9E29-3EF2699AB1CA}"/>
    <cellStyle name="Normal 74 2 3 4" xfId="39478" xr:uid="{B2EF1D04-179C-479C-9D5A-DC26AE33FE70}"/>
    <cellStyle name="Normal 74 2 4" xfId="16729" xr:uid="{FDCDA4E4-05C2-4B26-A8B6-34C400DA7739}"/>
    <cellStyle name="Normal 74 2 5" xfId="23787" xr:uid="{ECD883F7-D607-4EC8-9C3B-2E0F32E70754}"/>
    <cellStyle name="Normal 74 2 6" xfId="38661" xr:uid="{EE1540EB-2A88-43F4-8F75-E50513EF9344}"/>
    <cellStyle name="Normal 74 3" xfId="8423" xr:uid="{FE6689F2-98E4-4C78-A89D-B171DF99F184}"/>
    <cellStyle name="Normal 74 3 2" xfId="19798" xr:uid="{C24D93E4-4D7D-4BD0-8240-B0CF9DD79976}"/>
    <cellStyle name="Normal 74 3 3" xfId="26734" xr:uid="{B77BB0AA-8535-4B91-9DB0-1866E523E967}"/>
    <cellStyle name="Normal 74 3 4" xfId="41610" xr:uid="{6C4F2DFC-A78F-4255-B293-AFB1EB9A21E2}"/>
    <cellStyle name="Normal 74 4" xfId="2432" xr:uid="{9B726D0E-E595-45CB-AB38-12D7BDC6C01B}"/>
    <cellStyle name="Normal 74 4 2" xfId="16906" xr:uid="{28C2A27F-4492-4359-9C5F-FA2B0E21D267}"/>
    <cellStyle name="Normal 74 4 3" xfId="23914" xr:uid="{D0C86632-AB88-4FE5-9547-CE46E74F86CC}"/>
    <cellStyle name="Normal 74 4 4" xfId="38794" xr:uid="{71A3E333-29D5-4FFA-982D-B77FA4F630E9}"/>
    <cellStyle name="Normal 74 5" xfId="16728" xr:uid="{348713A2-4611-4A70-9C60-B21BE3DB5DF6}"/>
    <cellStyle name="Normal 74 6" xfId="23786" xr:uid="{DEE9A84F-FF2E-4E00-83C0-1B43C5B7A7D5}"/>
    <cellStyle name="Normal 74 7" xfId="33283" xr:uid="{728F17AD-F672-48BF-B522-D2227FC774F6}"/>
    <cellStyle name="Normal 74 8" xfId="38660" xr:uid="{A42CA1BD-EDF8-44D5-9EB6-2EC9EE503823}"/>
    <cellStyle name="Normal 75" xfId="2098" xr:uid="{00000000-0005-0000-0000-000032080000}"/>
    <cellStyle name="Normal 75 10" xfId="38662" xr:uid="{3AB349AB-939F-4942-A588-C9A2473CA29C}"/>
    <cellStyle name="Normal 75 2" xfId="2099" xr:uid="{00000000-0005-0000-0000-000033080000}"/>
    <cellStyle name="Normal 75 2 2" xfId="9148" xr:uid="{FA21C4EC-2D0F-4D01-A898-8C5E526BCDEF}"/>
    <cellStyle name="Normal 75 2 2 2" xfId="20291" xr:uid="{28B0AC7B-BA36-4B85-B76F-5422C10BC0F6}"/>
    <cellStyle name="Normal 75 2 2 3" xfId="27219" xr:uid="{B6FAED00-FF68-4F4E-892C-A706BB9A24D2}"/>
    <cellStyle name="Normal 75 2 2 4" xfId="42099" xr:uid="{751DF6F9-D62C-4DD9-988B-7A10C9EDF4D1}"/>
    <cellStyle name="Normal 75 2 3" xfId="3499" xr:uid="{4732B4D4-C72F-4E55-BBF9-2A3AB1785DEB}"/>
    <cellStyle name="Normal 75 2 3 2" xfId="17595" xr:uid="{0E442570-2546-47C3-8594-11F3ABB6D655}"/>
    <cellStyle name="Normal 75 2 3 3" xfId="24600" xr:uid="{F832AC12-0680-4349-A49B-2845F3AD0911}"/>
    <cellStyle name="Normal 75 2 3 4" xfId="39479" xr:uid="{2D1C7DC3-B2F2-4EB3-A9ED-76CC152A7D2F}"/>
    <cellStyle name="Normal 75 2 4" xfId="16731" xr:uid="{C387CF49-FE08-4941-8642-4059F6DFFD4A}"/>
    <cellStyle name="Normal 75 2 5" xfId="23789" xr:uid="{B51CE2E9-097A-4D10-946C-BE2A0D7D9710}"/>
    <cellStyle name="Normal 75 2 6" xfId="38663" xr:uid="{1E00CA47-56F0-43F0-B4F6-30E690ADB58A}"/>
    <cellStyle name="Normal 75 3" xfId="2100" xr:uid="{00000000-0005-0000-0000-000034080000}"/>
    <cellStyle name="Normal 75 3 2" xfId="9339" xr:uid="{0ABC25C3-9ECB-42EA-B70A-3DDFC127E83A}"/>
    <cellStyle name="Normal 75 3 2 2" xfId="20403" xr:uid="{BDD3DCD6-A0D7-4587-8192-C3AD377336AF}"/>
    <cellStyle name="Normal 75 3 2 3" xfId="27326" xr:uid="{8DEA0386-13E5-4EAE-8CF0-26743C9CFCDB}"/>
    <cellStyle name="Normal 75 3 2 4" xfId="42214" xr:uid="{579DB051-C8E8-406A-9E2F-3E9F2A723B02}"/>
    <cellStyle name="Normal 75 3 3" xfId="3694" xr:uid="{4E2A22FC-56C7-4B09-8635-11797D05BAE0}"/>
    <cellStyle name="Normal 75 3 3 2" xfId="17705" xr:uid="{EFFFC1F1-2A8A-4839-A6FA-A57C571E2C81}"/>
    <cellStyle name="Normal 75 3 3 3" xfId="24711" xr:uid="{FB8B111E-5B8B-4173-B555-BDCC86D1BA65}"/>
    <cellStyle name="Normal 75 3 3 4" xfId="39589" xr:uid="{21FC8FDA-91E0-4577-8BD7-229F0D46FC1E}"/>
    <cellStyle name="Normal 75 3 4" xfId="16732" xr:uid="{BB39DCB6-314C-4F29-BF11-FEF6DB2E19A0}"/>
    <cellStyle name="Normal 75 3 5" xfId="23790" xr:uid="{3DD1DA7F-AB60-4BF1-9341-311A40C38D06}"/>
    <cellStyle name="Normal 75 3 6" xfId="38664" xr:uid="{E118A478-0A6B-4953-B49F-CC710DF345EC}"/>
    <cellStyle name="Normal 75 4" xfId="8487" xr:uid="{579362DE-740A-42F5-BFE6-C6C616A04341}"/>
    <cellStyle name="Normal 75 4 2" xfId="19824" xr:uid="{21FD77EE-1211-4A4A-831A-1BBC6C954833}"/>
    <cellStyle name="Normal 75 4 3" xfId="26760" xr:uid="{E7036742-195E-4CBE-892B-D0DC201D1E5E}"/>
    <cellStyle name="Normal 75 4 4" xfId="41637" xr:uid="{7AC727D7-0FD9-466C-96B7-DAE3DA734A3A}"/>
    <cellStyle name="Normal 75 5" xfId="12557" xr:uid="{74717EA6-6E93-4F2E-81BE-775A97957B3F}"/>
    <cellStyle name="Normal 75 5 2" xfId="21978" xr:uid="{DA89352D-A607-4ABB-AC4F-2073E3C7A073}"/>
    <cellStyle name="Normal 75 5 3" xfId="28861" xr:uid="{06D6E710-5A02-4B0B-AEBA-F2B6375B2C96}"/>
    <cellStyle name="Normal 75 5 4" xfId="43750" xr:uid="{BDB0CFC1-36D8-4CD2-897C-35C4A656AC6A}"/>
    <cellStyle name="Normal 75 6" xfId="2433" xr:uid="{A85F1FD1-2F23-4E24-A839-1B81B476642C}"/>
    <cellStyle name="Normal 75 6 2" xfId="16907" xr:uid="{B3514D3E-8EFC-49BB-A2AB-602CFF5FC1C3}"/>
    <cellStyle name="Normal 75 6 3" xfId="23915" xr:uid="{23FEA95A-BE58-4AB3-B17A-5CF9596C8DDC}"/>
    <cellStyle name="Normal 75 6 4" xfId="38795" xr:uid="{DACC953B-6238-453E-8A01-9AB8A288D2BA}"/>
    <cellStyle name="Normal 75 7" xfId="16730" xr:uid="{28470390-916B-4B8B-9263-F8F2D5858201}"/>
    <cellStyle name="Normal 75 8" xfId="23788" xr:uid="{7E30354A-31E2-4D56-99D8-956E8CB82D43}"/>
    <cellStyle name="Normal 75 9" xfId="33284" xr:uid="{284ABAE4-D83F-4E7E-A5AC-624A9F87B3F0}"/>
    <cellStyle name="Normal 76" xfId="2101" xr:uid="{00000000-0005-0000-0000-000035080000}"/>
    <cellStyle name="Normal 76 2" xfId="2102" xr:uid="{00000000-0005-0000-0000-000036080000}"/>
    <cellStyle name="Normal 76 2 2" xfId="9149" xr:uid="{A428E33A-6359-48F4-BF8A-60814D228755}"/>
    <cellStyle name="Normal 76 2 2 2" xfId="20292" xr:uid="{C0A312EE-86EA-444D-AA70-5166F003B95D}"/>
    <cellStyle name="Normal 76 2 2 3" xfId="27220" xr:uid="{126DD604-FA66-4281-BBB0-42520BF748F6}"/>
    <cellStyle name="Normal 76 2 2 4" xfId="42100" xr:uid="{E62ED0D9-C9D6-4C1D-B4EC-102CAEA868CB}"/>
    <cellStyle name="Normal 76 2 3" xfId="3500" xr:uid="{863D9A80-B82C-462F-88D7-AE616C82B32A}"/>
    <cellStyle name="Normal 76 2 3 2" xfId="17596" xr:uid="{B61E39A6-68A5-4199-A7CC-1110685591C3}"/>
    <cellStyle name="Normal 76 2 3 3" xfId="24601" xr:uid="{407FD230-CC6F-45AB-A366-0D0DCA943768}"/>
    <cellStyle name="Normal 76 2 3 4" xfId="39480" xr:uid="{4B892F03-82FD-435B-AA93-5B73FD1A2A3E}"/>
    <cellStyle name="Normal 76 2 4" xfId="16734" xr:uid="{DC386CED-BE7E-495A-95A2-DFD0B17BBEA3}"/>
    <cellStyle name="Normal 76 2 5" xfId="23792" xr:uid="{8C842D0D-1354-4592-9A9E-DB007569FF37}"/>
    <cellStyle name="Normal 76 2 6" xfId="38666" xr:uid="{F2C1A2AD-C6FA-49E6-B406-34C76B680384}"/>
    <cellStyle name="Normal 76 3" xfId="8422" xr:uid="{385F2BB7-3693-4D32-8FEF-33517CA32420}"/>
    <cellStyle name="Normal 76 3 2" xfId="19797" xr:uid="{5476B655-E4EC-4126-8928-670383AF77B5}"/>
    <cellStyle name="Normal 76 3 3" xfId="26733" xr:uid="{F96057D1-7AF1-42A0-A51C-16A30FDC2F07}"/>
    <cellStyle name="Normal 76 3 4" xfId="41609" xr:uid="{D09BDA8A-83C7-4A19-B208-3CF07B4E4795}"/>
    <cellStyle name="Normal 76 4" xfId="2434" xr:uid="{8AC9F499-AB8E-421D-A497-9656C107B7C4}"/>
    <cellStyle name="Normal 76 4 2" xfId="16908" xr:uid="{71BB9D29-FF54-466D-8960-94F4E02A8A5D}"/>
    <cellStyle name="Normal 76 4 3" xfId="23916" xr:uid="{AAD10D26-4497-479F-A159-EEBE398D22DB}"/>
    <cellStyle name="Normal 76 4 4" xfId="38796" xr:uid="{F661DED0-A8FE-477B-B00A-6AB3C6495D28}"/>
    <cellStyle name="Normal 76 5" xfId="16733" xr:uid="{E0298F94-4A57-4AA0-AAA2-506E8763DD11}"/>
    <cellStyle name="Normal 76 6" xfId="23791" xr:uid="{16BD427F-F26A-4710-912C-6533D033C987}"/>
    <cellStyle name="Normal 76 7" xfId="32404" xr:uid="{8DFA5C52-600D-435E-AF47-E94507BBF8E5}"/>
    <cellStyle name="Normal 76 8" xfId="38665" xr:uid="{566E0814-67C1-49AE-927B-617560C02975}"/>
    <cellStyle name="Normal 77" xfId="2103" xr:uid="{00000000-0005-0000-0000-000037080000}"/>
    <cellStyle name="Normal 77 2" xfId="2104" xr:uid="{00000000-0005-0000-0000-000038080000}"/>
    <cellStyle name="Normal 77 2 2" xfId="9150" xr:uid="{B9D11D6C-0842-49DF-B457-70B0C6D9C4F8}"/>
    <cellStyle name="Normal 77 2 2 2" xfId="20293" xr:uid="{B56CF44C-0940-43B2-B149-0014FD92D739}"/>
    <cellStyle name="Normal 77 2 2 3" xfId="27221" xr:uid="{0D1D00DA-8A3D-4797-AA49-913BC00DEE31}"/>
    <cellStyle name="Normal 77 2 2 4" xfId="42101" xr:uid="{7688C1D6-EE99-462A-81C6-528B0457E24D}"/>
    <cellStyle name="Normal 77 2 3" xfId="3501" xr:uid="{B3BBE5B3-7710-49A3-A984-7D4A49055BE9}"/>
    <cellStyle name="Normal 77 2 3 2" xfId="17597" xr:uid="{F31E8620-CC8B-4273-BB0C-97FF649B5432}"/>
    <cellStyle name="Normal 77 2 3 3" xfId="24602" xr:uid="{AB4BCDE8-957B-46B2-A1CC-BB7B84EA1666}"/>
    <cellStyle name="Normal 77 2 3 4" xfId="39481" xr:uid="{8623E13C-5656-4377-963A-36A421FBC453}"/>
    <cellStyle name="Normal 77 2 4" xfId="16736" xr:uid="{04667273-0648-4B7C-980C-2D1706B4E9A7}"/>
    <cellStyle name="Normal 77 2 5" xfId="23794" xr:uid="{9A757115-91AE-41F9-AFFA-92188E6118C9}"/>
    <cellStyle name="Normal 77 2 6" xfId="38668" xr:uid="{ED3E4C95-2B66-4D78-9642-F39EDD9BD2C5}"/>
    <cellStyle name="Normal 77 3" xfId="8059" xr:uid="{67B9156F-494B-484D-A50D-0199C3B95181}"/>
    <cellStyle name="Normal 77 3 2" xfId="19645" xr:uid="{634D3025-FC1E-4A70-85AA-5D8DF04545FD}"/>
    <cellStyle name="Normal 77 3 3" xfId="26589" xr:uid="{FF6F9232-C966-4C75-A696-659276956084}"/>
    <cellStyle name="Normal 77 3 4" xfId="41465" xr:uid="{2A9B3A4B-A932-4F67-9956-E431BFD1C979}"/>
    <cellStyle name="Normal 77 4" xfId="2435" xr:uid="{39865EF8-646E-4D1A-9226-C81417588471}"/>
    <cellStyle name="Normal 77 4 2" xfId="16909" xr:uid="{B7B63B5C-0C59-484D-9E91-9BD4335CEE3E}"/>
    <cellStyle name="Normal 77 4 3" xfId="23917" xr:uid="{7934B6C7-DC15-42BD-BFA0-95B5CE6DA3B2}"/>
    <cellStyle name="Normal 77 4 4" xfId="38797" xr:uid="{454F1495-0909-4936-9B7C-0B7CE6FCC7BC}"/>
    <cellStyle name="Normal 77 5" xfId="16735" xr:uid="{E42E9E62-CE9E-4AAF-89CE-7542E5DA91A9}"/>
    <cellStyle name="Normal 77 6" xfId="23793" xr:uid="{67FC886D-89D3-4202-A04D-020D5325B7DF}"/>
    <cellStyle name="Normal 77 7" xfId="33285" xr:uid="{6D4B3BD8-CDC9-485A-B292-32DE6760CE91}"/>
    <cellStyle name="Normal 77 8" xfId="38667" xr:uid="{23D4278D-DB36-4057-8981-F7B5C6A81038}"/>
    <cellStyle name="Normal 78" xfId="2105" xr:uid="{00000000-0005-0000-0000-000039080000}"/>
    <cellStyle name="Normal 78 2" xfId="2106" xr:uid="{00000000-0005-0000-0000-00003A080000}"/>
    <cellStyle name="Normal 78 2 2" xfId="9151" xr:uid="{FA43D953-7028-4603-8430-A22738C2F826}"/>
    <cellStyle name="Normal 78 2 2 2" xfId="20294" xr:uid="{3E379FBD-444C-42CC-A70C-AA78CFBCC67E}"/>
    <cellStyle name="Normal 78 2 2 3" xfId="27222" xr:uid="{B7F8F341-A1FA-405E-A3CC-A0DFD7625E82}"/>
    <cellStyle name="Normal 78 2 2 4" xfId="42102" xr:uid="{F663E016-490F-4DF6-B3BB-D266A7699F5B}"/>
    <cellStyle name="Normal 78 2 3" xfId="3502" xr:uid="{A8630B0A-1C58-4695-AC6A-B92D56E90CF4}"/>
    <cellStyle name="Normal 78 2 3 2" xfId="17598" xr:uid="{404BA753-C854-489C-9764-D3CABE0DF3EF}"/>
    <cellStyle name="Normal 78 2 3 3" xfId="24603" xr:uid="{7ACF4A1A-0335-4132-A78C-B31420C7EA2B}"/>
    <cellStyle name="Normal 78 2 3 4" xfId="39482" xr:uid="{1936085D-E38C-4261-A1C8-4F1E0CE8D566}"/>
    <cellStyle name="Normal 78 2 4" xfId="16738" xr:uid="{CA3714B5-C137-4F8A-9931-28D9A1F9D64F}"/>
    <cellStyle name="Normal 78 2 5" xfId="23796" xr:uid="{663477F9-5B4E-4AB9-96F6-FE4D2F9CDE1B}"/>
    <cellStyle name="Normal 78 2 6" xfId="38670" xr:uid="{23B172E1-778E-4BBA-A9D0-0900BE2B84B6}"/>
    <cellStyle name="Normal 78 3" xfId="8512" xr:uid="{85D50F0D-7A9B-4383-848D-37D99B087AF8}"/>
    <cellStyle name="Normal 78 3 2" xfId="19839" xr:uid="{56C34A4A-18D1-471C-B903-0F683E34F211}"/>
    <cellStyle name="Normal 78 3 3" xfId="26774" xr:uid="{C3A131AD-3D87-41FB-B0B3-3B495506B9A7}"/>
    <cellStyle name="Normal 78 3 4" xfId="41651" xr:uid="{B4E9197C-4F63-4746-B313-83727CFDF66D}"/>
    <cellStyle name="Normal 78 4" xfId="2436" xr:uid="{9C4EB190-153E-4879-A819-F5065F9C91B3}"/>
    <cellStyle name="Normal 78 4 2" xfId="16910" xr:uid="{C6509701-9823-464E-9806-83E9ECEB85C1}"/>
    <cellStyle name="Normal 78 4 3" xfId="23918" xr:uid="{CF545F9F-9378-45BF-8A48-5E9CAB3E5046}"/>
    <cellStyle name="Normal 78 4 4" xfId="38798" xr:uid="{79C93FA0-07D5-4DF8-B33F-B623656CEFD6}"/>
    <cellStyle name="Normal 78 5" xfId="16737" xr:uid="{F189E052-5DBE-4C27-A7BF-7EAD2EF06867}"/>
    <cellStyle name="Normal 78 6" xfId="23795" xr:uid="{5D005D1F-EFE9-42E1-9E87-DFBB69D3CFA0}"/>
    <cellStyle name="Normal 78 7" xfId="33361" xr:uid="{635A0546-7111-46F0-A416-63B110CAB63F}"/>
    <cellStyle name="Normal 78 8" xfId="38669" xr:uid="{76409853-3AC9-463B-A8A0-CC0920B358DE}"/>
    <cellStyle name="Normal 79" xfId="2107" xr:uid="{00000000-0005-0000-0000-00003B080000}"/>
    <cellStyle name="Normal 79 2" xfId="2108" xr:uid="{00000000-0005-0000-0000-00003C080000}"/>
    <cellStyle name="Normal 79 2 2" xfId="9152" xr:uid="{523238F4-A2E6-4834-B01C-5A63126DD993}"/>
    <cellStyle name="Normal 79 2 2 2" xfId="20295" xr:uid="{B47F1007-F870-48E0-8C6A-DC5C4A954DF7}"/>
    <cellStyle name="Normal 79 2 2 3" xfId="27223" xr:uid="{5A6ECDCF-E226-407F-8E07-CD37066FCE7D}"/>
    <cellStyle name="Normal 79 2 2 4" xfId="42103" xr:uid="{F4FE7D34-8D9A-4F1C-82DC-DD74C5745304}"/>
    <cellStyle name="Normal 79 2 3" xfId="3503" xr:uid="{ADC8E259-CFDE-4B84-A170-D4E44E5D5B2D}"/>
    <cellStyle name="Normal 79 2 3 2" xfId="17599" xr:uid="{991CFF58-09AD-4BD4-B3AB-9137FE174796}"/>
    <cellStyle name="Normal 79 2 3 3" xfId="24604" xr:uid="{4828E0CE-2BAC-4E75-968E-1C7BA9BD137A}"/>
    <cellStyle name="Normal 79 2 3 4" xfId="39483" xr:uid="{33AD9CA7-579C-400E-A938-2C3168B70009}"/>
    <cellStyle name="Normal 79 2 4" xfId="16740" xr:uid="{0EDCB6FD-2E4A-4C23-897A-9A508B71A7F3}"/>
    <cellStyle name="Normal 79 2 5" xfId="23798" xr:uid="{871DBDA6-9E6E-49AB-B7DF-8A00D7B89EAC}"/>
    <cellStyle name="Normal 79 2 6" xfId="38672" xr:uid="{DE42B1E7-6569-4DC1-AB1D-5505D66405DD}"/>
    <cellStyle name="Normal 79 3" xfId="8457" xr:uid="{55D77772-8030-4DF2-95FD-D5A3D5E2BBE6}"/>
    <cellStyle name="Normal 79 3 2" xfId="19810" xr:uid="{7FA3782B-18EB-4C30-A368-8548AD970C08}"/>
    <cellStyle name="Normal 79 3 3" xfId="26746" xr:uid="{E3EBE82C-265B-42FB-A361-C13522DBDA3A}"/>
    <cellStyle name="Normal 79 3 4" xfId="41622" xr:uid="{F3C1D59A-84F4-41F4-94D2-429D7DEDEA86}"/>
    <cellStyle name="Normal 79 4" xfId="2437" xr:uid="{95B80427-DD1C-4D1E-B97A-25AED1D759ED}"/>
    <cellStyle name="Normal 79 4 2" xfId="16911" xr:uid="{BC44EA21-5ADB-44F8-9AF9-A4BD3CB29D90}"/>
    <cellStyle name="Normal 79 4 3" xfId="23919" xr:uid="{D954A1B0-532B-40A5-8C55-F007F93AB6AC}"/>
    <cellStyle name="Normal 79 4 4" xfId="38799" xr:uid="{159E8F7A-CACA-4EFF-A3BA-31D16F05F03B}"/>
    <cellStyle name="Normal 79 5" xfId="16739" xr:uid="{1037FC78-025C-4C39-896A-B9F27E9595FB}"/>
    <cellStyle name="Normal 79 6" xfId="23797" xr:uid="{9297D5A0-7F39-4A30-A11F-F7C05ECF0658}"/>
    <cellStyle name="Normal 79 7" xfId="33820" xr:uid="{1F79428F-2A13-4686-81CA-6E7A10842FDF}"/>
    <cellStyle name="Normal 79 8" xfId="38671" xr:uid="{830E0413-9BA5-4A10-A764-C53657B7984F}"/>
    <cellStyle name="Normal 8" xfId="2109" xr:uid="{00000000-0005-0000-0000-00003D080000}"/>
    <cellStyle name="Normal 8 10" xfId="15862" xr:uid="{9799B550-2385-422A-84FB-61275AAC3244}"/>
    <cellStyle name="Normal 8 11" xfId="23539" xr:uid="{22D714E4-154B-483F-BAC9-356DBFC14A59}"/>
    <cellStyle name="Normal 8 12" xfId="30204" xr:uid="{85424B25-C93E-4F6D-8FE5-AA2625F91277}"/>
    <cellStyle name="Normal 8 13" xfId="38401" xr:uid="{5AA08860-8566-46C8-8B03-3F56555006CD}"/>
    <cellStyle name="Normal 8 2" xfId="2110" xr:uid="{00000000-0005-0000-0000-00003E080000}"/>
    <cellStyle name="Normal 8 2 10" xfId="8013" xr:uid="{3B896D50-EA81-42B9-97E0-D7249CB4FC68}"/>
    <cellStyle name="Normal 8 2 11" xfId="7311" xr:uid="{FFD6B724-3BFE-4F01-A0A9-FD687EEDA505}"/>
    <cellStyle name="Normal 8 2 11 2" xfId="19350" xr:uid="{3FBE0AF7-745D-4EA3-BB71-0AB7B7017A60}"/>
    <cellStyle name="Normal 8 2 11 3" xfId="26299" xr:uid="{9BAD4EA9-5870-4CE3-A8AE-96C04FC64CBC}"/>
    <cellStyle name="Normal 8 2 11 4" xfId="41174" xr:uid="{579F1A59-29B4-4BEF-A8B2-DAFB15D9CDBF}"/>
    <cellStyle name="Normal 8 2 12" xfId="12640" xr:uid="{E5B6DD56-2FB0-4C9F-B15D-C0E19220F27E}"/>
    <cellStyle name="Normal 8 2 12 2" xfId="22030" xr:uid="{4A052AAB-F235-4D7A-9A38-425D7A16F4D1}"/>
    <cellStyle name="Normal 8 2 12 3" xfId="28909" xr:uid="{F0D8C1B9-56AD-458D-9ED9-BD0BF0F7A2DA}"/>
    <cellStyle name="Normal 8 2 12 4" xfId="43798" xr:uid="{23A1BA66-F9DB-4138-8D59-0C31060B0516}"/>
    <cellStyle name="Normal 8 2 13" xfId="15809" xr:uid="{FF49A78C-9D6B-40FB-BFAA-9D2DFC899DE3}"/>
    <cellStyle name="Normal 8 2 14" xfId="31546" xr:uid="{5DD141FA-5341-42BE-BC93-2B7C2D81C5BA}"/>
    <cellStyle name="Normal 8 2 2" xfId="2111" xr:uid="{00000000-0005-0000-0000-00003F080000}"/>
    <cellStyle name="Normal 8 2 2 10" xfId="33018" xr:uid="{B987F3C8-22EA-4D26-A457-B9011BF13629}"/>
    <cellStyle name="Normal 8 2 2 11" xfId="38673" xr:uid="{C9C44595-36D1-4FBC-96FC-ED0E1F70D6BB}"/>
    <cellStyle name="Normal 8 2 2 2" xfId="2112" xr:uid="{00000000-0005-0000-0000-000040080000}"/>
    <cellStyle name="Normal 8 2 2 2 2" xfId="6170" xr:uid="{2E5591FE-2A53-4BC6-BA31-0EC9B8E923F5}"/>
    <cellStyle name="Normal 8 2 2 2 2 2" xfId="11465" xr:uid="{81DF6A7B-AFB1-440C-A824-44EF77B77439}"/>
    <cellStyle name="Normal 8 2 2 2 2 2 2" xfId="21547" xr:uid="{37AFF6FD-99AC-401A-A814-D99B4D88EF91}"/>
    <cellStyle name="Normal 8 2 2 2 2 2 3" xfId="28442" xr:uid="{32B345ED-0C3C-4DDB-A243-12C38A8A43B9}"/>
    <cellStyle name="Normal 8 2 2 2 2 2 4" xfId="43331" xr:uid="{034D8424-881B-4EA9-AFB3-712179A7E6D1}"/>
    <cellStyle name="Normal 8 2 2 2 2 3" xfId="18900" xr:uid="{6FC08C76-F48F-4940-B635-BBD75A6FB55A}"/>
    <cellStyle name="Normal 8 2 2 2 2 4" xfId="25859" xr:uid="{BBD9A26A-1D8D-44CC-9CD9-C45D5BC7A860}"/>
    <cellStyle name="Normal 8 2 2 2 2 5" xfId="40736" xr:uid="{E6C976AC-6825-4600-A12F-F336A2908664}"/>
    <cellStyle name="Normal 8 2 2 2 3" xfId="5845" xr:uid="{ADCC9B49-5775-4CCE-8E2C-8D8DE0D561ED}"/>
    <cellStyle name="Normal 8 2 2 2 3 2" xfId="11141" xr:uid="{FB60CA88-46BE-4764-A5E6-4DAFAD887D62}"/>
    <cellStyle name="Normal 8 2 2 2 3 2 2" xfId="21348" xr:uid="{2579C4AC-431C-432D-87C8-4B2A77127FB4}"/>
    <cellStyle name="Normal 8 2 2 2 3 2 3" xfId="28245" xr:uid="{B3A13795-FB73-44DE-A5E6-BF9B0A9D27CF}"/>
    <cellStyle name="Normal 8 2 2 2 3 2 4" xfId="43134" xr:uid="{7BC79231-45E9-4D3C-9B80-30265E2A7B39}"/>
    <cellStyle name="Normal 8 2 2 2 3 3" xfId="18701" xr:uid="{721C5AF8-ABDA-47BE-9376-C8A9AD933189}"/>
    <cellStyle name="Normal 8 2 2 2 3 4" xfId="25659" xr:uid="{327B0547-587D-40C7-89AC-C73824AB2A7F}"/>
    <cellStyle name="Normal 8 2 2 2 3 5" xfId="40537" xr:uid="{F88F7F19-F7FC-498D-992F-E8A1782B8375}"/>
    <cellStyle name="Normal 8 2 2 3" xfId="2113" xr:uid="{00000000-0005-0000-0000-000041080000}"/>
    <cellStyle name="Normal 8 2 2 3 2" xfId="6027" xr:uid="{63EF6A98-88B9-433C-B413-0640C89FAD1D}"/>
    <cellStyle name="Normal 8 2 2 3 2 2" xfId="11323" xr:uid="{BA50EEB7-1B39-4044-B918-92067BB87EA5}"/>
    <cellStyle name="Normal 8 2 2 3 2 2 2" xfId="21462" xr:uid="{B76FC7BC-E293-4142-B9ED-3686E6529233}"/>
    <cellStyle name="Normal 8 2 2 3 2 2 3" xfId="28359" xr:uid="{ADBD3F65-D93C-494C-B8AF-F9B2E4A17462}"/>
    <cellStyle name="Normal 8 2 2 3 2 2 4" xfId="43248" xr:uid="{22193E79-BBFF-4DD4-AA80-250A8BDEF270}"/>
    <cellStyle name="Normal 8 2 2 3 2 3" xfId="18815" xr:uid="{C60F8447-03DD-48EC-90C1-86427CEEEED6}"/>
    <cellStyle name="Normal 8 2 2 3 2 4" xfId="25774" xr:uid="{E3ABC9E7-4807-48F9-A2D7-2E46D5407AA9}"/>
    <cellStyle name="Normal 8 2 2 3 2 5" xfId="40651" xr:uid="{4FB2797F-63D6-4645-AEFD-C40C69664D62}"/>
    <cellStyle name="Normal 8 2 2 3 3" xfId="8983" xr:uid="{9EBC615D-DCF3-4A82-97C9-05012CE2A36A}"/>
    <cellStyle name="Normal 8 2 2 3 3 2" xfId="20191" xr:uid="{7D0795BB-C335-4EA7-BAA5-D3FD489BF78B}"/>
    <cellStyle name="Normal 8 2 2 3 3 3" xfId="27121" xr:uid="{ED796875-FCD4-4744-9CFF-C4B08AB3B572}"/>
    <cellStyle name="Normal 8 2 2 3 3 4" xfId="42000" xr:uid="{ADF152D3-B463-4EA9-BDF2-124B46C56FC6}"/>
    <cellStyle name="Normal 8 2 2 3 4" xfId="3334" xr:uid="{0E751826-9E3A-4FAE-9930-026277EC7CEE}"/>
    <cellStyle name="Normal 8 2 2 3 4 2" xfId="17495" xr:uid="{107C899A-E994-412A-833D-BACDC0E5239E}"/>
    <cellStyle name="Normal 8 2 2 3 4 3" xfId="24501" xr:uid="{C64EDA28-4389-43A1-881C-3E077C56C5ED}"/>
    <cellStyle name="Normal 8 2 2 3 4 4" xfId="39380" xr:uid="{0D2F0C94-315D-4A68-9187-6700C84429EF}"/>
    <cellStyle name="Normal 8 2 2 3 5" xfId="16743" xr:uid="{60E04C4B-1B4B-494F-8F57-50CE0AC12B90}"/>
    <cellStyle name="Normal 8 2 2 3 6" xfId="23800" xr:uid="{150B2518-A51E-4F57-B3B7-6D42119E7987}"/>
    <cellStyle name="Normal 8 2 2 3 7" xfId="38674" xr:uid="{DED82046-939D-4895-83C8-8FDCD41EACD0}"/>
    <cellStyle name="Normal 8 2 2 4" xfId="3751" xr:uid="{1327A875-E5C6-4886-9628-906EAEFC61AE}"/>
    <cellStyle name="Normal 8 2 2 4 2" xfId="9387" xr:uid="{D68C0BF5-BBCB-43CC-90AD-2E4D431B0FBB}"/>
    <cellStyle name="Normal 8 2 2 4 2 2" xfId="20445" xr:uid="{39FB5334-DB09-4974-9113-048C1CFA168A}"/>
    <cellStyle name="Normal 8 2 2 4 2 3" xfId="27368" xr:uid="{9C12FD6B-86C9-40C1-BE29-F1D4DC7D617D}"/>
    <cellStyle name="Normal 8 2 2 4 2 4" xfId="42256" xr:uid="{F5765477-4244-4519-8A21-60BB78A3CAE7}"/>
    <cellStyle name="Normal 8 2 2 4 3" xfId="17736" xr:uid="{81D469EA-EC97-4B15-8204-ADB87A8C948E}"/>
    <cellStyle name="Normal 8 2 2 4 4" xfId="24742" xr:uid="{8FBE416B-D23C-4331-A952-2A50880C6C5E}"/>
    <cellStyle name="Normal 8 2 2 4 5" xfId="39620" xr:uid="{30134D02-2B8E-4EF9-8B97-592C3EAA7973}"/>
    <cellStyle name="Normal 8 2 2 5" xfId="5623" xr:uid="{6C5FB47C-FDA1-45BC-AD1F-951374FCC921}"/>
    <cellStyle name="Normal 8 2 2 5 2" xfId="10942" xr:uid="{05FCBA1F-AF0C-43E3-BB55-7B9682CCCF04}"/>
    <cellStyle name="Normal 8 2 2 5 2 2" xfId="21226" xr:uid="{DB76049C-809B-4544-9D20-503BBBEB31F8}"/>
    <cellStyle name="Normal 8 2 2 5 2 3" xfId="28124" xr:uid="{ADE6F8B1-871E-4DDB-9258-57F702F8EF61}"/>
    <cellStyle name="Normal 8 2 2 5 2 4" xfId="43012" xr:uid="{BD41C4AA-AF87-4CC4-9E5A-E70B3B09949A}"/>
    <cellStyle name="Normal 8 2 2 5 3" xfId="18565" xr:uid="{5BB2833C-ACFA-4980-8098-F5F96EA152D5}"/>
    <cellStyle name="Normal 8 2 2 5 4" xfId="25537" xr:uid="{F88C3D5D-DEE1-459D-A74C-C4D9FFA995A3}"/>
    <cellStyle name="Normal 8 2 2 5 5" xfId="40415" xr:uid="{1C5FE73C-646C-45E8-B872-A54F602568B8}"/>
    <cellStyle name="Normal 8 2 2 6" xfId="8455" xr:uid="{80F7B47D-942C-437C-ACA7-5FEF234E1A81}"/>
    <cellStyle name="Normal 8 2 2 6 2" xfId="19809" xr:uid="{A27811E6-AB68-4252-B69E-3DB8531DE23C}"/>
    <cellStyle name="Normal 8 2 2 6 3" xfId="26745" xr:uid="{6AEFFDBC-C139-423B-B887-96B0CCBDC80C}"/>
    <cellStyle name="Normal 8 2 2 6 4" xfId="41621" xr:uid="{D1FAAB83-6AE7-497E-BFE8-84F6EBF93499}"/>
    <cellStyle name="Normal 8 2 2 7" xfId="2465" xr:uid="{F86F97F0-7512-4B5A-BAA3-96E6CCD675B0}"/>
    <cellStyle name="Normal 8 2 2 7 2" xfId="16937" xr:uid="{38A22F0D-EB0A-4B41-AA71-8C6C51238F1E}"/>
    <cellStyle name="Normal 8 2 2 7 3" xfId="23945" xr:uid="{F2F2F188-32B9-4875-99C1-96C9F360A9BB}"/>
    <cellStyle name="Normal 8 2 2 7 4" xfId="38825" xr:uid="{493B303A-16A0-45B1-A448-4B2CCFD7F67C}"/>
    <cellStyle name="Normal 8 2 2 8" xfId="16742" xr:uid="{0C5AE4D6-4D8A-4578-9A8A-7BFA8F2F6429}"/>
    <cellStyle name="Normal 8 2 2 9" xfId="23799" xr:uid="{4D273D37-34D4-47A8-8B8C-9D54E8B0D1E5}"/>
    <cellStyle name="Normal 8 2 3" xfId="2114" xr:uid="{00000000-0005-0000-0000-000042080000}"/>
    <cellStyle name="Normal 8 2 3 2" xfId="2115" xr:uid="{00000000-0005-0000-0000-000043080000}"/>
    <cellStyle name="Normal 8 2 3 2 2" xfId="6164" xr:uid="{174374C4-F795-40F5-8DE5-C15AC2E4DD1B}"/>
    <cellStyle name="Normal 8 2 3 2 2 2" xfId="11460" xr:uid="{5543AE8E-2280-4AD8-A235-70861267DD39}"/>
    <cellStyle name="Normal 8 2 3 2 2 2 2" xfId="21543" xr:uid="{46C536A6-668B-433C-B2B6-B14743CDBA8B}"/>
    <cellStyle name="Normal 8 2 3 2 2 2 3" xfId="28438" xr:uid="{A56A8F1B-30ED-4FD7-8780-7164306EB3AB}"/>
    <cellStyle name="Normal 8 2 3 2 2 2 4" xfId="43327" xr:uid="{9E7EC86C-93EA-4552-924E-61F7C56DAE68}"/>
    <cellStyle name="Normal 8 2 3 2 2 3" xfId="18895" xr:uid="{EBF37398-D0AF-49A7-A156-8CBDD5B74312}"/>
    <cellStyle name="Normal 8 2 3 2 2 4" xfId="25854" xr:uid="{CC1479FF-453C-4444-9D2E-5036B0F8920E}"/>
    <cellStyle name="Normal 8 2 3 2 2 5" xfId="40731" xr:uid="{BC7D98EF-00BF-4201-B638-44F13EE4B1C8}"/>
    <cellStyle name="Normal 8 2 3 3" xfId="5838" xr:uid="{6B095BA8-F553-4B9D-A8F6-265F251B2789}"/>
    <cellStyle name="Normal 8 2 3 3 2" xfId="11135" xr:uid="{7EC82D4C-5E5E-4C33-B76D-72613A5D2E73}"/>
    <cellStyle name="Normal 8 2 3 3 2 2" xfId="21343" xr:uid="{DB3367C2-5F04-4FF1-A082-ABFF93103A13}"/>
    <cellStyle name="Normal 8 2 3 3 2 3" xfId="28240" xr:uid="{2FFD6CDD-EF8C-4B11-B4E8-0D45C6B73212}"/>
    <cellStyle name="Normal 8 2 3 3 2 4" xfId="43129" xr:uid="{3C4E2F54-1BCA-4004-AFEF-AFD6DCC1AF06}"/>
    <cellStyle name="Normal 8 2 3 3 3" xfId="18696" xr:uid="{0FEFEE8C-AD00-4662-BF7D-B5A06DE6EFA2}"/>
    <cellStyle name="Normal 8 2 3 3 4" xfId="25654" xr:uid="{0D4EA6E2-1F58-4A5D-903E-6C32FC558A90}"/>
    <cellStyle name="Normal 8 2 3 3 5" xfId="40532" xr:uid="{27CE03DA-B6E8-435B-A58C-5E687DE712A2}"/>
    <cellStyle name="Normal 8 2 3 4" xfId="8065" xr:uid="{9BD1EBEB-3FD0-4A41-A79A-31A3E58AA95F}"/>
    <cellStyle name="Normal 8 2 3 4 2" xfId="19648" xr:uid="{B8FAB229-81E1-4101-AFAB-C4E76DBFBCFF}"/>
    <cellStyle name="Normal 8 2 3 4 3" xfId="26591" xr:uid="{D4139734-AFCF-417D-B9D0-E8D2D163A593}"/>
    <cellStyle name="Normal 8 2 3 4 4" xfId="41467" xr:uid="{607B657B-DAD9-44D4-B89C-A1D717DDF67D}"/>
    <cellStyle name="Normal 8 2 3 5" xfId="2478" xr:uid="{1B930091-A18B-4692-B752-9FE61626A784}"/>
    <cellStyle name="Normal 8 2 3 5 2" xfId="16949" xr:uid="{3EEF0355-1344-45BE-AFD2-06FCA21F3CA5}"/>
    <cellStyle name="Normal 8 2 3 5 3" xfId="23957" xr:uid="{4FE24186-25A9-4BF3-904D-3DBFB67B9882}"/>
    <cellStyle name="Normal 8 2 3 5 4" xfId="38837" xr:uid="{488E4880-D108-41EA-A9D6-174FCB22A4B2}"/>
    <cellStyle name="Normal 8 2 3 6" xfId="16744" xr:uid="{53E2A75D-AF06-447E-BBD5-DE4036D974A2}"/>
    <cellStyle name="Normal 8 2 3 7" xfId="23801" xr:uid="{8B90BFC0-3A4D-453F-AC13-54E78C0FD47C}"/>
    <cellStyle name="Normal 8 2 3 8" xfId="38675" xr:uid="{5ABB4B4C-DFAA-4738-BD88-14734D385193}"/>
    <cellStyle name="Normal 8 2 4" xfId="2116" xr:uid="{00000000-0005-0000-0000-000044080000}"/>
    <cellStyle name="Normal 8 2 4 2" xfId="6019" xr:uid="{EF89EFA9-5EB5-4941-A823-100545C28F19}"/>
    <cellStyle name="Normal 8 2 4 2 2" xfId="11315" xr:uid="{D6FE352B-AD3D-4663-9AF3-7DBFCC15AE35}"/>
    <cellStyle name="Normal 8 2 4 2 2 2" xfId="21454" xr:uid="{E3BDB9B9-BCBC-4517-A6E9-CDEF5ACABA8D}"/>
    <cellStyle name="Normal 8 2 4 2 2 3" xfId="28351" xr:uid="{CBFF28A0-76D8-4C95-AACA-92D8896D6A02}"/>
    <cellStyle name="Normal 8 2 4 2 2 4" xfId="43240" xr:uid="{614596EF-3ED2-4A52-8CC4-4B46D5EF3AAD}"/>
    <cellStyle name="Normal 8 2 4 2 3" xfId="18807" xr:uid="{FAAF9EAC-1E38-4808-9EB2-540048840B7B}"/>
    <cellStyle name="Normal 8 2 4 2 4" xfId="25766" xr:uid="{E73BC92F-767F-497F-97E1-6496C501690F}"/>
    <cellStyle name="Normal 8 2 4 2 5" xfId="40643" xr:uid="{94D860FE-3AEB-4378-94AC-BE11A993A0C3}"/>
    <cellStyle name="Normal 8 2 4 3" xfId="8464" xr:uid="{7749CEC8-0135-44C0-949C-7B9309BFB34A}"/>
    <cellStyle name="Normal 8 2 4 3 2" xfId="19813" xr:uid="{0B664802-39F5-4966-AFF6-4E0A1E439CB5}"/>
    <cellStyle name="Normal 8 2 4 3 3" xfId="26749" xr:uid="{6973E680-A5A0-415E-BE9F-0CA95FEEA10B}"/>
    <cellStyle name="Normal 8 2 4 3 4" xfId="41625" xr:uid="{1214EB1B-FB28-478E-8ED7-4955C3045924}"/>
    <cellStyle name="Normal 8 2 4 4" xfId="2499" xr:uid="{14D4A3F7-6758-4A52-9F72-93A3F7F94B5E}"/>
    <cellStyle name="Normal 8 2 4 4 2" xfId="16968" xr:uid="{D8E5AE69-03EE-4755-90BD-8702093693C3}"/>
    <cellStyle name="Normal 8 2 4 4 3" xfId="23976" xr:uid="{558F3BA9-2AB4-4EE3-B027-2CD29B002CB6}"/>
    <cellStyle name="Normal 8 2 4 4 4" xfId="38856" xr:uid="{FCA4385D-C4BE-4FFF-BB98-4BCB7DDDBFC6}"/>
    <cellStyle name="Normal 8 2 4 5" xfId="16745" xr:uid="{7CF90C23-C2D7-4EBA-9522-76CAD8F0208C}"/>
    <cellStyle name="Normal 8 2 4 6" xfId="23802" xr:uid="{D7CB3D62-86BF-4546-B4E3-FAA6CEE256F8}"/>
    <cellStyle name="Normal 8 2 4 7" xfId="38676" xr:uid="{334E4B54-D8CF-4C41-A33B-BF6D57BFF526}"/>
    <cellStyle name="Normal 8 2 5" xfId="2117" xr:uid="{00000000-0005-0000-0000-000045080000}"/>
    <cellStyle name="Normal 8 2 5 2" xfId="8541" xr:uid="{50AE034A-8E28-41F4-8BBF-5FDA67A89F60}"/>
    <cellStyle name="Normal 8 2 5 2 2" xfId="19855" xr:uid="{0E2FC635-6CCE-46F2-B7D7-90B7B941DC04}"/>
    <cellStyle name="Normal 8 2 5 2 3" xfId="26789" xr:uid="{D395DCCC-B533-4AFD-850C-6B79D6850873}"/>
    <cellStyle name="Normal 8 2 5 2 4" xfId="41668" xr:uid="{6CA2870E-123F-4EC5-A8F0-CB7CC72CFBCE}"/>
    <cellStyle name="Normal 8 2 5 3" xfId="2550" xr:uid="{3571994E-2D41-480C-8DDA-3DDC6A28374A}"/>
    <cellStyle name="Normal 8 2 5 3 2" xfId="17005" xr:uid="{136881CC-9C47-46DA-9CCD-6E015F739444}"/>
    <cellStyle name="Normal 8 2 5 3 3" xfId="24013" xr:uid="{D0E88977-6595-4A61-87D7-45269911DC0F}"/>
    <cellStyle name="Normal 8 2 5 3 4" xfId="38893" xr:uid="{AD4E7C9C-A54D-4B85-90CC-39E42D74D8B7}"/>
    <cellStyle name="Normal 8 2 5 4" xfId="16746" xr:uid="{5B94FE71-1760-48FD-870A-43B6C400CD00}"/>
    <cellStyle name="Normal 8 2 5 5" xfId="23803" xr:uid="{0ED7CE2D-801C-478D-B394-6677FA8AA9D8}"/>
    <cellStyle name="Normal 8 2 5 6" xfId="38677" xr:uid="{89D04A10-49BA-4BC0-9603-899A48997549}"/>
    <cellStyle name="Normal 8 2 6" xfId="2118" xr:uid="{00000000-0005-0000-0000-000046080000}"/>
    <cellStyle name="Normal 8 2 6 2" xfId="8740" xr:uid="{B477AFA5-829D-443F-82B6-1FA35DBF4683}"/>
    <cellStyle name="Normal 8 2 6 2 2" xfId="19957" xr:uid="{D59EA47E-6C4C-4476-B2C1-3174E7E44965}"/>
    <cellStyle name="Normal 8 2 6 2 3" xfId="26887" xr:uid="{48A219AE-261F-45F5-A362-CC72E2F6814D}"/>
    <cellStyle name="Normal 8 2 6 2 4" xfId="41766" xr:uid="{6A279508-0AD1-4974-B6CE-CC9AAE643DD6}"/>
    <cellStyle name="Normal 8 2 6 3" xfId="3051" xr:uid="{B17FAB87-02C4-4E93-8F64-4A6C3F2A22ED}"/>
    <cellStyle name="Normal 8 2 6 3 2" xfId="17222" xr:uid="{3B09D7FE-952D-485F-9653-9D8E26EF3D4A}"/>
    <cellStyle name="Normal 8 2 6 3 3" xfId="24229" xr:uid="{106FE5EE-FC73-4864-8FF0-12F1F07C48E5}"/>
    <cellStyle name="Normal 8 2 6 3 4" xfId="39108" xr:uid="{F823362C-0534-44F4-8252-0848CE0E0539}"/>
    <cellStyle name="Normal 8 2 6 4" xfId="16747" xr:uid="{14C6E08A-4D0F-44DD-8D9F-19853D2D3728}"/>
    <cellStyle name="Normal 8 2 6 5" xfId="23804" xr:uid="{D258B691-D393-4CBF-84AE-BE0E63FF1199}"/>
    <cellStyle name="Normal 8 2 6 6" xfId="38678" xr:uid="{8F74A790-F9E2-4554-A0C7-53A6EC9F90BF}"/>
    <cellStyle name="Normal 8 2 7" xfId="2119" xr:uid="{00000000-0005-0000-0000-000047080000}"/>
    <cellStyle name="Normal 8 2 7 2" xfId="8881" xr:uid="{1716CFCB-487D-47F7-B82C-1EA74DC29B2A}"/>
    <cellStyle name="Normal 8 2 7 2 2" xfId="20093" xr:uid="{DEBCD90A-06B3-4D07-80B7-B397CB1BF36D}"/>
    <cellStyle name="Normal 8 2 7 2 3" xfId="27023" xr:uid="{1B888FF3-5869-4BAA-BFA3-22574F747999}"/>
    <cellStyle name="Normal 8 2 7 2 4" xfId="41902" xr:uid="{47DE1C60-3D95-4C0A-A686-3F6118BBD390}"/>
    <cellStyle name="Normal 8 2 7 3" xfId="3232" xr:uid="{6F02B98C-92FB-4DC1-9CB2-AE17B29C1317}"/>
    <cellStyle name="Normal 8 2 7 3 2" xfId="17397" xr:uid="{AFA4CFD2-980F-404E-AA73-E65AA5C45270}"/>
    <cellStyle name="Normal 8 2 7 3 3" xfId="24403" xr:uid="{46635267-AFA1-442F-9BD5-B23BD670E1AB}"/>
    <cellStyle name="Normal 8 2 7 3 4" xfId="39282" xr:uid="{1756D341-43BF-45AA-BDE9-210EA0D1FE9F}"/>
    <cellStyle name="Normal 8 2 7 4" xfId="16748" xr:uid="{FDA384CB-D28B-4537-BF2A-C5C72569CC38}"/>
    <cellStyle name="Normal 8 2 7 5" xfId="23805" xr:uid="{4068728A-623B-42E2-BDC4-9597EE9FF3DF}"/>
    <cellStyle name="Normal 8 2 7 6" xfId="38679" xr:uid="{EEEDD0E6-9D50-4061-8FD6-226060B06FFA}"/>
    <cellStyle name="Normal 8 2 8" xfId="2120" xr:uid="{00000000-0005-0000-0000-000048080000}"/>
    <cellStyle name="Normal 8 2 8 2" xfId="9384" xr:uid="{F33497C1-10C8-4C6A-BD97-2A4DA855A7F7}"/>
    <cellStyle name="Normal 8 2 8 2 2" xfId="20442" xr:uid="{D71AB216-C195-42B7-9AD7-95262F7B2F8E}"/>
    <cellStyle name="Normal 8 2 8 2 3" xfId="27365" xr:uid="{0D76952B-FEC0-4E42-8AC8-94ADEC1BF192}"/>
    <cellStyle name="Normal 8 2 8 2 4" xfId="42253" xr:uid="{2056DE22-CD47-4DD4-A849-61128ED15FDF}"/>
    <cellStyle name="Normal 8 2 8 3" xfId="3748" xr:uid="{4BCC47B4-C1EC-48F4-93E8-75DD0166F7ED}"/>
    <cellStyle name="Normal 8 2 8 3 2" xfId="17733" xr:uid="{A6436C57-E6D6-4DF4-8152-13AB6D7AF866}"/>
    <cellStyle name="Normal 8 2 8 3 3" xfId="24739" xr:uid="{0BD8F2AB-34C2-4647-8272-16FEC670A7B8}"/>
    <cellStyle name="Normal 8 2 8 3 4" xfId="39617" xr:uid="{FFACB44E-3A51-4011-9FC1-BEE343C3C4A6}"/>
    <cellStyle name="Normal 8 2 9" xfId="5615" xr:uid="{5FB0A5AE-8739-4F4A-9E0B-05D748B17FE7}"/>
    <cellStyle name="Normal 8 2 9 2" xfId="10934" xr:uid="{30413D18-9A07-47B2-8AEE-E8B7785AC32C}"/>
    <cellStyle name="Normal 8 2 9 2 2" xfId="21218" xr:uid="{C83CD593-4995-4AE1-A159-643D1637251D}"/>
    <cellStyle name="Normal 8 2 9 2 3" xfId="28116" xr:uid="{1E510FCB-C742-4F27-A011-816692CAF521}"/>
    <cellStyle name="Normal 8 2 9 2 4" xfId="43004" xr:uid="{2D7D66B4-9D60-4B10-BCED-76795025FD8B}"/>
    <cellStyle name="Normal 8 2 9 3" xfId="18557" xr:uid="{6A1F4892-5A97-4A60-B46B-866A8407354F}"/>
    <cellStyle name="Normal 8 2 9 4" xfId="25529" xr:uid="{A0C8955A-306E-414E-962B-BA4D8B1F311A}"/>
    <cellStyle name="Normal 8 2 9 5" xfId="40407" xr:uid="{9382E19D-6C60-44B6-9DBD-158EC3812116}"/>
    <cellStyle name="Normal 8 3" xfId="2121" xr:uid="{00000000-0005-0000-0000-000049080000}"/>
    <cellStyle name="Normal 8 3 2" xfId="2122" xr:uid="{00000000-0005-0000-0000-00004A080000}"/>
    <cellStyle name="Normal 8 3 2 2" xfId="4412" xr:uid="{1E502ED9-6BC9-4776-943C-8A3264C18B62}"/>
    <cellStyle name="Normal 8 3 2 2 2" xfId="6321" xr:uid="{6CE96856-59E8-405D-87F2-4739A17ACCD8}"/>
    <cellStyle name="Normal 8 3 2 2 2 2" xfId="11616" xr:uid="{D8EF5A68-D30D-4FDA-9DC7-9CAEE2BD88DA}"/>
    <cellStyle name="Normal 8 3 2 2 2 2 2" xfId="21636" xr:uid="{276E94D7-FFD9-4A38-BF0B-9A30ACC195C8}"/>
    <cellStyle name="Normal 8 3 2 2 2 2 3" xfId="28531" xr:uid="{01CAF465-C94D-4385-863E-4133516ED72A}"/>
    <cellStyle name="Normal 8 3 2 2 2 2 4" xfId="43419" xr:uid="{7117D88E-F98E-4A5F-A695-9694A568B339}"/>
    <cellStyle name="Normal 8 3 2 2 2 3" xfId="18991" xr:uid="{85E944F2-2F48-47A8-8BDB-7119B9F7C7B3}"/>
    <cellStyle name="Normal 8 3 2 2 2 4" xfId="25947" xr:uid="{6736C5D5-DF0E-4B57-8D8C-33C01396D60D}"/>
    <cellStyle name="Normal 8 3 2 2 2 5" xfId="40824" xr:uid="{18CD0FC5-F48F-4578-B93D-13820959C1CB}"/>
    <cellStyle name="Normal 8 3 2 3" xfId="5996" xr:uid="{FAED9F2A-4416-4A00-969F-7D20F3BC108E}"/>
    <cellStyle name="Normal 8 3 2 3 2" xfId="11292" xr:uid="{16A50D28-A560-4E11-A3B9-01353829F4B3}"/>
    <cellStyle name="Normal 8 3 2 3 2 2" xfId="21436" xr:uid="{F273524E-687E-4DCB-A107-C8DC1D448FAA}"/>
    <cellStyle name="Normal 8 3 2 3 2 3" xfId="28333" xr:uid="{AD58ECC1-D4A7-40C5-8C5A-0D747FB6E223}"/>
    <cellStyle name="Normal 8 3 2 3 2 4" xfId="43222" xr:uid="{49B9CF3F-9315-457E-819E-8E601EB19CF7}"/>
    <cellStyle name="Normal 8 3 2 3 3" xfId="18789" xr:uid="{6F2FE52C-FF7A-4491-82C7-3DB3BDD08DF5}"/>
    <cellStyle name="Normal 8 3 2 3 4" xfId="25748" xr:uid="{D3AF3504-21CB-434B-A365-D44188ACAAEA}"/>
    <cellStyle name="Normal 8 3 2 3 5" xfId="40625" xr:uid="{7B3762D8-DBC3-40D2-9DC7-AE281B738E46}"/>
    <cellStyle name="Normal 8 3 3" xfId="3938" xr:uid="{1AB70FD1-56DD-4869-8529-02C1A35AE96A}"/>
    <cellStyle name="Normal 8 3 3 2" xfId="6044" xr:uid="{AD68DD86-141F-438D-A3EE-D0809453E15F}"/>
    <cellStyle name="Normal 8 3 3 2 2" xfId="11340" xr:uid="{385F9686-66C1-4E5B-B3B4-B5AFCBF8C9F6}"/>
    <cellStyle name="Normal 8 3 3 2 2 2" xfId="21472" xr:uid="{83DBEC13-7CE9-49DE-9299-ABA874CAA0F7}"/>
    <cellStyle name="Normal 8 3 3 2 2 3" xfId="28369" xr:uid="{B28115D3-A701-4EA2-92F4-DD1B2FAD3D81}"/>
    <cellStyle name="Normal 8 3 3 2 2 4" xfId="43258" xr:uid="{66C24269-FE17-41F7-A84D-8C0B70B58094}"/>
    <cellStyle name="Normal 8 3 3 2 3" xfId="18825" xr:uid="{D60B314C-5251-45E3-8DF8-715F49C22267}"/>
    <cellStyle name="Normal 8 3 3 2 4" xfId="25784" xr:uid="{A0752248-C7FD-4264-9477-AA657A62841D}"/>
    <cellStyle name="Normal 8 3 3 2 5" xfId="40661" xr:uid="{EF1B920E-8841-4829-8031-C11076EB611D}"/>
    <cellStyle name="Normal 8 3 3 3" xfId="9551" xr:uid="{3EFD1415-1CB8-4DE0-B8FB-EFE5355D57D5}"/>
    <cellStyle name="Normal 8 3 3 3 2" xfId="20548" xr:uid="{692073D8-4CE2-4C05-AFEF-C5A073A7965E}"/>
    <cellStyle name="Normal 8 3 3 3 3" xfId="27466" xr:uid="{27C7B65C-B2A9-4B55-B37A-71C814913CE0}"/>
    <cellStyle name="Normal 8 3 3 3 4" xfId="42353" xr:uid="{82E40D6F-2FA1-45EC-B837-2856487B539F}"/>
    <cellStyle name="Normal 8 3 3 4" xfId="17837" xr:uid="{19D1FBB6-F4BF-4321-935E-D6E0C06FE410}"/>
    <cellStyle name="Normal 8 3 3 5" xfId="24836" xr:uid="{C1070AE9-6FA2-4DD6-91FF-A21F1D0394C2}"/>
    <cellStyle name="Normal 8 3 3 6" xfId="39715" xr:uid="{90345763-1981-479C-88D5-F4F228EAC026}"/>
    <cellStyle name="Normal 8 3 4" xfId="5670" xr:uid="{48611412-8EF6-4A68-94A5-244AB0A89824}"/>
    <cellStyle name="Normal 8 3 4 2" xfId="10980" xr:uid="{FB9805AD-511D-425B-988C-D7DA828A9871}"/>
    <cellStyle name="Normal 8 3 4 2 2" xfId="21250" xr:uid="{702E73C0-5DB3-48A6-88EE-6B6AEA4B3E6C}"/>
    <cellStyle name="Normal 8 3 4 2 3" xfId="28148" xr:uid="{929BE664-E21E-4B69-8C39-CB0A93402D10}"/>
    <cellStyle name="Normal 8 3 4 2 4" xfId="43036" xr:uid="{8DCC3623-905F-4714-86C3-6CDE701A9AC9}"/>
    <cellStyle name="Normal 8 3 4 3" xfId="18593" xr:uid="{57A1C147-35AB-487D-91A3-9C004DC57310}"/>
    <cellStyle name="Normal 8 3 4 4" xfId="25561" xr:uid="{D40CFBCB-F8BA-4635-A302-65682CCD1FF5}"/>
    <cellStyle name="Normal 8 3 4 5" xfId="40440" xr:uid="{72ED7E0C-3430-444B-9FCB-FC87B267AF8F}"/>
    <cellStyle name="Normal 8 3 5" xfId="15675" xr:uid="{FE64896C-081C-4723-B501-F8F405F92771}"/>
    <cellStyle name="Normal 8 3 5 2" xfId="23232" xr:uid="{F35DDFAE-68AC-4385-851B-23C1EBF1011F}"/>
    <cellStyle name="Normal 8 3 5 3" xfId="30066" xr:uid="{1E052DAA-790D-4213-8381-931533CAD955}"/>
    <cellStyle name="Normal 8 3 5 4" xfId="44949" xr:uid="{3289C5A4-ED05-4A8D-AD7F-4CF2D27C4CF3}"/>
    <cellStyle name="Normal 8 4" xfId="2123" xr:uid="{00000000-0005-0000-0000-00004B080000}"/>
    <cellStyle name="Normal 8 4 2" xfId="4132" xr:uid="{A5F06E94-E278-4F9A-ADA8-68D3FEE8EEFD}"/>
    <cellStyle name="Normal 8 4 2 2" xfId="6190" xr:uid="{5EAECA78-5505-40C7-B3D2-C3638AA6F9E4}"/>
    <cellStyle name="Normal 8 4 2 2 2" xfId="11485" xr:uid="{2105E45A-AAF5-43E8-AB4F-5AFCD6A4660C}"/>
    <cellStyle name="Normal 8 4 2 2 2 2" xfId="21560" xr:uid="{FD984FA3-A6A7-4F2A-97E3-53E52F0760DF}"/>
    <cellStyle name="Normal 8 4 2 2 2 3" xfId="28455" xr:uid="{236A6621-E223-4F7C-854C-D37E4DC516EB}"/>
    <cellStyle name="Normal 8 4 2 2 2 4" xfId="43344" xr:uid="{BD8E7F12-0C61-469B-BA51-4508EED52B5A}"/>
    <cellStyle name="Normal 8 4 2 2 3" xfId="18914" xr:uid="{8BF3E2B8-0933-41E9-A90F-ECE4789E2389}"/>
    <cellStyle name="Normal 8 4 2 2 4" xfId="25872" xr:uid="{4F64F477-1A5F-4F02-BC4F-39E4A4B4E7CE}"/>
    <cellStyle name="Normal 8 4 2 2 5" xfId="40749" xr:uid="{9031751E-0385-4E81-B45A-0A4C8FAB712E}"/>
    <cellStyle name="Normal 8 4 3" xfId="5865" xr:uid="{D32CA48A-29C1-49AB-9187-F72013D3442C}"/>
    <cellStyle name="Normal 8 4 3 2" xfId="11161" xr:uid="{8E430748-DAD9-41FB-B9A6-79A84ED0002B}"/>
    <cellStyle name="Normal 8 4 3 2 2" xfId="21361" xr:uid="{BAFD5EF4-455F-4F2F-BDE0-FBA577C7E701}"/>
    <cellStyle name="Normal 8 4 3 2 3" xfId="28258" xr:uid="{40B7073F-DE84-40A5-9034-42649E50ACC7}"/>
    <cellStyle name="Normal 8 4 3 2 4" xfId="43147" xr:uid="{DC9F4CB1-C774-434D-AA92-9C73B2D8CA93}"/>
    <cellStyle name="Normal 8 4 3 3" xfId="18714" xr:uid="{CB2E0E91-CBF6-473A-8595-6450488F4C6C}"/>
    <cellStyle name="Normal 8 4 3 4" xfId="25672" xr:uid="{24A1C359-53EF-4240-AEDC-309BBD4F4A1D}"/>
    <cellStyle name="Normal 8 4 3 5" xfId="40550" xr:uid="{4E4A13EE-925C-418D-B5EB-57718DB2CE37}"/>
    <cellStyle name="Normal 8 4 4" xfId="31545" xr:uid="{6551E1CB-0D38-4AC4-AF71-39A66D79F2B2}"/>
    <cellStyle name="Normal 8 5" xfId="2124" xr:uid="{00000000-0005-0000-0000-00004C080000}"/>
    <cellStyle name="Normal 8 5 2" xfId="6013" xr:uid="{17369194-18EF-40C0-850C-C4997D4339BC}"/>
    <cellStyle name="Normal 8 5 2 2" xfId="11309" xr:uid="{E0424298-B0F4-41BF-A993-E2F6A9C4188A}"/>
    <cellStyle name="Normal 8 5 2 2 2" xfId="21448" xr:uid="{6DED143D-3736-4C58-9F8A-87AB16BBA339}"/>
    <cellStyle name="Normal 8 5 2 2 3" xfId="28345" xr:uid="{9CAEB2E2-5E4E-466C-B34B-39BBF61ADC2A}"/>
    <cellStyle name="Normal 8 5 2 2 4" xfId="43234" xr:uid="{A8C84753-7277-4FA5-99F0-DA7458E1D176}"/>
    <cellStyle name="Normal 8 5 2 3" xfId="18801" xr:uid="{F608C09A-ECEF-4BEB-9867-9FF57FCCB165}"/>
    <cellStyle name="Normal 8 5 2 4" xfId="25760" xr:uid="{1C2B4A01-0D20-41B2-89B6-0697899DAEEE}"/>
    <cellStyle name="Normal 8 5 2 5" xfId="40637" xr:uid="{11367FAC-A9CC-4B3F-B2BF-C743357E797B}"/>
    <cellStyle name="Normal 8 5 3" xfId="8993" xr:uid="{3FD8BCB4-69DC-42C5-AAF2-85D2C0C7A777}"/>
    <cellStyle name="Normal 8 5 3 2" xfId="20197" xr:uid="{A9276512-0F66-4CF2-80C0-189A52E4255A}"/>
    <cellStyle name="Normal 8 5 3 3" xfId="27127" xr:uid="{3F6B7C16-3A44-4604-9433-FB2916D1C5A4}"/>
    <cellStyle name="Normal 8 5 3 4" xfId="42006" xr:uid="{EB095663-0725-4074-B6CA-5E83B71241BF}"/>
    <cellStyle name="Normal 8 5 4" xfId="3344" xr:uid="{B329975E-4A17-415D-8832-CE53108FA4D8}"/>
    <cellStyle name="Normal 8 5 4 2" xfId="17502" xr:uid="{8A65813B-C5DC-4A63-AD90-CFB37A851D8D}"/>
    <cellStyle name="Normal 8 5 4 3" xfId="24507" xr:uid="{24371BA6-3A7E-492C-BF7A-8E2D82DC6A04}"/>
    <cellStyle name="Normal 8 5 4 4" xfId="39386" xr:uid="{E1ABC8DD-892C-45E8-853E-60B01FAD4AEF}"/>
    <cellStyle name="Normal 8 5 5" xfId="16749" xr:uid="{29C387DD-0F00-4412-A142-A9DEAF9E08C4}"/>
    <cellStyle name="Normal 8 5 6" xfId="23806" xr:uid="{B1851BDD-5FF3-40D2-9713-53A51C50A0C6}"/>
    <cellStyle name="Normal 8 5 7" xfId="33017" xr:uid="{1832D734-04B8-4551-BFC8-8217BFBC6674}"/>
    <cellStyle name="Normal 8 5 8" xfId="38680" xr:uid="{274FC318-1EA6-4475-855B-33A24A924D72}"/>
    <cellStyle name="Normal 8 6" xfId="2125" xr:uid="{00000000-0005-0000-0000-00004D080000}"/>
    <cellStyle name="Normal 8 6 2" xfId="5609" xr:uid="{8B95DFB6-76D7-4A2B-9CCA-1C20F39735C2}"/>
    <cellStyle name="Normal 8 6 2 2" xfId="10928" xr:uid="{8CC8C2E4-9611-4320-B577-0329E70AC098}"/>
    <cellStyle name="Normal 8 6 2 2 2" xfId="21212" xr:uid="{AC161BE5-868F-4CA2-9536-AAE9863FC788}"/>
    <cellStyle name="Normal 8 6 2 2 3" xfId="28110" xr:uid="{AC614725-2D92-467E-90F2-B0577CC89487}"/>
    <cellStyle name="Normal 8 6 2 2 4" xfId="42998" xr:uid="{1E62C1EC-0880-4BF1-BAD7-6E79BA6E2902}"/>
    <cellStyle name="Normal 8 6 2 3" xfId="18551" xr:uid="{73D156A7-8BBD-4E56-93DD-9FFCD3CA882D}"/>
    <cellStyle name="Normal 8 6 2 4" xfId="25523" xr:uid="{5C07F278-6E67-4E97-883A-A70E145F079A}"/>
    <cellStyle name="Normal 8 6 2 5" xfId="40401" xr:uid="{A6EADF36-4171-4B36-A32E-6C607DF72D1E}"/>
    <cellStyle name="Normal 8 6 3" xfId="9382" xr:uid="{FD8EE30F-3A7C-4B9F-95E4-D282DDE79F8D}"/>
    <cellStyle name="Normal 8 6 3 2" xfId="20440" xr:uid="{E8570467-0957-441B-A66C-DBA2D6E2509B}"/>
    <cellStyle name="Normal 8 6 3 3" xfId="27363" xr:uid="{49194D42-83FE-4CAC-9759-657D534FD43E}"/>
    <cellStyle name="Normal 8 6 3 4" xfId="42251" xr:uid="{05EBC90D-9572-4607-9125-EE0F0F79AC0A}"/>
    <cellStyle name="Normal 8 6 4" xfId="3746" xr:uid="{58AB6D68-D238-4083-9601-1F0F07693558}"/>
    <cellStyle name="Normal 8 6 4 2" xfId="17731" xr:uid="{280B6738-AAF5-4492-9DE2-1249D28BE184}"/>
    <cellStyle name="Normal 8 6 4 3" xfId="24737" xr:uid="{D8BF1300-3DEA-4295-8B91-DD2611EA6DF1}"/>
    <cellStyle name="Normal 8 6 4 4" xfId="39615" xr:uid="{81EC92AE-232D-429D-9918-3EFE83E977CB}"/>
    <cellStyle name="Normal 8 7" xfId="8488" xr:uid="{72710C99-8A4A-4122-BDE5-129A80CEE4DC}"/>
    <cellStyle name="Normal 8 8" xfId="12593" xr:uid="{5EBFC1DE-A761-4E22-8916-CB4264A8CEAD}"/>
    <cellStyle name="Normal 8 8 2" xfId="21996" xr:uid="{94F1E6DA-2BBA-4F00-846B-9273E51901A5}"/>
    <cellStyle name="Normal 8 8 3" xfId="28878" xr:uid="{0E075DEF-5337-4907-9450-9FC240CA628D}"/>
    <cellStyle name="Normal 8 8 4" xfId="43767" xr:uid="{2A3CA555-6840-4CE0-85F2-B8D58E61CA79}"/>
    <cellStyle name="Normal 8 9" xfId="16741" xr:uid="{53009958-7EE6-45A4-A309-C92984136160}"/>
    <cellStyle name="Normal 80" xfId="2126" xr:uid="{00000000-0005-0000-0000-00004E080000}"/>
    <cellStyle name="Normal 80 2" xfId="2127" xr:uid="{00000000-0005-0000-0000-00004F080000}"/>
    <cellStyle name="Normal 80 2 2" xfId="9153" xr:uid="{8D5C6CE3-7D5D-4CA7-B869-3D6B543F795B}"/>
    <cellStyle name="Normal 80 2 2 2" xfId="20296" xr:uid="{1697D193-37B0-4B3B-84DA-CC667354E469}"/>
    <cellStyle name="Normal 80 2 2 3" xfId="27224" xr:uid="{697C8D3A-8030-42A4-9F46-CBA70C66CC76}"/>
    <cellStyle name="Normal 80 2 2 4" xfId="42104" xr:uid="{A726E68A-A445-4A6B-A859-64B12EA32312}"/>
    <cellStyle name="Normal 80 2 3" xfId="3504" xr:uid="{E7603AFA-12E4-45CD-869B-18ED816D60F7}"/>
    <cellStyle name="Normal 80 2 3 2" xfId="17600" xr:uid="{1AF2B35D-B699-4C17-8AAD-E4418CAADEB2}"/>
    <cellStyle name="Normal 80 2 3 3" xfId="24605" xr:uid="{9EBF5C34-C3F8-4DD0-84AA-58776B369C7F}"/>
    <cellStyle name="Normal 80 2 3 4" xfId="39484" xr:uid="{5519C278-2D85-4254-8E7C-5EF7D1912E33}"/>
    <cellStyle name="Normal 80 2 4" xfId="16751" xr:uid="{61FDDE1E-A3A3-4893-97E8-EB6F622D1C4F}"/>
    <cellStyle name="Normal 80 2 5" xfId="23808" xr:uid="{80F8E186-606E-4B57-858D-A6905256BD42}"/>
    <cellStyle name="Normal 80 2 6" xfId="38682" xr:uid="{CF30F80B-52C5-45AA-9151-D0F789C4F4FF}"/>
    <cellStyle name="Normal 80 3" xfId="8430" xr:uid="{6AA3F036-343B-4F4D-A0C6-2A4212353CA8}"/>
    <cellStyle name="Normal 80 3 2" xfId="19801" xr:uid="{8FC90A5F-C37C-43C0-9AA5-68E405BC97BA}"/>
    <cellStyle name="Normal 80 3 3" xfId="26737" xr:uid="{A111ABCE-F8B9-4F74-98F5-8BADBBAC5E85}"/>
    <cellStyle name="Normal 80 3 4" xfId="41614" xr:uid="{4C7361B7-2C6F-43BC-BB7F-DEB3837F8D7C}"/>
    <cellStyle name="Normal 80 4" xfId="2438" xr:uid="{C3B05BD2-C0E8-42D4-8C90-2CF9C6EC3A38}"/>
    <cellStyle name="Normal 80 4 2" xfId="16912" xr:uid="{F0BFB30F-7017-452D-80CA-7F7A11A32E20}"/>
    <cellStyle name="Normal 80 4 3" xfId="23920" xr:uid="{19060BFD-466D-41CF-8298-148912521339}"/>
    <cellStyle name="Normal 80 4 4" xfId="38800" xr:uid="{48CEE8DE-3183-40CA-A0A7-5DBA45F58602}"/>
    <cellStyle name="Normal 80 5" xfId="16750" xr:uid="{44257FCD-5288-4845-83CC-65ED4C96C9F5}"/>
    <cellStyle name="Normal 80 6" xfId="23807" xr:uid="{BC88E168-08D9-4664-BEF5-D789115A23D0}"/>
    <cellStyle name="Normal 80 7" xfId="33824" xr:uid="{514399D8-146D-494B-8D8F-F7A237AFC05E}"/>
    <cellStyle name="Normal 80 8" xfId="38681" xr:uid="{052AB23A-E8C2-4227-8D83-9389F96CA13E}"/>
    <cellStyle name="Normal 81" xfId="2128" xr:uid="{00000000-0005-0000-0000-000050080000}"/>
    <cellStyle name="Normal 81 2" xfId="2129" xr:uid="{00000000-0005-0000-0000-000051080000}"/>
    <cellStyle name="Normal 81 2 2" xfId="9154" xr:uid="{AB72875B-FEB7-4D0E-AD4F-166497C67C5F}"/>
    <cellStyle name="Normal 81 2 2 2" xfId="20297" xr:uid="{A7B43975-2367-4643-B307-14D926674152}"/>
    <cellStyle name="Normal 81 2 2 2 2" xfId="31550" xr:uid="{78DA4790-C022-4AAF-BF46-194000FCC9CC}"/>
    <cellStyle name="Normal 81 2 2 3" xfId="27225" xr:uid="{92F20F66-5CB1-4A1A-8776-5BB21B68D23A}"/>
    <cellStyle name="Normal 81 2 2 4" xfId="31549" xr:uid="{92FEAF2D-E6BF-4AA2-B7DF-73BE2B79A256}"/>
    <cellStyle name="Normal 81 2 2 5" xfId="42105" xr:uid="{3A6F71B7-E938-46E0-BA0F-349477BF3423}"/>
    <cellStyle name="Normal 81 2 3" xfId="3505" xr:uid="{94E7ABFD-4836-4BE5-9D09-35E8D49D3110}"/>
    <cellStyle name="Normal 81 2 3 2" xfId="17601" xr:uid="{A4608530-D5DD-44AF-8045-34147ACFE1C9}"/>
    <cellStyle name="Normal 81 2 3 3" xfId="24606" xr:uid="{3139A13A-D64A-448B-9FF2-D10466B52916}"/>
    <cellStyle name="Normal 81 2 3 4" xfId="31551" xr:uid="{0A097EAE-5EDE-41D7-B7F2-513ADF59671B}"/>
    <cellStyle name="Normal 81 2 3 5" xfId="39485" xr:uid="{E7005854-716B-4C42-96A5-42C5F37DCD12}"/>
    <cellStyle name="Normal 81 2 4" xfId="16753" xr:uid="{8AFC9FA6-A978-4AE4-B3FF-9BD1DCDF2DDE}"/>
    <cellStyle name="Normal 81 2 5" xfId="23810" xr:uid="{51C45374-FF09-488D-9249-BF7541334526}"/>
    <cellStyle name="Normal 81 2 6" xfId="31548" xr:uid="{26C48134-2408-4BFE-8062-4D7353FF0C4E}"/>
    <cellStyle name="Normal 81 2 7" xfId="38684" xr:uid="{C5B7897A-6D13-48D6-97CE-9028D7413FE7}"/>
    <cellStyle name="Normal 81 3" xfId="8429" xr:uid="{2D43F679-5E40-4943-B8BE-2688C0058A0E}"/>
    <cellStyle name="Normal 81 3 2" xfId="19800" xr:uid="{113BD5BB-B900-4A9B-9CC0-60BAC69E42BA}"/>
    <cellStyle name="Normal 81 3 3" xfId="26736" xr:uid="{46FB731B-680D-4E93-93F0-75268904EEF9}"/>
    <cellStyle name="Normal 81 3 4" xfId="41613" xr:uid="{CDA23D3F-A2F1-4123-8BDE-43B1A475F7CA}"/>
    <cellStyle name="Normal 81 4" xfId="2439" xr:uid="{BEDA4316-EE94-4CE1-B9FB-5AEEC648CB50}"/>
    <cellStyle name="Normal 81 4 2" xfId="16913" xr:uid="{452C628F-B3B4-428A-AD59-FE415FCA2A45}"/>
    <cellStyle name="Normal 81 4 3" xfId="23921" xr:uid="{79119A5E-B5BE-4019-BB16-8E7D958BA75C}"/>
    <cellStyle name="Normal 81 4 4" xfId="38801" xr:uid="{7E7B3FCA-6D92-49D9-B34E-FC14387599BD}"/>
    <cellStyle name="Normal 81 5" xfId="16752" xr:uid="{B14F7BF6-5FE1-4161-BC8E-B210B4A649F7}"/>
    <cellStyle name="Normal 81 6" xfId="23809" xr:uid="{3909F381-3AB7-4B9F-894E-EBB71938C446}"/>
    <cellStyle name="Normal 81 7" xfId="38683" xr:uid="{DE1E2C90-E20B-445C-9CF1-D1CE0C92FB7A}"/>
    <cellStyle name="Normal 82" xfId="2130" xr:uid="{00000000-0005-0000-0000-000052080000}"/>
    <cellStyle name="Normal 82 2" xfId="2131" xr:uid="{00000000-0005-0000-0000-000053080000}"/>
    <cellStyle name="Normal 82 2 2" xfId="9155" xr:uid="{C8FF3AD9-2ED5-425B-9355-ED51F38D0701}"/>
    <cellStyle name="Normal 82 2 2 2" xfId="20298" xr:uid="{CD429EE4-238D-4687-A939-072F4F4AEFFE}"/>
    <cellStyle name="Normal 82 2 2 3" xfId="27226" xr:uid="{C35DFFFC-F75B-40BD-B8BB-AE4C486BB6B5}"/>
    <cellStyle name="Normal 82 2 2 4" xfId="42106" xr:uid="{3FA1E44B-D85B-4664-AFDB-A0415E545658}"/>
    <cellStyle name="Normal 82 2 3" xfId="3506" xr:uid="{666C2712-62D6-4003-8F43-D00D204C0E76}"/>
    <cellStyle name="Normal 82 2 3 2" xfId="17602" xr:uid="{A48A6CCC-AD46-4B9D-8B07-C96ED323B154}"/>
    <cellStyle name="Normal 82 2 3 3" xfId="24607" xr:uid="{668FF784-45BD-4B50-AEE1-53C759894841}"/>
    <cellStyle name="Normal 82 2 3 4" xfId="39486" xr:uid="{AAA93ADF-99BF-4436-9165-AC36E4153368}"/>
    <cellStyle name="Normal 82 2 4" xfId="16755" xr:uid="{98DF92A1-C710-46B7-893C-BE5E114FEE3C}"/>
    <cellStyle name="Normal 82 2 5" xfId="23812" xr:uid="{55272B5D-BD35-4CD1-AB47-F5D002BF69AF}"/>
    <cellStyle name="Normal 82 2 6" xfId="38686" xr:uid="{64A6A238-D1D0-4A32-A1D0-C923F26EB07A}"/>
    <cellStyle name="Normal 82 3" xfId="8412" xr:uid="{FA9006FD-E5E8-425C-9D42-21F3F9A7D507}"/>
    <cellStyle name="Normal 82 3 2" xfId="19791" xr:uid="{7A192501-324D-4840-9256-4BD8DB5C5A1C}"/>
    <cellStyle name="Normal 82 3 3" xfId="26727" xr:uid="{31E39572-75BD-483F-B24A-9ED7535AAD8F}"/>
    <cellStyle name="Normal 82 3 4" xfId="41603" xr:uid="{9918A3FD-5441-41B8-B1F3-E8238764A5CC}"/>
    <cellStyle name="Normal 82 4" xfId="2440" xr:uid="{F6AC8EF7-1929-47BC-BE26-5A857DAF1629}"/>
    <cellStyle name="Normal 82 4 2" xfId="16914" xr:uid="{113A159F-699C-4CC7-A2DE-A72FCA078C34}"/>
    <cellStyle name="Normal 82 4 3" xfId="23922" xr:uid="{EDE401B8-232D-4EDE-8560-051F9DF9E8C5}"/>
    <cellStyle name="Normal 82 4 4" xfId="38802" xr:uid="{A6B66EA3-2A72-43DD-AE21-E0457B0F0BBD}"/>
    <cellStyle name="Normal 82 5" xfId="16754" xr:uid="{56A5DADB-3390-4816-892E-9ED36FAAD272}"/>
    <cellStyle name="Normal 82 6" xfId="23811" xr:uid="{84B15E6C-412D-4B06-B327-E1F3F5CD2294}"/>
    <cellStyle name="Normal 82 7" xfId="38685" xr:uid="{26D60DC9-F499-4591-AAC0-5C561529C16D}"/>
    <cellStyle name="Normal 83" xfId="2132" xr:uid="{00000000-0005-0000-0000-000054080000}"/>
    <cellStyle name="Normal 83 2" xfId="2133" xr:uid="{00000000-0005-0000-0000-000055080000}"/>
    <cellStyle name="Normal 83 2 2" xfId="9156" xr:uid="{90D47878-65C6-44D6-8CA3-31EF7E529EF3}"/>
    <cellStyle name="Normal 83 2 2 2" xfId="20299" xr:uid="{7E101D3C-783A-460B-B701-9C77575D9447}"/>
    <cellStyle name="Normal 83 2 2 3" xfId="27227" xr:uid="{5B79CC84-BCD7-40DA-900B-1BC08E22E319}"/>
    <cellStyle name="Normal 83 2 2 4" xfId="42107" xr:uid="{338F2FC4-83A3-46EA-9D0A-976F6446386A}"/>
    <cellStyle name="Normal 83 2 3" xfId="3507" xr:uid="{C99CAE11-76BB-484A-A9F0-80255AF045EA}"/>
    <cellStyle name="Normal 83 2 3 2" xfId="17603" xr:uid="{A6D7F182-C85A-458B-8570-862610F59E43}"/>
    <cellStyle name="Normal 83 2 3 3" xfId="24608" xr:uid="{933FE343-B14A-48C6-ACC8-E65CEB4C5417}"/>
    <cellStyle name="Normal 83 2 3 4" xfId="39487" xr:uid="{B26CD6AA-2452-4673-A11C-18CD80BD52DA}"/>
    <cellStyle name="Normal 83 2 4" xfId="16757" xr:uid="{58B62DEC-74ED-4584-BABE-B49BCE26A29D}"/>
    <cellStyle name="Normal 83 2 5" xfId="23814" xr:uid="{E6DBEAB8-6B91-4592-A458-92C2B944784D}"/>
    <cellStyle name="Normal 83 2 6" xfId="38688" xr:uid="{45588326-0D89-492A-94E4-0426D340ECD3}"/>
    <cellStyle name="Normal 83 3" xfId="8508" xr:uid="{1969E747-D412-4BBB-B670-3C241BA61060}"/>
    <cellStyle name="Normal 83 3 2" xfId="19836" xr:uid="{FCDA574A-E85F-4BD6-BF2E-B2055EEE64EA}"/>
    <cellStyle name="Normal 83 3 3" xfId="26771" xr:uid="{D4E03A24-A5BD-4A1B-8F55-A61C54ECADEE}"/>
    <cellStyle name="Normal 83 3 4" xfId="41648" xr:uid="{2959596B-7324-4856-9500-B8CA732E860D}"/>
    <cellStyle name="Normal 83 4" xfId="2441" xr:uid="{BA169AB3-6374-44C9-9BD6-ED42205891F0}"/>
    <cellStyle name="Normal 83 4 2" xfId="16915" xr:uid="{DCB49185-340E-47D8-A114-7C144F1C7F24}"/>
    <cellStyle name="Normal 83 4 3" xfId="23923" xr:uid="{3EF64908-DF82-4362-A15F-2D6D7B2EDCE5}"/>
    <cellStyle name="Normal 83 4 4" xfId="38803" xr:uid="{17045580-4993-450C-929E-C6E7D48AEB3A}"/>
    <cellStyle name="Normal 83 5" xfId="16756" xr:uid="{899D09A7-4528-4CFD-945F-23B44F3E4CDE}"/>
    <cellStyle name="Normal 83 6" xfId="23813" xr:uid="{C8D8A744-FC3C-4432-B937-2F4B22F81718}"/>
    <cellStyle name="Normal 83 7" xfId="31552" xr:uid="{07660D94-F7C8-4E3A-B486-BCAFC2F05161}"/>
    <cellStyle name="Normal 83 8" xfId="38687" xr:uid="{A3C295E2-3C52-4AAE-A6EC-B2A26D34FF6C}"/>
    <cellStyle name="Normal 84" xfId="2134" xr:uid="{00000000-0005-0000-0000-000056080000}"/>
    <cellStyle name="Normal 84 2" xfId="2135" xr:uid="{00000000-0005-0000-0000-000057080000}"/>
    <cellStyle name="Normal 84 2 2" xfId="9157" xr:uid="{672B2F04-715F-4D9A-B284-0D3503639538}"/>
    <cellStyle name="Normal 84 2 2 2" xfId="20300" xr:uid="{6E6E645A-7DD0-4977-88F0-54FD966A718E}"/>
    <cellStyle name="Normal 84 2 2 3" xfId="27228" xr:uid="{437B1FC6-7365-44F9-91B8-260004C434CC}"/>
    <cellStyle name="Normal 84 2 2 4" xfId="42108" xr:uid="{8FE2A31C-B581-4999-B682-DC70C183966E}"/>
    <cellStyle name="Normal 84 2 3" xfId="3508" xr:uid="{F3D2D9FB-E26A-49FC-B70F-2E0056F56536}"/>
    <cellStyle name="Normal 84 2 3 2" xfId="17604" xr:uid="{30A3941C-0EC8-4822-9CE4-FEA47F1F79CD}"/>
    <cellStyle name="Normal 84 2 3 3" xfId="24609" xr:uid="{A0E733F1-0DF6-4527-B7CD-19700CFDB359}"/>
    <cellStyle name="Normal 84 2 3 4" xfId="39488" xr:uid="{9C039AD2-F505-4AE8-B3FB-A3D1673BB4AA}"/>
    <cellStyle name="Normal 84 2 4" xfId="16759" xr:uid="{65D72466-52BF-4CB9-8C4D-E8E17DE52D44}"/>
    <cellStyle name="Normal 84 2 5" xfId="23816" xr:uid="{B5A7DB84-5E7D-4A05-B2DE-A3920BEF5D2D}"/>
    <cellStyle name="Normal 84 2 6" xfId="38690" xr:uid="{225236A1-080C-4EB9-8049-6417BE9F45A1}"/>
    <cellStyle name="Normal 84 3" xfId="8100" xr:uid="{3489470E-58A8-4E85-AD35-8214A8B34ACE}"/>
    <cellStyle name="Normal 84 3 2" xfId="19670" xr:uid="{B93F7EE9-FAC4-457F-B294-CF542E61A2E7}"/>
    <cellStyle name="Normal 84 3 3" xfId="26612" xr:uid="{C1E5EB0C-17BA-40D6-AAE2-62CDDC778ADE}"/>
    <cellStyle name="Normal 84 3 4" xfId="41488" xr:uid="{BB29D9F7-AD50-40B8-8BB1-AF0687E5B3F8}"/>
    <cellStyle name="Normal 84 4" xfId="2442" xr:uid="{F8365A81-F6AC-4AD6-A5C4-A16BEC7F8B36}"/>
    <cellStyle name="Normal 84 4 2" xfId="16916" xr:uid="{F9341782-2107-47FA-BFF7-5A88E0B0DA74}"/>
    <cellStyle name="Normal 84 4 3" xfId="23924" xr:uid="{3057BE6E-5C31-44DD-981C-1C62D7D92BB5}"/>
    <cellStyle name="Normal 84 4 4" xfId="38804" xr:uid="{D4174AA9-9DE3-4FBB-BBEF-52A61CE88222}"/>
    <cellStyle name="Normal 84 5" xfId="16758" xr:uid="{FD114C80-4EA0-4867-BFBB-0B31612BE61B}"/>
    <cellStyle name="Normal 84 6" xfId="23815" xr:uid="{D9A86CAC-8302-4C5B-91B3-3DA9CDF4EED4}"/>
    <cellStyle name="Normal 84 7" xfId="38689" xr:uid="{CA409BD7-70B3-4985-9EAE-3BDFA0B05F13}"/>
    <cellStyle name="Normal 85" xfId="2136" xr:uid="{00000000-0005-0000-0000-000058080000}"/>
    <cellStyle name="Normal 85 2" xfId="2137" xr:uid="{00000000-0005-0000-0000-000059080000}"/>
    <cellStyle name="Normal 85 2 2" xfId="9158" xr:uid="{348C4DDA-D444-4409-BD13-FFB5FDA33037}"/>
    <cellStyle name="Normal 85 2 2 2" xfId="20301" xr:uid="{3985824B-D039-4521-9949-2B73270243C9}"/>
    <cellStyle name="Normal 85 2 2 3" xfId="27229" xr:uid="{097DEDA4-6ABA-456D-9256-F9BA2F967BA2}"/>
    <cellStyle name="Normal 85 2 2 4" xfId="42109" xr:uid="{778B48FE-4597-4E5D-B20E-4D5B3D65DF56}"/>
    <cellStyle name="Normal 85 2 3" xfId="3509" xr:uid="{4B3577CE-967B-45E3-8574-D52BAE7AF304}"/>
    <cellStyle name="Normal 85 2 3 2" xfId="17605" xr:uid="{78EC977D-1A5D-4A72-B0E5-F527877117C7}"/>
    <cellStyle name="Normal 85 2 3 3" xfId="24610" xr:uid="{D5CC4B69-8CB8-4F28-B09C-705C13173D9C}"/>
    <cellStyle name="Normal 85 2 3 4" xfId="39489" xr:uid="{EB31F19A-7FBA-464A-87BF-3595CDCAFBE7}"/>
    <cellStyle name="Normal 85 2 4" xfId="16761" xr:uid="{1686D0F3-512D-4A55-94B7-AC5AD8BC3887}"/>
    <cellStyle name="Normal 85 2 5" xfId="23818" xr:uid="{8064AC2A-644A-4C0A-AD01-088C6C8382AF}"/>
    <cellStyle name="Normal 85 2 6" xfId="38692" xr:uid="{2A872342-ABBD-4B18-A88E-AFD6D91F9347}"/>
    <cellStyle name="Normal 85 3" xfId="8063" xr:uid="{1D92B83A-B07F-43EC-832B-7FBF8FB5ABD6}"/>
    <cellStyle name="Normal 85 3 2" xfId="19647" xr:uid="{35DA8A18-77FC-4322-A61D-0DFFF4C92074}"/>
    <cellStyle name="Normal 85 3 3" xfId="26590" xr:uid="{95E60498-9049-4D72-9801-FBED3543B0B4}"/>
    <cellStyle name="Normal 85 3 4" xfId="41466" xr:uid="{D0D09DCB-3AF2-4E16-B561-33C1C58A3B36}"/>
    <cellStyle name="Normal 85 4" xfId="2443" xr:uid="{835C71E5-0E6A-4BE2-A035-A387693858C9}"/>
    <cellStyle name="Normal 85 4 2" xfId="16917" xr:uid="{55006FB9-09B5-4ECD-8390-3A95B509F4D1}"/>
    <cellStyle name="Normal 85 4 3" xfId="23925" xr:uid="{929B5EB9-0276-4503-88E0-EB20140C2CEE}"/>
    <cellStyle name="Normal 85 4 4" xfId="38805" xr:uid="{8AE6C7C4-FCCA-444C-9755-EBCC2A5189E5}"/>
    <cellStyle name="Normal 85 5" xfId="16760" xr:uid="{26DBBFEB-DDD8-40AE-8620-9A39F4DFF758}"/>
    <cellStyle name="Normal 85 6" xfId="23817" xr:uid="{9BA80D9B-6D24-4B0D-BF08-A33E2007CD86}"/>
    <cellStyle name="Normal 85 7" xfId="38691" xr:uid="{041F79AC-7E87-4963-90B4-A6D30C8CADF4}"/>
    <cellStyle name="Normal 86" xfId="2138" xr:uid="{00000000-0005-0000-0000-00005A080000}"/>
    <cellStyle name="Normal 86 2" xfId="2139" xr:uid="{00000000-0005-0000-0000-00005B080000}"/>
    <cellStyle name="Normal 86 2 2" xfId="9159" xr:uid="{78A61E85-D711-46C8-BC04-D76BF45FAF21}"/>
    <cellStyle name="Normal 86 2 2 2" xfId="20302" xr:uid="{306A7E6F-7C32-4C94-9E5A-794DDFFA6CA9}"/>
    <cellStyle name="Normal 86 2 2 3" xfId="27230" xr:uid="{0AEDF3D6-425E-474F-855F-92735193FCBF}"/>
    <cellStyle name="Normal 86 2 2 4" xfId="42110" xr:uid="{C8B4F936-31B9-4F3C-A372-2B2D60E8CA7C}"/>
    <cellStyle name="Normal 86 2 3" xfId="3510" xr:uid="{D4EBA87F-DAB8-4FAE-96EA-97F5BFFBA525}"/>
    <cellStyle name="Normal 86 2 3 2" xfId="17606" xr:uid="{F7C176BC-5F87-4F00-AFAB-D47843FB424F}"/>
    <cellStyle name="Normal 86 2 3 3" xfId="24611" xr:uid="{EDD39126-BC15-4946-938D-63E1146BC438}"/>
    <cellStyle name="Normal 86 2 3 4" xfId="39490" xr:uid="{CEBD9801-380C-4FAF-92C8-0BBFE51430C1}"/>
    <cellStyle name="Normal 86 2 4" xfId="16763" xr:uid="{365E8977-ACEF-4554-8728-BF57B5E004B7}"/>
    <cellStyle name="Normal 86 2 5" xfId="23820" xr:uid="{4BCF21CD-657F-4501-B7B3-666F2BE1E382}"/>
    <cellStyle name="Normal 86 2 6" xfId="38694" xr:uid="{D0259BEF-9A65-43A1-8A34-852B916B6425}"/>
    <cellStyle name="Normal 86 3" xfId="8484" xr:uid="{0CBF625F-C10E-44D0-990A-A5C5BFF45AF2}"/>
    <cellStyle name="Normal 86 3 2" xfId="19822" xr:uid="{B1CC46A1-BC13-4EB1-AC0B-C5CD83C94A4D}"/>
    <cellStyle name="Normal 86 3 3" xfId="26758" xr:uid="{6834282D-5F02-47B2-B56D-070F782D4668}"/>
    <cellStyle name="Normal 86 3 4" xfId="41635" xr:uid="{E2F84D22-2392-4785-AE17-4D53108E7351}"/>
    <cellStyle name="Normal 86 4" xfId="2444" xr:uid="{904C20EB-8966-4B55-A880-CB1E5B689852}"/>
    <cellStyle name="Normal 86 4 2" xfId="16918" xr:uid="{92EB5269-66CB-4DB2-BDDC-E36798D29499}"/>
    <cellStyle name="Normal 86 4 3" xfId="23926" xr:uid="{334CFB91-E0A0-4F91-BCDA-14CE92F5720C}"/>
    <cellStyle name="Normal 86 4 4" xfId="38806" xr:uid="{112E3B48-7963-4DBC-9239-6F8A32D4EF7A}"/>
    <cellStyle name="Normal 86 5" xfId="16762" xr:uid="{F86FF96E-93E1-47F7-BB0A-04DC4088A314}"/>
    <cellStyle name="Normal 86 6" xfId="23819" xr:uid="{390945C0-5C46-40B0-8853-1955F48508C6}"/>
    <cellStyle name="Normal 86 7" xfId="38693" xr:uid="{6B991E64-3777-4A15-95F0-C4C4F53F66A2}"/>
    <cellStyle name="Normal 87" xfId="2140" xr:uid="{00000000-0005-0000-0000-00005C080000}"/>
    <cellStyle name="Normal 87 2" xfId="2141" xr:uid="{00000000-0005-0000-0000-00005D080000}"/>
    <cellStyle name="Normal 87 2 2" xfId="9160" xr:uid="{2C58331E-6CC1-405D-BDA7-CC5A600E5BA1}"/>
    <cellStyle name="Normal 87 2 2 2" xfId="20303" xr:uid="{47003102-1AAD-4E24-A6C7-F82C938F48B3}"/>
    <cellStyle name="Normal 87 2 2 3" xfId="27231" xr:uid="{CF3714E4-B611-4402-B659-A54FF9CF1A34}"/>
    <cellStyle name="Normal 87 2 2 4" xfId="42111" xr:uid="{517C9ADB-45CB-4E1D-AA3C-746CE578FD0D}"/>
    <cellStyle name="Normal 87 2 3" xfId="3511" xr:uid="{205FA47A-1282-4DB6-BA7A-763BC4A73595}"/>
    <cellStyle name="Normal 87 2 3 2" xfId="17607" xr:uid="{F502B7E0-FC75-4DBD-87CD-B52FFDF9106A}"/>
    <cellStyle name="Normal 87 2 3 3" xfId="24612" xr:uid="{2DF0B371-32B1-4900-BF0D-3CA772D7D6E3}"/>
    <cellStyle name="Normal 87 2 3 4" xfId="39491" xr:uid="{213C028F-036E-4D97-9E33-EA553E373548}"/>
    <cellStyle name="Normal 87 2 4" xfId="16765" xr:uid="{656A20E5-3AEB-4841-9D93-16719D937894}"/>
    <cellStyle name="Normal 87 2 5" xfId="23822" xr:uid="{14E840BB-2856-4345-A17F-AEE499AA3C61}"/>
    <cellStyle name="Normal 87 2 6" xfId="38696" xr:uid="{1FE84127-D7B8-40E5-9BA7-C811C301476C}"/>
    <cellStyle name="Normal 87 3" xfId="8496" xr:uid="{9A660E8B-86C9-4FC0-99A9-B2B8C3F24E7C}"/>
    <cellStyle name="Normal 87 3 2" xfId="19831" xr:uid="{DE21403A-9664-490E-B79D-971A6BF77973}"/>
    <cellStyle name="Normal 87 3 3" xfId="26766" xr:uid="{627B5BAC-2595-44D2-BF01-2BD7711EC65F}"/>
    <cellStyle name="Normal 87 3 4" xfId="41643" xr:uid="{6866EA5C-49CC-4F73-9A9E-66ABF6CF8B64}"/>
    <cellStyle name="Normal 87 4" xfId="2445" xr:uid="{19A6A227-4969-4D51-AC74-7D2903CA548F}"/>
    <cellStyle name="Normal 87 4 2" xfId="16919" xr:uid="{AE853D34-28A1-463A-BD4B-5504C5D8B179}"/>
    <cellStyle name="Normal 87 4 3" xfId="23927" xr:uid="{A061D21E-5ED9-4211-9F9F-6BFBC7E68E03}"/>
    <cellStyle name="Normal 87 4 4" xfId="38807" xr:uid="{E1FE24FD-353F-4D6C-A3AB-AC1986EF4F5C}"/>
    <cellStyle name="Normal 87 5" xfId="16764" xr:uid="{2ECCC734-1F34-4CB3-83FF-5058E403EBB8}"/>
    <cellStyle name="Normal 87 6" xfId="23821" xr:uid="{392F7136-4F29-4C48-8266-DD89F4BC617D}"/>
    <cellStyle name="Normal 87 7" xfId="38695" xr:uid="{C470CB26-8853-439F-9118-317986E91E73}"/>
    <cellStyle name="Normal 88" xfId="2142" xr:uid="{00000000-0005-0000-0000-00005E080000}"/>
    <cellStyle name="Normal 88 2" xfId="2143" xr:uid="{00000000-0005-0000-0000-00005F080000}"/>
    <cellStyle name="Normal 88 2 2" xfId="9161" xr:uid="{34272F47-10BB-476F-AE59-BF1217A9AFC9}"/>
    <cellStyle name="Normal 88 2 2 2" xfId="20304" xr:uid="{7B0439FD-8341-494C-B1B1-8CF6673EA33F}"/>
    <cellStyle name="Normal 88 2 2 3" xfId="27232" xr:uid="{34D6E93C-B969-4C30-8372-AF0085E1106C}"/>
    <cellStyle name="Normal 88 2 2 4" xfId="42112" xr:uid="{D5D367DB-7885-4478-BA25-84ADF0C70519}"/>
    <cellStyle name="Normal 88 2 3" xfId="3512" xr:uid="{62556AAF-6042-4DE1-87B7-60F2A5065D74}"/>
    <cellStyle name="Normal 88 2 3 2" xfId="17608" xr:uid="{73910FC2-94A3-442B-AA86-ADC118BA73AC}"/>
    <cellStyle name="Normal 88 2 3 3" xfId="24613" xr:uid="{4FF4A1E1-5175-4F65-A5FD-98E6E7F17312}"/>
    <cellStyle name="Normal 88 2 3 4" xfId="39492" xr:uid="{66AF7FD3-6566-403F-8867-E68EB72CC73E}"/>
    <cellStyle name="Normal 88 2 4" xfId="16767" xr:uid="{9F1C21CB-4552-454C-8687-3D1415A99B4D}"/>
    <cellStyle name="Normal 88 2 5" xfId="23824" xr:uid="{23DE5FE1-CF17-4349-98DA-4CA1F20DD9F9}"/>
    <cellStyle name="Normal 88 2 6" xfId="38698" xr:uid="{6E8822FA-9BD1-47C2-9244-77D9548A8E87}"/>
    <cellStyle name="Normal 88 3" xfId="8473" xr:uid="{73F3BD8F-732E-4844-8198-C38D99EA15C8}"/>
    <cellStyle name="Normal 88 3 2" xfId="19817" xr:uid="{F87F9559-0FCA-46F0-99A3-40B770DB7F78}"/>
    <cellStyle name="Normal 88 3 3" xfId="26753" xr:uid="{86FD9FAB-F2A9-4D5A-9EF4-F45547D68615}"/>
    <cellStyle name="Normal 88 3 4" xfId="41630" xr:uid="{B5562D7B-4B94-4820-86A3-F603051F662B}"/>
    <cellStyle name="Normal 88 4" xfId="2446" xr:uid="{F3C2FB32-B8DA-4131-91F5-E6BEBADBDCFA}"/>
    <cellStyle name="Normal 88 4 2" xfId="16920" xr:uid="{EE5B0019-791A-444D-92FB-E68DCE187AF1}"/>
    <cellStyle name="Normal 88 4 3" xfId="23928" xr:uid="{E6E5E42E-1661-4066-89FF-86458C3C967E}"/>
    <cellStyle name="Normal 88 4 4" xfId="38808" xr:uid="{43B820E9-E692-4B39-9001-3B3088A0CDD5}"/>
    <cellStyle name="Normal 88 5" xfId="16766" xr:uid="{D9D6FBD6-9FFB-4DB4-A7A1-EDFA0085011F}"/>
    <cellStyle name="Normal 88 6" xfId="23823" xr:uid="{5276DDE8-35F2-48B4-B817-A85891390B22}"/>
    <cellStyle name="Normal 88 7" xfId="38697" xr:uid="{EC1199D6-8F5A-4993-BE41-26ACA575FA9A}"/>
    <cellStyle name="Normal 89" xfId="2144" xr:uid="{00000000-0005-0000-0000-000060080000}"/>
    <cellStyle name="Normal 89 2" xfId="2145" xr:uid="{00000000-0005-0000-0000-000061080000}"/>
    <cellStyle name="Normal 89 2 2" xfId="9162" xr:uid="{B69F21B0-AE2B-4927-8962-03E9CEC4B704}"/>
    <cellStyle name="Normal 89 2 2 2" xfId="20305" xr:uid="{F0260842-096D-4A86-A404-9D2183BF4E4E}"/>
    <cellStyle name="Normal 89 2 2 3" xfId="27233" xr:uid="{9E4078B5-73F8-4AFE-9A77-5E534AFB0D71}"/>
    <cellStyle name="Normal 89 2 2 4" xfId="42113" xr:uid="{D3A5EAFA-F4C5-4895-998C-7D942182B905}"/>
    <cellStyle name="Normal 89 2 3" xfId="3513" xr:uid="{A9E17C05-D1F0-4FA7-AB2F-0E8F3B56D59D}"/>
    <cellStyle name="Normal 89 2 3 2" xfId="17609" xr:uid="{0A2660FD-786A-430D-9C9E-79FF4019785B}"/>
    <cellStyle name="Normal 89 2 3 3" xfId="24614" xr:uid="{E65B0C52-1EFF-4ECD-A1C1-4690BDFF1462}"/>
    <cellStyle name="Normal 89 2 3 4" xfId="39493" xr:uid="{04EC3A64-B387-4338-A414-D012167350AD}"/>
    <cellStyle name="Normal 89 2 4" xfId="16769" xr:uid="{2AB2E143-B4E0-47BA-BF94-D470A78BA882}"/>
    <cellStyle name="Normal 89 2 5" xfId="23826" xr:uid="{0EF569B7-0E22-4D00-A6A2-30AD9DA1E927}"/>
    <cellStyle name="Normal 89 2 6" xfId="38700" xr:uid="{F628A072-7B88-4A9C-B24C-197D2864ECC5}"/>
    <cellStyle name="Normal 89 3" xfId="8077" xr:uid="{10083B50-AE0D-40E2-BA8D-21E7FB7114D5}"/>
    <cellStyle name="Normal 89 3 2" xfId="19658" xr:uid="{6A61AF9F-D4CB-4068-9930-7CBA2D7BAE0C}"/>
    <cellStyle name="Normal 89 3 3" xfId="26601" xr:uid="{88E55F00-FF7B-4EE5-9211-68022FCBAA94}"/>
    <cellStyle name="Normal 89 3 4" xfId="41477" xr:uid="{0D3E4FF2-1EFC-4DDA-904B-B148586F3AE7}"/>
    <cellStyle name="Normal 89 4" xfId="2447" xr:uid="{85923EAD-3C4E-4A73-87F7-CA38C93AE331}"/>
    <cellStyle name="Normal 89 4 2" xfId="16921" xr:uid="{18BB1C60-FE77-4778-8106-FA68930C2870}"/>
    <cellStyle name="Normal 89 4 3" xfId="23929" xr:uid="{1C2F87EB-9C1A-41E6-96BD-7BFBB8F5822B}"/>
    <cellStyle name="Normal 89 4 4" xfId="38809" xr:uid="{60E9D83F-FFBC-4745-ACF1-8F6B7957746C}"/>
    <cellStyle name="Normal 89 5" xfId="16768" xr:uid="{80F691A0-1376-40B8-A53D-F2BD2F76AA66}"/>
    <cellStyle name="Normal 89 6" xfId="23825" xr:uid="{A4C54B14-9C4B-4342-8CFD-DDA2F32253BB}"/>
    <cellStyle name="Normal 89 7" xfId="38699" xr:uid="{FB921A12-104C-4BFC-B7E2-A9F41B97EF53}"/>
    <cellStyle name="Normal 9" xfId="2146" xr:uid="{00000000-0005-0000-0000-000062080000}"/>
    <cellStyle name="Normal 9 2" xfId="2147" xr:uid="{00000000-0005-0000-0000-000063080000}"/>
    <cellStyle name="Normal 9 2 2" xfId="2148" xr:uid="{00000000-0005-0000-0000-000064080000}"/>
    <cellStyle name="Normal 9 2 2 2" xfId="3908" xr:uid="{8609DF5E-BC73-41FE-99B2-EE0BFDEC6D2B}"/>
    <cellStyle name="Normal 9 2 2 3" xfId="9063" xr:uid="{24B322F5-E35E-478E-A2E4-9C2EB4E0B559}"/>
    <cellStyle name="Normal 9 2 2 3 2" xfId="20236" xr:uid="{8278CF70-5F70-40A9-BCDF-3A3CCBAF9447}"/>
    <cellStyle name="Normal 9 2 2 3 3" xfId="27166" xr:uid="{95DD5429-49A6-4CBF-B7F4-208A15E544A4}"/>
    <cellStyle name="Normal 9 2 2 3 4" xfId="42045" xr:uid="{3C3B64F3-7301-4219-B705-C1D0EE6443B4}"/>
    <cellStyle name="Normal 9 2 2 4" xfId="3417" xr:uid="{63B2A4D4-E0DB-4BED-AA89-6C9C4BD286F6}"/>
    <cellStyle name="Normal 9 2 2 4 2" xfId="17541" xr:uid="{8712E86B-D2C9-4814-A399-A6E171AC500C}"/>
    <cellStyle name="Normal 9 2 2 4 3" xfId="24546" xr:uid="{05684FE6-5C0D-42BA-83E2-341B919A988F}"/>
    <cellStyle name="Normal 9 2 2 4 4" xfId="39425" xr:uid="{BABABB39-559C-4FBC-BA98-576F39E46358}"/>
    <cellStyle name="Normal 9 2 2 5" xfId="16770" xr:uid="{1581D0D7-420A-4B34-AB52-7D842330178D}"/>
    <cellStyle name="Normal 9 2 2 6" xfId="23827" xr:uid="{7B6598A2-BF87-4895-B9BD-D835465C92FC}"/>
    <cellStyle name="Normal 9 2 2 7" xfId="33020" xr:uid="{7854AE74-E578-477A-BC9E-FF17B3A965D3}"/>
    <cellStyle name="Normal 9 2 2 8" xfId="38701" xr:uid="{050ABEAB-EB66-4061-B17C-C10472DB5A51}"/>
    <cellStyle name="Normal 9 2 3" xfId="2149" xr:uid="{00000000-0005-0000-0000-000065080000}"/>
    <cellStyle name="Normal 9 2 3 2" xfId="3944" xr:uid="{5A239AD3-A688-4F50-8AB7-E6365B12F437}"/>
    <cellStyle name="Normal 9 2 3 2 2" xfId="6326" xr:uid="{BFFC69C0-EDC6-4D6A-8DCB-20942759DE78}"/>
    <cellStyle name="Normal 9 2 3 2 2 2" xfId="11621" xr:uid="{21541A0A-D145-44D5-BE4A-CA676E34B832}"/>
    <cellStyle name="Normal 9 2 3 2 2 2 2" xfId="21641" xr:uid="{8D67A6FB-E417-4F24-B465-13BEE8C3698A}"/>
    <cellStyle name="Normal 9 2 3 2 2 2 3" xfId="28536" xr:uid="{B28F77EC-3276-460D-B203-AC07856E29DE}"/>
    <cellStyle name="Normal 9 2 3 2 2 2 4" xfId="43424" xr:uid="{806DD252-102F-4433-93E3-2A4FA6632461}"/>
    <cellStyle name="Normal 9 2 3 2 2 3" xfId="18996" xr:uid="{AF43CDCF-A245-4D59-A25E-226D9C8E1690}"/>
    <cellStyle name="Normal 9 2 3 2 2 4" xfId="25952" xr:uid="{99803E0A-D15E-4BA4-9EDF-0C0CBE3570D5}"/>
    <cellStyle name="Normal 9 2 3 2 2 5" xfId="40829" xr:uid="{4CBC528D-D2AF-4557-B276-2C437F69FA2E}"/>
    <cellStyle name="Normal 9 2 3 2 3" xfId="9556" xr:uid="{5152296B-DAE4-4B47-8F5F-D72B84D490CD}"/>
    <cellStyle name="Normal 9 2 3 2 3 2" xfId="20553" xr:uid="{F09ADDD7-5463-4FAF-858E-8C99212C56C9}"/>
    <cellStyle name="Normal 9 2 3 2 3 3" xfId="27471" xr:uid="{4A65219D-5C93-4FBB-8903-2098F68245DC}"/>
    <cellStyle name="Normal 9 2 3 2 3 4" xfId="42358" xr:uid="{C44A4550-3417-462A-BCB9-888615A01690}"/>
    <cellStyle name="Normal 9 2 3 2 4" xfId="17842" xr:uid="{1E9EC0E6-1E56-4974-9055-86739F6FAE08}"/>
    <cellStyle name="Normal 9 2 3 2 5" xfId="24841" xr:uid="{3558BCA9-8680-4158-9421-E61AADBA0306}"/>
    <cellStyle name="Normal 9 2 3 2 6" xfId="39720" xr:uid="{2A8702A5-FE07-4151-BCCA-0B6C35E0E960}"/>
    <cellStyle name="Normal 9 2 3 3" xfId="6001" xr:uid="{3FBE78E7-9857-4AAD-A29D-1B0C48618295}"/>
    <cellStyle name="Normal 9 2 3 3 2" xfId="11297" xr:uid="{AA3DD120-2501-4B70-AC08-A8CD64002F8F}"/>
    <cellStyle name="Normal 9 2 3 3 2 2" xfId="21441" xr:uid="{9239B8F3-3488-4617-8DF6-EC8B91879EF7}"/>
    <cellStyle name="Normal 9 2 3 3 2 3" xfId="28338" xr:uid="{591F6367-E099-4F1D-B5C4-C0BD5DCAA1FD}"/>
    <cellStyle name="Normal 9 2 3 3 2 4" xfId="43227" xr:uid="{7222C962-1008-4B59-AF39-77DD634EEF16}"/>
    <cellStyle name="Normal 9 2 3 3 3" xfId="18794" xr:uid="{FD01C1EC-991A-437A-BB00-D2C41065FE31}"/>
    <cellStyle name="Normal 9 2 3 3 4" xfId="25753" xr:uid="{473CDC21-BB33-463F-8D3D-7F649CFD2703}"/>
    <cellStyle name="Normal 9 2 3 3 5" xfId="40630" xr:uid="{0E0F83D6-3BA2-48DD-A12E-7BF4FEBE2619}"/>
    <cellStyle name="Normal 9 2 3 4" xfId="15680" xr:uid="{B2160A82-3578-4DED-BD1D-D1586DE4399D}"/>
    <cellStyle name="Normal 9 2 3 4 2" xfId="23234" xr:uid="{4C5D2461-D324-4FE5-82BC-5237F57128CC}"/>
    <cellStyle name="Normal 9 2 3 4 3" xfId="30068" xr:uid="{E493568E-319A-4108-8F56-D701D8CB02C8}"/>
    <cellStyle name="Normal 9 2 3 4 4" xfId="44951" xr:uid="{BE5334AC-8106-4F56-8739-44B05C8C009B}"/>
    <cellStyle name="Normal 9 2 4" xfId="2150" xr:uid="{00000000-0005-0000-0000-000066080000}"/>
    <cellStyle name="Normal 9 2 4 2" xfId="4413" xr:uid="{A685D34D-F3B0-424E-9A74-28C267F2719B}"/>
    <cellStyle name="Normal 9 2 4 2 2" xfId="6169" xr:uid="{8B59D5B9-9B70-4B52-A466-FFE7FAFEF73C}"/>
    <cellStyle name="Normal 9 2 4 2 2 2" xfId="11464" xr:uid="{00157F85-49A5-4E3C-82D7-0843524D8EAB}"/>
    <cellStyle name="Normal 9 2 4 2 2 2 2" xfId="21546" xr:uid="{304B2A47-059E-4CF7-8B90-7FC7FA6F85D5}"/>
    <cellStyle name="Normal 9 2 4 2 2 2 3" xfId="28441" xr:uid="{0CB067E4-0E49-47BB-B76D-3FD13A05C4B7}"/>
    <cellStyle name="Normal 9 2 4 2 2 2 4" xfId="43330" xr:uid="{B51ABC67-4141-424A-B93D-57170220AAE8}"/>
    <cellStyle name="Normal 9 2 4 2 2 3" xfId="18899" xr:uid="{5B3F3BFC-74E9-48D3-B040-494FFAFF6AA6}"/>
    <cellStyle name="Normal 9 2 4 2 2 4" xfId="25858" xr:uid="{BD7E96F0-EC90-4BCF-B0AA-1505C563427D}"/>
    <cellStyle name="Normal 9 2 4 2 2 5" xfId="40735" xr:uid="{676B236F-F519-40F6-BFDC-96DD9204654C}"/>
    <cellStyle name="Normal 9 2 4 3" xfId="5844" xr:uid="{7CC1F15F-B6A9-4A98-9A6A-EF1B474815CF}"/>
    <cellStyle name="Normal 9 2 4 3 2" xfId="11140" xr:uid="{6C8F1480-556C-42C4-8515-BED4E9123229}"/>
    <cellStyle name="Normal 9 2 4 3 2 2" xfId="21347" xr:uid="{A7E88203-B59D-452A-AF58-5394C9CDD718}"/>
    <cellStyle name="Normal 9 2 4 3 2 3" xfId="28244" xr:uid="{69866C44-E13D-4138-AF2D-947A267DDE64}"/>
    <cellStyle name="Normal 9 2 4 3 2 4" xfId="43133" xr:uid="{E9D7BD7E-42F4-48B3-B30D-2107FA74354C}"/>
    <cellStyle name="Normal 9 2 4 3 3" xfId="18700" xr:uid="{BFFD75AB-93C6-4D48-B8F0-8BD2912176FA}"/>
    <cellStyle name="Normal 9 2 4 3 4" xfId="25658" xr:uid="{D50C8EE0-ABD9-476E-8F96-204AFF4E7665}"/>
    <cellStyle name="Normal 9 2 4 3 5" xfId="40536" xr:uid="{D78A6ABD-CF13-4D8B-B608-4601C87BA2D7}"/>
    <cellStyle name="Normal 9 2 5" xfId="2151" xr:uid="{00000000-0005-0000-0000-000067080000}"/>
    <cellStyle name="Normal 9 2 5 2" xfId="6022" xr:uid="{439C4AA1-A2EA-4482-A8D5-F7C5F9D0C973}"/>
    <cellStyle name="Normal 9 2 5 2 2" xfId="11318" xr:uid="{96BA9B58-EF08-4813-B4BC-8E8030ED5A98}"/>
    <cellStyle name="Normal 9 2 5 2 2 2" xfId="21457" xr:uid="{805AD5DB-008B-43CA-8745-2335F8DA1F59}"/>
    <cellStyle name="Normal 9 2 5 2 2 3" xfId="28354" xr:uid="{B9FEC8B2-679D-4544-B364-4D21C82A0219}"/>
    <cellStyle name="Normal 9 2 5 2 2 4" xfId="43243" xr:uid="{53FDA4E2-7845-4EF5-A26E-C7520F15AC7B}"/>
    <cellStyle name="Normal 9 2 5 2 3" xfId="18810" xr:uid="{26F5D835-17EE-4912-8AE6-CE7480B2CD84}"/>
    <cellStyle name="Normal 9 2 5 2 4" xfId="25769" xr:uid="{8D759AD3-F4EF-4EA3-8CB1-640292B0402E}"/>
    <cellStyle name="Normal 9 2 5 2 5" xfId="40646" xr:uid="{9CC99933-AC65-42CE-B115-9DA462140A3B}"/>
    <cellStyle name="Normal 9 2 6" xfId="2152" xr:uid="{00000000-0005-0000-0000-000068080000}"/>
    <cellStyle name="Normal 9 2 6 2" xfId="9389" xr:uid="{115760B8-C504-4044-B94B-E9542AE8CB7D}"/>
    <cellStyle name="Normal 9 2 6 2 2" xfId="20447" xr:uid="{9073E3BE-3934-4524-B8AB-BB68CB2A2BFC}"/>
    <cellStyle name="Normal 9 2 6 2 3" xfId="27370" xr:uid="{8A701416-4076-4522-8456-47FCCE8DF26C}"/>
    <cellStyle name="Normal 9 2 6 2 4" xfId="42258" xr:uid="{1298494F-3DD3-4BA7-B8E7-653127CEE1F8}"/>
    <cellStyle name="Normal 9 2 6 3" xfId="3753" xr:uid="{58F9574C-2D21-4E47-A366-8EDC92971DA7}"/>
    <cellStyle name="Normal 9 2 6 3 2" xfId="17738" xr:uid="{540649C2-7E91-4F4A-998B-1287414853B4}"/>
    <cellStyle name="Normal 9 2 6 3 3" xfId="24744" xr:uid="{AC72376A-24D4-4EA4-A7C5-801FF99C129C}"/>
    <cellStyle name="Normal 9 2 6 3 4" xfId="39622" xr:uid="{156DDCB2-23E1-46E2-A55D-3046CEFD9D08}"/>
    <cellStyle name="Normal 9 2 7" xfId="5618" xr:uid="{E147F1DF-D43A-48D4-AADA-1FB2BB1F72C0}"/>
    <cellStyle name="Normal 9 2 7 2" xfId="10937" xr:uid="{E6428DC3-575D-45A2-BDB6-BC99141BAA86}"/>
    <cellStyle name="Normal 9 2 7 2 2" xfId="21221" xr:uid="{EFF1972E-77BD-41B9-82CD-3F1295DA807A}"/>
    <cellStyle name="Normal 9 2 7 2 3" xfId="28119" xr:uid="{C73971A6-99E9-4A65-9D0C-7EF755220BCC}"/>
    <cellStyle name="Normal 9 2 7 2 4" xfId="43007" xr:uid="{4BBD143F-2DD2-4216-A1D8-615BC17D78F6}"/>
    <cellStyle name="Normal 9 2 7 3" xfId="18560" xr:uid="{36E16126-D420-4417-BC2A-9FA728C3ECC2}"/>
    <cellStyle name="Normal 9 2 7 4" xfId="25532" xr:uid="{D5757DEB-0283-40EF-86C1-3BA69022B9D9}"/>
    <cellStyle name="Normal 9 2 7 5" xfId="40410" xr:uid="{5A2546AB-AB3A-47B0-9E85-223591F84AC4}"/>
    <cellStyle name="Normal 9 2 8" xfId="15702" xr:uid="{2538A682-AC9B-4282-87B0-C7BF70500D90}"/>
    <cellStyle name="Normal 9 2 8 2" xfId="23247" xr:uid="{95EC90CB-B708-4F25-B75E-BC52DED0557E}"/>
    <cellStyle name="Normal 9 2 8 3" xfId="30078" xr:uid="{43C42134-118D-4947-A7CD-5072CFA28DA8}"/>
    <cellStyle name="Normal 9 2 8 4" xfId="44961" xr:uid="{E03054A1-703B-4F83-9215-0E838A1DE5C5}"/>
    <cellStyle name="Normal 9 2 9" xfId="31553" xr:uid="{04C47923-25F6-4BAD-83BC-3D5E39993B4B}"/>
    <cellStyle name="Normal 9 3" xfId="2153" xr:uid="{00000000-0005-0000-0000-000069080000}"/>
    <cellStyle name="Normal 9 3 2" xfId="2154" xr:uid="{00000000-0005-0000-0000-00006A080000}"/>
    <cellStyle name="Normal 9 3 2 2" xfId="9062" xr:uid="{7D989A97-F512-454F-BBC6-D3908FE565E8}"/>
    <cellStyle name="Normal 9 3 2 2 2" xfId="20235" xr:uid="{EFB81762-A9DC-43F1-8240-741BA00A5ED8}"/>
    <cellStyle name="Normal 9 3 2 2 3" xfId="27165" xr:uid="{5A1C086E-5F06-46A0-AC99-A2156D6DA8CD}"/>
    <cellStyle name="Normal 9 3 2 2 4" xfId="42044" xr:uid="{08194366-C0FF-4D55-8F1F-BA2F068B49B4}"/>
    <cellStyle name="Normal 9 3 2 3" xfId="3416" xr:uid="{8CA8DA17-D933-4E00-B1A0-B9E28BC5AE6C}"/>
    <cellStyle name="Normal 9 3 2 3 2" xfId="17540" xr:uid="{F29FB222-426E-4694-B229-19982CD1E16F}"/>
    <cellStyle name="Normal 9 3 2 3 3" xfId="24545" xr:uid="{E2AFB948-3903-4A36-A3BF-FB7E87C894B1}"/>
    <cellStyle name="Normal 9 3 2 3 4" xfId="39424" xr:uid="{0967981A-1BCC-4F57-BF53-2C43BA611D97}"/>
    <cellStyle name="Normal 9 3 2 4" xfId="16771" xr:uid="{EE8F229A-15B4-4B4A-9498-48A1F70879BB}"/>
    <cellStyle name="Normal 9 3 2 5" xfId="23828" xr:uid="{7EE3200E-9F1E-47C6-98DC-C239EED1D39B}"/>
    <cellStyle name="Normal 9 3 2 6" xfId="38702" xr:uid="{0A6ECF57-A335-4B7A-B6DE-A09C70FB181A}"/>
    <cellStyle name="Normal 9 3 3" xfId="5660" xr:uid="{74433503-1CAE-4778-89F3-EB4885166E88}"/>
    <cellStyle name="Normal 9 3 4" xfId="31554" xr:uid="{7C5FC428-CBDD-447D-B8DF-FBE0C1B19085}"/>
    <cellStyle name="Normal 9 4" xfId="2155" xr:uid="{00000000-0005-0000-0000-00006B080000}"/>
    <cellStyle name="Normal 9 4 2" xfId="6016" xr:uid="{FFA0D412-923D-4057-BAB9-E11A72D317B0}"/>
    <cellStyle name="Normal 9 4 2 2" xfId="11312" xr:uid="{21B8AEAF-9BA6-4AC7-8C84-26D67BC68AE3}"/>
    <cellStyle name="Normal 9 4 2 2 2" xfId="21451" xr:uid="{1F5E203F-0519-484F-8DEA-248B9FA6E2B5}"/>
    <cellStyle name="Normal 9 4 2 2 3" xfId="28348" xr:uid="{ED2F9954-4E85-4EDC-9D1B-30BD69DF96EE}"/>
    <cellStyle name="Normal 9 4 2 2 4" xfId="43237" xr:uid="{52D7DF96-716E-4199-B70E-E79D849C3089}"/>
    <cellStyle name="Normal 9 4 2 3" xfId="18804" xr:uid="{643A44FC-0A98-4F2D-A786-1D5D29F0AE45}"/>
    <cellStyle name="Normal 9 4 2 4" xfId="25763" xr:uid="{72960850-7ECE-46CF-96B5-64FEF6DC3755}"/>
    <cellStyle name="Normal 9 4 2 5" xfId="40640" xr:uid="{B782BE20-2335-4AF2-81C4-656BDE8C5CDB}"/>
    <cellStyle name="Normal 9 4 3" xfId="33019" xr:uid="{5ED90FE6-AC68-4D0F-BF71-79F097D1D205}"/>
    <cellStyle name="Normal 9 5" xfId="2156" xr:uid="{00000000-0005-0000-0000-00006C080000}"/>
    <cellStyle name="Normal 9 6" xfId="2157" xr:uid="{00000000-0005-0000-0000-00006D080000}"/>
    <cellStyle name="Normal 9 7" xfId="2158" xr:uid="{00000000-0005-0000-0000-00006E080000}"/>
    <cellStyle name="Normal 9 7 2" xfId="10931" xr:uid="{BCDC71BE-EF10-4B38-AFE9-CE6D9159A157}"/>
    <cellStyle name="Normal 9 7 2 2" xfId="21215" xr:uid="{472199A9-21F3-4734-8F79-984AA99205A6}"/>
    <cellStyle name="Normal 9 7 2 3" xfId="28113" xr:uid="{20F34F77-C8EE-4A1A-8B42-15A020DE7909}"/>
    <cellStyle name="Normal 9 7 2 4" xfId="43001" xr:uid="{AD70C822-0E8A-45C2-8A54-977BFB88160B}"/>
    <cellStyle name="Normal 9 7 3" xfId="5612" xr:uid="{EAE8D08F-CFDC-4938-A5A2-B9FD9F11896A}"/>
    <cellStyle name="Normal 9 7 3 2" xfId="18554" xr:uid="{31617865-4C57-4458-86D4-764C9795F02E}"/>
    <cellStyle name="Normal 9 7 3 3" xfId="25526" xr:uid="{0254115A-DE1E-4018-A14A-0D41E6598B50}"/>
    <cellStyle name="Normal 9 7 3 4" xfId="40404" xr:uid="{07E68FD6-E9BA-4E1C-B794-0638503FB5A8}"/>
    <cellStyle name="Normal 9 8" xfId="8446" xr:uid="{245891E9-25BB-486C-BBED-6CB4AF28822F}"/>
    <cellStyle name="Normal 9 9" xfId="30180" xr:uid="{8C33420A-D425-4665-A6A4-87A25559A9D0}"/>
    <cellStyle name="Normal 90" xfId="2159" xr:uid="{00000000-0005-0000-0000-00006F080000}"/>
    <cellStyle name="Normal 90 2" xfId="2160" xr:uid="{00000000-0005-0000-0000-000070080000}"/>
    <cellStyle name="Normal 90 2 2" xfId="9163" xr:uid="{F2D2838E-A03F-4F43-A032-E8724743FFF3}"/>
    <cellStyle name="Normal 90 2 2 2" xfId="20306" xr:uid="{109CAA1B-1F74-4CC7-B43C-DA9DE01A618C}"/>
    <cellStyle name="Normal 90 2 2 3" xfId="27234" xr:uid="{8AB888F9-1CDA-456D-8F11-EEAC6EA55F82}"/>
    <cellStyle name="Normal 90 2 2 4" xfId="42114" xr:uid="{1282B43B-0203-4EE5-943E-D8B0BA04790E}"/>
    <cellStyle name="Normal 90 2 3" xfId="3514" xr:uid="{54618C69-16C0-4C66-B569-922D7A3C265B}"/>
    <cellStyle name="Normal 90 2 3 2" xfId="17610" xr:uid="{51554216-9501-4DFD-802E-E80D51862167}"/>
    <cellStyle name="Normal 90 2 3 3" xfId="24615" xr:uid="{8FB4D11E-5ED6-4001-B7CD-8BAD19D74FC6}"/>
    <cellStyle name="Normal 90 2 3 4" xfId="39494" xr:uid="{FA84C638-E19C-44DD-A081-B01C6838B93A}"/>
    <cellStyle name="Normal 90 2 4" xfId="16773" xr:uid="{1725B405-9EDA-433B-A665-99A8F8F1E370}"/>
    <cellStyle name="Normal 90 2 5" xfId="23830" xr:uid="{27EFFC68-66D2-47DC-921B-C4CE36AEA679}"/>
    <cellStyle name="Normal 90 2 6" xfId="38704" xr:uid="{C6954BB7-384A-4178-974B-EFC021A06512}"/>
    <cellStyle name="Normal 90 3" xfId="8055" xr:uid="{6B57E9A4-2840-4B21-9F91-77965A3FE290}"/>
    <cellStyle name="Normal 90 3 2" xfId="19641" xr:uid="{E706CD58-E670-479C-851C-056515A2E968}"/>
    <cellStyle name="Normal 90 3 3" xfId="26585" xr:uid="{718EE638-926B-467D-8AD7-6D2CDBB5733A}"/>
    <cellStyle name="Normal 90 3 4" xfId="41461" xr:uid="{643D2078-9779-4CF0-AE9F-7AA563C3A396}"/>
    <cellStyle name="Normal 90 4" xfId="2448" xr:uid="{6BEE748A-4224-43DF-A5C1-9CAEA05B8A7F}"/>
    <cellStyle name="Normal 90 4 2" xfId="16922" xr:uid="{59F4A76B-31A9-4C5D-9A0C-6D6D11B287C6}"/>
    <cellStyle name="Normal 90 4 3" xfId="23930" xr:uid="{E2745347-AB3A-4713-BA1F-8A10A351EF16}"/>
    <cellStyle name="Normal 90 4 4" xfId="38810" xr:uid="{12B294B5-35BA-4788-99A9-C52813DA0695}"/>
    <cellStyle name="Normal 90 5" xfId="16772" xr:uid="{1F77FC6A-08A0-4A71-B5BC-9F0F7F9145B9}"/>
    <cellStyle name="Normal 90 6" xfId="23829" xr:uid="{3E38BAAC-5073-435F-8424-5909324931E6}"/>
    <cellStyle name="Normal 90 7" xfId="38703" xr:uid="{C4984C2C-6863-40EC-9468-7D3C0B993A39}"/>
    <cellStyle name="Normal 91" xfId="2161" xr:uid="{00000000-0005-0000-0000-000071080000}"/>
    <cellStyle name="Normal 91 2" xfId="2162" xr:uid="{00000000-0005-0000-0000-000072080000}"/>
    <cellStyle name="Normal 91 2 2" xfId="9164" xr:uid="{06229FC4-46DB-4D11-BECD-D92DE518C6C4}"/>
    <cellStyle name="Normal 91 2 2 2" xfId="20307" xr:uid="{898E0231-BDF4-4130-8DEA-32AE9F03C40F}"/>
    <cellStyle name="Normal 91 2 2 3" xfId="27235" xr:uid="{9B27BB9E-A7AF-4BF3-A120-185C8F349754}"/>
    <cellStyle name="Normal 91 2 2 4" xfId="42115" xr:uid="{A04C810D-245D-4C26-80EB-7124820F9D64}"/>
    <cellStyle name="Normal 91 2 3" xfId="3515" xr:uid="{06EC4898-9A22-445F-9BD5-A7DB49E02C24}"/>
    <cellStyle name="Normal 91 2 3 2" xfId="17611" xr:uid="{6ECB159C-BE2C-4D82-B9C4-46634E06AC4F}"/>
    <cellStyle name="Normal 91 2 3 3" xfId="24616" xr:uid="{6732B5F1-CF87-415D-A571-B4A593B0A613}"/>
    <cellStyle name="Normal 91 2 3 4" xfId="39495" xr:uid="{D117C906-B53C-4F06-93EE-84ADAD386F6F}"/>
    <cellStyle name="Normal 91 2 4" xfId="16775" xr:uid="{1C418158-37E9-4A71-848B-60438A911C24}"/>
    <cellStyle name="Normal 91 2 5" xfId="23832" xr:uid="{3BEA3E9C-E8FB-4F11-983E-51B73CC8F430}"/>
    <cellStyle name="Normal 91 2 6" xfId="31556" xr:uid="{168EE306-5861-4E7D-89B8-361917E370CE}"/>
    <cellStyle name="Normal 91 2 7" xfId="38706" xr:uid="{89691657-03F3-4FD2-8123-DFAC285047B7}"/>
    <cellStyle name="Normal 91 3" xfId="8495" xr:uid="{17F735F2-86C1-4CC2-A788-D4930474F009}"/>
    <cellStyle name="Normal 91 3 2" xfId="19830" xr:uid="{7639BF56-90A1-421F-A395-B25250A3AE76}"/>
    <cellStyle name="Normal 91 3 3" xfId="26765" xr:uid="{CDD534E5-A0B1-4A32-B631-EC5B937871B8}"/>
    <cellStyle name="Normal 91 3 4" xfId="41642" xr:uid="{F7FB1B20-9F56-4FB0-9360-027481ADBDC3}"/>
    <cellStyle name="Normal 91 4" xfId="2449" xr:uid="{905C5487-E955-43A0-A7C5-C8B1F21D4D2F}"/>
    <cellStyle name="Normal 91 4 2" xfId="16923" xr:uid="{C47C3A4A-B11D-4F94-808F-B92C1017C074}"/>
    <cellStyle name="Normal 91 4 3" xfId="23931" xr:uid="{C9321F2D-23E4-457F-BD43-156F651AB180}"/>
    <cellStyle name="Normal 91 4 4" xfId="38811" xr:uid="{42AA2602-8DA0-49F4-9C4D-4A40F4271037}"/>
    <cellStyle name="Normal 91 5" xfId="16774" xr:uid="{AE7B2BB8-DACC-45B7-A7C5-CBF4BFFBB058}"/>
    <cellStyle name="Normal 91 6" xfId="23831" xr:uid="{CF3E045C-6322-43C7-8E9D-6FDF0E81E5A0}"/>
    <cellStyle name="Normal 91 7" xfId="31555" xr:uid="{17CB2AE7-C3BD-4623-9BC3-037D7C7D7DCC}"/>
    <cellStyle name="Normal 91 8" xfId="38705" xr:uid="{D539C535-26D9-4079-8E60-350F2125A667}"/>
    <cellStyle name="Normal 92" xfId="2163" xr:uid="{00000000-0005-0000-0000-000073080000}"/>
    <cellStyle name="Normal 92 2" xfId="2164" xr:uid="{00000000-0005-0000-0000-000074080000}"/>
    <cellStyle name="Normal 92 2 2" xfId="9313" xr:uid="{245CBC0B-A53C-4D66-80E1-CF9C9BB3BE5A}"/>
    <cellStyle name="Normal 92 2 2 2" xfId="20393" xr:uid="{40DBA653-96B3-4B51-B18D-AE849EA9677A}"/>
    <cellStyle name="Normal 92 2 2 3" xfId="27320" xr:uid="{8453C362-419F-46B8-81ED-5983A511EDCA}"/>
    <cellStyle name="Normal 92 2 2 4" xfId="42202" xr:uid="{8C1DA2AF-0ECC-43CE-B337-DCF404BAF33D}"/>
    <cellStyle name="Normal 92 2 3" xfId="3672" xr:uid="{BE061907-4342-456A-A960-C774E4D29653}"/>
    <cellStyle name="Normal 92 2 3 2" xfId="17697" xr:uid="{CEFD9EE5-4AC1-4FE0-923B-C42033F202EA}"/>
    <cellStyle name="Normal 92 2 3 3" xfId="24703" xr:uid="{8AB27087-F99D-4A90-8695-008AFC08F6AB}"/>
    <cellStyle name="Normal 92 2 3 4" xfId="39581" xr:uid="{6F674369-12D5-45A4-9A3D-63BF4C3BA378}"/>
    <cellStyle name="Normal 92 2 4" xfId="16776" xr:uid="{E910B6B2-627C-49D8-A1ED-6B3EDD645A1B}"/>
    <cellStyle name="Normal 92 2 5" xfId="23833" xr:uid="{8218512C-9ECE-4DC9-AE88-44A3756312EE}"/>
    <cellStyle name="Normal 92 2 6" xfId="38707" xr:uid="{1EE96461-33F1-4212-AC01-19319692E7B7}"/>
    <cellStyle name="Normal 92 3" xfId="5429" xr:uid="{91BBB371-ED66-40C4-979D-316699149914}"/>
    <cellStyle name="Normal 92 3 2" xfId="10819" xr:uid="{67E2B609-26C5-4FB6-A367-EF6D02739477}"/>
    <cellStyle name="Normal 92 3 2 2" xfId="21114" xr:uid="{F0FA0965-5B94-43CF-B570-0FEA2BC6B670}"/>
    <cellStyle name="Normal 92 3 2 3" xfId="28012" xr:uid="{3C2B54FE-A7D6-4AE5-B202-7CDA5503B058}"/>
    <cellStyle name="Normal 92 3 2 4" xfId="42900" xr:uid="{460B71DD-5F94-4339-BEF8-4200F5DA2A42}"/>
    <cellStyle name="Normal 92 3 3" xfId="18458" xr:uid="{6701D166-1C47-424A-BEFC-4E4F85A8FF3B}"/>
    <cellStyle name="Normal 92 3 4" xfId="25434" xr:uid="{D599AB4D-6171-4EAF-8302-582236C77613}"/>
    <cellStyle name="Normal 92 3 5" xfId="40312" xr:uid="{4BF6021D-6417-452F-9B1E-B111B689B195}"/>
    <cellStyle name="Normal 92 4" xfId="5585" xr:uid="{F4496758-A2ED-4B3B-AC25-6BC9172FBE87}"/>
    <cellStyle name="Normal 92 4 2" xfId="10913" xr:uid="{58B25AC3-1F23-43D8-99FF-1211FFCD531A}"/>
    <cellStyle name="Normal 92 4 2 2" xfId="21204" xr:uid="{1DB946CF-6DA6-4AE9-93E7-30D01306357D}"/>
    <cellStyle name="Normal 92 4 2 3" xfId="28102" xr:uid="{E39EB20F-E334-4310-ABBF-CBF8289B91DF}"/>
    <cellStyle name="Normal 92 4 2 4" xfId="42990" xr:uid="{43AE87AE-9E0C-476F-AF43-7D7239D91A3C}"/>
    <cellStyle name="Normal 92 4 3" xfId="18542" xr:uid="{BEE638E6-33AC-4EBB-BA42-E5FCFCF20115}"/>
    <cellStyle name="Normal 92 4 4" xfId="25515" xr:uid="{C5FF4B53-33C3-487D-A205-56D7C669A85D}"/>
    <cellStyle name="Normal 92 4 5" xfId="40393" xr:uid="{53625877-E034-4D13-A153-1A0BA1EE3EEB}"/>
    <cellStyle name="Normal 92 5" xfId="8472" xr:uid="{E9F90913-FA92-4F8A-A121-C0EF3CF590C1}"/>
    <cellStyle name="Normal 92 6" xfId="7292" xr:uid="{05B46E86-ED97-46EE-89A7-4742C8F5AD73}"/>
    <cellStyle name="Normal 92 6 2" xfId="19344" xr:uid="{A5C4B019-62CC-4235-B0D9-C44A867BDF90}"/>
    <cellStyle name="Normal 92 6 3" xfId="26294" xr:uid="{5474EAEC-5EC5-4251-9675-9AC4445F35F4}"/>
    <cellStyle name="Normal 92 6 4" xfId="41169" xr:uid="{82EC2A12-2836-4A67-A1D3-950EF1662229}"/>
    <cellStyle name="Normal 93" xfId="2165" xr:uid="{00000000-0005-0000-0000-000075080000}"/>
    <cellStyle name="Normal 93 2" xfId="2166" xr:uid="{00000000-0005-0000-0000-000076080000}"/>
    <cellStyle name="Normal 93 2 2" xfId="9165" xr:uid="{165C72A5-9D2A-4E47-9D45-61A6CF1080A1}"/>
    <cellStyle name="Normal 93 2 2 2" xfId="20308" xr:uid="{EFA5B578-8340-4738-AF11-C06B1AAD7010}"/>
    <cellStyle name="Normal 93 2 2 3" xfId="27236" xr:uid="{D07FC776-CED0-4E51-805E-5353BB7AF07E}"/>
    <cellStyle name="Normal 93 2 2 4" xfId="42116" xr:uid="{504C1EFF-B6DD-455C-A9A4-6F5D6A4A1F39}"/>
    <cellStyle name="Normal 93 2 3" xfId="3516" xr:uid="{5DB3F1E0-A00D-4B34-9378-6047B76C2D44}"/>
    <cellStyle name="Normal 93 2 3 2" xfId="17612" xr:uid="{BDE30E4C-BAD8-46C6-903B-76DDC7BFF0C6}"/>
    <cellStyle name="Normal 93 2 3 3" xfId="24617" xr:uid="{90128D46-2676-42C7-BAA5-4B2DD2A7D2EE}"/>
    <cellStyle name="Normal 93 2 3 4" xfId="39496" xr:uid="{97BE4E42-B5A4-4A0B-88C8-694F9A982A24}"/>
    <cellStyle name="Normal 93 2 4" xfId="16778" xr:uid="{1EBDE1FA-D736-461B-9BF3-12785AEE7355}"/>
    <cellStyle name="Normal 93 2 5" xfId="23835" xr:uid="{2E19577E-1BC5-4C7E-9661-406AC86C5244}"/>
    <cellStyle name="Normal 93 2 6" xfId="38709" xr:uid="{25F03840-4765-457E-A0E6-163AD0D64053}"/>
    <cellStyle name="Normal 93 3" xfId="8463" xr:uid="{CA85293A-0998-427E-802A-F7AF6EBC2D88}"/>
    <cellStyle name="Normal 93 3 2" xfId="19812" xr:uid="{EDDF3DFA-0436-41D6-AE4F-8DCF20DE32E3}"/>
    <cellStyle name="Normal 93 3 3" xfId="26748" xr:uid="{EBE415AF-52A2-43A0-B45B-6BE345BF3BC9}"/>
    <cellStyle name="Normal 93 3 4" xfId="41624" xr:uid="{164B1205-A9B5-4825-8B3B-3E8C49045552}"/>
    <cellStyle name="Normal 93 4" xfId="2450" xr:uid="{E547E725-CFBE-4198-ABEE-D531D4E3E752}"/>
    <cellStyle name="Normal 93 4 2" xfId="16924" xr:uid="{E443F19C-C413-4666-AFF3-503C715954F2}"/>
    <cellStyle name="Normal 93 4 3" xfId="23932" xr:uid="{C11A5AE3-BF55-42AA-943E-C58671D0EE21}"/>
    <cellStyle name="Normal 93 4 4" xfId="38812" xr:uid="{DB008852-5424-47A5-9771-2F5930726BE3}"/>
    <cellStyle name="Normal 93 5" xfId="16777" xr:uid="{C8800214-7320-4A8F-910B-41E935865D4B}"/>
    <cellStyle name="Normal 93 6" xfId="23834" xr:uid="{EE036FDF-7794-4AE4-BA49-F8C427ABA2A2}"/>
    <cellStyle name="Normal 93 7" xfId="38708" xr:uid="{0324B362-2192-44EE-890E-B3E9FC154142}"/>
    <cellStyle name="Normal 94" xfId="2167" xr:uid="{00000000-0005-0000-0000-000077080000}"/>
    <cellStyle name="Normal 94 2" xfId="2168" xr:uid="{00000000-0005-0000-0000-000078080000}"/>
    <cellStyle name="Normal 94 2 2" xfId="9166" xr:uid="{F4BAF683-A791-4EA1-B72B-916BBB65FE85}"/>
    <cellStyle name="Normal 94 2 2 2" xfId="20309" xr:uid="{A9A4E0A9-ADC8-47F3-A9EA-DE4CA1C168DE}"/>
    <cellStyle name="Normal 94 2 2 3" xfId="27237" xr:uid="{56ECE075-3C69-4F1A-B949-EB58A2A469A7}"/>
    <cellStyle name="Normal 94 2 2 4" xfId="42117" xr:uid="{2108B2EB-5BD3-4E90-8E7E-43D5142505EC}"/>
    <cellStyle name="Normal 94 2 3" xfId="3517" xr:uid="{ADADBDA0-A3C7-4ECD-B1B2-10F23590261D}"/>
    <cellStyle name="Normal 94 2 3 2" xfId="17613" xr:uid="{78D0FD2B-C858-45F8-A2E9-2FB3F06274AB}"/>
    <cellStyle name="Normal 94 2 3 3" xfId="24618" xr:uid="{7DB0B8A7-0E43-4F6C-B19A-7954880A215E}"/>
    <cellStyle name="Normal 94 2 3 4" xfId="39497" xr:uid="{7D471656-A22C-4655-A8AD-EE841CD141A1}"/>
    <cellStyle name="Normal 94 2 4" xfId="16780" xr:uid="{4666ABB7-99AF-429E-9928-67F8C0ADEABB}"/>
    <cellStyle name="Normal 94 2 5" xfId="23837" xr:uid="{9725E0ED-2F75-45AE-8A71-3207594F0D0E}"/>
    <cellStyle name="Normal 94 2 6" xfId="38711" xr:uid="{BF50AFAF-7B43-46C5-9449-2E7716241B64}"/>
    <cellStyle name="Normal 94 3" xfId="5478" xr:uid="{429FBB44-E859-43C8-BCFE-F05DC6A5C17A}"/>
    <cellStyle name="Normal 94 4" xfId="8093" xr:uid="{AA82619A-6D47-4F21-AF85-461B09F13A26}"/>
    <cellStyle name="Normal 94 4 2" xfId="19667" xr:uid="{F2A1C404-E574-45F4-8661-AC98686F5515}"/>
    <cellStyle name="Normal 94 4 3" xfId="26609" xr:uid="{51E58548-0140-4E19-9CC6-03B0FD99689B}"/>
    <cellStyle name="Normal 94 4 4" xfId="41485" xr:uid="{D5E359B7-59AD-49C7-B654-C8A9304F14CC}"/>
    <cellStyle name="Normal 94 5" xfId="2451" xr:uid="{CB9959C2-FE10-41D3-8E26-10D9140742FA}"/>
    <cellStyle name="Normal 94 5 2" xfId="16925" xr:uid="{61AF1E69-2406-4AD7-8B06-172C7E2B6922}"/>
    <cellStyle name="Normal 94 5 3" xfId="23933" xr:uid="{C5593E18-7D9B-46D2-A136-DCF7AF6B0649}"/>
    <cellStyle name="Normal 94 5 4" xfId="38813" xr:uid="{DD644EEC-1AAE-4627-987C-58BF12C3E41C}"/>
    <cellStyle name="Normal 94 6" xfId="16779" xr:uid="{F4071403-A450-4168-8275-F0A96213FC30}"/>
    <cellStyle name="Normal 94 7" xfId="23836" xr:uid="{97E82530-B6C8-459C-86B0-6F0602655990}"/>
    <cellStyle name="Normal 94 8" xfId="38710" xr:uid="{3225F82C-7985-4873-AF33-47AA9C6952E5}"/>
    <cellStyle name="Normal 95" xfId="2169" xr:uid="{00000000-0005-0000-0000-000079080000}"/>
    <cellStyle name="Normal 95 2" xfId="2170" xr:uid="{00000000-0005-0000-0000-00007A080000}"/>
    <cellStyle name="Normal 95 2 2" xfId="9167" xr:uid="{90649D48-4B74-4F1E-ADBF-E23D5C4B4567}"/>
    <cellStyle name="Normal 95 2 2 2" xfId="20310" xr:uid="{034CDB68-38C4-4E58-8324-6965CE4897C3}"/>
    <cellStyle name="Normal 95 2 2 3" xfId="27238" xr:uid="{8E277998-FF5F-4B86-9381-F2B17A2C372F}"/>
    <cellStyle name="Normal 95 2 2 4" xfId="42118" xr:uid="{4C32B7A7-F8CB-4F9A-A1EF-C69DF55D6348}"/>
    <cellStyle name="Normal 95 2 3" xfId="3518" xr:uid="{2861D069-AF3F-4FF3-BEB8-F899ECF674E5}"/>
    <cellStyle name="Normal 95 2 3 2" xfId="17614" xr:uid="{9BEEEDBE-A75E-44DB-89A9-F985A054918D}"/>
    <cellStyle name="Normal 95 2 3 3" xfId="24619" xr:uid="{936E2B87-5E30-4EA5-850C-A364AA18F6BF}"/>
    <cellStyle name="Normal 95 2 3 4" xfId="39498" xr:uid="{892AD550-99D7-40D7-8DE6-830A0B4848E5}"/>
    <cellStyle name="Normal 95 2 4" xfId="16782" xr:uid="{9D801FF4-70B7-44F9-9207-0F4A34AADFCC}"/>
    <cellStyle name="Normal 95 2 5" xfId="23839" xr:uid="{88698355-67F8-4912-907B-6E0A0659C555}"/>
    <cellStyle name="Normal 95 2 6" xfId="38713" xr:uid="{71E9228E-A4B0-4258-8B48-08D98AA09822}"/>
    <cellStyle name="Normal 95 3" xfId="8518" xr:uid="{94DE3750-05FC-4057-A6AA-19867A6B86D4}"/>
    <cellStyle name="Normal 95 3 2" xfId="19843" xr:uid="{566DFF64-115B-45A7-B877-EA1F893E881D}"/>
    <cellStyle name="Normal 95 3 3" xfId="26778" xr:uid="{34443FB9-7BF3-45CA-816A-BAD1645116D9}"/>
    <cellStyle name="Normal 95 3 4" xfId="41655" xr:uid="{2156D489-49B0-4AA0-9605-B3647C3BED1F}"/>
    <cellStyle name="Normal 95 4" xfId="2452" xr:uid="{A74ED439-C844-44F4-9062-469162293C4E}"/>
    <cellStyle name="Normal 95 4 2" xfId="16926" xr:uid="{16174D9A-5BB6-4B29-B974-7E4C781CE7FE}"/>
    <cellStyle name="Normal 95 4 3" xfId="23934" xr:uid="{50E731FC-4B9B-4AEE-8A4A-99B2E85380F2}"/>
    <cellStyle name="Normal 95 4 4" xfId="38814" xr:uid="{C44FC04E-7568-4466-8E2A-144D729B1FF6}"/>
    <cellStyle name="Normal 95 5" xfId="16781" xr:uid="{45CD0A18-A2A0-431E-B27A-7290D3E860AC}"/>
    <cellStyle name="Normal 95 6" xfId="23838" xr:uid="{B38A30A9-5A5A-43BD-AF7D-4E4A97655D26}"/>
    <cellStyle name="Normal 95 7" xfId="38712" xr:uid="{47A929DF-48A2-43EE-AFCE-D76324A78744}"/>
    <cellStyle name="Normal 96" xfId="2171" xr:uid="{00000000-0005-0000-0000-00007B080000}"/>
    <cellStyle name="Normal 96 2" xfId="2172" xr:uid="{00000000-0005-0000-0000-00007C080000}"/>
    <cellStyle name="Normal 96 2 2" xfId="9168" xr:uid="{C3AE36E6-85F0-4966-BA28-1211453A4DEE}"/>
    <cellStyle name="Normal 96 2 2 2" xfId="20311" xr:uid="{869AA69A-3A18-4A82-AB76-7F05779B0A36}"/>
    <cellStyle name="Normal 96 2 2 3" xfId="27239" xr:uid="{F2F3356C-3F27-45D8-A603-2642AE545E5D}"/>
    <cellStyle name="Normal 96 2 2 4" xfId="42119" xr:uid="{3BF81582-CDEB-4AFF-A796-BAD9F9D7D3B2}"/>
    <cellStyle name="Normal 96 2 3" xfId="3519" xr:uid="{53AB93D1-CFE9-4459-918A-3E093EBEBD9E}"/>
    <cellStyle name="Normal 96 2 3 2" xfId="17615" xr:uid="{51E3CF5B-8661-4B55-B3D6-7629926AE14A}"/>
    <cellStyle name="Normal 96 2 3 3" xfId="24620" xr:uid="{3561D0D3-824F-4921-9CA6-CCAA75CA2AB5}"/>
    <cellStyle name="Normal 96 2 3 4" xfId="39499" xr:uid="{E07A2272-66A8-4BDC-9D3C-00E296A15101}"/>
    <cellStyle name="Normal 96 2 4" xfId="16784" xr:uid="{0509E04F-AE7E-4E91-9655-F2D4074DFC06}"/>
    <cellStyle name="Normal 96 2 5" xfId="23841" xr:uid="{58C36189-4FB4-45C5-A068-A2DF9DD66E28}"/>
    <cellStyle name="Normal 96 2 6" xfId="38715" xr:uid="{29E42DA9-7548-4231-AE50-41B358B0BD0E}"/>
    <cellStyle name="Normal 96 3" xfId="8517" xr:uid="{20D9B906-7EF6-45BA-AD5A-C9E01A281C24}"/>
    <cellStyle name="Normal 96 3 2" xfId="19842" xr:uid="{430271A0-E594-4256-9BE3-7833719E2369}"/>
    <cellStyle name="Normal 96 3 3" xfId="26777" xr:uid="{08535A11-9591-4A5D-825F-81AEA8320C9E}"/>
    <cellStyle name="Normal 96 3 4" xfId="41654" xr:uid="{03F4EB65-1EC8-45D2-8037-4FA41DC1EA07}"/>
    <cellStyle name="Normal 96 4" xfId="2453" xr:uid="{1333017A-8479-4DB1-8F94-4A618492E59E}"/>
    <cellStyle name="Normal 96 4 2" xfId="16927" xr:uid="{457656B5-87F2-4CCB-8E57-EF512833DCAA}"/>
    <cellStyle name="Normal 96 4 3" xfId="23935" xr:uid="{F83A65D7-31A9-4B83-88B1-9D0D284D85D2}"/>
    <cellStyle name="Normal 96 4 4" xfId="38815" xr:uid="{24F2B645-20C8-4F42-9255-518D3C9B5FF8}"/>
    <cellStyle name="Normal 96 5" xfId="16783" xr:uid="{E44227E8-692C-4D8B-8026-5EA3B54B2C48}"/>
    <cellStyle name="Normal 96 6" xfId="23840" xr:uid="{12FF1060-FA99-4E5C-AF53-32137F6805BE}"/>
    <cellStyle name="Normal 96 7" xfId="38714" xr:uid="{CE40A702-2B95-4FB0-9122-7F447241CB01}"/>
    <cellStyle name="Normal 97" xfId="2173" xr:uid="{00000000-0005-0000-0000-00007D080000}"/>
    <cellStyle name="Normal 98" xfId="2174" xr:uid="{00000000-0005-0000-0000-00007E080000}"/>
    <cellStyle name="Normal 98 2" xfId="2175" xr:uid="{00000000-0005-0000-0000-00007F080000}"/>
    <cellStyle name="Normal 99" xfId="2176" xr:uid="{00000000-0005-0000-0000-000080080000}"/>
    <cellStyle name="Normal 99 2" xfId="2177" xr:uid="{00000000-0005-0000-0000-000081080000}"/>
    <cellStyle name="Normal 99 3" xfId="2178" xr:uid="{00000000-0005-0000-0000-000082080000}"/>
    <cellStyle name="Normal M" xfId="33021" xr:uid="{FB84BE4F-8035-4FA4-93A6-1F8AFFC80C89}"/>
    <cellStyle name="Normal M 2" xfId="33022" xr:uid="{EB386229-B840-4C0E-8F17-B35E694082F5}"/>
    <cellStyle name="Normal T" xfId="33023" xr:uid="{869E35F2-A507-41CA-9AD7-879D425B089E}"/>
    <cellStyle name="Normal T 2" xfId="33024" xr:uid="{D72F64D0-9D2A-496C-9180-1DABE6823387}"/>
    <cellStyle name="Normal W" xfId="33025" xr:uid="{52F11AE4-EDF2-4661-A042-0BCF6709FB29}"/>
    <cellStyle name="Normal W 2" xfId="33026" xr:uid="{081665ED-F901-4266-93F5-D54F9432CA74}"/>
    <cellStyle name="Normal_Book1" xfId="2179" xr:uid="{00000000-0005-0000-0000-000083080000}"/>
    <cellStyle name="Normal_Cash Flow_NKCC_2005-2004 (revised)" xfId="15791" xr:uid="{81A1FBA8-000D-48FD-90F0-9097972CF48D}"/>
    <cellStyle name="Normal_Gulf Electric Q1'03(Revised 28 Apr )" xfId="15790" xr:uid="{BAE20C0B-ADFB-415A-95B0-B4FAA508A503}"/>
    <cellStyle name="NormalGB" xfId="33027" xr:uid="{B4A0D411-A393-449E-928D-81EDC4116CCF}"/>
    <cellStyle name="Normalx" xfId="2180" xr:uid="{00000000-0005-0000-0000-000084080000}"/>
    <cellStyle name="Normalx 2" xfId="2181" xr:uid="{00000000-0005-0000-0000-000085080000}"/>
    <cellStyle name="NormalxShadow" xfId="2182" xr:uid="{00000000-0005-0000-0000-000086080000}"/>
    <cellStyle name="NormalxShadow 2" xfId="2183" xr:uid="{00000000-0005-0000-0000-000087080000}"/>
    <cellStyle name="Note 10" xfId="12598" xr:uid="{DDCC4632-F822-4D25-8F7D-AEB42527AC59}"/>
    <cellStyle name="Note 10 10" xfId="35021" xr:uid="{45032202-68E5-4648-B0FC-2978856E70FA}"/>
    <cellStyle name="Note 10 11" xfId="43771" xr:uid="{97E00AD7-8412-408C-BA0F-15A957547245}"/>
    <cellStyle name="Note 10 2" xfId="22000" xr:uid="{7A9AF1A3-55C7-4CBA-9951-5B52D92DAC0E}"/>
    <cellStyle name="Note 10 2 2" xfId="31559" xr:uid="{19B938C1-08E6-4C2C-B0C8-ADB401F644BA}"/>
    <cellStyle name="Note 10 2 2 2" xfId="35132" xr:uid="{7D64C3E6-ED50-40DD-AA5D-46FBDDC2A1F2}"/>
    <cellStyle name="Note 10 2 2 3" xfId="35846" xr:uid="{BDB29263-8CF4-457A-AFB2-C78889F4F14F}"/>
    <cellStyle name="Note 10 2 2 4" xfId="35022" xr:uid="{C42949EB-FAA9-406A-AEB0-043F4A4F52FE}"/>
    <cellStyle name="Note 10 2 3" xfId="31558" xr:uid="{F8D7D59E-EBE7-410A-BDE2-B19EEAAC1B19}"/>
    <cellStyle name="Note 10 2 4" xfId="35131" xr:uid="{3E8EFED1-5F1F-4AB0-B04A-D9189B1AD5EC}"/>
    <cellStyle name="Note 10 2 5" xfId="35849" xr:uid="{8C966356-D42B-4F0F-BC2D-D690B1C9F248}"/>
    <cellStyle name="Note 10 2 6" xfId="35935" xr:uid="{C02ECE1C-F2F2-455E-82A5-0681E0F95A66}"/>
    <cellStyle name="Note 10 3" xfId="28882" xr:uid="{4296D894-007A-43A5-A33C-2C106D3005D5}"/>
    <cellStyle name="Note 10 3 2" xfId="31561" xr:uid="{85276B29-5D07-41B1-9DC3-0E34086AB98D}"/>
    <cellStyle name="Note 10 3 2 2" xfId="35134" xr:uid="{13AC7271-9E82-4CE4-89B2-F70033080BF8}"/>
    <cellStyle name="Note 10 3 2 3" xfId="34823" xr:uid="{B8D65F3D-9CC6-453D-9EDC-A82800BA60A4}"/>
    <cellStyle name="Note 10 3 2 4" xfId="35023" xr:uid="{80B36EA0-EE1B-4FF3-AF3D-403D0E5B1559}"/>
    <cellStyle name="Note 10 3 3" xfId="31560" xr:uid="{0E79F762-579E-4FFF-B3F2-32BC6396C76B}"/>
    <cellStyle name="Note 10 3 4" xfId="35133" xr:uid="{454BB0C8-0589-48AC-9F02-1E223803961A}"/>
    <cellStyle name="Note 10 3 5" xfId="35847" xr:uid="{7FAAF485-97D3-4D62-AA04-ED64887297A9}"/>
    <cellStyle name="Note 10 3 6" xfId="35936" xr:uid="{0FDB4859-74E0-44D0-A749-A61F343A04A5}"/>
    <cellStyle name="Note 10 4" xfId="31562" xr:uid="{92DB54B9-A572-41C3-9BF1-542AD0D436D9}"/>
    <cellStyle name="Note 10 4 2" xfId="31563" xr:uid="{26120DA4-81B2-480F-BD2D-2B2424EAFF78}"/>
    <cellStyle name="Note 10 4 2 2" xfId="35136" xr:uid="{5E091F13-0402-4E6E-8144-E876ED0A49B6}"/>
    <cellStyle name="Note 10 4 2 3" xfId="35844" xr:uid="{7F175A21-3948-476F-9AC1-50126E312626}"/>
    <cellStyle name="Note 10 4 2 4" xfId="35937" xr:uid="{E31A26FE-69A2-4DF9-917E-AE352A18E9D9}"/>
    <cellStyle name="Note 10 4 3" xfId="35135" xr:uid="{20E2D3B5-B7BE-4D4D-A499-3A3EDD1DB539}"/>
    <cellStyle name="Note 10 4 4" xfId="35845" xr:uid="{0C14FDA6-5913-402D-B827-7B5D23865550}"/>
    <cellStyle name="Note 10 4 5" xfId="35938" xr:uid="{60D118B7-5D70-45DC-800D-6BCF662A68D2}"/>
    <cellStyle name="Note 10 5" xfId="31564" xr:uid="{918E592B-0F54-40F3-AF01-0EE91AB19D54}"/>
    <cellStyle name="Note 10 5 2" xfId="31565" xr:uid="{A9A18CC5-B42B-45BE-8E60-74DE452C5A9D}"/>
    <cellStyle name="Note 10 5 2 2" xfId="35138" xr:uid="{3A69777F-3EB7-4669-8A64-217415CCC0A0}"/>
    <cellStyle name="Note 10 5 2 3" xfId="35842" xr:uid="{2610CF37-A7C5-4543-BE69-01ABEFC58B3B}"/>
    <cellStyle name="Note 10 5 2 4" xfId="35025" xr:uid="{3A4CB6D1-1F1C-49B1-AC20-AEC51F1D8088}"/>
    <cellStyle name="Note 10 5 3" xfId="35137" xr:uid="{BEA0CBC4-72B9-46DB-A6DE-A3878E5FA191}"/>
    <cellStyle name="Note 10 5 4" xfId="35843" xr:uid="{34AE03DE-C8EE-4AA8-A202-85DC3544EB95}"/>
    <cellStyle name="Note 10 5 5" xfId="32373" xr:uid="{66EC7832-00E4-4076-A648-B19F3D1F15E2}"/>
    <cellStyle name="Note 10 6" xfId="31566" xr:uid="{0B81895B-D44E-44D4-8B3D-E5348A450DDB}"/>
    <cellStyle name="Note 10 6 2" xfId="35139" xr:uid="{A2F37980-1581-4EF4-A0B2-DF9E595A26D6}"/>
    <cellStyle name="Note 10 6 3" xfId="35841" xr:uid="{377B56E8-5FE7-48AC-B586-94E3C62CD6EB}"/>
    <cellStyle name="Note 10 6 4" xfId="35026" xr:uid="{D9544C31-C684-49C2-B21C-34CC200493EF}"/>
    <cellStyle name="Note 10 7" xfId="31557" xr:uid="{3D519F84-9DBE-410F-8E0F-1778BE3B6DDB}"/>
    <cellStyle name="Note 10 8" xfId="35130" xr:uid="{15063425-B4D2-4444-A54D-F614AAA98B52}"/>
    <cellStyle name="Note 10 9" xfId="34824" xr:uid="{5CC0680F-F144-43C7-87A5-E813395BDE4D}"/>
    <cellStyle name="Note 11" xfId="31567" xr:uid="{D3E88DB1-0562-4244-829F-4E8B51BE899F}"/>
    <cellStyle name="Note 11 2" xfId="31568" xr:uid="{3D6792AD-B9DF-43D8-9A85-6F08B31258AC}"/>
    <cellStyle name="Note 11 2 2" xfId="31569" xr:uid="{D97591BE-B0E5-4D0C-9774-628407E1F5EA}"/>
    <cellStyle name="Note 11 2 2 2" xfId="35142" xr:uid="{1EAEBA0D-D32F-47D5-8055-47B87D0E4C9B}"/>
    <cellStyle name="Note 11 2 2 3" xfId="35733" xr:uid="{8DA42B23-FF01-4F48-93B1-1C9226D23137}"/>
    <cellStyle name="Note 11 2 2 4" xfId="31957" xr:uid="{F225AAE2-F3ED-4385-BACC-D7B049D1A387}"/>
    <cellStyle name="Note 11 2 3" xfId="35141" xr:uid="{8729825E-1D13-4FE3-B0D0-93FB148D4BB7}"/>
    <cellStyle name="Note 11 2 4" xfId="35839" xr:uid="{5C0B8FCE-31F9-4D6C-96BD-55BEF905E92B}"/>
    <cellStyle name="Note 11 2 5" xfId="35024" xr:uid="{52D4C8EF-46FF-4C55-9881-A05CD0441455}"/>
    <cellStyle name="Note 11 3" xfId="31570" xr:uid="{40B2FA1B-7B03-463A-BF6B-2974E9B19868}"/>
    <cellStyle name="Note 11 3 2" xfId="31571" xr:uid="{575EA2B1-971E-4AA8-BDB4-69EBBDC30CD5}"/>
    <cellStyle name="Note 11 3 2 2" xfId="35144" xr:uid="{AD0A5AE8-FAE7-48F5-A6A2-CC8B3961B9D4}"/>
    <cellStyle name="Note 11 3 2 3" xfId="34821" xr:uid="{CC7B57A1-C61F-4F16-8BD9-A6D58992FB1C}"/>
    <cellStyle name="Note 11 3 2 4" xfId="35030" xr:uid="{0AB0C41B-6496-4BF6-B142-533FD5860BB6}"/>
    <cellStyle name="Note 11 3 3" xfId="35143" xr:uid="{6A72E0EC-BBDA-4887-927C-7D7AF7BD06CF}"/>
    <cellStyle name="Note 11 3 4" xfId="35838" xr:uid="{463067E0-27B3-4D7E-917E-DD57A6D5CA1E}"/>
    <cellStyle name="Note 11 3 5" xfId="35029" xr:uid="{647A4A7D-56C4-4286-97AC-087C1B9FF3C1}"/>
    <cellStyle name="Note 11 4" xfId="31572" xr:uid="{B003E307-9275-4155-A289-3493787529C2}"/>
    <cellStyle name="Note 11 4 2" xfId="31573" xr:uid="{8CA6D081-3B34-44A2-87F4-F6B10C8F1283}"/>
    <cellStyle name="Note 11 4 2 2" xfId="35146" xr:uid="{C0F493BA-CCA2-421E-9306-F36ECB4D62CB}"/>
    <cellStyle name="Note 11 4 2 3" xfId="35837" xr:uid="{7CAB966C-FC34-4366-B4ED-3032E37E0539}"/>
    <cellStyle name="Note 11 4 2 4" xfId="37374" xr:uid="{D67A3632-CFBA-4B04-A831-C8E7EB52193C}"/>
    <cellStyle name="Note 11 4 3" xfId="35145" xr:uid="{4568A1C1-40F4-4E6C-8315-5E2E5B086130}"/>
    <cellStyle name="Note 11 4 4" xfId="34820" xr:uid="{3BB9CA6C-44E7-4801-9E71-26A566C39DAC}"/>
    <cellStyle name="Note 11 4 5" xfId="35031" xr:uid="{43D6036D-A3BB-425D-AA9A-CE69EBE6AA7B}"/>
    <cellStyle name="Note 11 5" xfId="31574" xr:uid="{E7777F28-3779-44C0-BF05-A4FFA9C3711D}"/>
    <cellStyle name="Note 11 5 2" xfId="31575" xr:uid="{B6050BF5-9CF7-4B98-A239-E217402A205C}"/>
    <cellStyle name="Note 11 5 2 2" xfId="35148" xr:uid="{DFB67EE2-A4A2-4E60-BFD0-210E9F6F6724}"/>
    <cellStyle name="Note 11 5 2 3" xfId="34819" xr:uid="{EB826669-FFD6-48A6-883E-CBAE423C62DB}"/>
    <cellStyle name="Note 11 5 2 4" xfId="35028" xr:uid="{70A188E2-0E86-44CC-AF6B-3922EE4C142A}"/>
    <cellStyle name="Note 11 5 3" xfId="35147" xr:uid="{18439000-DA42-4090-B208-7BAC5ABD7FC6}"/>
    <cellStyle name="Note 11 5 4" xfId="35836" xr:uid="{8F772438-BDEF-4A6D-BFBA-AE557AA45AFD}"/>
    <cellStyle name="Note 11 5 5" xfId="36983" xr:uid="{566F1488-2F78-4F7D-B5FC-95F752B7D3FB}"/>
    <cellStyle name="Note 11 6" xfId="31576" xr:uid="{7D8D8813-1AF0-4357-8B17-70CCE2E045F3}"/>
    <cellStyle name="Note 11 6 2" xfId="35149" xr:uid="{4D96861F-B273-434D-A522-EEDCDD607B24}"/>
    <cellStyle name="Note 11 6 3" xfId="36477" xr:uid="{B20FF552-7B6A-4639-809E-0E3FCE4A613A}"/>
    <cellStyle name="Note 11 6 4" xfId="35032" xr:uid="{2B320BB1-F420-4390-9F04-FF5AAC4AACCF}"/>
    <cellStyle name="Note 11 7" xfId="35140" xr:uid="{CB4B76A5-2D76-49C0-A5DA-8FD434AF842D}"/>
    <cellStyle name="Note 11 8" xfId="35840" xr:uid="{ACA333BA-CFAC-41AF-BF8A-873F1E7A3E99}"/>
    <cellStyle name="Note 11 9" xfId="35027" xr:uid="{7649CB17-588B-4946-946A-1CA034892F67}"/>
    <cellStyle name="Note 12" xfId="32375" xr:uid="{9C87793B-E6C4-4509-B85D-3BE6BDA89031}"/>
    <cellStyle name="Note 2" xfId="2184" xr:uid="{00000000-0005-0000-0000-000088080000}"/>
    <cellStyle name="Note 2 10" xfId="33028" xr:uid="{E2F8BEE9-92D8-4223-A4A0-445A7FB25373}"/>
    <cellStyle name="Note 2 10 2" xfId="35970" xr:uid="{0A37D457-988C-458A-9B08-A713E6D946A7}"/>
    <cellStyle name="Note 2 10 3" xfId="35778" xr:uid="{979119CA-C8B7-486C-86CF-F6314FAFCE2B}"/>
    <cellStyle name="Note 2 10 4" xfId="37727" xr:uid="{0E836E74-6B7A-4BB2-A438-397C933D8EAF}"/>
    <cellStyle name="Note 2 11" xfId="38716" xr:uid="{2CCBCA66-10B2-4419-8742-8681F15F7736}"/>
    <cellStyle name="Note 2 12" xfId="43924" xr:uid="{35D4F59E-77EC-4059-9AF6-0761C32BF181}"/>
    <cellStyle name="Note 2 2" xfId="2185" xr:uid="{00000000-0005-0000-0000-000089080000}"/>
    <cellStyle name="Note 2 2 2" xfId="2186" xr:uid="{00000000-0005-0000-0000-00008A080000}"/>
    <cellStyle name="Note 2 2 2 2" xfId="33029" xr:uid="{3A3934B0-5575-4D0F-9F1C-BA8FD3D55649}"/>
    <cellStyle name="Note 2 2 2 3" xfId="38717" xr:uid="{4EDC4EED-5781-44FF-8E9B-726BBC57791E}"/>
    <cellStyle name="Note 2 2 2 4" xfId="43491" xr:uid="{0282C270-FFA9-4878-A4A6-E8228640C6B4}"/>
    <cellStyle name="Note 2 2 3" xfId="2187" xr:uid="{00000000-0005-0000-0000-00008B080000}"/>
    <cellStyle name="Note 2 2 3 2" xfId="9326" xr:uid="{5E77853E-0D0B-463E-A066-79C8F1F7AC09}"/>
    <cellStyle name="Note 2 2 3 2 2" xfId="42207" xr:uid="{9C4CE20D-D3D1-4152-9933-C65BEF6ED78A}"/>
    <cellStyle name="Note 2 2 3 2 3" xfId="45030" xr:uid="{0D2F9774-B63E-4408-AC3D-6386C7117B0B}"/>
    <cellStyle name="Note 2 2 3 3" xfId="38718" xr:uid="{7C81C84D-8307-4A59-BB12-7AEAE3A9F42E}"/>
    <cellStyle name="Note 2 2 3 4" xfId="40896" xr:uid="{9EBB6D16-E13F-453B-90EB-74DEDEAB939C}"/>
    <cellStyle name="Note 2 2 4" xfId="2627" xr:uid="{8EFECEA6-E408-4735-BC37-7635A13DE62F}"/>
    <cellStyle name="Note 2 2 5" xfId="31577" xr:uid="{6F2F1229-BBB6-4209-B72E-8EB14AC233CD}"/>
    <cellStyle name="Note 2 3" xfId="2188" xr:uid="{00000000-0005-0000-0000-00008C080000}"/>
    <cellStyle name="Note 2 3 10" xfId="36125" xr:uid="{5B9EB680-81B6-4EBE-AD70-51D7A20A8DA8}"/>
    <cellStyle name="Note 2 3 11" xfId="37387" xr:uid="{A260908D-F095-43BA-BA1B-BE812E159534}"/>
    <cellStyle name="Note 2 3 2" xfId="2621" xr:uid="{43C85615-00C7-472F-8280-5B1F25C9A340}"/>
    <cellStyle name="Note 2 3 2 2" xfId="31580" xr:uid="{99B586E2-103D-4716-AFE1-6265D73885FF}"/>
    <cellStyle name="Note 2 3 2 2 2" xfId="35154" xr:uid="{DC2DACD4-EC6E-4F54-8714-F7AC78535AA5}"/>
    <cellStyle name="Note 2 3 2 2 3" xfId="36482" xr:uid="{E9C35F1B-581F-4AC3-BFD0-230AD02A2604}"/>
    <cellStyle name="Note 2 3 2 2 4" xfId="34469" xr:uid="{7251CFF7-A52A-45D4-A3E4-9E19E85A02A3}"/>
    <cellStyle name="Note 2 3 2 3" xfId="31579" xr:uid="{BFC1AA2D-B6A4-478F-91C9-B0B35F9B1842}"/>
    <cellStyle name="Note 2 3 2 4" xfId="35153" xr:uid="{0878EA41-84F8-4AFB-B6FC-8389C0C842FE}"/>
    <cellStyle name="Note 2 3 2 5" xfId="35735" xr:uid="{1451156B-A995-4E8A-83D9-3E868337BDC3}"/>
    <cellStyle name="Note 2 3 2 6" xfId="36997" xr:uid="{014ABAAA-3B96-462D-868C-0A07C91112C3}"/>
    <cellStyle name="Note 2 3 3" xfId="31581" xr:uid="{02D96097-5CA1-420F-9CC2-64C1C5AA740B}"/>
    <cellStyle name="Note 2 3 3 2" xfId="31582" xr:uid="{6414691D-A7EE-40CE-96BA-A9C7F9015262}"/>
    <cellStyle name="Note 2 3 3 2 2" xfId="35156" xr:uid="{7CE3ADE9-E762-4D1E-9104-2743CC39FF28}"/>
    <cellStyle name="Note 2 3 3 2 3" xfId="36539" xr:uid="{01708FAB-081D-4AD6-97F5-CA6EBC264C16}"/>
    <cellStyle name="Note 2 3 3 2 4" xfId="30175" xr:uid="{4D2AA329-2054-4F0B-B4D6-E3466A037357}"/>
    <cellStyle name="Note 2 3 3 3" xfId="35155" xr:uid="{AA8F5BAD-C59F-4E18-8328-E2B7C170B369}"/>
    <cellStyle name="Note 2 3 3 4" xfId="35834" xr:uid="{AFFAB8F9-AE8F-4F99-A0A1-756F50685705}"/>
    <cellStyle name="Note 2 3 3 5" xfId="35033" xr:uid="{0BAFCCFA-D20D-4483-834C-989BAE5F0276}"/>
    <cellStyle name="Note 2 3 4" xfId="31583" xr:uid="{3E13D17A-7817-4095-93D3-CF2AC7C26BE4}"/>
    <cellStyle name="Note 2 3 4 2" xfId="31584" xr:uid="{CEECBBD2-D4C9-4A6B-B1A7-A3F6F7EEAEE8}"/>
    <cellStyle name="Note 2 3 4 2 2" xfId="35158" xr:uid="{0E89A27E-6BA1-4ED8-A0CD-2FCFC68D1C5A}"/>
    <cellStyle name="Note 2 3 4 2 3" xfId="36483" xr:uid="{1AC6B23F-C405-470E-B0C0-80DDC24507DE}"/>
    <cellStyle name="Note 2 3 4 2 4" xfId="35035" xr:uid="{D56FE38A-13B6-428D-A0C8-8F4C54B37CFB}"/>
    <cellStyle name="Note 2 3 4 3" xfId="35157" xr:uid="{79809E17-C5C9-479D-A9F2-D26B9FEE57A3}"/>
    <cellStyle name="Note 2 3 4 4" xfId="36130" xr:uid="{6233DAB8-40F3-470E-9060-CFB9B4847052}"/>
    <cellStyle name="Note 2 3 4 5" xfId="35034" xr:uid="{954B9B9E-5E65-417B-8A51-DA8CE364525A}"/>
    <cellStyle name="Note 2 3 5" xfId="31585" xr:uid="{A8D01F6C-4AC1-427B-8FC0-16AFC0D82989}"/>
    <cellStyle name="Note 2 3 5 2" xfId="31586" xr:uid="{DDE61567-2515-4DED-BE55-AE196E3BDFC0}"/>
    <cellStyle name="Note 2 3 5 2 2" xfId="35160" xr:uid="{F99F85A5-59FA-4621-B2BB-BE2477FCD1A5}"/>
    <cellStyle name="Note 2 3 5 2 3" xfId="36131" xr:uid="{E5CEBEDF-0D3D-40A9-BFF3-7490793F6E7A}"/>
    <cellStyle name="Note 2 3 5 2 4" xfId="35797" xr:uid="{2285B8F5-2196-4993-826E-02D2C031A131}"/>
    <cellStyle name="Note 2 3 5 3" xfId="35159" xr:uid="{8FBD529A-78D1-49EC-AA70-BCE9497B01ED}"/>
    <cellStyle name="Note 2 3 5 4" xfId="36540" xr:uid="{544D701B-2EAB-4460-8561-6CD6C7BC0ACC}"/>
    <cellStyle name="Note 2 3 5 5" xfId="37321" xr:uid="{9134B180-96F2-4F04-AFCB-C053D6994C6B}"/>
    <cellStyle name="Note 2 3 6" xfId="31587" xr:uid="{E9363438-9A55-4F5D-B51E-3A6AB2F70898}"/>
    <cellStyle name="Note 2 3 6 2" xfId="35161" xr:uid="{CF4B7D62-B327-4F1F-AEA3-D349879FA893}"/>
    <cellStyle name="Note 2 3 6 3" xfId="35835" xr:uid="{BF1F982C-196F-4CEF-9AED-87E98763F707}"/>
    <cellStyle name="Note 2 3 6 4" xfId="35036" xr:uid="{0B69DF1C-7311-4D33-9DEF-9A49227F666E}"/>
    <cellStyle name="Note 2 3 7" xfId="33030" xr:uid="{B1D08DC4-F500-485A-87C9-FADD6BC94F0B}"/>
    <cellStyle name="Note 2 3 8" xfId="31578" xr:uid="{5CE27E1A-61B7-4E1C-94A3-A1BA7BACD1BD}"/>
    <cellStyle name="Note 2 3 9" xfId="35152" xr:uid="{1F11F6EB-FF5A-4175-8D0D-36E67EDE596A}"/>
    <cellStyle name="Note 2 4" xfId="2189" xr:uid="{00000000-0005-0000-0000-00008D080000}"/>
    <cellStyle name="Note 2 4 10" xfId="33992" xr:uid="{E13CAA11-9FE9-448B-A73C-1F5322E86A43}"/>
    <cellStyle name="Note 2 4 10 2" xfId="36559" xr:uid="{14277C67-81AC-4A80-85BB-7E2A5601F6E1}"/>
    <cellStyle name="Note 2 4 10 3" xfId="37396" xr:uid="{5A76E098-7789-4565-A43F-B3D0F38F9D37}"/>
    <cellStyle name="Note 2 4 10 4" xfId="38043" xr:uid="{1ED4E6FD-9313-44FA-BA19-C281C501387D}"/>
    <cellStyle name="Note 2 4 11" xfId="34117" xr:uid="{9D68B423-974D-4FF2-AE56-13FDDB7699B0}"/>
    <cellStyle name="Note 2 4 11 2" xfId="36686" xr:uid="{F2B23988-A072-4DDD-AD8E-4B9A301C8514}"/>
    <cellStyle name="Note 2 4 11 3" xfId="37519" xr:uid="{22E73B01-5E09-4D50-891A-A5FD947D96AD}"/>
    <cellStyle name="Note 2 4 11 4" xfId="38159" xr:uid="{86883A67-AA5F-4A19-A910-68D7A951CEE1}"/>
    <cellStyle name="Note 2 4 12" xfId="33888" xr:uid="{D34158AE-2F52-4820-A390-91547A1BFF75}"/>
    <cellStyle name="Note 2 4 12 2" xfId="36491" xr:uid="{32C4B9A0-D9A2-423E-A1E8-CF6712D91232}"/>
    <cellStyle name="Note 2 4 12 3" xfId="37329" xr:uid="{BEA6B023-724A-4F7F-85D6-23C01707C23F}"/>
    <cellStyle name="Note 2 4 12 4" xfId="38027" xr:uid="{13D7D54C-2581-4804-A757-10AD52FE8A14}"/>
    <cellStyle name="Note 2 4 13" xfId="31588" xr:uid="{1852E368-88A1-4205-B14D-3CA2824BC6B7}"/>
    <cellStyle name="Note 2 4 14" xfId="35162" xr:uid="{F3937CAE-C8E0-4DCD-AC92-5933485BBA19}"/>
    <cellStyle name="Note 2 4 15" xfId="34818" xr:uid="{6F16CA21-F42F-410B-965F-0EFE773FD53F}"/>
    <cellStyle name="Note 2 4 16" xfId="35037" xr:uid="{9FCBC8A1-7420-49F6-B633-C30C387F5952}"/>
    <cellStyle name="Note 2 4 2" xfId="9048" xr:uid="{86FCFA59-DA35-4EA6-A7A0-EA7ABF969F2E}"/>
    <cellStyle name="Note 2 4 2 2" xfId="20226" xr:uid="{337C5EB6-0430-4524-9784-88AA69004DF4}"/>
    <cellStyle name="Note 2 4 2 2 2" xfId="31590" xr:uid="{7D66436C-CFE2-455A-8725-A3992C531752}"/>
    <cellStyle name="Note 2 4 2 2 3" xfId="35164" xr:uid="{EAB54800-26FC-4FAA-8FEB-81A0F096B67B}"/>
    <cellStyle name="Note 2 4 2 2 4" xfId="35830" xr:uid="{9194F783-F9B8-41FF-B5C8-312FB68A078A}"/>
    <cellStyle name="Note 2 4 2 2 5" xfId="35039" xr:uid="{D0863CFE-4BFA-481C-94CA-62A601CD1AF1}"/>
    <cellStyle name="Note 2 4 2 3" xfId="27156" xr:uid="{FB10F74A-22F0-4659-AC7F-45BBEF959611}"/>
    <cellStyle name="Note 2 4 2 4" xfId="31589" xr:uid="{A35B15AF-474A-4792-9129-85ED94A94A18}"/>
    <cellStyle name="Note 2 4 2 5" xfId="35163" xr:uid="{259E6175-83DE-4924-9C0C-8597CF414715}"/>
    <cellStyle name="Note 2 4 2 6" xfId="36478" xr:uid="{FC765B29-23ED-46BC-AB56-E714D8D08161}"/>
    <cellStyle name="Note 2 4 2 7" xfId="35038" xr:uid="{859D1883-CF9E-4896-A7DE-BB27348C62D9}"/>
    <cellStyle name="Note 2 4 2 8" xfId="42035" xr:uid="{4168BC3A-B945-48EE-A8FF-77D15BF80ACB}"/>
    <cellStyle name="Note 2 4 3" xfId="3402" xr:uid="{643CCDD4-A4C5-4BBA-91EC-ACB8D9ADC2F3}"/>
    <cellStyle name="Note 2 4 3 2" xfId="17531" xr:uid="{2976A414-C875-47C4-8C81-A072B8B80994}"/>
    <cellStyle name="Note 2 4 3 2 2" xfId="31592" xr:uid="{FFDDE596-3708-423E-8CA1-1CBE226C1A85}"/>
    <cellStyle name="Note 2 4 3 2 3" xfId="35166" xr:uid="{B5B46366-EDE7-4A70-A88C-FE0D525BCF5C}"/>
    <cellStyle name="Note 2 4 3 2 4" xfId="36126" xr:uid="{9AF65B12-E354-433F-BD22-D90993000E26}"/>
    <cellStyle name="Note 2 4 3 2 5" xfId="35041" xr:uid="{7596A015-99E8-4B41-B2FC-0B09D0EF9B1A}"/>
    <cellStyle name="Note 2 4 3 3" xfId="24536" xr:uid="{0ED11EAF-A649-4CA4-BA2B-F1C0225209C9}"/>
    <cellStyle name="Note 2 4 3 4" xfId="31591" xr:uid="{B9284128-4C7F-4300-B5E9-655C99FD6D58}"/>
    <cellStyle name="Note 2 4 3 5" xfId="35165" xr:uid="{09969A84-7592-4677-80B6-D76EB918AC17}"/>
    <cellStyle name="Note 2 4 3 6" xfId="36535" xr:uid="{9E45A363-B9FE-4931-8AC6-CC34E9014D32}"/>
    <cellStyle name="Note 2 4 3 7" xfId="35040" xr:uid="{DDBA7B86-34D2-40CC-A704-2FB74E172CB3}"/>
    <cellStyle name="Note 2 4 3 8" xfId="39415" xr:uid="{0F383BAD-DD63-40F1-941C-0C473EFF8F00}"/>
    <cellStyle name="Note 2 4 4" xfId="16785" xr:uid="{C0BCEE45-55E7-4DF2-979C-A6773FD85AD1}"/>
    <cellStyle name="Note 2 4 4 2" xfId="31594" xr:uid="{2958D0EB-9A2B-404B-A18C-B9641FB92257}"/>
    <cellStyle name="Note 2 4 4 2 2" xfId="35168" xr:uid="{6722EC13-8F67-4509-B108-1FFA3D079BCA}"/>
    <cellStyle name="Note 2 4 4 2 3" xfId="36538" xr:uid="{407BC38D-B74F-42C7-BF3D-419FFD53F34C}"/>
    <cellStyle name="Note 2 4 4 2 4" xfId="35043" xr:uid="{F29782A7-39A9-46F3-A000-20B7C2B5CAEE}"/>
    <cellStyle name="Note 2 4 4 3" xfId="31593" xr:uid="{D9388F32-8F98-42B4-95D9-8C3445DD0F4A}"/>
    <cellStyle name="Note 2 4 4 4" xfId="35167" xr:uid="{CC131EFD-7A71-457C-9F7A-BB5173908908}"/>
    <cellStyle name="Note 2 4 4 5" xfId="36481" xr:uid="{BFD452F2-B075-42DA-B75B-F55E67B0BDE4}"/>
    <cellStyle name="Note 2 4 4 6" xfId="35042" xr:uid="{28406791-5FDF-4187-B19F-A97CF705546F}"/>
    <cellStyle name="Note 2 4 5" xfId="31595" xr:uid="{8FAB305E-2536-45E8-B7EB-992237A3D34B}"/>
    <cellStyle name="Note 2 4 5 2" xfId="31596" xr:uid="{D77FC1D9-38EE-4D33-BA89-70DFD555408A}"/>
    <cellStyle name="Note 2 4 5 2 2" xfId="35170" xr:uid="{9EEC6BE4-C0BC-4E29-AB3D-029DD10C82DF}"/>
    <cellStyle name="Note 2 4 5 2 3" xfId="35833" xr:uid="{80EA680E-0ACF-4D7D-BF9A-53998B3F1BB8}"/>
    <cellStyle name="Note 2 4 5 2 4" xfId="33058" xr:uid="{E622B782-F268-4DC0-A899-ED917AFED8FB}"/>
    <cellStyle name="Note 2 4 5 3" xfId="35169" xr:uid="{BADEF810-501E-4F1A-BCD9-4A36C450F68B}"/>
    <cellStyle name="Note 2 4 5 4" xfId="36129" xr:uid="{B0270106-5523-45BB-AEE5-F80A08F2AB65}"/>
    <cellStyle name="Note 2 4 5 5" xfId="35044" xr:uid="{5275E675-F0BC-434D-87B8-AC54A1C47E18}"/>
    <cellStyle name="Note 2 4 6" xfId="31597" xr:uid="{547AFD80-C271-44D3-B41B-A5D76014FD30}"/>
    <cellStyle name="Note 2 4 6 2" xfId="35171" xr:uid="{4E5162BE-4E34-4693-BD98-FF052A728E4F}"/>
    <cellStyle name="Note 2 4 6 3" xfId="36479" xr:uid="{877363B8-AD4E-4D8C-821B-627DE0548138}"/>
    <cellStyle name="Note 2 4 6 4" xfId="35046" xr:uid="{5251B8D9-83B0-4A11-BE32-EFFA93FED4FD}"/>
    <cellStyle name="Note 2 4 7" xfId="33455" xr:uid="{AFE9302E-940B-4C1E-82FE-AF32E3314985}"/>
    <cellStyle name="Note 2 4 7 2" xfId="36149" xr:uid="{C716FE5E-5F54-456E-81CE-134DA5284A49}"/>
    <cellStyle name="Note 2 4 7 3" xfId="37005" xr:uid="{4E788BCC-796D-4E47-9063-7D61A02246F8}"/>
    <cellStyle name="Note 2 4 7 4" xfId="37759" xr:uid="{12595C49-3298-490B-9A65-76135FA43F33}"/>
    <cellStyle name="Note 2 4 8" xfId="33610" xr:uid="{9D12354D-361C-4829-98AA-A4806169A822}"/>
    <cellStyle name="Note 2 4 8 2" xfId="36235" xr:uid="{4B02838B-8F1E-4B35-907F-A7AAA80C9457}"/>
    <cellStyle name="Note 2 4 8 3" xfId="37086" xr:uid="{5DAF3662-C10E-4E05-A291-7D649F53FD3F}"/>
    <cellStyle name="Note 2 4 8 4" xfId="37811" xr:uid="{429D1682-9571-462F-A281-E40F5CD5DFD5}"/>
    <cellStyle name="Note 2 4 9" xfId="33593" xr:uid="{DE5E4017-D4DF-4880-A0AE-36972F0C2036}"/>
    <cellStyle name="Note 2 4 9 2" xfId="36219" xr:uid="{B48E87A5-130B-417D-9B0D-BA9EFFFD9DCC}"/>
    <cellStyle name="Note 2 4 9 3" xfId="37071" xr:uid="{92C7389E-1465-49C8-8185-9ACF17E6598C}"/>
    <cellStyle name="Note 2 4 9 4" xfId="37796" xr:uid="{D1DAD042-E98D-4CBC-8194-3DD32D4BEBA6}"/>
    <cellStyle name="Note 2 5" xfId="8468" xr:uid="{C5E7F496-A78B-4AD6-961D-B1A59661B281}"/>
    <cellStyle name="Note 2 5 10" xfId="34472" xr:uid="{D76FDF33-0F8B-4265-84EC-46EDD6E2B3AD}"/>
    <cellStyle name="Note 2 5 11" xfId="41626" xr:uid="{795F6311-CAF6-46C7-9165-6C7ED29DF672}"/>
    <cellStyle name="Note 2 5 12" xfId="44522" xr:uid="{6449DCCA-D7FE-4612-93AA-F41CC94F3F3D}"/>
    <cellStyle name="Note 2 5 2" xfId="31599" xr:uid="{0B90D0E0-5C92-4683-AA2D-A00F68968D4D}"/>
    <cellStyle name="Note 2 5 2 2" xfId="31600" xr:uid="{00AE0247-250F-4FA1-A15E-ECF355A86048}"/>
    <cellStyle name="Note 2 5 2 2 2" xfId="35174" xr:uid="{D0C1B40C-5B2F-43D2-AAC6-CFBBD54CD78B}"/>
    <cellStyle name="Note 2 5 2 2 3" xfId="36127" xr:uid="{3B9C0963-D234-43FB-8024-7601CE793C0F}"/>
    <cellStyle name="Note 2 5 2 2 4" xfId="34474" xr:uid="{88BF0860-E2C0-4887-8FD0-2A51C428D5B9}"/>
    <cellStyle name="Note 2 5 2 3" xfId="35173" xr:uid="{9DAB47EE-3C2F-47B0-B74B-E94B1E5B8578}"/>
    <cellStyle name="Note 2 5 2 4" xfId="36536" xr:uid="{9758B69D-83A0-44C7-AE6E-4FE311941B4A}"/>
    <cellStyle name="Note 2 5 2 5" xfId="34473" xr:uid="{89EEAD04-FE72-4831-B1B2-FD32CDF2B3FD}"/>
    <cellStyle name="Note 2 5 3" xfId="31601" xr:uid="{7748F83E-35A6-471B-8380-A90389C8F9D0}"/>
    <cellStyle name="Note 2 5 3 2" xfId="31602" xr:uid="{BAFB2AE5-A05F-4539-BD52-2C34B8A67CF7}"/>
    <cellStyle name="Note 2 5 3 2 2" xfId="35176" xr:uid="{A798EFD4-B7E2-4364-A9ED-C8CBF2159D21}"/>
    <cellStyle name="Note 2 5 3 2 3" xfId="36537" xr:uid="{F874A5C4-2CD8-41A8-9DC2-E16F4F0A6227}"/>
    <cellStyle name="Note 2 5 3 2 4" xfId="34476" xr:uid="{D57566E3-A9FA-4367-979C-B3CCD645ECC4}"/>
    <cellStyle name="Note 2 5 3 3" xfId="35175" xr:uid="{5C5FCD98-8D66-4B4E-8676-9228064EE19E}"/>
    <cellStyle name="Note 2 5 3 4" xfId="36480" xr:uid="{6985CF94-BE4E-4772-8A78-F281A23E84B4}"/>
    <cellStyle name="Note 2 5 3 5" xfId="34475" xr:uid="{F4C527B5-21F2-4C23-8B25-5FA5F7BA3940}"/>
    <cellStyle name="Note 2 5 4" xfId="31603" xr:uid="{B7275E76-9AA1-4C4E-A9DF-506DFF7A9ED6}"/>
    <cellStyle name="Note 2 5 4 2" xfId="31604" xr:uid="{5CFA7893-CA79-4E64-BDFC-56270037AE05}"/>
    <cellStyle name="Note 2 5 4 2 2" xfId="35178" xr:uid="{E6EBDCCF-6E59-4587-B910-B8510AFE4805}"/>
    <cellStyle name="Note 2 5 4 2 3" xfId="35832" xr:uid="{DB821F32-6BC1-40B4-B7A6-7AF1E9E0C21F}"/>
    <cellStyle name="Note 2 5 4 2 4" xfId="34478" xr:uid="{7F798089-DF38-4106-934A-98D9E266D209}"/>
    <cellStyle name="Note 2 5 4 3" xfId="35177" xr:uid="{D9F0E9AF-7679-4630-90E4-5967AAA98C9F}"/>
    <cellStyle name="Note 2 5 4 4" xfId="36128" xr:uid="{1F9AF37C-8FA3-4AD6-8992-8E265C515FB1}"/>
    <cellStyle name="Note 2 5 4 5" xfId="34477" xr:uid="{A9A28AC6-8A8B-4C36-B2F3-EF877C673DC4}"/>
    <cellStyle name="Note 2 5 5" xfId="31605" xr:uid="{44E7F29A-1292-4AFB-852C-19FE2CBEC828}"/>
    <cellStyle name="Note 2 5 5 2" xfId="31606" xr:uid="{161A6A35-CFA1-4B81-8926-F575149EAA5D}"/>
    <cellStyle name="Note 2 5 5 2 2" xfId="35180" xr:uid="{8531B61C-705D-460C-8E12-CDBDB6D94A61}"/>
    <cellStyle name="Note 2 5 5 2 3" xfId="34816" xr:uid="{3C3722BA-E48D-4B4B-A5BA-31478C25F920}"/>
    <cellStyle name="Note 2 5 5 2 4" xfId="34480" xr:uid="{5055E0F0-7A4F-467D-8AE2-DE1C4C19441F}"/>
    <cellStyle name="Note 2 5 5 3" xfId="35179" xr:uid="{E0B35BB1-0ED8-4E77-A112-67C68FF0F631}"/>
    <cellStyle name="Note 2 5 5 4" xfId="34817" xr:uid="{F44A07D1-5641-4ED1-A634-DE665A7EAF5B}"/>
    <cellStyle name="Note 2 5 5 5" xfId="34479" xr:uid="{5E1DA9DB-5984-4B7F-88C1-D41D61125851}"/>
    <cellStyle name="Note 2 5 6" xfId="31607" xr:uid="{3D773A11-7D96-432C-8DCC-9A74A9C81C72}"/>
    <cellStyle name="Note 2 5 6 2" xfId="35181" xr:uid="{62F4C648-3A77-492C-A971-31888EC725B4}"/>
    <cellStyle name="Note 2 5 6 3" xfId="34815" xr:uid="{53A20DFC-2BC8-4220-80FE-9B72750E7D12}"/>
    <cellStyle name="Note 2 5 6 4" xfId="34481" xr:uid="{9886EAB1-CC8D-4598-B293-5FB39001887A}"/>
    <cellStyle name="Note 2 5 7" xfId="31598" xr:uid="{055E8B03-C9CC-412A-859A-2C4FF6010A13}"/>
    <cellStyle name="Note 2 5 8" xfId="35172" xr:uid="{57CA37D5-2B13-49C4-BD8B-003419EC798F}"/>
    <cellStyle name="Note 2 5 9" xfId="35831" xr:uid="{2824722D-FC42-45C2-953E-91849BC131C8}"/>
    <cellStyle name="Note 2 6" xfId="31608" xr:uid="{36343F03-24C9-4569-BCA8-5FC968C73CD7}"/>
    <cellStyle name="Note 2 6 2" xfId="31609" xr:uid="{260E09AB-A789-4368-BE59-0ED86B4C55F9}"/>
    <cellStyle name="Note 2 6 2 2" xfId="31610" xr:uid="{9A16F39F-C405-42AA-8DEE-C09184BA8F23}"/>
    <cellStyle name="Note 2 6 2 2 2" xfId="35184" xr:uid="{9676186B-5A0C-4B27-AE1A-505B7C25F2EC}"/>
    <cellStyle name="Note 2 6 2 2 3" xfId="36447" xr:uid="{4CA52903-249B-4799-8D1B-498C77111022}"/>
    <cellStyle name="Note 2 6 2 2 4" xfId="35047" xr:uid="{70AC7F9E-E9F5-446F-9DE3-B941BA332ED2}"/>
    <cellStyle name="Note 2 6 2 3" xfId="35183" xr:uid="{27C6918A-29E3-471E-A469-57FB7D8B7204}"/>
    <cellStyle name="Note 2 6 2 4" xfId="36501" xr:uid="{A8BEB9DE-0993-450C-A3D0-50CF31BADCD9}"/>
    <cellStyle name="Note 2 6 2 5" xfId="36197" xr:uid="{85C75B57-0275-4C1D-8637-AE552F81AB42}"/>
    <cellStyle name="Note 2 6 3" xfId="31611" xr:uid="{8DF0F39C-8409-4FE8-AC2E-80ED44B6B0B6}"/>
    <cellStyle name="Note 2 6 3 2" xfId="31612" xr:uid="{E7BA539A-EB33-415D-864B-8A1A02DD2C2E}"/>
    <cellStyle name="Note 2 6 3 2 2" xfId="35186" xr:uid="{AA9331EE-0A9E-4899-9C2F-B5E0108F55B4}"/>
    <cellStyle name="Note 2 6 3 2 3" xfId="34814" xr:uid="{19F1483E-5ADA-47D6-839F-E883DC02255E}"/>
    <cellStyle name="Note 2 6 3 2 4" xfId="35045" xr:uid="{A1306CA4-DE74-4DAF-92AE-0D7A7B219C00}"/>
    <cellStyle name="Note 2 6 3 3" xfId="35185" xr:uid="{9CB83545-4929-4E85-9EB2-E36D4285010C}"/>
    <cellStyle name="Note 2 6 3 4" xfId="36446" xr:uid="{C65017DF-CF63-4612-8D91-21C8B8BC230E}"/>
    <cellStyle name="Note 2 6 3 5" xfId="35048" xr:uid="{D167CE37-3B45-4C4A-80FB-BC1F5C75E51B}"/>
    <cellStyle name="Note 2 6 4" xfId="31613" xr:uid="{A8CD7A49-246F-4D57-8238-6C203A9F41A2}"/>
    <cellStyle name="Note 2 6 4 2" xfId="31614" xr:uid="{B7E353A2-3338-49E4-864E-5029DF9C240C}"/>
    <cellStyle name="Note 2 6 4 2 2" xfId="35188" xr:uid="{61E4A832-D1C0-44F4-AFF7-58591530C736}"/>
    <cellStyle name="Note 2 6 4 2 3" xfId="36227" xr:uid="{F91A2FDC-6424-49B4-A7FE-C893BD13C4FC}"/>
    <cellStyle name="Note 2 6 4 2 4" xfId="35049" xr:uid="{A880B78F-483E-497C-A6E7-FDF60245422A}"/>
    <cellStyle name="Note 2 6 4 3" xfId="35187" xr:uid="{3A3D5B1D-07DF-4DAB-A3A7-CC4F431DF3DD}"/>
    <cellStyle name="Note 2 6 4 4" xfId="36445" xr:uid="{EEDB7787-F866-4C53-A468-B7FC6BDC9317}"/>
    <cellStyle name="Note 2 6 4 5" xfId="35757" xr:uid="{81F489AA-5E36-404D-B10B-2987A2DBF90E}"/>
    <cellStyle name="Note 2 6 5" xfId="31615" xr:uid="{914C44B0-B4C7-4A69-80E2-B42298E36900}"/>
    <cellStyle name="Note 2 6 5 2" xfId="31616" xr:uid="{F2581461-43D3-4B39-83F8-D6DD17A2BB5F}"/>
    <cellStyle name="Note 2 6 5 2 2" xfId="35190" xr:uid="{17D7E1F5-E588-4844-8BE8-A87A8EDC801D}"/>
    <cellStyle name="Note 2 6 5 2 3" xfId="34813" xr:uid="{CD62DBF6-3EEC-4B63-B634-8C0E23A5C7D8}"/>
    <cellStyle name="Note 2 6 5 2 4" xfId="35051" xr:uid="{7D1ADFBD-F246-42DC-A845-C7A3AB7232B8}"/>
    <cellStyle name="Note 2 6 5 3" xfId="35189" xr:uid="{666E686F-D174-4204-993E-0F05740D5324}"/>
    <cellStyle name="Note 2 6 5 4" xfId="36209" xr:uid="{FB01ECF5-C82A-4014-A42A-6F552ACD3DC1}"/>
    <cellStyle name="Note 2 6 5 5" xfId="35050" xr:uid="{B5F4FBAD-0169-47D5-95DE-639410036892}"/>
    <cellStyle name="Note 2 6 6" xfId="31617" xr:uid="{1E5B5271-AA84-4942-BBC1-6FFA48B7907A}"/>
    <cellStyle name="Note 2 6 6 2" xfId="35191" xr:uid="{86C0CCB2-AE13-4A49-89F9-84F73CBA6850}"/>
    <cellStyle name="Note 2 6 6 3" xfId="34812" xr:uid="{9750A5A5-1CDB-4CD1-8065-6B1727FE5C04}"/>
    <cellStyle name="Note 2 6 6 4" xfId="35730" xr:uid="{3C6F6E84-ABE5-490F-9F93-2FD5A35587ED}"/>
    <cellStyle name="Note 2 6 7" xfId="35182" xr:uid="{203A6552-C802-4A4F-8349-B393848DBB3F}"/>
    <cellStyle name="Note 2 6 8" xfId="36455" xr:uid="{A515B3A3-F8DE-41CC-9CBD-1A9AB0D7939D}"/>
    <cellStyle name="Note 2 6 9" xfId="36516" xr:uid="{606A4194-9EBD-4546-AAB9-7B33F36A534C}"/>
    <cellStyle name="Note 2 7" xfId="31618" xr:uid="{BFBC8A12-A6B7-4491-BE2E-21E92EC28AB4}"/>
    <cellStyle name="Note 2 8" xfId="31619" xr:uid="{224C124D-5968-4773-8206-6099A0BF1779}"/>
    <cellStyle name="Note 2 9" xfId="32365" xr:uid="{AA55F80A-D931-411D-801C-2977CF4F7672}"/>
    <cellStyle name="Note 3" xfId="2190" xr:uid="{00000000-0005-0000-0000-00008E080000}"/>
    <cellStyle name="Note 3 2" xfId="2191" xr:uid="{00000000-0005-0000-0000-00008F080000}"/>
    <cellStyle name="Note 3 2 10" xfId="33993" xr:uid="{9D1E636C-FF28-466E-8D0D-6F4C347B0267}"/>
    <cellStyle name="Note 3 2 10 2" xfId="36560" xr:uid="{9B1B5601-627D-4D08-98F4-AB3375A9A472}"/>
    <cellStyle name="Note 3 2 10 3" xfId="37397" xr:uid="{AE4C7F7E-7044-4046-81BD-5D41C362BB15}"/>
    <cellStyle name="Note 3 2 10 4" xfId="38044" xr:uid="{00AAA25A-6BE7-4B5F-A8CC-C358A0416142}"/>
    <cellStyle name="Note 3 2 11" xfId="34118" xr:uid="{BFF99F2B-9F1D-4F8B-984A-C4CAE614D3EA}"/>
    <cellStyle name="Note 3 2 11 2" xfId="36687" xr:uid="{D9E24672-D55E-4411-853A-D2F92CA93046}"/>
    <cellStyle name="Note 3 2 11 3" xfId="37520" xr:uid="{D6E38761-C230-4C84-AF00-DBCC3F9645C1}"/>
    <cellStyle name="Note 3 2 11 4" xfId="38160" xr:uid="{3F7501C0-74E6-4F44-B5C8-176F6A345A24}"/>
    <cellStyle name="Note 3 2 12" xfId="33826" xr:uid="{DBFB0681-F6BE-4A9E-9616-A4F83C7EF1B5}"/>
    <cellStyle name="Note 3 2 12 2" xfId="36448" xr:uid="{3DA824C8-FB9D-44A1-9C9C-6739347903EA}"/>
    <cellStyle name="Note 3 2 12 3" xfId="37294" xr:uid="{442D1D1C-5DD0-45A4-B01E-EAD97951A077}"/>
    <cellStyle name="Note 3 2 12 4" xfId="38019" xr:uid="{2DA5FCB1-19CD-4CEB-A5AA-12D614D82864}"/>
    <cellStyle name="Note 3 2 13" xfId="31620" xr:uid="{06C2F6B4-2EAD-4AE4-B7C2-5366DC9BCF35}"/>
    <cellStyle name="Note 3 2 14" xfId="35195" xr:uid="{401FCEC5-A474-4FFA-8F2B-E74A4DF39633}"/>
    <cellStyle name="Note 3 2 15" xfId="34811" xr:uid="{1905C1D0-8C2E-4910-BD90-8B758EB0AB9E}"/>
    <cellStyle name="Note 3 2 16" xfId="36961" xr:uid="{C0858435-B188-4178-83CF-01CB74F560A8}"/>
    <cellStyle name="Note 3 2 2" xfId="2629" xr:uid="{06A28DEE-C956-4B19-9144-CC8B071836AB}"/>
    <cellStyle name="Note 3 2 2 2" xfId="31622" xr:uid="{4C68D319-B81F-45BB-8055-500E8E1D7E26}"/>
    <cellStyle name="Note 3 2 2 2 2" xfId="35197" xr:uid="{C6FD62DB-7767-4A4F-976B-7E986D56D680}"/>
    <cellStyle name="Note 3 2 2 2 3" xfId="34809" xr:uid="{7F976E62-3048-4779-87C5-D7EC1F47C0BD}"/>
    <cellStyle name="Note 3 2 2 2 4" xfId="35939" xr:uid="{2B44263A-6E90-4C3F-AA09-AFB6353DE9E9}"/>
    <cellStyle name="Note 3 2 2 3" xfId="31621" xr:uid="{F3F8E44E-6FA5-40E1-BAFF-E44BBBEA1B84}"/>
    <cellStyle name="Note 3 2 2 4" xfId="35196" xr:uid="{C8B23FBE-63A8-4093-B3C2-6C5DE3268B2C}"/>
    <cellStyle name="Note 3 2 2 5" xfId="34810" xr:uid="{52003213-3412-4628-80D2-A8276AC388C3}"/>
    <cellStyle name="Note 3 2 2 6" xfId="34488" xr:uid="{D6BC4B4B-3AE9-4F81-ABB4-94CA3BC4737F}"/>
    <cellStyle name="Note 3 2 3" xfId="31623" xr:uid="{938323B6-81B2-498A-901C-F4B06937A7C0}"/>
    <cellStyle name="Note 3 2 3 2" xfId="31624" xr:uid="{E97D2B00-F370-4B9A-AC29-4056CF3DAEE2}"/>
    <cellStyle name="Note 3 2 3 2 2" xfId="35199" xr:uid="{233E83E0-4FFC-40C7-AE69-D24698C935EE}"/>
    <cellStyle name="Note 3 2 3 2 3" xfId="34807" xr:uid="{D0299AAE-BC92-4DA1-ABCB-8643B110B982}"/>
    <cellStyle name="Note 3 2 3 2 4" xfId="35052" xr:uid="{7BF5486C-B5A7-4CB8-8B7E-9E4105726CBD}"/>
    <cellStyle name="Note 3 2 3 3" xfId="35198" xr:uid="{4821068A-F658-4319-8FE2-9112CE3D0D53}"/>
    <cellStyle name="Note 3 2 3 4" xfId="34808" xr:uid="{E56D8FDA-3483-4FDB-B979-DC9DAC455A4B}"/>
    <cellStyle name="Note 3 2 3 5" xfId="35624" xr:uid="{72390E84-3F4E-445A-BDD7-7BF2C98A1E71}"/>
    <cellStyle name="Note 3 2 4" xfId="31625" xr:uid="{CC6144C6-9021-47DC-BCD7-72C673D834DF}"/>
    <cellStyle name="Note 3 2 4 2" xfId="31626" xr:uid="{774242FE-09EA-4838-B262-54BCCDDC5433}"/>
    <cellStyle name="Note 3 2 4 2 2" xfId="35201" xr:uid="{7229E72E-AFC8-4BCF-A029-F1B8557C6921}"/>
    <cellStyle name="Note 3 2 4 2 3" xfId="34805" xr:uid="{F4BB4232-A33E-4B0A-B6B8-4D4ECF4CC1FD}"/>
    <cellStyle name="Note 3 2 4 2 4" xfId="34327" xr:uid="{09FFDDC4-B67E-4942-99BF-8F6E40DD1B2D}"/>
    <cellStyle name="Note 3 2 4 3" xfId="35200" xr:uid="{0056C15A-A3A6-44A0-B153-CD6267E8E9E6}"/>
    <cellStyle name="Note 3 2 4 4" xfId="34806" xr:uid="{391A8823-92F8-4486-9BD3-6DDEC1FC626B}"/>
    <cellStyle name="Note 3 2 4 5" xfId="37320" xr:uid="{306F91B1-DD5A-4696-91B1-D80A1E3427C2}"/>
    <cellStyle name="Note 3 2 5" xfId="31627" xr:uid="{B13B8D25-F9F2-46B9-9D60-B85B0D5458B0}"/>
    <cellStyle name="Note 3 2 5 2" xfId="31628" xr:uid="{02349195-6702-4A9A-8DC2-D3C3E31BADBD}"/>
    <cellStyle name="Note 3 2 5 2 2" xfId="35203" xr:uid="{16B81675-9B26-4620-8D36-1B16E2EC75DC}"/>
    <cellStyle name="Note 3 2 5 2 3" xfId="34803" xr:uid="{B2A65A42-05CC-4F60-877F-0D7E0DEA4774}"/>
    <cellStyle name="Note 3 2 5 2 4" xfId="36982" xr:uid="{038B12A0-D28C-4843-8EC7-94284C801439}"/>
    <cellStyle name="Note 3 2 5 3" xfId="35202" xr:uid="{B6D18A07-077D-4F2D-ADEF-08D67E7594C8}"/>
    <cellStyle name="Note 3 2 5 4" xfId="34804" xr:uid="{97663BD8-7EA0-4B55-916D-3A55C4AFB215}"/>
    <cellStyle name="Note 3 2 5 5" xfId="37373" xr:uid="{41DEA464-DCC1-447C-BA5B-50B1E47CE48A}"/>
    <cellStyle name="Note 3 2 6" xfId="31629" xr:uid="{D399C307-2DBC-4F47-B897-8CC33538E512}"/>
    <cellStyle name="Note 3 2 6 2" xfId="35204" xr:uid="{F7701A5F-3E56-490E-B95B-3BCC35FC608B}"/>
    <cellStyle name="Note 3 2 6 3" xfId="34802" xr:uid="{88A9C8AE-AFE0-4297-B3BE-95D09FD1352D}"/>
    <cellStyle name="Note 3 2 6 4" xfId="35053" xr:uid="{86EA2C0D-1CC9-4FFB-885C-722C175D0E91}"/>
    <cellStyle name="Note 3 2 7" xfId="33456" xr:uid="{69682DF1-B4FC-4BC5-BBAF-E9C38B7B6F30}"/>
    <cellStyle name="Note 3 2 7 2" xfId="36150" xr:uid="{2C0DF7D3-FAE5-4916-BFB1-E339613A6494}"/>
    <cellStyle name="Note 3 2 7 3" xfId="37006" xr:uid="{A5A8B100-DB32-4756-BEEB-4954A99CD43B}"/>
    <cellStyle name="Note 3 2 7 4" xfId="37760" xr:uid="{7C696671-F05D-4912-969B-4F9C1B542FE8}"/>
    <cellStyle name="Note 3 2 8" xfId="33611" xr:uid="{316DBC74-19B7-472C-97E2-8617DF4C6AA5}"/>
    <cellStyle name="Note 3 2 8 2" xfId="36236" xr:uid="{B4D89FAD-607A-429E-AE7C-735AAFAD1DDE}"/>
    <cellStyle name="Note 3 2 8 3" xfId="37087" xr:uid="{67C5B169-473D-4E7A-9E97-CCD9E6942105}"/>
    <cellStyle name="Note 3 2 8 4" xfId="37812" xr:uid="{A72A3A9C-430D-40E0-BDA5-F4B9DAE7162A}"/>
    <cellStyle name="Note 3 2 9" xfId="33592" xr:uid="{7776BA7C-01D2-4A0E-841B-10B386EDBE4E}"/>
    <cellStyle name="Note 3 2 9 2" xfId="36218" xr:uid="{AEED07FA-E1C9-4C16-AF06-8953127F6DA8}"/>
    <cellStyle name="Note 3 2 9 3" xfId="37070" xr:uid="{0535C6E7-3A9E-4455-9A06-DA3305286B46}"/>
    <cellStyle name="Note 3 2 9 4" xfId="37795" xr:uid="{AF73CFC9-B035-4893-8F65-02553D051007}"/>
    <cellStyle name="Note 3 3" xfId="2192" xr:uid="{00000000-0005-0000-0000-000090080000}"/>
    <cellStyle name="Note 3 3 10" xfId="37298" xr:uid="{F5BF8F6E-85CE-4262-ABA3-BCC00C635A5D}"/>
    <cellStyle name="Note 3 3 2" xfId="2623" xr:uid="{84C75B16-BFEF-4D99-ADEB-964868B67DF4}"/>
    <cellStyle name="Note 3 3 2 2" xfId="31632" xr:uid="{1A80FE23-DC54-4A95-9F6E-8D1C0C253261}"/>
    <cellStyle name="Note 3 3 2 2 2" xfId="35207" xr:uid="{B42B5A10-1055-44A8-82F4-0269449FC9E2}"/>
    <cellStyle name="Note 3 3 2 2 3" xfId="34799" xr:uid="{F80F0153-8F0F-4357-BF4B-F9120ABC829B}"/>
    <cellStyle name="Note 3 3 2 2 4" xfId="34487" xr:uid="{F25DB48C-0FA7-4812-A689-44E3563CE65C}"/>
    <cellStyle name="Note 3 3 2 3" xfId="31631" xr:uid="{7B690EB7-D488-480A-95FB-66DF91DD8B77}"/>
    <cellStyle name="Note 3 3 2 4" xfId="35206" xr:uid="{BD62E676-BA16-4243-9BFB-9B99DB7DB21B}"/>
    <cellStyle name="Note 3 3 2 5" xfId="34800" xr:uid="{9D114E93-A1FB-44BA-B425-A24CF52E8D27}"/>
    <cellStyle name="Note 3 3 2 6" xfId="35728" xr:uid="{CBB17C70-C51D-45BA-9E15-330D0C379059}"/>
    <cellStyle name="Note 3 3 3" xfId="31633" xr:uid="{EB0C91A4-A8B7-4E99-B183-6E47F9997B2D}"/>
    <cellStyle name="Note 3 3 3 2" xfId="31634" xr:uid="{AFADB7BF-E167-4823-AF26-A9778362463C}"/>
    <cellStyle name="Note 3 3 3 2 2" xfId="35209" xr:uid="{67E07F68-C4C4-4254-AFDC-1DE0B77D015D}"/>
    <cellStyle name="Note 3 3 3 2 3" xfId="34797" xr:uid="{DE5896DC-4347-4167-90B6-957CB7FC4753}"/>
    <cellStyle name="Note 3 3 3 2 4" xfId="34484" xr:uid="{8A569785-FF21-4933-A399-2B7F31EDB6AA}"/>
    <cellStyle name="Note 3 3 3 3" xfId="35208" xr:uid="{A164BF32-9192-4344-98B0-B677D2FBB4D0}"/>
    <cellStyle name="Note 3 3 3 4" xfId="34798" xr:uid="{66819871-FD54-4A6C-830F-01689A0989DF}"/>
    <cellStyle name="Note 3 3 3 5" xfId="34483" xr:uid="{1BBD2BC3-B765-4F38-BA18-054553558035}"/>
    <cellStyle name="Note 3 3 4" xfId="31635" xr:uid="{40E0F69E-CC06-4E0A-8373-1FB38EB76952}"/>
    <cellStyle name="Note 3 3 4 2" xfId="31636" xr:uid="{1412E763-736E-4EC4-9592-FBE077E2E2F4}"/>
    <cellStyle name="Note 3 3 4 2 2" xfId="35211" xr:uid="{1A3B547D-EAF9-4D62-AEB9-C23386DDE201}"/>
    <cellStyle name="Note 3 3 4 2 3" xfId="34795" xr:uid="{F526C837-FEF0-458C-A414-C5B92EB6FBAC}"/>
    <cellStyle name="Note 3 3 4 2 4" xfId="34486" xr:uid="{CA9C3F5C-7E35-4552-8178-8AD059BDBEAF}"/>
    <cellStyle name="Note 3 3 4 3" xfId="35210" xr:uid="{6A30029B-8CB4-4F29-96EF-34C8B099AA2E}"/>
    <cellStyle name="Note 3 3 4 4" xfId="34796" xr:uid="{30330467-BD7A-4BBE-964F-00F60149319D}"/>
    <cellStyle name="Note 3 3 4 5" xfId="34482" xr:uid="{7C5531B3-EF62-43DA-8CEE-FFED80605068}"/>
    <cellStyle name="Note 3 3 5" xfId="31637" xr:uid="{FD4D2B84-5966-4C09-B4F0-0BF858B8FCD3}"/>
    <cellStyle name="Note 3 3 5 2" xfId="31638" xr:uid="{C378FCA8-87E0-49CB-9DC3-9BEAEEFC64C2}"/>
    <cellStyle name="Note 3 3 5 2 2" xfId="35213" xr:uid="{43AA3F82-8755-4A86-A954-7794A6318390}"/>
    <cellStyle name="Note 3 3 5 2 3" xfId="34793" xr:uid="{74A7312B-D54C-4F02-A66E-76F125A1C1E3}"/>
    <cellStyle name="Note 3 3 5 2 4" xfId="34490" xr:uid="{5964B47A-7A3F-49A8-9405-9879D5CFDA4B}"/>
    <cellStyle name="Note 3 3 5 3" xfId="35212" xr:uid="{888DE18A-7DE5-42B4-B885-732922CA7630}"/>
    <cellStyle name="Note 3 3 5 4" xfId="34794" xr:uid="{A5CAB06A-61D9-41BF-9EE8-19F7A82BDAF3}"/>
    <cellStyle name="Note 3 3 5 5" xfId="34493" xr:uid="{6DC57095-C455-4497-97B8-48464F6AED59}"/>
    <cellStyle name="Note 3 3 6" xfId="31639" xr:uid="{D6B2918B-9561-4932-9D5D-F9ED690F7FCB}"/>
    <cellStyle name="Note 3 3 6 2" xfId="35214" xr:uid="{4B379C61-1514-4D85-ACB6-43E2C020BD1D}"/>
    <cellStyle name="Note 3 3 6 3" xfId="34792" xr:uid="{7D2268CB-E5B2-4ADA-B558-2CFB3BE30746}"/>
    <cellStyle name="Note 3 3 6 4" xfId="34471" xr:uid="{16DB4F06-709B-47F2-8861-F2C52A490BB5}"/>
    <cellStyle name="Note 3 3 7" xfId="31630" xr:uid="{329CF997-2641-436D-9856-AE45AFDCFA63}"/>
    <cellStyle name="Note 3 3 8" xfId="35205" xr:uid="{F71B0CF3-5577-48ED-8711-53CB4FED333C}"/>
    <cellStyle name="Note 3 3 9" xfId="34801" xr:uid="{F86F1595-0F19-4354-9F3A-C845655B2099}"/>
    <cellStyle name="Note 3 4" xfId="8493" xr:uid="{F45CF5A8-4997-431A-AE4B-CB3569FE2850}"/>
    <cellStyle name="Note 3 4 10" xfId="35425" xr:uid="{BFA1CADF-EC89-44CC-A465-CBFDE27C2B61}"/>
    <cellStyle name="Note 3 4 11" xfId="41641" xr:uid="{7EAF0853-AA79-4817-A06F-8807E8DE0D5D}"/>
    <cellStyle name="Note 3 4 2" xfId="19828" xr:uid="{83A0D5BF-5CD0-4694-A53E-F5B61FF8E208}"/>
    <cellStyle name="Note 3 4 2 2" xfId="31642" xr:uid="{AF3259E8-802C-4E8D-ACAB-B76BA2E403F3}"/>
    <cellStyle name="Note 3 4 2 2 2" xfId="35217" xr:uid="{687F87D7-BB55-4C20-B033-FE2FEB674B03}"/>
    <cellStyle name="Note 3 4 2 2 3" xfId="34789" xr:uid="{5457F50D-846F-49F5-835F-8BF1B701C5AD}"/>
    <cellStyle name="Note 3 4 2 2 4" xfId="36460" xr:uid="{A2761059-2E94-40DC-B169-047F15D7E55E}"/>
    <cellStyle name="Note 3 4 2 3" xfId="31641" xr:uid="{99F72E43-FCE2-4000-88F8-D3E2F53775CF}"/>
    <cellStyle name="Note 3 4 2 4" xfId="35216" xr:uid="{F239647C-9421-48D0-AFEB-D34F353C20F1}"/>
    <cellStyle name="Note 3 4 2 5" xfId="34790" xr:uid="{3E3560D7-4384-43C5-9E3F-BA2DB882E629}"/>
    <cellStyle name="Note 3 4 2 6" xfId="35054" xr:uid="{9EC98FBD-4C74-4EDE-9B8D-E7E5DFA99B1A}"/>
    <cellStyle name="Note 3 4 3" xfId="26764" xr:uid="{8AE10E30-5323-4A83-ADAF-45B48D4999C8}"/>
    <cellStyle name="Note 3 4 3 2" xfId="31644" xr:uid="{0B7F767D-2D23-46C5-B9E9-8FC94D3AB2A6}"/>
    <cellStyle name="Note 3 4 3 2 2" xfId="35219" xr:uid="{2999FD55-47AE-49B4-A80E-79A8FCA68602}"/>
    <cellStyle name="Note 3 4 3 2 3" xfId="34787" xr:uid="{DFE658C1-47E5-4BE4-A044-E1CDCA7C750E}"/>
    <cellStyle name="Note 3 4 3 2 4" xfId="35726" xr:uid="{A7D348EA-C0E4-48E3-81CA-C690EF721A23}"/>
    <cellStyle name="Note 3 4 3 3" xfId="31643" xr:uid="{F9B6D63A-9D95-4AF6-AC22-0483A3BEA737}"/>
    <cellStyle name="Note 3 4 3 4" xfId="35218" xr:uid="{8DBBD83B-8B50-473F-BA45-95DA3F4960E2}"/>
    <cellStyle name="Note 3 4 3 5" xfId="34788" xr:uid="{D7560D47-602E-4F29-A592-02C24F93576E}"/>
    <cellStyle name="Note 3 4 3 6" xfId="35763" xr:uid="{8CAA7E7D-93F1-4453-9F4B-9F8CAB7AED07}"/>
    <cellStyle name="Note 3 4 4" xfId="31645" xr:uid="{E95F15E0-2C19-4F4B-91C9-E11EF027BD41}"/>
    <cellStyle name="Note 3 4 4 2" xfId="31646" xr:uid="{3B0052BE-C37D-4D32-9A56-D9CFE53AF36F}"/>
    <cellStyle name="Note 3 4 4 2 2" xfId="35221" xr:uid="{EB053E40-C3C6-4540-B9EA-5FF11DE42365}"/>
    <cellStyle name="Note 3 4 4 2 3" xfId="34785" xr:uid="{7C2A5576-39B8-44EB-A660-525188992F71}"/>
    <cellStyle name="Note 3 4 4 2 4" xfId="35056" xr:uid="{4B425E27-4EA3-4BCE-93F2-5690F98373F5}"/>
    <cellStyle name="Note 3 4 4 3" xfId="35220" xr:uid="{F89147CF-0D00-4025-927B-DA5048B0024F}"/>
    <cellStyle name="Note 3 4 4 4" xfId="34786" xr:uid="{1C6C926B-7343-4A04-A110-1062A325C7FD}"/>
    <cellStyle name="Note 3 4 4 5" xfId="35055" xr:uid="{D5CCF7ED-09A2-494D-B8A5-92E10EEC50BF}"/>
    <cellStyle name="Note 3 4 5" xfId="31647" xr:uid="{37F884F8-37F2-4492-A12B-B2257CBE4172}"/>
    <cellStyle name="Note 3 4 5 2" xfId="31648" xr:uid="{24E3F65B-082B-4928-ADCE-CC8924EBE2FC}"/>
    <cellStyle name="Note 3 4 5 2 2" xfId="35223" xr:uid="{2378DCAB-5612-488C-AC9A-ED4977C513C5}"/>
    <cellStyle name="Note 3 4 5 2 3" xfId="36102" xr:uid="{42CAE5F8-6850-44D1-9AD9-1A9C1EF3C267}"/>
    <cellStyle name="Note 3 4 5 2 4" xfId="35058" xr:uid="{0F49BF44-8227-437B-AA53-50076F1E17CF}"/>
    <cellStyle name="Note 3 4 5 3" xfId="35222" xr:uid="{B16A9A15-22C1-48B9-9D8F-471FCF5464F2}"/>
    <cellStyle name="Note 3 4 5 4" xfId="36515" xr:uid="{4CC810A1-F325-4AD3-B21A-97E123C28897}"/>
    <cellStyle name="Note 3 4 5 5" xfId="35057" xr:uid="{5C75B05C-D2C5-4F4C-8A26-E01F851F94FE}"/>
    <cellStyle name="Note 3 4 6" xfId="31649" xr:uid="{E8B05ED0-429C-4A0E-9DA2-3E14EED97A66}"/>
    <cellStyle name="Note 3 4 6 2" xfId="35224" xr:uid="{41C1B210-D548-45D0-8B5C-8C5A278FA6B1}"/>
    <cellStyle name="Note 3 4 6 3" xfId="34784" xr:uid="{A019FEE4-C1A6-46A5-A849-1EC67AEE9F96}"/>
    <cellStyle name="Note 3 4 6 4" xfId="37353" xr:uid="{7BB53A4F-90A1-47B2-83F6-62F909396B30}"/>
    <cellStyle name="Note 3 4 7" xfId="31640" xr:uid="{489814D8-6C08-413C-ADD5-5957B96C301D}"/>
    <cellStyle name="Note 3 4 8" xfId="35215" xr:uid="{0E0C2B10-073B-41DC-B267-A2B1857417ED}"/>
    <cellStyle name="Note 3 4 9" xfId="34791" xr:uid="{B9C991E5-7B62-4C22-9F39-CF47C0A88FFD}"/>
    <cellStyle name="Note 3 5" xfId="2504" xr:uid="{E0951790-2346-405B-B41A-2586955EEB9A}"/>
    <cellStyle name="Note 3 5 10" xfId="36960" xr:uid="{65ADFA44-B62A-40D6-92AF-2DBDFABED64F}"/>
    <cellStyle name="Note 3 5 11" xfId="38861" xr:uid="{767C7F2D-4B16-4423-BEBA-39D28198DD23}"/>
    <cellStyle name="Note 3 5 2" xfId="16973" xr:uid="{EDD25F16-0C6F-4301-885F-8DA6BDE84940}"/>
    <cellStyle name="Note 3 5 2 2" xfId="31652" xr:uid="{E13ADDD7-3DD4-44E6-92DE-FB0D1610EA89}"/>
    <cellStyle name="Note 3 5 2 2 2" xfId="35227" xr:uid="{4BE90D86-BE99-481C-991E-3BAD8950CD5F}"/>
    <cellStyle name="Note 3 5 2 2 3" xfId="34781" xr:uid="{FC1F48F6-1EF5-4DEF-AD76-DF8CC69C8C65}"/>
    <cellStyle name="Note 3 5 2 2 4" xfId="35060" xr:uid="{57BEF3A0-960E-46BE-B0D5-240B90336D74}"/>
    <cellStyle name="Note 3 5 2 3" xfId="31651" xr:uid="{4F8F3549-8CED-43DD-BCCB-01CC895946D8}"/>
    <cellStyle name="Note 3 5 2 4" xfId="35226" xr:uid="{DA84ABD3-1647-4E51-9F8F-C33E1647A2A4}"/>
    <cellStyle name="Note 3 5 2 5" xfId="34782" xr:uid="{138B3DE1-CF40-4596-8441-B2196909DFE4}"/>
    <cellStyle name="Note 3 5 2 6" xfId="35059" xr:uid="{89513508-301F-4909-B022-2426D944BB9F}"/>
    <cellStyle name="Note 3 5 3" xfId="23981" xr:uid="{C1B9F5E6-A94D-4337-AD82-9B29B44AFE7C}"/>
    <cellStyle name="Note 3 5 3 2" xfId="31654" xr:uid="{303D70F9-64F6-40B5-A576-D53B94006DA8}"/>
    <cellStyle name="Note 3 5 3 2 2" xfId="35229" xr:uid="{75A040DC-6332-43A6-9407-028734B81CE4}"/>
    <cellStyle name="Note 3 5 3 2 3" xfId="35764" xr:uid="{9C4DC705-8533-456F-B40B-D6C00EA24C6A}"/>
    <cellStyle name="Note 3 5 3 2 4" xfId="36956" xr:uid="{6C7AD7CB-A637-4D6F-BE77-8B0ECB3812F1}"/>
    <cellStyle name="Note 3 5 3 3" xfId="31653" xr:uid="{E0A24759-B098-4AC5-958A-30A73B75460F}"/>
    <cellStyle name="Note 3 5 3 4" xfId="35228" xr:uid="{61831E45-6BFC-4445-904B-26CC285D4569}"/>
    <cellStyle name="Note 3 5 3 5" xfId="36454" xr:uid="{BB52ED11-F197-436C-B2D3-168D2244E3C0}"/>
    <cellStyle name="Note 3 5 3 6" xfId="37349" xr:uid="{BEF2994D-117D-493C-B0F3-451CA415F603}"/>
    <cellStyle name="Note 3 5 4" xfId="31655" xr:uid="{0D3F116F-AC0A-4DD2-9666-3E8F94F803BB}"/>
    <cellStyle name="Note 3 5 4 2" xfId="31656" xr:uid="{86DCFE8E-2FAD-49F9-9D80-6A1272929EB6}"/>
    <cellStyle name="Note 3 5 4 2 2" xfId="35231" xr:uid="{B927C2F3-7FD1-49C8-9FE9-A944958565B2}"/>
    <cellStyle name="Note 3 5 4 2 3" xfId="35691" xr:uid="{E452366B-8E03-4875-AA5A-48776A0F3F7F}"/>
    <cellStyle name="Note 3 5 4 2 4" xfId="36994" xr:uid="{308CEE27-87F2-48D5-87CC-BB931BB9ADAF}"/>
    <cellStyle name="Note 3 5 4 3" xfId="35230" xr:uid="{9C6103D9-7632-436F-8A80-B73D506F4220}"/>
    <cellStyle name="Note 3 5 4 4" xfId="35731" xr:uid="{384D78B5-80B8-4D49-A25E-400CB8E43DBD}"/>
    <cellStyle name="Note 3 5 4 5" xfId="37385" xr:uid="{448E82C8-9B83-4745-BBE6-CABE535CDC73}"/>
    <cellStyle name="Note 3 5 5" xfId="31657" xr:uid="{58C5C3BE-A172-4ECF-AB58-25327603C69E}"/>
    <cellStyle name="Note 3 5 5 2" xfId="31658" xr:uid="{D400D5F6-F822-4FBD-8CD1-8AAD020306EC}"/>
    <cellStyle name="Note 3 5 5 2 2" xfId="35233" xr:uid="{C0FD61CD-966D-4839-8CB8-A64B52EA52F1}"/>
    <cellStyle name="Note 3 5 5 2 3" xfId="34780" xr:uid="{3E58F7DE-3A55-401D-844C-A0009F843F13}"/>
    <cellStyle name="Note 3 5 5 2 4" xfId="35062" xr:uid="{4FE496F7-3FDA-437E-8E80-1F5DEC7A5296}"/>
    <cellStyle name="Note 3 5 5 3" xfId="35232" xr:uid="{8DF5EA83-6669-4156-B182-245541C69869}"/>
    <cellStyle name="Note 3 5 5 4" xfId="34769" xr:uid="{7CA63E32-1611-4C97-9344-752A78C82754}"/>
    <cellStyle name="Note 3 5 5 5" xfId="35061" xr:uid="{E3A7C6A3-E67E-428C-9EB4-DF8928B1E03E}"/>
    <cellStyle name="Note 3 5 6" xfId="31659" xr:uid="{6434D89A-FF3C-4FCC-98F8-1C40F70875F4}"/>
    <cellStyle name="Note 3 5 6 2" xfId="35234" xr:uid="{B72447B9-CF84-49DB-A162-8B4CA851AB80}"/>
    <cellStyle name="Note 3 5 6 3" xfId="34779" xr:uid="{DC444A5F-329A-41B4-9BE3-64AC47BA1740}"/>
    <cellStyle name="Note 3 5 6 4" xfId="37318" xr:uid="{51A0F9A8-EB57-4DC7-B790-A1E68A956820}"/>
    <cellStyle name="Note 3 5 7" xfId="31650" xr:uid="{ED9A5FF3-AE03-45A4-80C4-00B710AE674A}"/>
    <cellStyle name="Note 3 5 8" xfId="35225" xr:uid="{06A08974-2D23-44CD-A9E4-079A6738DACC}"/>
    <cellStyle name="Note 3 5 9" xfId="34783" xr:uid="{5B5EEAED-C89D-4F01-8401-214FCD69B3D8}"/>
    <cellStyle name="Note 3 6" xfId="16786" xr:uid="{89D404C7-D5D4-4CE9-AA99-C42E61C0CD00}"/>
    <cellStyle name="Note 3 6 10" xfId="34328" xr:uid="{2EB028AE-6C4E-4FB1-9D0E-76460AA4C58C}"/>
    <cellStyle name="Note 3 6 2" xfId="31661" xr:uid="{E92D6D45-BE22-4C80-A677-50B58DCF82D4}"/>
    <cellStyle name="Note 3 6 2 2" xfId="31662" xr:uid="{461FC181-1D8A-4D8D-9AFF-B940871FC544}"/>
    <cellStyle name="Note 3 6 2 2 2" xfId="35237" xr:uid="{99122CBB-4C33-41C4-8D2C-5CC19528DA9D}"/>
    <cellStyle name="Note 3 6 2 2 3" xfId="34776" xr:uid="{56236E5F-90EA-4B93-8197-3C8E79642A79}"/>
    <cellStyle name="Note 3 6 2 2 4" xfId="36980" xr:uid="{358304F7-AE22-4097-B1D6-331DFA374835}"/>
    <cellStyle name="Note 3 6 2 3" xfId="35236" xr:uid="{E0EAB024-26C5-4A15-A119-E7EE2EEDF93A}"/>
    <cellStyle name="Note 3 6 2 4" xfId="34777" xr:uid="{7A3D9AEB-D97A-46A6-998F-0D263B335EE1}"/>
    <cellStyle name="Note 3 6 2 5" xfId="37372" xr:uid="{DA8D9A86-BC41-4D92-8DF6-5BA5F3A65531}"/>
    <cellStyle name="Note 3 6 3" xfId="31663" xr:uid="{B472801A-48A9-45A4-8296-BF8A86E064AF}"/>
    <cellStyle name="Note 3 6 3 2" xfId="31664" xr:uid="{54A58985-C56F-4244-9E15-3FACC10E1CD6}"/>
    <cellStyle name="Note 3 6 3 2 2" xfId="35239" xr:uid="{00707E0B-8C27-4DFD-8F99-A2BC0FE618EC}"/>
    <cellStyle name="Note 3 6 3 2 3" xfId="34774" xr:uid="{D2E41D08-016D-4518-A738-674240995035}"/>
    <cellStyle name="Note 3 6 3 2 4" xfId="35940" xr:uid="{0D73E536-0F5F-4782-B480-CA9CADE5C1B6}"/>
    <cellStyle name="Note 3 6 3 3" xfId="35238" xr:uid="{6EDA3C40-81A1-43D1-8190-02C52D7F1B22}"/>
    <cellStyle name="Note 3 6 3 4" xfId="34775" xr:uid="{9272C934-2217-455E-987F-3B0A2BA2465D}"/>
    <cellStyle name="Note 3 6 3 5" xfId="35941" xr:uid="{0B79BAFB-C257-4D3A-B371-95FC03D67B20}"/>
    <cellStyle name="Note 3 6 4" xfId="31665" xr:uid="{C032127D-F6BA-4CA7-86B9-49266D01FAC1}"/>
    <cellStyle name="Note 3 6 4 2" xfId="31666" xr:uid="{4869540A-489A-4146-9609-95AF00050EC0}"/>
    <cellStyle name="Note 3 6 4 2 2" xfId="35241" xr:uid="{41BEE20C-311E-4A0C-8B9B-B5D6091BEE8C}"/>
    <cellStyle name="Note 3 6 4 2 3" xfId="34772" xr:uid="{5FBFBEC2-AC2F-4171-90F7-4CF24F3DBC5E}"/>
    <cellStyle name="Note 3 6 4 2 4" xfId="35798" xr:uid="{F65479B2-A619-4072-92CD-BF824755E079}"/>
    <cellStyle name="Note 3 6 4 3" xfId="35240" xr:uid="{2F9690B3-EE5A-4CF4-9F07-9F30602EE8B5}"/>
    <cellStyle name="Note 3 6 4 4" xfId="34773" xr:uid="{8DEA6D5C-2EFE-4698-B60E-86B36496E9C8}"/>
    <cellStyle name="Note 3 6 4 5" xfId="37319" xr:uid="{68EAAB0A-556A-4890-9BC8-CD773A26B64C}"/>
    <cellStyle name="Note 3 6 5" xfId="31667" xr:uid="{F941ABB8-D252-405B-A547-EF0F17FEA407}"/>
    <cellStyle name="Note 3 6 5 2" xfId="31668" xr:uid="{B5F5A69E-A81F-4767-8195-6F933984BB4B}"/>
    <cellStyle name="Note 3 6 5 2 2" xfId="35243" xr:uid="{CA01DD58-7D7E-4D23-BCA5-DF1530745516}"/>
    <cellStyle name="Note 3 6 5 2 3" xfId="34770" xr:uid="{1E9E5BE3-94C4-4339-8C18-F6603AB4AF8F}"/>
    <cellStyle name="Note 3 6 5 2 4" xfId="35063" xr:uid="{C1329E7C-F9C0-4ABA-921B-F75D748CC0AF}"/>
    <cellStyle name="Note 3 6 5 3" xfId="35242" xr:uid="{9D282D09-3BB2-47D7-BA9D-18745C44C538}"/>
    <cellStyle name="Note 3 6 5 4" xfId="34771" xr:uid="{AE38C496-1379-4F50-AE20-9887E7874A5F}"/>
    <cellStyle name="Note 3 6 5 5" xfId="35065" xr:uid="{366E79CE-C44B-46E9-904F-F12E5A173FFC}"/>
    <cellStyle name="Note 3 6 6" xfId="31669" xr:uid="{41A000FA-2E2A-4D38-BC46-94E3E79CCDD3}"/>
    <cellStyle name="Note 3 6 6 2" xfId="35244" xr:uid="{F93419D0-F276-451E-8098-9C1A3DFA23CB}"/>
    <cellStyle name="Note 3 6 6 3" xfId="32372" xr:uid="{C93FFD35-8AFA-44BC-AA05-F182F64C63D9}"/>
    <cellStyle name="Note 3 6 6 4" xfId="35942" xr:uid="{819998E6-DB19-49E5-8A90-918DDB9D3E8D}"/>
    <cellStyle name="Note 3 6 7" xfId="31660" xr:uid="{A18B807A-4983-47E5-A354-0AC7BAD3DA74}"/>
    <cellStyle name="Note 3 6 8" xfId="35235" xr:uid="{24CFC91E-03B1-49FA-BBDB-ED6B1C98329E}"/>
    <cellStyle name="Note 3 6 9" xfId="34778" xr:uid="{4342B62B-BC57-4AF5-8A20-18025C8AEEB1}"/>
    <cellStyle name="Note 3 7" xfId="31670" xr:uid="{F0AD08CF-6150-4665-A077-A8EB4C94EDC5}"/>
    <cellStyle name="Note 3 8" xfId="33031" xr:uid="{217A44B0-C12E-4874-BE68-354C4F22EA28}"/>
    <cellStyle name="Note 3 8 2" xfId="35973" xr:uid="{B924CCCD-3A07-4CED-BD96-CE2CCE6FFE17}"/>
    <cellStyle name="Note 3 8 3" xfId="35777" xr:uid="{7DDEF231-3AAC-45DB-82BE-F83FD3E9B196}"/>
    <cellStyle name="Note 3 8 4" xfId="37728" xr:uid="{2B2A53D3-1AAB-49B5-89C0-E9187A501E77}"/>
    <cellStyle name="Note 4" xfId="2193" xr:uid="{00000000-0005-0000-0000-000091080000}"/>
    <cellStyle name="Note 4 2" xfId="8549" xr:uid="{FB80E532-8B8A-4ADE-814F-AFF6A1F496C0}"/>
    <cellStyle name="Note 4 2 10" xfId="33994" xr:uid="{99801C3C-C959-4002-ADAF-9EEEFB29F7A3}"/>
    <cellStyle name="Note 4 2 10 2" xfId="36561" xr:uid="{45587BA8-E2F3-4BEA-BC80-9C2E2749B95F}"/>
    <cellStyle name="Note 4 2 10 3" xfId="37398" xr:uid="{03D5E7AB-851B-401A-840B-657ADB5FA16D}"/>
    <cellStyle name="Note 4 2 10 4" xfId="38045" xr:uid="{4B6EB97F-B786-490A-B7EF-52C69BFAA89B}"/>
    <cellStyle name="Note 4 2 11" xfId="34119" xr:uid="{8DCA9366-0362-45AC-BC66-E18A33DE6CD6}"/>
    <cellStyle name="Note 4 2 11 2" xfId="36688" xr:uid="{96D20D7E-53AE-4516-B8CF-24E884035360}"/>
    <cellStyle name="Note 4 2 11 3" xfId="37521" xr:uid="{E7A479A2-2A48-4B0F-8ADF-37AF265CDADE}"/>
    <cellStyle name="Note 4 2 11 4" xfId="38161" xr:uid="{752B05FC-2FDF-4DFE-885A-36B82DC5E531}"/>
    <cellStyle name="Note 4 2 12" xfId="33889" xr:uid="{106AD4F3-9152-4148-8314-176EDFF2F2AC}"/>
    <cellStyle name="Note 4 2 12 2" xfId="36492" xr:uid="{F82BB9D8-7CBC-4209-9622-6019D9740484}"/>
    <cellStyle name="Note 4 2 12 3" xfId="37330" xr:uid="{88FC09FC-C2EA-46B0-B0FD-D51A10059085}"/>
    <cellStyle name="Note 4 2 12 4" xfId="38028" xr:uid="{9FAB3882-AE3A-4B2F-9009-A68586D48227}"/>
    <cellStyle name="Note 4 2 13" xfId="31671" xr:uid="{A5AE47ED-8E78-4E8B-941D-98347A822C57}"/>
    <cellStyle name="Note 4 2 14" xfId="35247" xr:uid="{07B4392B-9BFE-4DE9-BDAC-C7B76D42A848}"/>
    <cellStyle name="Note 4 2 15" xfId="35748" xr:uid="{471F5D70-7728-4CB6-B6C1-B8BAC56C2EBB}"/>
    <cellStyle name="Note 4 2 16" xfId="36981" xr:uid="{748174BA-F0C6-4A6F-A88F-29948D2D5705}"/>
    <cellStyle name="Note 4 2 17" xfId="41675" xr:uid="{60C4EDF5-C4F5-482D-A59D-337927B43AE3}"/>
    <cellStyle name="Note 4 2 2" xfId="19862" xr:uid="{DAF199BD-7C52-40D1-B2B0-B105DDA82312}"/>
    <cellStyle name="Note 4 2 2 2" xfId="31673" xr:uid="{F65D6FB8-D7BB-43F6-A135-E36ED652F16C}"/>
    <cellStyle name="Note 4 2 2 2 2" xfId="35249" xr:uid="{F891DFC1-A049-43AC-A58A-5C519FCEC8D5}"/>
    <cellStyle name="Note 4 2 2 2 3" xfId="35738" xr:uid="{1ED66CFF-7E70-4042-B106-329553F501E5}"/>
    <cellStyle name="Note 4 2 2 2 4" xfId="35943" xr:uid="{56B0F97B-1E07-4E60-B26F-81D62960F745}"/>
    <cellStyle name="Note 4 2 2 3" xfId="31672" xr:uid="{5ED44DD9-041B-40A2-8ABD-D43C35A067C7}"/>
    <cellStyle name="Note 4 2 2 4" xfId="35248" xr:uid="{0D7AF3CA-50BC-491B-81B9-40C380789268}"/>
    <cellStyle name="Note 4 2 2 5" xfId="35736" xr:uid="{0C8C9DE1-E804-493C-82E9-384B1EE4431F}"/>
    <cellStyle name="Note 4 2 2 6" xfId="35064" xr:uid="{6A8DF017-6A88-42FC-A047-729A4B640169}"/>
    <cellStyle name="Note 4 2 3" xfId="26796" xr:uid="{54912F45-762F-4353-B6D6-9C87618EE9D4}"/>
    <cellStyle name="Note 4 2 3 2" xfId="31675" xr:uid="{5FC4BA05-7BE2-40D9-BB9D-36EDF5D373F4}"/>
    <cellStyle name="Note 4 2 3 2 2" xfId="35251" xr:uid="{12E1AF82-C566-4646-916D-4B51B1D1EFAC}"/>
    <cellStyle name="Note 4 2 3 2 3" xfId="35720" xr:uid="{F27EE19F-E1AA-47C8-83CF-D6D3BF6D629B}"/>
    <cellStyle name="Note 4 2 3 2 4" xfId="37297" xr:uid="{DA6CBF8F-3664-4C12-8A24-9BEE895FC51E}"/>
    <cellStyle name="Note 4 2 3 3" xfId="31674" xr:uid="{AE943101-E21B-4AC6-A093-FC345A0A1D5D}"/>
    <cellStyle name="Note 4 2 3 4" xfId="35250" xr:uid="{A4FB55AF-2695-46F7-9ADD-E570554A69A1}"/>
    <cellStyle name="Note 4 2 3 5" xfId="35722" xr:uid="{FDB02E1C-F3C7-4B2D-BA01-67F09294CC34}"/>
    <cellStyle name="Note 4 2 3 6" xfId="36035" xr:uid="{5D81E935-B9E7-4F06-9A68-19DAAC52E1A0}"/>
    <cellStyle name="Note 4 2 4" xfId="31676" xr:uid="{228D9B84-ADC2-47F4-9826-8F7FB0C7A2C3}"/>
    <cellStyle name="Note 4 2 4 2" xfId="31677" xr:uid="{F75B6D1C-4633-4695-ADE1-D259732ECE01}"/>
    <cellStyle name="Note 4 2 4 2 2" xfId="35253" xr:uid="{67CF8D00-7202-40BE-9F01-2B02035282AB}"/>
    <cellStyle name="Note 4 2 4 2 3" xfId="35718" xr:uid="{4DCB9D74-FB57-4343-88EF-A3F02E609CB0}"/>
    <cellStyle name="Note 4 2 4 2 4" xfId="36045" xr:uid="{BDF59FF2-8B59-4FD4-B80B-81B038D3D065}"/>
    <cellStyle name="Note 4 2 4 3" xfId="35252" xr:uid="{423C9A65-FE9B-4B4A-9325-E4CA8FF3ECE8}"/>
    <cellStyle name="Note 4 2 4 4" xfId="35719" xr:uid="{0C4F7504-DE59-4DA4-B7CE-6DE5DC0DC134}"/>
    <cellStyle name="Note 4 2 4 5" xfId="36456" xr:uid="{22050E98-FB91-47B0-AA19-ADD5B2A22308}"/>
    <cellStyle name="Note 4 2 5" xfId="31678" xr:uid="{6ECEF216-2984-48B8-9EAC-ED6304180122}"/>
    <cellStyle name="Note 4 2 5 2" xfId="31679" xr:uid="{37565219-AD13-462E-9C07-7B40386551A5}"/>
    <cellStyle name="Note 4 2 5 2 2" xfId="35255" xr:uid="{32C8BBCC-E4AC-40F1-8750-82E4C214B974}"/>
    <cellStyle name="Note 4 2 5 2 3" xfId="34768" xr:uid="{806B7C0D-9224-4C1A-8143-2F35C32428EE}"/>
    <cellStyle name="Note 4 2 5 2 4" xfId="35945" xr:uid="{B28D31BB-207F-4927-8B94-134608EF96EF}"/>
    <cellStyle name="Note 4 2 5 3" xfId="35254" xr:uid="{C8F5AF4C-278C-409B-A2BB-01FD37D7B134}"/>
    <cellStyle name="Note 4 2 5 4" xfId="35717" xr:uid="{14143CD5-6638-4CD3-BCEB-5609B02BF371}"/>
    <cellStyle name="Note 4 2 5 5" xfId="35066" xr:uid="{F9218AD2-C873-4699-8E26-E943180BC761}"/>
    <cellStyle name="Note 4 2 6" xfId="31680" xr:uid="{3093BADD-11D4-4BA8-8162-5030CC5EE0E5}"/>
    <cellStyle name="Note 4 2 6 2" xfId="35256" xr:uid="{5201BA34-B408-4FD2-84F1-032B6D6200D6}"/>
    <cellStyle name="Note 4 2 6 3" xfId="34767" xr:uid="{E2042D13-01B9-44C0-99E6-8BC8619CBF99}"/>
    <cellStyle name="Note 4 2 6 4" xfId="35944" xr:uid="{C8D291F0-FCD4-4896-AE9F-BAB5531F83C4}"/>
    <cellStyle name="Note 4 2 7" xfId="33457" xr:uid="{A9EC6583-BBB7-4338-92EB-1B4C813D99A4}"/>
    <cellStyle name="Note 4 2 7 2" xfId="36151" xr:uid="{B9DC2BA5-E908-447B-8DB6-C90BD10FF976}"/>
    <cellStyle name="Note 4 2 7 3" xfId="37007" xr:uid="{BF206296-0F0D-4EDB-ABD9-985567A84058}"/>
    <cellStyle name="Note 4 2 7 4" xfId="37761" xr:uid="{C5236615-9CAC-4B9A-96A1-54629097F7CE}"/>
    <cellStyle name="Note 4 2 8" xfId="33612" xr:uid="{9F1D8BB0-2421-4172-BBD3-747D582E27BC}"/>
    <cellStyle name="Note 4 2 8 2" xfId="36237" xr:uid="{0BA77105-76B8-48F4-82BF-0A76359EF5B0}"/>
    <cellStyle name="Note 4 2 8 3" xfId="37088" xr:uid="{8A67766C-4697-4454-AE7C-6160CE5890F7}"/>
    <cellStyle name="Note 4 2 8 4" xfId="37813" xr:uid="{206AFF27-52EF-4D71-9705-0548BF367CFA}"/>
    <cellStyle name="Note 4 2 9" xfId="33591" xr:uid="{06C83183-7007-40EF-9354-EE904B1BC0E6}"/>
    <cellStyle name="Note 4 2 9 2" xfId="36217" xr:uid="{3B38069D-C98D-4BE8-ACD6-67162D1C5BC3}"/>
    <cellStyle name="Note 4 2 9 3" xfId="37069" xr:uid="{437F5ED8-8104-45F1-8099-D8B01D43E177}"/>
    <cellStyle name="Note 4 2 9 4" xfId="37794" xr:uid="{F7BB4B62-5F80-46FF-9C82-93BA26F107EF}"/>
    <cellStyle name="Note 4 3" xfId="2561" xr:uid="{4E41967B-4AAC-40E9-BD37-B57CD242C492}"/>
    <cellStyle name="Note 4 3 10" xfId="35067" xr:uid="{87E4BC2E-8CF5-4DDA-BB05-E9658FAD5240}"/>
    <cellStyle name="Note 4 3 11" xfId="38902" xr:uid="{054265AE-915A-4E86-B62B-8709C02FE84B}"/>
    <cellStyle name="Note 4 3 2" xfId="17014" xr:uid="{CD2AE075-98E4-4C70-826D-F93A58BBD8DB}"/>
    <cellStyle name="Note 4 3 2 2" xfId="31683" xr:uid="{6D9CF619-B81D-4744-A477-5213D126C025}"/>
    <cellStyle name="Note 4 3 2 2 2" xfId="35259" xr:uid="{1D40FF8D-7F12-457D-8C09-B978B6AC36A0}"/>
    <cellStyle name="Note 4 3 2 2 3" xfId="34764" xr:uid="{51E5E8D9-96B0-4566-8A57-D08CE9DF7AAF}"/>
    <cellStyle name="Note 4 3 2 2 4" xfId="35947" xr:uid="{B8E78E0C-21F2-4C63-8F29-D686F1B597C7}"/>
    <cellStyle name="Note 4 3 2 3" xfId="31682" xr:uid="{4983C837-D1C0-4DE2-9DCF-328D748D6959}"/>
    <cellStyle name="Note 4 3 2 4" xfId="35258" xr:uid="{D01A11AC-B135-4928-8A7E-2008D6A5DD32}"/>
    <cellStyle name="Note 4 3 2 5" xfId="34765" xr:uid="{3A6BBF33-8BDA-48E3-A5FA-C3CB3D1428D7}"/>
    <cellStyle name="Note 4 3 2 6" xfId="35068" xr:uid="{093CBDDF-EE22-4043-8404-27D569DF6627}"/>
    <cellStyle name="Note 4 3 3" xfId="24022" xr:uid="{F288897F-02DD-4F0E-9A6E-DDF420C5178D}"/>
    <cellStyle name="Note 4 3 3 2" xfId="31685" xr:uid="{A36899CC-B914-4227-884C-FF9AFC893E0F}"/>
    <cellStyle name="Note 4 3 3 2 2" xfId="35261" xr:uid="{CBB220CE-8F38-403D-858A-85F6B159DB83}"/>
    <cellStyle name="Note 4 3 3 2 3" xfId="34762" xr:uid="{67849810-A338-4160-81F6-DA1F63C72AEC}"/>
    <cellStyle name="Note 4 3 3 2 4" xfId="35069" xr:uid="{EAFAFADF-C12B-467D-BAAC-BE8782F046A4}"/>
    <cellStyle name="Note 4 3 3 3" xfId="31684" xr:uid="{27D4BA10-735F-4241-A287-16C70188CBB7}"/>
    <cellStyle name="Note 4 3 3 4" xfId="35260" xr:uid="{95C75816-8264-4384-86CC-E777C19F390D}"/>
    <cellStyle name="Note 4 3 3 5" xfId="34763" xr:uid="{85EBDCBA-02C1-4E9A-ABFA-E26A98F001D5}"/>
    <cellStyle name="Note 4 3 3 6" xfId="35946" xr:uid="{2567D0E3-A317-47E9-8B79-A9F6ED6663FD}"/>
    <cellStyle name="Note 4 3 4" xfId="31686" xr:uid="{D0F1F2F1-1CE4-45D6-A189-C451E08483EE}"/>
    <cellStyle name="Note 4 3 4 2" xfId="31687" xr:uid="{A3D29259-3207-41BB-9FB8-0A67348810C1}"/>
    <cellStyle name="Note 4 3 4 2 2" xfId="35263" xr:uid="{8FB09E19-2D56-4A7F-9962-539BFC02C31D}"/>
    <cellStyle name="Note 4 3 4 2 3" xfId="34760" xr:uid="{4860D64C-6B33-4D79-9F9A-F0515BE1604B}"/>
    <cellStyle name="Note 4 3 4 2 4" xfId="35070" xr:uid="{5EE4E8B3-B6B9-4976-ABA1-66BB0F32A2F7}"/>
    <cellStyle name="Note 4 3 4 3" xfId="35262" xr:uid="{9649E73C-3909-41E2-A75F-6D2DB08CBB0B}"/>
    <cellStyle name="Note 4 3 4 4" xfId="34761" xr:uid="{A8A5CE5A-FAAB-4738-8E76-14A67BFD2825}"/>
    <cellStyle name="Note 4 3 4 5" xfId="35948" xr:uid="{B47A256F-211C-43FA-BE97-EEFE422E2CC8}"/>
    <cellStyle name="Note 4 3 5" xfId="31688" xr:uid="{F5B6A7A0-3CD4-42A6-AD04-1185CD2217DA}"/>
    <cellStyle name="Note 4 3 5 2" xfId="31689" xr:uid="{A1CBEF5E-5521-46B2-9ACE-7499662C7F94}"/>
    <cellStyle name="Note 4 3 5 2 2" xfId="35265" xr:uid="{F8A4167F-FF90-451B-9D54-83A4B0F85A4F}"/>
    <cellStyle name="Note 4 3 5 2 3" xfId="34758" xr:uid="{76BC0C7D-5A4A-4954-8CD4-0FD292C9B52F}"/>
    <cellStyle name="Note 4 3 5 2 4" xfId="35071" xr:uid="{200C0C95-ACC5-4F18-9DCC-B86143E27686}"/>
    <cellStyle name="Note 4 3 5 3" xfId="35264" xr:uid="{E20AE0C4-0563-4E6A-ABF9-71E60C87A04B}"/>
    <cellStyle name="Note 4 3 5 4" xfId="34759" xr:uid="{FCAAC42D-C79D-4699-A233-B3190F3FD22D}"/>
    <cellStyle name="Note 4 3 5 5" xfId="35949" xr:uid="{28D9625A-1889-47B5-973F-A2EFC943CCAB}"/>
    <cellStyle name="Note 4 3 6" xfId="31690" xr:uid="{8F5AF05D-9691-4A8E-B50E-12BA295883AE}"/>
    <cellStyle name="Note 4 3 6 2" xfId="35266" xr:uid="{10DC1C02-6669-4AC9-A74A-339750BBAC83}"/>
    <cellStyle name="Note 4 3 6 3" xfId="34757" xr:uid="{C6C92023-DA3F-4BFE-92E3-87CAE330275B}"/>
    <cellStyle name="Note 4 3 6 4" xfId="35950" xr:uid="{871F8BC9-B646-4471-B184-8A812D0FCB87}"/>
    <cellStyle name="Note 4 3 7" xfId="31681" xr:uid="{A9E9B896-27D8-42BC-A779-BC3DDA62C3D8}"/>
    <cellStyle name="Note 4 3 8" xfId="35257" xr:uid="{4F3E0FAD-276C-44D3-B752-E215E9CC2F5D}"/>
    <cellStyle name="Note 4 3 9" xfId="34766" xr:uid="{FA64A53C-43E2-4CFA-BBCE-F4EFBAE4E05B}"/>
    <cellStyle name="Note 4 4" xfId="16787" xr:uid="{9A4A8210-CE5D-403B-8949-C061BF1B3D24}"/>
    <cellStyle name="Note 4 4 10" xfId="35072" xr:uid="{1884DD20-75C7-4599-B3A5-7AAEAFFFEAB8}"/>
    <cellStyle name="Note 4 4 2" xfId="31692" xr:uid="{C3E07939-5D39-4710-8315-B7F48FAB8CB2}"/>
    <cellStyle name="Note 4 4 2 2" xfId="31693" xr:uid="{2D16F047-AD32-40D1-B74B-DDDC7BB1761F}"/>
    <cellStyle name="Note 4 4 2 2 2" xfId="35269" xr:uid="{4C64D274-46D0-49B1-89BF-B1E9BAAA77A8}"/>
    <cellStyle name="Note 4 4 2 2 3" xfId="34754" xr:uid="{B6B805DC-DE7D-4018-A3D7-D090EA517B80}"/>
    <cellStyle name="Note 4 4 2 2 4" xfId="31879" xr:uid="{2EE2882D-86DE-4544-B61B-BC938F085F1F}"/>
    <cellStyle name="Note 4 4 2 3" xfId="35268" xr:uid="{BCA10F73-4FB9-4965-A008-91DAA2FB21F5}"/>
    <cellStyle name="Note 4 4 2 4" xfId="34755" xr:uid="{BDD5006B-37DF-4486-86C0-B0AEB04AB050}"/>
    <cellStyle name="Note 4 4 2 5" xfId="35951" xr:uid="{895ECCD5-FD66-4B96-AC5B-9BB3ABB1D48F}"/>
    <cellStyle name="Note 4 4 3" xfId="31694" xr:uid="{3DFF8187-3335-4A91-B065-0CC25AC9F885}"/>
    <cellStyle name="Note 4 4 3 2" xfId="31695" xr:uid="{DB8C4FEF-7F3E-459A-98CA-D7C8C9CB941A}"/>
    <cellStyle name="Note 4 4 3 2 2" xfId="35271" xr:uid="{A7CAFFCF-0383-430D-B047-1793E86811A2}"/>
    <cellStyle name="Note 4 4 3 2 3" xfId="36534" xr:uid="{B6738E68-2B36-4F52-A1F2-67B496BE6DA6}"/>
    <cellStyle name="Note 4 4 3 2 4" xfId="35075" xr:uid="{98DFB28D-AFEC-4B92-8911-F03F1CC47FF3}"/>
    <cellStyle name="Note 4 4 3 3" xfId="35270" xr:uid="{9B07D19C-6CB8-448E-82DD-1766A6C0E21F}"/>
    <cellStyle name="Note 4 4 3 4" xfId="34753" xr:uid="{E4CBC594-A074-4640-AA1C-54FB12A47862}"/>
    <cellStyle name="Note 4 4 3 5" xfId="35074" xr:uid="{212815B4-DFC8-49FF-821C-4F2019F6E51F}"/>
    <cellStyle name="Note 4 4 4" xfId="31696" xr:uid="{C8904AB5-AD36-4AAE-8E5A-83F1E493355D}"/>
    <cellStyle name="Note 4 4 4 2" xfId="31697" xr:uid="{27891999-302E-407E-954B-8CC5D3A531F6}"/>
    <cellStyle name="Note 4 4 4 2 2" xfId="35273" xr:uid="{6AD10FCB-7529-4E03-BC93-465A19DAF83B}"/>
    <cellStyle name="Note 4 4 4 2 3" xfId="34752" xr:uid="{8925AD27-4A5C-4A53-88FA-503B8BC566ED}"/>
    <cellStyle name="Note 4 4 4 2 4" xfId="35077" xr:uid="{ABF64A2D-F782-404D-8008-E150466BE4A1}"/>
    <cellStyle name="Note 4 4 4 3" xfId="35272" xr:uid="{7857264B-297C-43E8-98D0-38E2A5C5110E}"/>
    <cellStyle name="Note 4 4 4 4" xfId="36124" xr:uid="{509F4546-164C-425D-BCB0-3FB8683CC16D}"/>
    <cellStyle name="Note 4 4 4 5" xfId="35076" xr:uid="{58C71EF8-50A5-4A10-BC60-C1BC43A2B859}"/>
    <cellStyle name="Note 4 4 5" xfId="31698" xr:uid="{0BB4079A-324D-4E27-B93A-D4B46F8B8DB2}"/>
    <cellStyle name="Note 4 4 5 2" xfId="31699" xr:uid="{6B6E2A8B-A91F-4730-B52E-BAF2A5DD3F02}"/>
    <cellStyle name="Note 4 4 5 2 2" xfId="35275" xr:uid="{BBA3E418-7547-4DDE-AEA9-EF779D9817CD}"/>
    <cellStyle name="Note 4 4 5 2 3" xfId="34750" xr:uid="{F6854D7A-E350-42B0-B954-ACE470EFD7F7}"/>
    <cellStyle name="Note 4 4 5 2 4" xfId="35814" xr:uid="{BE3BA502-1B25-4C89-A55B-B7B84FC66F54}"/>
    <cellStyle name="Note 4 4 5 3" xfId="35274" xr:uid="{E0136FAA-4207-481D-9316-A184FAA7D7B2}"/>
    <cellStyle name="Note 4 4 5 4" xfId="34751" xr:uid="{2CED139D-386F-4877-B7E8-226CD5B517DD}"/>
    <cellStyle name="Note 4 4 5 5" xfId="35078" xr:uid="{71473ECB-5D3F-4CEC-B1AC-E9765DA2A7D9}"/>
    <cellStyle name="Note 4 4 6" xfId="31700" xr:uid="{49561E9A-0831-42C2-9F75-EC9A4A3FF073}"/>
    <cellStyle name="Note 4 4 6 2" xfId="35276" xr:uid="{1D5A13EE-F073-4357-9FFA-75D61880DDF0}"/>
    <cellStyle name="Note 4 4 6 3" xfId="34749" xr:uid="{BC2E7B71-BA05-499B-9BC4-7FAE21355EF9}"/>
    <cellStyle name="Note 4 4 6 4" xfId="35073" xr:uid="{CB411B2C-7064-4855-B2AD-1D3546963E3C}"/>
    <cellStyle name="Note 4 4 7" xfId="31691" xr:uid="{92B79EF9-4CB9-4B1A-9E2D-E234BFD246CD}"/>
    <cellStyle name="Note 4 4 8" xfId="35267" xr:uid="{6E46C059-B43E-4C72-97E0-8DCDC8B65E2A}"/>
    <cellStyle name="Note 4 4 9" xfId="34756" xr:uid="{625301B8-B864-4F92-9A4B-2C2304967155}"/>
    <cellStyle name="Note 4 5" xfId="31701" xr:uid="{9B224932-027E-4740-AA83-D2F818D115D2}"/>
    <cellStyle name="Note 4 5 2" xfId="31702" xr:uid="{4EA6EF82-A5A4-45E7-BE5D-E678F0A7F2FE}"/>
    <cellStyle name="Note 4 5 2 2" xfId="31703" xr:uid="{167C0BFB-6889-42E3-AAAA-E2DFF5741012}"/>
    <cellStyle name="Note 4 5 2 2 2" xfId="35279" xr:uid="{19095FE1-4A05-4708-BA5C-9704734E67F2}"/>
    <cellStyle name="Note 4 5 2 2 3" xfId="35732" xr:uid="{EEA86F2D-612F-4D80-B4C8-0D0DDCF1C31B}"/>
    <cellStyle name="Note 4 5 2 2 4" xfId="35746" xr:uid="{32AA39F1-DE70-4FF7-9BE5-CCF37A6F51DF}"/>
    <cellStyle name="Note 4 5 2 3" xfId="35278" xr:uid="{9907AF12-0049-4B8A-A9CC-0DE574361048}"/>
    <cellStyle name="Note 4 5 2 4" xfId="36142" xr:uid="{CC88BF82-FA38-4605-A3C1-DFBC96F5E446}"/>
    <cellStyle name="Note 4 5 2 5" xfId="31432" xr:uid="{209B9F6B-C12E-4098-BDDA-730DF8A336AD}"/>
    <cellStyle name="Note 4 5 3" xfId="31704" xr:uid="{D078D32E-E2EC-4574-8F21-95F050C9FB3E}"/>
    <cellStyle name="Note 4 5 3 2" xfId="31705" xr:uid="{1BE7F5D0-625F-434A-9C5A-E427A68B8EA2}"/>
    <cellStyle name="Note 4 5 3 2 2" xfId="35281" xr:uid="{37A8CACD-0851-4AA3-B148-CF969BDB2EB5}"/>
    <cellStyle name="Note 4 5 3 2 3" xfId="34747" xr:uid="{94A6174E-6D35-45CB-94CC-5D3BEB0ADA2A}"/>
    <cellStyle name="Note 4 5 3 2 4" xfId="35080" xr:uid="{1846F298-B821-49A3-9F18-D819F208C280}"/>
    <cellStyle name="Note 4 5 3 3" xfId="35280" xr:uid="{A961FEC4-18AD-4220-B004-37A0B9D735C1}"/>
    <cellStyle name="Note 4 5 3 4" xfId="34748" xr:uid="{CD8613FA-7CFB-49B6-AA41-36B8132B26F2}"/>
    <cellStyle name="Note 4 5 3 5" xfId="35626" xr:uid="{961979DB-7A3C-4B65-A036-7BC53DAE5947}"/>
    <cellStyle name="Note 4 5 4" xfId="31706" xr:uid="{A6F3C1E8-466A-48C6-AF7D-4B5A93B62D1C}"/>
    <cellStyle name="Note 4 5 4 2" xfId="31707" xr:uid="{C0C09946-0ACF-4398-9C1C-932F425822D8}"/>
    <cellStyle name="Note 4 5 4 2 2" xfId="35283" xr:uid="{D49C94A3-3F7F-4521-A721-019F9C668AED}"/>
    <cellStyle name="Note 4 5 4 2 3" xfId="34745" xr:uid="{4C98D2AF-16DD-4735-AEA2-AE98A4612FE0}"/>
    <cellStyle name="Note 4 5 4 2 4" xfId="36959" xr:uid="{42317A04-E382-4A7D-8B28-469C0BD6ED65}"/>
    <cellStyle name="Note 4 5 4 3" xfId="35282" xr:uid="{97FEADA7-BE7D-4157-A720-8685A2AE587F}"/>
    <cellStyle name="Note 4 5 4 4" xfId="34746" xr:uid="{8152E512-A97B-49A7-A6EE-C5CC4369610E}"/>
    <cellStyle name="Note 4 5 4 5" xfId="37352" xr:uid="{E29972EB-B19C-4CA6-AA92-A70D90F68875}"/>
    <cellStyle name="Note 4 5 5" xfId="31708" xr:uid="{78AD470E-1FEC-4E83-9892-A8F3356D56BB}"/>
    <cellStyle name="Note 4 5 5 2" xfId="31709" xr:uid="{2E15C39C-7123-4725-8C63-9ADEE1217E12}"/>
    <cellStyle name="Note 4 5 5 2 2" xfId="35285" xr:uid="{AC6990A8-BD4D-4AE9-B00C-604DC8EDF953}"/>
    <cellStyle name="Note 4 5 5 2 3" xfId="35829" xr:uid="{93D37A27-FE8F-4BF6-83A5-73663E0879CD}"/>
    <cellStyle name="Note 4 5 5 2 4" xfId="37059" xr:uid="{43A3983F-ED86-496C-A640-E4A4040369AF}"/>
    <cellStyle name="Note 4 5 5 3" xfId="35284" xr:uid="{CFEA038E-C7A0-4019-B681-19D51D63FD3C}"/>
    <cellStyle name="Note 4 5 5 4" xfId="36476" xr:uid="{FBDE6277-ABE3-4044-9E57-11AAB67D57E5}"/>
    <cellStyle name="Note 4 5 5 5" xfId="37509" xr:uid="{CC554269-599C-4963-9FBE-4B2230CF2ABD}"/>
    <cellStyle name="Note 4 5 6" xfId="31710" xr:uid="{CCD7E372-93F0-4560-A215-11D0BFB1C5E0}"/>
    <cellStyle name="Note 4 5 6 2" xfId="35286" xr:uid="{3A7F2B01-1A24-416D-8746-C946795A623A}"/>
    <cellStyle name="Note 4 5 6 3" xfId="34744" xr:uid="{72F184A8-E5D7-4CCF-8110-4E93FDFBE16D}"/>
    <cellStyle name="Note 4 5 6 4" xfId="35081" xr:uid="{7946518D-F825-4BEC-B514-A439E79DE78B}"/>
    <cellStyle name="Note 4 5 7" xfId="35277" xr:uid="{CE19B2F9-660C-49D0-9BA5-033DBDA840D1}"/>
    <cellStyle name="Note 4 5 8" xfId="36551" xr:uid="{A508460F-F482-419A-B870-0BD9F470156C}"/>
    <cellStyle name="Note 4 5 9" xfId="34489" xr:uid="{9D9FB4E9-A243-4013-92DD-2B39D32A3D9B}"/>
    <cellStyle name="Note 4 6" xfId="31711" xr:uid="{A9C54D2B-E05B-4C3F-B432-EAE9A9472C8D}"/>
    <cellStyle name="Note 4 6 2" xfId="31712" xr:uid="{F940E628-2543-4927-8BFF-22B16DE3F807}"/>
    <cellStyle name="Note 4 6 2 2" xfId="31713" xr:uid="{36BEFAB5-EE51-4DB0-88DD-A6ED402B48E7}"/>
    <cellStyle name="Note 4 6 2 2 2" xfId="35289" xr:uid="{83687CAB-D7EE-4BC0-9566-D00926BBBFDC}"/>
    <cellStyle name="Note 4 6 2 2 3" xfId="34741" xr:uid="{269519CF-9C67-4727-84BE-60098709F90C}"/>
    <cellStyle name="Note 4 6 2 2 4" xfId="37507" xr:uid="{609C5AE5-3D4F-4185-BE58-DFEB95C9D849}"/>
    <cellStyle name="Note 4 6 2 3" xfId="35288" xr:uid="{F8BC0E84-1E09-495F-9870-20ECBA4772B9}"/>
    <cellStyle name="Note 4 6 2 4" xfId="34742" xr:uid="{A3E73D32-0234-41BC-A328-92A593E9C718}"/>
    <cellStyle name="Note 4 6 2 5" xfId="34329" xr:uid="{0EC57E8A-E81D-4C04-8F5F-8BDE1F94E885}"/>
    <cellStyle name="Note 4 6 3" xfId="31714" xr:uid="{B7EACCF9-CE71-40DD-82F4-307B15205B4C}"/>
    <cellStyle name="Note 4 6 3 2" xfId="31715" xr:uid="{11C79497-091C-4485-8C82-CCCAFB0CE219}"/>
    <cellStyle name="Note 4 6 3 2 2" xfId="35291" xr:uid="{362E3F0F-53AC-4F96-A541-14910A5C8E20}"/>
    <cellStyle name="Note 4 6 3 2 3" xfId="34739" xr:uid="{11ACE9D1-0DEE-4F71-B61D-D17491511095}"/>
    <cellStyle name="Note 4 6 3 2 4" xfId="37371" xr:uid="{B4980BD8-DD0E-40A9-979B-6CD99C11229B}"/>
    <cellStyle name="Note 4 6 3 3" xfId="35290" xr:uid="{FADFD7BA-B137-49DB-B2A6-4F7A88F2536A}"/>
    <cellStyle name="Note 4 6 3 4" xfId="34740" xr:uid="{806F9676-733D-4BF7-9DAB-0C3EA7498AD6}"/>
    <cellStyle name="Note 4 6 3 5" xfId="37057" xr:uid="{3DA520C1-2611-4754-91BD-54CBCE525557}"/>
    <cellStyle name="Note 4 6 4" xfId="31716" xr:uid="{F9E73696-7911-4D69-818C-019DDD0D3499}"/>
    <cellStyle name="Note 4 6 4 2" xfId="31717" xr:uid="{1790DBEC-5994-4B5D-AAB3-618EE3C1D48E}"/>
    <cellStyle name="Note 4 6 4 2 2" xfId="35293" xr:uid="{0DCA4B33-A693-420B-B890-206DF4C760C3}"/>
    <cellStyle name="Note 4 6 4 2 3" xfId="34737" xr:uid="{C5384543-E271-4F1A-BC47-B59A062D8F0F}"/>
    <cellStyle name="Note 4 6 4 2 4" xfId="37350" xr:uid="{F128CDBC-38E4-4E2B-8B6D-752E5913E895}"/>
    <cellStyle name="Note 4 6 4 3" xfId="35292" xr:uid="{765BD634-E287-40D1-8719-6BA834B13F0F}"/>
    <cellStyle name="Note 4 6 4 4" xfId="34738" xr:uid="{6DA1BD8A-9CD4-4C7B-BB6A-4446B7DF3C3F}"/>
    <cellStyle name="Note 4 6 4 5" xfId="36978" xr:uid="{5C0232CA-A0F0-43B5-B6AF-D7C3991475A8}"/>
    <cellStyle name="Note 4 6 5" xfId="31718" xr:uid="{E26D3B9B-D689-44FF-8CF3-EABA9523BDD6}"/>
    <cellStyle name="Note 4 6 5 2" xfId="31719" xr:uid="{24944B8A-9E30-4D1D-B39F-EBDDF097C1B9}"/>
    <cellStyle name="Note 4 6 5 2 2" xfId="35295" xr:uid="{B8EF9F6F-77F5-480E-B9AE-A9A084AC9B7A}"/>
    <cellStyle name="Note 4 6 5 2 3" xfId="34735" xr:uid="{F233FFC3-8FB9-458E-8B96-DAC1214F2932}"/>
    <cellStyle name="Note 4 6 5 2 4" xfId="37511" xr:uid="{9BB2F331-DA9D-4E51-BA12-AF13B7F8DC1A}"/>
    <cellStyle name="Note 4 6 5 3" xfId="35294" xr:uid="{0834BFCB-C06B-4FB5-BB3A-8554F5110D4F}"/>
    <cellStyle name="Note 4 6 5 4" xfId="34736" xr:uid="{ADAB487B-704C-447D-987C-C644C7275612}"/>
    <cellStyle name="Note 4 6 5 5" xfId="36957" xr:uid="{8A300B54-56F5-4BD6-8FDB-29D8033ED74C}"/>
    <cellStyle name="Note 4 6 6" xfId="31720" xr:uid="{EA22CD46-1E35-4B78-AF03-2DB66B66C27F}"/>
    <cellStyle name="Note 4 6 6 2" xfId="35296" xr:uid="{5FADE913-4A66-4B14-886F-8000FA6F4450}"/>
    <cellStyle name="Note 4 6 6 3" xfId="34734" xr:uid="{F746F4B4-A8A3-4BF6-B2C1-1217BF599857}"/>
    <cellStyle name="Note 4 6 6 4" xfId="37061" xr:uid="{4390B5C0-C685-483C-98CE-290FF87EC202}"/>
    <cellStyle name="Note 4 6 7" xfId="35287" xr:uid="{5683EFEA-E4F9-4172-985F-A9DA28AAD879}"/>
    <cellStyle name="Note 4 6 8" xfId="34743" xr:uid="{1DDF801B-CB4D-4CF6-BABB-81AB26F6658F}"/>
    <cellStyle name="Note 4 6 9" xfId="37317" xr:uid="{DFD2C1C3-5D69-4DC1-AADE-3C17A21CB0A6}"/>
    <cellStyle name="Note 4 7" xfId="31721" xr:uid="{77241646-8694-43A5-A510-195ED58A36AD}"/>
    <cellStyle name="Note 4 8" xfId="33032" xr:uid="{8C4AE6F2-FC7C-48D0-A9E7-33A41548A276}"/>
    <cellStyle name="Note 4 8 2" xfId="35974" xr:uid="{9D023E4D-F7D2-479E-9AA1-681CF34E94CC}"/>
    <cellStyle name="Note 4 8 3" xfId="35776" xr:uid="{A3B34E74-FC31-4F58-960C-5DC7D2E2C851}"/>
    <cellStyle name="Note 4 8 4" xfId="37729" xr:uid="{C0FBEFAD-8217-433E-AC38-2774C6B20B1A}"/>
    <cellStyle name="Note 5" xfId="2194" xr:uid="{00000000-0005-0000-0000-000092080000}"/>
    <cellStyle name="Note 5 10" xfId="35716" xr:uid="{4CA7426A-DCF0-4B2A-B772-F8D54AE6EBF6}"/>
    <cellStyle name="Note 5 11" xfId="36995" xr:uid="{B636FD81-B8FE-4052-B4CE-F39AA16DC34E}"/>
    <cellStyle name="Note 5 2" xfId="8745" xr:uid="{21A49C52-57B1-44F3-AA42-69D5B2F76207}"/>
    <cellStyle name="Note 5 2 10" xfId="35299" xr:uid="{329FA149-0692-4930-9E05-C6BD74F2CE22}"/>
    <cellStyle name="Note 5 2 11" xfId="35715" xr:uid="{6A0CEC40-80C9-45F9-88A8-5CACD0F4BFA0}"/>
    <cellStyle name="Note 5 2 12" xfId="36444" xr:uid="{028DA59D-E3F7-4780-B42C-781F888B830A}"/>
    <cellStyle name="Note 5 2 13" xfId="41771" xr:uid="{89249827-2B76-4A87-A45F-B5174D74E260}"/>
    <cellStyle name="Note 5 2 2" xfId="19962" xr:uid="{E33A6945-8907-4757-89A2-E481BBBD894A}"/>
    <cellStyle name="Note 5 2 2 2" xfId="31724" xr:uid="{46D62248-1A5D-496B-AB44-E16BA5A5FCCA}"/>
    <cellStyle name="Note 5 2 2 3" xfId="35300" xr:uid="{232DDD48-BCA2-46B9-9A0C-D92ECFED7F28}"/>
    <cellStyle name="Note 5 2 2 4" xfId="35714" xr:uid="{01A2E2F2-BDC5-49AE-ABEF-821C69390367}"/>
    <cellStyle name="Note 5 2 2 5" xfId="35082" xr:uid="{FB5B2FA9-63A4-4996-A9F5-A39255DE69AC}"/>
    <cellStyle name="Note 5 2 3" xfId="26892" xr:uid="{A59F937F-5631-47AE-BAA2-E90E4FEE90A8}"/>
    <cellStyle name="Note 5 2 3 2" xfId="33458" xr:uid="{FD2F2868-3115-427D-A2A4-80388B282316}"/>
    <cellStyle name="Note 5 2 3 3" xfId="36152" xr:uid="{8963B430-0397-4A3D-BF60-4D5D7E753653}"/>
    <cellStyle name="Note 5 2 3 4" xfId="37008" xr:uid="{0ECED578-AFC4-40B2-935A-E178AAC9BE14}"/>
    <cellStyle name="Note 5 2 3 5" xfId="37762" xr:uid="{92AF68DA-F2AC-42D5-BC67-5AAD72D404B2}"/>
    <cellStyle name="Note 5 2 4" xfId="33613" xr:uid="{026D6559-0898-4498-A5FF-F165E3A25E5B}"/>
    <cellStyle name="Note 5 2 4 2" xfId="36238" xr:uid="{984048EA-92DC-487E-8C6D-E458712A580E}"/>
    <cellStyle name="Note 5 2 4 3" xfId="37089" xr:uid="{F3F46DAD-0388-4973-8449-B5848FC743C9}"/>
    <cellStyle name="Note 5 2 4 4" xfId="37814" xr:uid="{9F5326C2-AF6D-40E8-BFAE-D516639F803A}"/>
    <cellStyle name="Note 5 2 5" xfId="33590" xr:uid="{24C4DE12-68FD-4195-BBB6-52BDBC2505F8}"/>
    <cellStyle name="Note 5 2 5 2" xfId="36216" xr:uid="{36873D71-8ECB-4102-BDA5-320BB4648FCE}"/>
    <cellStyle name="Note 5 2 5 3" xfId="37068" xr:uid="{F4240285-F9EF-4C24-9BC1-4EEE08276B49}"/>
    <cellStyle name="Note 5 2 5 4" xfId="37793" xr:uid="{3502DB91-FB18-4E18-9DED-70540E7FC1EF}"/>
    <cellStyle name="Note 5 2 6" xfId="33995" xr:uid="{EA922023-C59C-4E28-951E-77040098D5E9}"/>
    <cellStyle name="Note 5 2 6 2" xfId="36562" xr:uid="{EEDC1842-E7B8-4767-93F4-1A73E783BC77}"/>
    <cellStyle name="Note 5 2 6 3" xfId="37399" xr:uid="{5475C27D-FB66-4279-BA6D-CEF2540C300C}"/>
    <cellStyle name="Note 5 2 6 4" xfId="38046" xr:uid="{00B56982-CE73-408A-9C60-060D94C09876}"/>
    <cellStyle name="Note 5 2 7" xfId="34120" xr:uid="{8B4F749F-07BE-477A-8CFD-A2DDD15636A1}"/>
    <cellStyle name="Note 5 2 7 2" xfId="36689" xr:uid="{91559D27-125F-4443-BC9B-484C3D763D39}"/>
    <cellStyle name="Note 5 2 7 3" xfId="37522" xr:uid="{C0A1FBCA-DEAA-465D-BD59-8414456C9147}"/>
    <cellStyle name="Note 5 2 7 4" xfId="38162" xr:uid="{D8A770AD-1B01-406C-96DC-1CE9061B4A88}"/>
    <cellStyle name="Note 5 2 8" xfId="33890" xr:uid="{5C907A22-F063-42CB-8BEE-706762C0BF98}"/>
    <cellStyle name="Note 5 2 8 2" xfId="36493" xr:uid="{1AFA01BD-37A2-4676-A8F5-FA6F2305D75C}"/>
    <cellStyle name="Note 5 2 8 3" xfId="37331" xr:uid="{496D0F53-B3E2-4531-8FC7-68B636ED2278}"/>
    <cellStyle name="Note 5 2 8 4" xfId="38029" xr:uid="{5BDD0B51-CE74-4B34-983B-C6925B2570B6}"/>
    <cellStyle name="Note 5 2 9" xfId="31723" xr:uid="{A8038C0B-C7E1-426C-A8F5-EEC49B7B12EF}"/>
    <cellStyle name="Note 5 3" xfId="3057" xr:uid="{83E4A130-6A71-4013-B655-4523AE866598}"/>
    <cellStyle name="Note 5 3 2" xfId="17228" xr:uid="{3D9A74F0-829D-4180-A2C0-F3D1997C9F28}"/>
    <cellStyle name="Note 5 3 2 2" xfId="31726" xr:uid="{5BEDF2E9-D50E-4F72-A818-C411DD80920C}"/>
    <cellStyle name="Note 5 3 2 3" xfId="35302" xr:uid="{81C866C5-EA2E-4E35-8D40-E857834D3595}"/>
    <cellStyle name="Note 5 3 2 4" xfId="35712" xr:uid="{4B12E9A9-B88A-49E7-9F80-21F69459DE1B}"/>
    <cellStyle name="Note 5 3 2 5" xfId="36041" xr:uid="{79C43C53-F954-4AA6-9B30-9CA9E6AAC95F}"/>
    <cellStyle name="Note 5 3 3" xfId="24235" xr:uid="{EBB945BA-42D8-44ED-9864-0A05239C9DD7}"/>
    <cellStyle name="Note 5 3 4" xfId="31725" xr:uid="{FE6D70A6-5A9C-4E9A-838D-F3E1EC1D60EA}"/>
    <cellStyle name="Note 5 3 5" xfId="35301" xr:uid="{5665BEE0-BB9A-485E-BB44-3578E57D3731}"/>
    <cellStyle name="Note 5 3 6" xfId="35713" xr:uid="{F593A8A3-3B85-4CBF-B6FE-726307CBEB04}"/>
    <cellStyle name="Note 5 3 7" xfId="36461" xr:uid="{79FCA7B2-732B-4A39-B0C4-9BCB8D4EDAA7}"/>
    <cellStyle name="Note 5 3 8" xfId="39114" xr:uid="{965E7A18-FDE4-4CD8-A9BC-8DF6F30B2BB3}"/>
    <cellStyle name="Note 5 4" xfId="16788" xr:uid="{289FC889-E554-4154-97BD-0099B1A0E277}"/>
    <cellStyle name="Note 5 4 2" xfId="31728" xr:uid="{468DD766-A682-4275-8F7D-25BF48BC8E49}"/>
    <cellStyle name="Note 5 4 2 2" xfId="35304" xr:uid="{225A59C0-A535-4C45-8875-3195F8516468}"/>
    <cellStyle name="Note 5 4 2 3" xfId="35710" xr:uid="{D4891327-9E56-4DCF-98E4-68A397F792B1}"/>
    <cellStyle name="Note 5 4 2 4" xfId="34459" xr:uid="{BF8D5CBD-600E-4DFB-AA97-D8148D5AC3D6}"/>
    <cellStyle name="Note 5 4 3" xfId="31727" xr:uid="{9FEADB4A-C6DF-4193-9C0E-9747F4F11FA6}"/>
    <cellStyle name="Note 5 4 4" xfId="35303" xr:uid="{C20BC99D-0563-46EE-B6C9-099D1C7D4C02}"/>
    <cellStyle name="Note 5 4 5" xfId="35711" xr:uid="{F0081992-4AA9-41FC-A8C8-B7BE95DBC2A0}"/>
    <cellStyle name="Note 5 4 6" xfId="37296" xr:uid="{40C2CF53-6A2B-4ADA-8192-CDBD61C51EB6}"/>
    <cellStyle name="Note 5 5" xfId="31729" xr:uid="{83D204A9-7D85-4B01-BADD-37EB51677561}"/>
    <cellStyle name="Note 5 5 2" xfId="31730" xr:uid="{4892E05A-CDF2-4A91-A27C-C6A011602983}"/>
    <cellStyle name="Note 5 5 2 2" xfId="35306" xr:uid="{0B25D33B-7EBC-4BE2-958F-A1E8551FFDB8}"/>
    <cellStyle name="Note 5 5 2 3" xfId="35708" xr:uid="{AF84F883-C7BE-49A7-9B6E-FB847930D357}"/>
    <cellStyle name="Note 5 5 2 4" xfId="35084" xr:uid="{963D91E4-64B5-4979-AC2B-64D040EE981A}"/>
    <cellStyle name="Note 5 5 3" xfId="35305" xr:uid="{B97FB40D-E7CE-489C-8075-ADBF29B5F096}"/>
    <cellStyle name="Note 5 5 4" xfId="35709" xr:uid="{78CB8A92-6627-41CF-85F9-5140F69A4E6E}"/>
    <cellStyle name="Note 5 5 5" xfId="35083" xr:uid="{FB7E9B51-8A6A-462D-A145-8015866A2EF5}"/>
    <cellStyle name="Note 5 6" xfId="31731" xr:uid="{5CB452F9-C3EC-499B-8F16-C66C088157A2}"/>
    <cellStyle name="Note 5 6 2" xfId="35307" xr:uid="{F602980F-F87F-452A-ACD2-B08FF2C970C0}"/>
    <cellStyle name="Note 5 6 3" xfId="35761" xr:uid="{15C4488C-E9ED-4A27-87A7-DDA8A2903C3B}"/>
    <cellStyle name="Note 5 6 4" xfId="35085" xr:uid="{508803B9-EEFC-44B6-9902-18EF8E3354EF}"/>
    <cellStyle name="Note 5 7" xfId="33033" xr:uid="{92A442F2-C96F-4663-8532-60D916DCBE37}"/>
    <cellStyle name="Note 5 7 2" xfId="35975" xr:uid="{AEEDDDC8-2FB4-4EC9-9399-F9B97BD65E2D}"/>
    <cellStyle name="Note 5 7 3" xfId="35775" xr:uid="{7931802A-9F80-420E-A2EC-CC47B673CA53}"/>
    <cellStyle name="Note 5 7 4" xfId="37730" xr:uid="{8002B1F7-E4AD-4FF3-BA7F-8137C88F6D8F}"/>
    <cellStyle name="Note 5 8" xfId="31722" xr:uid="{1054350C-FF66-4925-A665-54F392825A32}"/>
    <cellStyle name="Note 5 9" xfId="35298" xr:uid="{74D8BDBC-6022-4142-B26C-4B2F688A0E03}"/>
    <cellStyle name="Note 6" xfId="2195" xr:uid="{00000000-0005-0000-0000-000093080000}"/>
    <cellStyle name="Note 6 10" xfId="34733" xr:uid="{B6ED434E-8698-4CEE-9FC6-5E5CEA55FB44}"/>
    <cellStyle name="Note 6 11" xfId="35086" xr:uid="{005B4CD7-065E-4F63-BD49-2EC42C23F21A}"/>
    <cellStyle name="Note 6 2" xfId="8888" xr:uid="{B984F058-31B3-4823-81FB-008422D08C33}"/>
    <cellStyle name="Note 6 2 2" xfId="20100" xr:uid="{578F5DD3-0087-48E2-BFAD-2148FD8B99A0}"/>
    <cellStyle name="Note 6 2 2 2" xfId="31734" xr:uid="{02AA1785-9515-4462-9CF6-899B036EA6A7}"/>
    <cellStyle name="Note 6 2 2 3" xfId="35310" xr:uid="{FF3C23A5-7D41-4C91-A9C4-F66DE91A40E6}"/>
    <cellStyle name="Note 6 2 2 4" xfId="34731" xr:uid="{CAC96ADB-A087-4526-924C-0D230D28B461}"/>
    <cellStyle name="Note 6 2 2 5" xfId="35953" xr:uid="{21EB23FA-9A91-4304-9141-5005E2B824B2}"/>
    <cellStyle name="Note 6 2 3" xfId="27030" xr:uid="{CCE686A6-E6A9-4917-B6EA-2057BEA38050}"/>
    <cellStyle name="Note 6 2 4" xfId="31733" xr:uid="{971E8ADA-4742-4EB6-97F7-C2DAFE149029}"/>
    <cellStyle name="Note 6 2 5" xfId="35309" xr:uid="{8F73D6CC-9348-4A50-BA14-DB8EA4ADF580}"/>
    <cellStyle name="Note 6 2 6" xfId="34732" xr:uid="{3D063DC5-708E-4692-8EE8-78DD0D8236A1}"/>
    <cellStyle name="Note 6 2 7" xfId="35079" xr:uid="{6D45FD69-50D8-4249-9BA7-3103A49A2E12}"/>
    <cellStyle name="Note 6 2 8" xfId="41909" xr:uid="{1B6FCFC4-CE24-469E-BA8E-C97DE1BD25E2}"/>
    <cellStyle name="Note 6 3" xfId="3239" xr:uid="{B49ADC0F-EC51-4C73-B1A1-2188049DAED0}"/>
    <cellStyle name="Note 6 3 2" xfId="17404" xr:uid="{C67378A7-4D44-4BD8-93E4-073F4FC3BF99}"/>
    <cellStyle name="Note 6 3 2 2" xfId="31736" xr:uid="{25E9884C-FA33-4B75-B6BC-B03E118F941C}"/>
    <cellStyle name="Note 6 3 2 3" xfId="35312" xr:uid="{150FBC4F-85A9-44C3-A9BD-C8BFAC338B3E}"/>
    <cellStyle name="Note 6 3 2 4" xfId="34729" xr:uid="{4C50A3AC-6746-429A-B655-7DD9053C3912}"/>
    <cellStyle name="Note 6 3 2 5" xfId="35087" xr:uid="{6960C7F4-5A8B-4192-A2E2-37062626710E}"/>
    <cellStyle name="Note 6 3 3" xfId="24410" xr:uid="{B05CD2A4-E5A7-4536-B061-928E969465B8}"/>
    <cellStyle name="Note 6 3 4" xfId="31735" xr:uid="{916FD742-5292-46E0-8A4B-07AE0FB209F2}"/>
    <cellStyle name="Note 6 3 5" xfId="35311" xr:uid="{B06225A2-E0AB-406C-AD29-8CABC0937F8A}"/>
    <cellStyle name="Note 6 3 6" xfId="34730" xr:uid="{B088B949-B433-44CA-8724-F42A02761D10}"/>
    <cellStyle name="Note 6 3 7" xfId="31451" xr:uid="{8D6C666E-A5BC-4681-8CB0-CBBC9538C28A}"/>
    <cellStyle name="Note 6 3 8" xfId="39289" xr:uid="{0E13E8B6-822F-4697-A0A2-29458126EBC2}"/>
    <cellStyle name="Note 6 4" xfId="16789" xr:uid="{C1AEC4FC-F619-4199-BB05-DB062AF016B2}"/>
    <cellStyle name="Note 6 4 2" xfId="31738" xr:uid="{BF76775B-1D42-4DF1-B22A-002DB3DCA07E}"/>
    <cellStyle name="Note 6 4 2 2" xfId="35314" xr:uid="{3A702E6E-8872-4C0C-9CD3-C54B1726C268}"/>
    <cellStyle name="Note 6 4 2 3" xfId="34727" xr:uid="{57787988-23C2-41C2-B8BA-900BC2C0887D}"/>
    <cellStyle name="Note 6 4 2 4" xfId="35089" xr:uid="{B06271DC-8098-4AE6-8F30-6EE2566FBC26}"/>
    <cellStyle name="Note 6 4 3" xfId="31737" xr:uid="{91DA8421-B3D3-4E91-88B5-7FE903F0F65D}"/>
    <cellStyle name="Note 6 4 4" xfId="35313" xr:uid="{6A709E6A-C5C8-485A-B842-8859C8191803}"/>
    <cellStyle name="Note 6 4 5" xfId="34728" xr:uid="{023D00C4-0D25-4A9A-8DA4-2DA0DEA85FE2}"/>
    <cellStyle name="Note 6 4 6" xfId="35088" xr:uid="{381E49CB-0C11-479A-A588-6D3804F7031D}"/>
    <cellStyle name="Note 6 5" xfId="31739" xr:uid="{0C5222B3-C0FE-4CC3-863D-BB680290F73B}"/>
    <cellStyle name="Note 6 5 2" xfId="31740" xr:uid="{7AFD860D-45C8-4E9E-B31A-0C7B837998B9}"/>
    <cellStyle name="Note 6 5 2 2" xfId="35316" xr:uid="{D36DF485-6DB1-4FA8-B384-55CDE9121A5A}"/>
    <cellStyle name="Note 6 5 2 3" xfId="34725" xr:uid="{31C404D9-EF69-479F-A9AC-9C424554655A}"/>
    <cellStyle name="Note 6 5 2 4" xfId="35952" xr:uid="{EE9F2329-92E3-4A47-89EF-68349E0BC968}"/>
    <cellStyle name="Note 6 5 3" xfId="35315" xr:uid="{19A2EF28-6128-4821-ACEB-4BF6C29F2C11}"/>
    <cellStyle name="Note 6 5 4" xfId="34726" xr:uid="{3B3A558B-665A-4C82-BE1C-A6AA753561A2}"/>
    <cellStyle name="Note 6 5 5" xfId="35729" xr:uid="{FE22E5C3-32DA-489C-B8CC-AAA3A9F3D5ED}"/>
    <cellStyle name="Note 6 6" xfId="31741" xr:uid="{1C77CBE9-9982-45B2-BDA3-E2E94385D42C}"/>
    <cellStyle name="Note 6 6 2" xfId="35317" xr:uid="{BF197B29-1D2A-4DB1-A881-EB522F326F14}"/>
    <cellStyle name="Note 6 6 3" xfId="35685" xr:uid="{B3BE6084-42FD-48EF-A83E-DDD44D765E16}"/>
    <cellStyle name="Note 6 6 4" xfId="35090" xr:uid="{D3B8F2EE-EAA7-41A0-9D87-F987FF3030B0}"/>
    <cellStyle name="Note 6 7" xfId="33034" xr:uid="{3C5A3105-D46C-4F4C-9DC9-0847537D2A49}"/>
    <cellStyle name="Note 6 8" xfId="31732" xr:uid="{93C7A4F0-6F1A-40C6-A52A-57E70DEF0A94}"/>
    <cellStyle name="Note 6 9" xfId="35308" xr:uid="{D5964A2A-2E36-4D18-AA14-E342A0569AE4}"/>
    <cellStyle name="Note 7" xfId="4070" xr:uid="{6B580D15-8AD1-4995-BC5A-B3CF091CAA79}"/>
    <cellStyle name="Note 7 10" xfId="35091" xr:uid="{C64EB143-A599-44DE-B9D9-B57916F8CC78}"/>
    <cellStyle name="Note 7 11" xfId="39792" xr:uid="{E3D422E9-8B82-44A3-A32A-B990AA09CF34}"/>
    <cellStyle name="Note 7 2" xfId="9681" xr:uid="{D1D07B6D-D0FD-4E66-AA3E-359D6B57A02D}"/>
    <cellStyle name="Note 7 2 2" xfId="20625" xr:uid="{60FD6E64-B765-4BAC-9981-8D6876E603A9}"/>
    <cellStyle name="Note 7 2 2 2" xfId="31744" xr:uid="{778F8DED-5B79-46E2-B6CF-119E8D0C6BE8}"/>
    <cellStyle name="Note 7 2 2 3" xfId="35320" xr:uid="{41456EE3-9E06-4681-992A-BBD2FBDCF85D}"/>
    <cellStyle name="Note 7 2 2 4" xfId="36100" xr:uid="{1F787F7A-1AD3-4E0B-B0E5-2777D9461453}"/>
    <cellStyle name="Note 7 2 2 5" xfId="35093" xr:uid="{20125528-12B1-4BF0-9EE0-90F55F513E56}"/>
    <cellStyle name="Note 7 2 3" xfId="27543" xr:uid="{90DEC8C7-0399-485E-8CCC-5E65D249C8F2}"/>
    <cellStyle name="Note 7 2 4" xfId="31743" xr:uid="{5379AABA-D2A0-4101-8DD0-5B3713AB50A9}"/>
    <cellStyle name="Note 7 2 5" xfId="35319" xr:uid="{00EEB487-062F-4FD3-B68C-6B6E1579B0EE}"/>
    <cellStyle name="Note 7 2 6" xfId="36513" xr:uid="{CD95DC44-1517-4049-98B0-09719CF6ED0C}"/>
    <cellStyle name="Note 7 2 7" xfId="35092" xr:uid="{BC5A0E5B-0566-4B8D-BD8D-BF35F559A692}"/>
    <cellStyle name="Note 7 2 8" xfId="42430" xr:uid="{9CBB8ADF-7A7A-4C79-8840-AA92B7A61A81}"/>
    <cellStyle name="Note 7 3" xfId="17914" xr:uid="{ABD79847-9763-48E0-9F16-74CBB94F8AD2}"/>
    <cellStyle name="Note 7 3 2" xfId="31746" xr:uid="{EBC243FA-75CD-41D6-ACB7-2CB0D5089408}"/>
    <cellStyle name="Note 7 3 2 2" xfId="35322" xr:uid="{AD77300C-A88A-4DCC-8C17-0AAFFA6DBA35}"/>
    <cellStyle name="Note 7 3 2 3" xfId="34724" xr:uid="{F98007C7-2091-483E-82F7-5E73F6CD3FE2}"/>
    <cellStyle name="Note 7 3 2 4" xfId="35095" xr:uid="{9B038486-7055-454A-BE85-2509A2283735}"/>
    <cellStyle name="Note 7 3 3" xfId="31745" xr:uid="{A985F352-CA71-44D5-8770-6D1AA88C2C95}"/>
    <cellStyle name="Note 7 3 4" xfId="35321" xr:uid="{235FCE01-BD61-4054-A2E0-DDC20553B32C}"/>
    <cellStyle name="Note 7 3 5" xfId="35701" xr:uid="{15C0B77B-1FBA-4813-A1A1-89E33B962B47}"/>
    <cellStyle name="Note 7 3 6" xfId="35094" xr:uid="{1F4B5C74-4482-41C5-9860-095821892B40}"/>
    <cellStyle name="Note 7 4" xfId="24913" xr:uid="{01CD1E14-9A70-4197-BF6A-776C28580BCC}"/>
    <cellStyle name="Note 7 4 2" xfId="31748" xr:uid="{D2554906-1311-477E-8B5D-292EF2809F0F}"/>
    <cellStyle name="Note 7 4 2 2" xfId="35324" xr:uid="{D02342CE-7156-4014-816E-7AE62F5B9109}"/>
    <cellStyle name="Note 7 4 2 3" xfId="34723" xr:uid="{ED3FAAA3-DF21-4448-AD76-764BDBA61C42}"/>
    <cellStyle name="Note 7 4 2 4" xfId="35097" xr:uid="{BD734EC7-BC44-4C12-874B-901D6DF4B13E}"/>
    <cellStyle name="Note 7 4 3" xfId="31747" xr:uid="{9FE32D09-5652-49C2-9EDC-E45249F9818B}"/>
    <cellStyle name="Note 7 4 4" xfId="35323" xr:uid="{3B666545-CE56-4091-A736-C5334DCC9326}"/>
    <cellStyle name="Note 7 4 5" xfId="32315" xr:uid="{8CBB20AE-1104-41DF-9F64-2DBF3A838721}"/>
    <cellStyle name="Note 7 4 6" xfId="35096" xr:uid="{7DBEDA6A-82DB-4F14-BC13-DE83CF791F0A}"/>
    <cellStyle name="Note 7 5" xfId="31749" xr:uid="{68292356-1993-41E7-936F-A478E5BFDFCE}"/>
    <cellStyle name="Note 7 5 2" xfId="31750" xr:uid="{0BFB1847-0B04-4784-97E3-44AD75B2366E}"/>
    <cellStyle name="Note 7 5 2 2" xfId="35326" xr:uid="{DFAAD1CD-8D14-4E25-A7CF-9209DC0E72C0}"/>
    <cellStyle name="Note 7 5 2 3" xfId="35828" xr:uid="{C2EC0876-E4D4-4335-8270-5C8F30E40822}"/>
    <cellStyle name="Note 7 5 2 4" xfId="35098" xr:uid="{9D9CA855-F329-47C5-A4DB-20E46765EF52}"/>
    <cellStyle name="Note 7 5 3" xfId="35325" xr:uid="{3E5A1CA2-2371-4CCE-B539-502ADD292CA4}"/>
    <cellStyle name="Note 7 5 4" xfId="36475" xr:uid="{8474B1AE-8E59-4EBB-BB96-2329D864D294}"/>
    <cellStyle name="Note 7 5 5" xfId="36979" xr:uid="{65554B57-E6EB-4B4A-82D8-D02EF2569CE4}"/>
    <cellStyle name="Note 7 6" xfId="31751" xr:uid="{025ADB76-E689-4085-A458-47DBF4654952}"/>
    <cellStyle name="Note 7 6 2" xfId="35327" xr:uid="{B45BC1EA-0E14-43F2-B251-002901C3A29D}"/>
    <cellStyle name="Note 7 6 3" xfId="36533" xr:uid="{C4668049-1AB0-4829-8C6C-C3563A377093}"/>
    <cellStyle name="Note 7 6 4" xfId="35099" xr:uid="{83002BA8-CE75-4BE1-A279-28E7AC9394DE}"/>
    <cellStyle name="Note 7 7" xfId="31742" xr:uid="{651C97F6-8093-42BA-B2E7-5967A67226FA}"/>
    <cellStyle name="Note 7 8" xfId="35318" xr:uid="{FBF1D5A1-C164-4080-A993-3C07B6397AFE}"/>
    <cellStyle name="Note 7 9" xfId="32302" xr:uid="{E2AA8182-E307-42F8-8B2E-0710748649AB}"/>
    <cellStyle name="Note 8" xfId="5641" xr:uid="{D74F207F-2483-4369-94BC-432E28C0ED4A}"/>
    <cellStyle name="Note 8 10" xfId="35100" xr:uid="{A2717B98-E6B4-42FA-92B2-51FBCA038317}"/>
    <cellStyle name="Note 8 11" xfId="40425" xr:uid="{0D915B16-B874-4B54-8A80-ACD6B0905396}"/>
    <cellStyle name="Note 8 2" xfId="10957" xr:uid="{3B9675D1-4F1F-4CDA-83EF-49877449F6D2}"/>
    <cellStyle name="Note 8 2 2" xfId="21235" xr:uid="{D6215C8B-5A58-4FC1-8345-A1981671D0D3}"/>
    <cellStyle name="Note 8 2 2 2" xfId="31754" xr:uid="{0BC2C3F6-34A9-41A3-BF18-93EA4F64AEFE}"/>
    <cellStyle name="Note 8 2 2 3" xfId="35330" xr:uid="{A7482015-28B7-4C34-90CA-4A6F35D842ED}"/>
    <cellStyle name="Note 8 2 2 4" xfId="36452" xr:uid="{2D2A6474-6D78-48E3-96C3-8A650016D3C5}"/>
    <cellStyle name="Note 8 2 2 5" xfId="37348" xr:uid="{12ED7E13-B487-4A47-9E7C-0BD10B86C699}"/>
    <cellStyle name="Note 8 2 3" xfId="28133" xr:uid="{BE8B3466-A61E-4031-ADD8-B904DB3796B1}"/>
    <cellStyle name="Note 8 2 4" xfId="31753" xr:uid="{A37368EF-D367-4808-8334-869299BBB297}"/>
    <cellStyle name="Note 8 2 5" xfId="35329" xr:uid="{5BED6F1D-69BA-4ADD-AB7F-1D3D5A74CFE3}"/>
    <cellStyle name="Note 8 2 6" xfId="34722" xr:uid="{78925A7C-01D4-4EBE-A878-0B55C7232FB4}"/>
    <cellStyle name="Note 8 2 7" xfId="35101" xr:uid="{EAD2E999-52FB-4043-A352-53525F5A0808}"/>
    <cellStyle name="Note 8 2 8" xfId="43021" xr:uid="{ECA5AFDB-D514-4AEE-8C31-5BC2067DF7F9}"/>
    <cellStyle name="Note 8 3" xfId="18575" xr:uid="{0968FBCE-2E6F-48D3-B449-80395A4A5901}"/>
    <cellStyle name="Note 8 3 2" xfId="31756" xr:uid="{964C2126-2DB4-4B96-BDA8-A4E5BD7042E0}"/>
    <cellStyle name="Note 8 3 2 2" xfId="35332" xr:uid="{AD2DA8B9-EEBF-4147-BDED-C9ECF1181DFE}"/>
    <cellStyle name="Note 8 3 2 3" xfId="35702" xr:uid="{5D866A7B-B64E-40F6-BCC8-6D8ABA8DAD00}"/>
    <cellStyle name="Note 8 3 2 4" xfId="35102" xr:uid="{7A8BD27E-A725-4DFE-9F19-B7646C342FBD}"/>
    <cellStyle name="Note 8 3 3" xfId="31755" xr:uid="{2C465796-B9DD-430F-8AC6-C71A13C18CFE}"/>
    <cellStyle name="Note 8 3 4" xfId="35331" xr:uid="{D8AF519F-8288-4A20-82D3-4EDCDD215F64}"/>
    <cellStyle name="Note 8 3 5" xfId="34721" xr:uid="{F944E4DE-BB33-444B-8A15-832D440B0013}"/>
    <cellStyle name="Note 8 3 6" xfId="36955" xr:uid="{8349F735-A0C1-4FD7-BD23-412BBEF53868}"/>
    <cellStyle name="Note 8 4" xfId="25546" xr:uid="{791CD110-4286-4934-978B-8FC764B41AA5}"/>
    <cellStyle name="Note 8 4 2" xfId="31758" xr:uid="{47284A4F-FA2C-4BFB-BFAE-0EB801421B0B}"/>
    <cellStyle name="Note 8 4 2 2" xfId="35334" xr:uid="{9FAF37B1-FE4B-410C-82FE-5D5CFF1E575E}"/>
    <cellStyle name="Note 8 4 2 3" xfId="35705" xr:uid="{1D5980FC-B010-43F8-95DA-DBCF9BD38D69}"/>
    <cellStyle name="Note 8 4 2 4" xfId="36993" xr:uid="{7B34F50F-5093-4693-801E-7F1C610451DE}"/>
    <cellStyle name="Note 8 4 3" xfId="31757" xr:uid="{2475AC89-77CD-4609-9F27-DDAFE54032AE}"/>
    <cellStyle name="Note 8 4 4" xfId="35333" xr:uid="{121782E4-403A-4353-907B-1E767E5D9EB9}"/>
    <cellStyle name="Note 8 4 5" xfId="35706" xr:uid="{2405C66E-E1A6-4231-8ED4-52E3C30331E1}"/>
    <cellStyle name="Note 8 4 6" xfId="37384" xr:uid="{2C667E10-59D6-4525-93DD-E98705EFBA72}"/>
    <cellStyle name="Note 8 5" xfId="31759" xr:uid="{0973D626-2D3B-4577-B5F7-4C1184B1C344}"/>
    <cellStyle name="Note 8 5 2" xfId="31760" xr:uid="{305DD0B7-D2F3-48FF-B350-1EB93D62808F}"/>
    <cellStyle name="Note 8 5 2 2" xfId="35336" xr:uid="{6FA62E68-AF22-4D83-ABBA-157D1C91D686}"/>
    <cellStyle name="Note 8 5 2 3" xfId="35704" xr:uid="{F77BE206-F863-4FC6-9B81-26C03BC731BA}"/>
    <cellStyle name="Note 8 5 2 4" xfId="35954" xr:uid="{B40406A9-A8B6-4F29-8CFD-F0FDE8F93374}"/>
    <cellStyle name="Note 8 5 3" xfId="35335" xr:uid="{E741E151-E640-4EE1-A659-D50D6CEF74F7}"/>
    <cellStyle name="Note 8 5 4" xfId="35707" xr:uid="{EE0496EA-91F4-4F7D-B61D-EFC6CCB68F0A}"/>
    <cellStyle name="Note 8 5 5" xfId="35103" xr:uid="{2DB9758E-E5B2-497F-B9E5-E5BD7E33FF7D}"/>
    <cellStyle name="Note 8 6" xfId="31761" xr:uid="{C8912E6A-7BE7-4843-B136-D153A144FAD3}"/>
    <cellStyle name="Note 8 6 2" xfId="35337" xr:uid="{5EB13147-CDB0-49B5-80DB-2A9FA10F7335}"/>
    <cellStyle name="Note 8 6 3" xfId="35682" xr:uid="{944B000E-412E-4155-8A3E-F6F8A134D42B}"/>
    <cellStyle name="Note 8 6 4" xfId="35104" xr:uid="{DEE274BA-4986-4DD0-BF8A-EDF19A31A1A5}"/>
    <cellStyle name="Note 8 7" xfId="31752" xr:uid="{12FDB909-46C9-4825-A57B-24B5A15F4A08}"/>
    <cellStyle name="Note 8 8" xfId="35328" xr:uid="{91301AB0-7387-4E59-950B-5FE8A686A086}"/>
    <cellStyle name="Note 8 9" xfId="36123" xr:uid="{84E942AD-5DE1-4CA6-96EE-70ED7CB1F81E}"/>
    <cellStyle name="Note 9" xfId="7264" xr:uid="{A25F88D4-70C6-4B86-BD3A-85079D15004C}"/>
    <cellStyle name="Note 9 10" xfId="35955" xr:uid="{62C7D636-5FBC-4169-BA2E-E936F6BDB01B}"/>
    <cellStyle name="Note 9 11" xfId="41149" xr:uid="{44B38734-4FBE-4AC8-BA9E-432D22DB0AD9}"/>
    <cellStyle name="Note 9 2" xfId="19324" xr:uid="{322FB927-3404-4776-9C0E-C6018DC29BFE}"/>
    <cellStyle name="Note 9 2 2" xfId="31764" xr:uid="{503B2D9E-C12B-459B-9256-E148B9AFF582}"/>
    <cellStyle name="Note 9 2 2 2" xfId="35340" xr:uid="{3AB44319-D6C0-4F24-88B2-33693F43ACB7}"/>
    <cellStyle name="Note 9 2 2 3" xfId="34458" xr:uid="{5E95A2B5-01F9-4647-B65F-FB79B5158CF5}"/>
    <cellStyle name="Note 9 2 2 4" xfId="35956" xr:uid="{7E6579A0-709E-408E-AC44-5AF84B9E4770}"/>
    <cellStyle name="Note 9 2 3" xfId="31763" xr:uid="{EBB6733C-2840-419F-83C9-220767A5B23E}"/>
    <cellStyle name="Note 9 2 4" xfId="35339" xr:uid="{10114061-B1DB-4A0D-840D-EBB20DE46BBB}"/>
    <cellStyle name="Note 9 2 5" xfId="35676" xr:uid="{6E30B2C8-1DAB-444B-A042-8B30323DD4CF}"/>
    <cellStyle name="Note 9 2 6" xfId="35105" xr:uid="{4D517239-FDC3-4D47-8531-139D4433ADB7}"/>
    <cellStyle name="Note 9 3" xfId="26274" xr:uid="{3528DAEC-4778-45F8-8A6A-EDAE3FC032E2}"/>
    <cellStyle name="Note 9 3 2" xfId="31766" xr:uid="{729F15C2-355B-4931-B80B-EDF7EE7AD119}"/>
    <cellStyle name="Note 9 3 2 2" xfId="35342" xr:uid="{9B0D03A7-3ECC-490A-B818-A28A5421BB51}"/>
    <cellStyle name="Note 9 3 2 3" xfId="35693" xr:uid="{38603E81-377A-4F33-AAD2-AE7F4224D72D}"/>
    <cellStyle name="Note 9 3 2 4" xfId="36519" xr:uid="{291B4CE3-0C28-4B13-BF79-9D686F93D6A3}"/>
    <cellStyle name="Note 9 3 3" xfId="31765" xr:uid="{339C6F5F-BB95-4CDE-8C3E-43335A83B80B}"/>
    <cellStyle name="Note 9 3 4" xfId="35341" xr:uid="{6C0216B3-9F65-498A-A378-A5F50B8E827A}"/>
    <cellStyle name="Note 9 3 5" xfId="34720" xr:uid="{70388991-25B1-409C-B8F9-1E5EEDF65DB1}"/>
    <cellStyle name="Note 9 3 6" xfId="35106" xr:uid="{0B458E1A-FD62-4CCA-8836-D14AB97085BC}"/>
    <cellStyle name="Note 9 4" xfId="31767" xr:uid="{0A08228F-F496-48FC-B056-AC13E33B877A}"/>
    <cellStyle name="Note 9 4 2" xfId="31768" xr:uid="{75E1C167-6FB4-40D1-8C41-8428D62CD7C4}"/>
    <cellStyle name="Note 9 4 2 2" xfId="35344" xr:uid="{EE0010DF-399B-4D64-BC51-9DD6F5599735}"/>
    <cellStyle name="Note 9 4 2 3" xfId="34719" xr:uid="{8BEF76D6-6226-418F-AB07-21A560C122B8}"/>
    <cellStyle name="Note 9 4 2 4" xfId="35957" xr:uid="{4C533C0F-00B1-4D30-ACFD-DC49EE6AFCAF}"/>
    <cellStyle name="Note 9 4 3" xfId="35343" xr:uid="{4DE78B0A-0D69-4DA3-B858-615FD20C4F35}"/>
    <cellStyle name="Note 9 4 4" xfId="34703" xr:uid="{8F3BDF42-B18E-4B72-B827-28506BEF0689}"/>
    <cellStyle name="Note 9 4 5" xfId="35107" xr:uid="{A811ECFB-F9D7-4787-AADE-353C19136E5A}"/>
    <cellStyle name="Note 9 5" xfId="31769" xr:uid="{2493614F-61F8-469E-80B2-916DF0FB5759}"/>
    <cellStyle name="Note 9 5 2" xfId="31770" xr:uid="{B01EC337-D239-4DF0-82CD-AF4439D1D81B}"/>
    <cellStyle name="Note 9 5 2 2" xfId="35346" xr:uid="{7D5861EB-8947-4067-99BC-3ED870B79C6D}"/>
    <cellStyle name="Note 9 5 2 3" xfId="34717" xr:uid="{499104EC-D6B7-4701-94F5-AD8269E7B310}"/>
    <cellStyle name="Note 9 5 2 4" xfId="35958" xr:uid="{B0475D46-32DB-4825-844F-8C6DBDB56C1E}"/>
    <cellStyle name="Note 9 5 3" xfId="35345" xr:uid="{1BAC9E31-878F-48A1-97EF-C42572719A4E}"/>
    <cellStyle name="Note 9 5 4" xfId="34718" xr:uid="{D1A3DADF-B34A-45C8-B32A-5C3CD9DC2A9C}"/>
    <cellStyle name="Note 9 5 5" xfId="36038" xr:uid="{0922AE18-B9E7-43CB-84F6-3804049EB5C0}"/>
    <cellStyle name="Note 9 6" xfId="31771" xr:uid="{87205CA4-3693-4DE8-BB05-69BEF8BDBF57}"/>
    <cellStyle name="Note 9 6 2" xfId="35347" xr:uid="{AC8462FA-64B7-4C24-9DC8-4AA1C6A1AD8C}"/>
    <cellStyle name="Note 9 6 3" xfId="34716" xr:uid="{E38852F9-D906-423F-A6DF-36B079D7AC07}"/>
    <cellStyle name="Note 9 6 4" xfId="35108" xr:uid="{FA40638D-5C5C-4AEF-81BC-993F9262F544}"/>
    <cellStyle name="Note 9 7" xfId="31762" xr:uid="{251A458B-FB78-489C-86C3-B4F8D7D3F58A}"/>
    <cellStyle name="Note 9 8" xfId="35338" xr:uid="{4928E73B-0D72-4937-A589-A04F1305EADF}"/>
    <cellStyle name="Note 9 9" xfId="35678" xr:uid="{E199D335-85AE-4D27-B6A9-47771F5EEC48}"/>
    <cellStyle name="Number 1" xfId="33035" xr:uid="{303A8C05-5DE6-4635-B880-DD866C0D8B46}"/>
    <cellStyle name="Number 1 2" xfId="33339" xr:uid="{8615889D-973C-4E8F-8EB1-CDBFAC47E04C}"/>
    <cellStyle name="Number 1 2 2" xfId="33560" xr:uid="{07C07FDF-460D-40FB-A327-FBFBB7EB1690}"/>
    <cellStyle name="Number 1 2 2 2" xfId="33715" xr:uid="{FD7D2B00-E159-42F8-91B1-9E44F4D81F2C}"/>
    <cellStyle name="Number 1 2 2 2 2" xfId="36340" xr:uid="{FADD7598-A894-4C2E-8746-68E8B89FD025}"/>
    <cellStyle name="Number 1 2 2 2 3" xfId="37191" xr:uid="{6B5F9D21-F013-4F6E-9B47-63E2E06B1688}"/>
    <cellStyle name="Number 1 2 2 2 4" xfId="37916" xr:uid="{E409801B-B01B-4C85-8202-04814347C5FE}"/>
    <cellStyle name="Number 1 2 2 3" xfId="33814" xr:uid="{4E7EA318-839F-45FB-9935-5108B9A4CFEA}"/>
    <cellStyle name="Number 1 2 2 3 2" xfId="36439" xr:uid="{82AEE168-0B4D-4F61-8324-20532E48DB8D}"/>
    <cellStyle name="Number 1 2 2 3 3" xfId="37290" xr:uid="{240119F4-2832-4704-A07D-7C1301DCA13C}"/>
    <cellStyle name="Number 1 2 2 3 4" xfId="38015" xr:uid="{B06F8847-66E6-4527-9C1E-0CB29F221616}"/>
    <cellStyle name="Number 1 2 2 4" xfId="34097" xr:uid="{6C999633-D753-4CE9-B929-A45AE34B87DC}"/>
    <cellStyle name="Number 1 2 2 4 2" xfId="36664" xr:uid="{47411A6B-7628-42C1-B0A2-96A7078A5718}"/>
    <cellStyle name="Number 1 2 2 4 3" xfId="37501" xr:uid="{784C29FE-F031-45EA-AA62-FFCD3885AAAE}"/>
    <cellStyle name="Number 1 2 2 4 4" xfId="38148" xr:uid="{05A5175F-A62D-484E-8665-E36C97022844}"/>
    <cellStyle name="Number 1 2 2 5" xfId="34222" xr:uid="{EB3982C8-375C-4A6D-9C0F-9DEC38FF840B}"/>
    <cellStyle name="Number 1 2 2 5 2" xfId="36791" xr:uid="{0FC2A803-61AD-4BD0-B5CD-2944F10ADF33}"/>
    <cellStyle name="Number 1 2 2 5 3" xfId="37624" xr:uid="{7FF46E12-DB9F-4E8C-BED6-94A8249DEF24}"/>
    <cellStyle name="Number 1 2 2 5 4" xfId="38264" xr:uid="{F4448C8D-A750-4D82-8541-7936121A90A5}"/>
    <cellStyle name="Number 1 2 2 6" xfId="34321" xr:uid="{757EE000-8E09-4102-9BB5-1F379A711C1F}"/>
    <cellStyle name="Number 1 2 2 6 2" xfId="36890" xr:uid="{CC7895EC-3402-4496-A521-A5157590010D}"/>
    <cellStyle name="Number 1 2 2 6 3" xfId="37723" xr:uid="{99C1611C-585F-4578-B9C1-B2C623F69D53}"/>
    <cellStyle name="Number 1 2 2 6 4" xfId="38363" xr:uid="{CE59B4A9-D27A-4789-B0C1-530E2287AFAA}"/>
    <cellStyle name="Number 1 3" xfId="33459" xr:uid="{7ACB241D-5423-4FAF-BB35-9E7E41E393CD}"/>
    <cellStyle name="Number 1 3 2" xfId="33614" xr:uid="{A7DF6793-CE89-44FF-9646-81DBD37518F6}"/>
    <cellStyle name="Number 1 3 2 2" xfId="36239" xr:uid="{10493AA5-5A47-44CB-B946-64132B7EE282}"/>
    <cellStyle name="Number 1 3 2 3" xfId="37090" xr:uid="{3985287B-3318-4FFE-A121-07F00452A912}"/>
    <cellStyle name="Number 1 3 2 4" xfId="37815" xr:uid="{B9C50F9D-E372-4F7F-8DEC-3F5DBAB9F659}"/>
    <cellStyle name="Number 1 3 3" xfId="33589" xr:uid="{CC05FE4D-6F82-420D-BC76-1A6A6A440ADD}"/>
    <cellStyle name="Number 1 3 3 2" xfId="36215" xr:uid="{B23CDEF5-2584-4429-A430-082310D2A397}"/>
    <cellStyle name="Number 1 3 3 3" xfId="37067" xr:uid="{125C3079-E25D-49D8-844C-D393532E46AB}"/>
    <cellStyle name="Number 1 3 3 4" xfId="37792" xr:uid="{735A7E1C-2986-47FD-9C19-091E58DDA48F}"/>
    <cellStyle name="Number 1 3 4" xfId="33996" xr:uid="{BBA20B5F-8158-4C15-BB93-70673F9C5677}"/>
    <cellStyle name="Number 1 3 4 2" xfId="36563" xr:uid="{6AFBB902-EF74-4C56-BCCA-C19E8F0776A4}"/>
    <cellStyle name="Number 1 3 4 3" xfId="37400" xr:uid="{EE9B10D2-F498-4922-ADF7-55CA51974F4F}"/>
    <cellStyle name="Number 1 3 4 4" xfId="38047" xr:uid="{465CEBA9-2294-4490-B58F-A6B849BC0031}"/>
    <cellStyle name="Number 1 3 5" xfId="34121" xr:uid="{6F9576FA-AA99-427B-A614-0CE180FAE8F3}"/>
    <cellStyle name="Number 1 3 5 2" xfId="36690" xr:uid="{80C51166-C359-4C37-8756-0770102F34E8}"/>
    <cellStyle name="Number 1 3 5 3" xfId="37523" xr:uid="{B50BAB4D-FD00-4B9F-8E86-46039E2EDEC2}"/>
    <cellStyle name="Number 1 3 5 4" xfId="38163" xr:uid="{56A7AF9E-3967-470C-889A-947CEE1609FA}"/>
    <cellStyle name="Number 1 3 6" xfId="33891" xr:uid="{FE574F56-5CB8-4AC3-A9BB-6417949CA846}"/>
    <cellStyle name="Number 1 3 6 2" xfId="36494" xr:uid="{C6491CA4-FD7D-40C6-9F1B-114F6622F69B}"/>
    <cellStyle name="Number 1 3 6 3" xfId="37332" xr:uid="{B0131AFE-2CAA-4BA6-82AC-A643F360427E}"/>
    <cellStyle name="Number 1 3 6 4" xfId="38030" xr:uid="{57743A4C-7308-4B80-837A-6356AAFE8851}"/>
    <cellStyle name="Œ…‹???‚è [0.00]_Sheet1" xfId="31772" xr:uid="{861D9381-C015-43F3-8562-58E59EB3C6EE}"/>
    <cellStyle name="Œ…‹???‚è_Sheet1" xfId="31773" xr:uid="{68867B86-07D5-4455-9716-CF362C4CFD8A}"/>
    <cellStyle name="Output" xfId="2196" builtinId="21" customBuiltin="1"/>
    <cellStyle name="Output 10" xfId="31774" xr:uid="{3938A863-DA42-4101-A2FF-8541B666FBB4}"/>
    <cellStyle name="Output 10 2" xfId="31775" xr:uid="{1DBA3703-CA30-4D73-AF81-C19B9484DBFF}"/>
    <cellStyle name="Output 10 2 2" xfId="31776" xr:uid="{3CA1FB4B-9629-4536-A2B5-52E8712CDD81}"/>
    <cellStyle name="Output 10 2 2 2" xfId="34714" xr:uid="{19629882-F7E2-4934-9AAA-264B8D5029B9}"/>
    <cellStyle name="Output 10 2 2 3" xfId="35959" xr:uid="{B0E7B3C8-F869-403B-91DF-744832D7101F}"/>
    <cellStyle name="Output 10 2 3" xfId="34715" xr:uid="{DD3E1D08-2E8C-4651-A9E2-C996264C2A0A}"/>
    <cellStyle name="Output 10 2 4" xfId="37054" xr:uid="{3396BFDB-AF7B-486F-AAFA-938E8B20A37C}"/>
    <cellStyle name="Output 10 3" xfId="31777" xr:uid="{A037720A-1768-4DCF-898E-CC1E06156F75}"/>
    <cellStyle name="Output 10 3 2" xfId="31778" xr:uid="{3C5EDC6C-B0F8-42AB-9792-A7D41B50A504}"/>
    <cellStyle name="Output 10 3 2 2" xfId="36093" xr:uid="{DAEFA20F-D460-421E-8CB3-C42139FE2F5B}"/>
    <cellStyle name="Output 10 3 2 3" xfId="37508" xr:uid="{9500D7D5-CD5B-40A0-8D6B-5C373056BB9E}"/>
    <cellStyle name="Output 10 3 3" xfId="36509" xr:uid="{7A0A1FA5-64A2-45AD-ABD6-91F264A87E4F}"/>
    <cellStyle name="Output 10 3 4" xfId="35109" xr:uid="{A301F976-ADAF-4612-AE77-719A31A34822}"/>
    <cellStyle name="Output 10 4" xfId="31779" xr:uid="{D5DB1698-ACC9-4307-A1B5-63E2DD13CABA}"/>
    <cellStyle name="Output 10 4 2" xfId="31780" xr:uid="{9A986A5A-0A67-46B6-9A9C-7AD156DCCC3A}"/>
    <cellStyle name="Output 10 4 2 2" xfId="36139" xr:uid="{9C162DCC-F725-4C48-BB48-913BBE783287}"/>
    <cellStyle name="Output 10 4 2 3" xfId="35960" xr:uid="{E017F685-ED2C-4224-A22B-E0ABBB536353}"/>
    <cellStyle name="Output 10 4 3" xfId="36548" xr:uid="{1937B587-EDC4-4EBD-94C1-CCC038E88DCA}"/>
    <cellStyle name="Output 10 4 4" xfId="37058" xr:uid="{AFC0974E-D308-4C13-A4E1-A04107B4D8EF}"/>
    <cellStyle name="Output 10 5" xfId="31781" xr:uid="{55F39AD2-76CD-4605-9902-4445D69106C1}"/>
    <cellStyle name="Output 10 5 2" xfId="31782" xr:uid="{387FD2AB-A3B7-453D-8634-948CE18F2185}"/>
    <cellStyle name="Output 10 5 2 2" xfId="34712" xr:uid="{A2784400-D7AF-458A-86DE-ABFB75C482CA}"/>
    <cellStyle name="Output 10 5 2 3" xfId="37383" xr:uid="{65A0922E-874E-41D0-9A2D-94F38FC357A8}"/>
    <cellStyle name="Output 10 5 3" xfId="34713" xr:uid="{AC1ADC17-7CC8-41FD-8A46-767E1FDAB2FD}"/>
    <cellStyle name="Output 10 5 4" xfId="35110" xr:uid="{4037E7BB-C02E-46B0-B9F2-91618ADE4951}"/>
    <cellStyle name="Output 10 6" xfId="31783" xr:uid="{E272EF99-06E3-468E-A3EE-3D0B1E53DEF1}"/>
    <cellStyle name="Output 10 6 2" xfId="36473" xr:uid="{34C0D327-62D2-4B61-8583-292574C5BEFA}"/>
    <cellStyle name="Output 10 6 3" xfId="36992" xr:uid="{30C94010-8924-459E-8A79-82AD543B2674}"/>
    <cellStyle name="Output 10 7" xfId="36098" xr:uid="{074D53F8-6708-45A9-BFA2-F2DE590221DD}"/>
    <cellStyle name="Output 10 8" xfId="37505" xr:uid="{C38F7479-F5E2-498D-A42B-7DF4D82A126D}"/>
    <cellStyle name="Output 11" xfId="31784" xr:uid="{022509ED-3DE3-4400-AF77-77D5E2899D17}"/>
    <cellStyle name="Output 11 2" xfId="31785" xr:uid="{B53AD6D6-06F0-4497-AEFC-941621D96EF1}"/>
    <cellStyle name="Output 11 2 2" xfId="31786" xr:uid="{2DD59FA5-897D-4A89-BCA5-3F2485C51520}"/>
    <cellStyle name="Output 11 2 2 2" xfId="36121" xr:uid="{1FB49015-4036-4572-A726-F01D515B4491}"/>
    <cellStyle name="Output 11 2 2 3" xfId="37510" xr:uid="{604300D5-FE52-476C-A06F-0A29D22ECFB9}"/>
    <cellStyle name="Output 11 2 3" xfId="36531" xr:uid="{EA5B4ADB-1AD1-4F3E-9A33-A18B62D41CA0}"/>
    <cellStyle name="Output 11 2 4" xfId="37056" xr:uid="{AFF11C73-ECB3-4BB8-AE7C-807FFDB5CA89}"/>
    <cellStyle name="Output 11 3" xfId="31787" xr:uid="{9DAEA681-312E-4369-A00B-0F2880EA894D}"/>
    <cellStyle name="Output 11 3 2" xfId="31788" xr:uid="{773989D8-9611-4305-AD88-9931E379F915}"/>
    <cellStyle name="Output 11 3 2 2" xfId="34710" xr:uid="{2671BB34-5020-494F-B99D-06CA8E8CD8B1}"/>
    <cellStyle name="Output 11 3 2 3" xfId="35111" xr:uid="{2B52336C-2547-4F8C-AFF5-AC33C7F2D68B}"/>
    <cellStyle name="Output 11 3 3" xfId="34711" xr:uid="{F72B5829-D427-4E43-A9D4-BB7A3853EC7E}"/>
    <cellStyle name="Output 11 3 4" xfId="37060" xr:uid="{5EAA3F47-3CCC-4CDF-9140-729505E3CD8E}"/>
    <cellStyle name="Output 11 4" xfId="31789" xr:uid="{87A95F97-F81C-462E-95D2-31A48FDE24BE}"/>
    <cellStyle name="Output 11 4 2" xfId="31790" xr:uid="{7CFF47F5-C55D-442B-9B97-81CBD9C9129F}"/>
    <cellStyle name="Output 11 4 2 2" xfId="35827" xr:uid="{8F24C712-7388-42BA-8EBD-3DD76670E518}"/>
    <cellStyle name="Output 11 4 2 3" xfId="37347" xr:uid="{FBA98B8E-87F5-473F-A328-EECBB686BF00}"/>
    <cellStyle name="Output 11 4 3" xfId="36474" xr:uid="{FC3C6BB0-FB14-42C5-B6F9-1D8209BBD3A2}"/>
    <cellStyle name="Output 11 4 4" xfId="35961" xr:uid="{49CB8B85-5C31-491D-A8DE-C72461C3616F}"/>
    <cellStyle name="Output 11 5" xfId="31791" xr:uid="{85B139AA-616B-4045-9105-9A0A4F29A7AC}"/>
    <cellStyle name="Output 11 5 2" xfId="31792" xr:uid="{2656C891-69C8-4EAE-94A3-79C2DBF2258B}"/>
    <cellStyle name="Output 11 5 2 2" xfId="34709" xr:uid="{FE0FA286-FA01-4167-88EA-FEC897CE5A2E}"/>
    <cellStyle name="Output 11 5 2 3" xfId="35112" xr:uid="{0C7CFCAA-D7B9-4D91-971D-75707F36EEF4}"/>
    <cellStyle name="Output 11 5 3" xfId="34704" xr:uid="{040B95AE-0FAC-4F9B-BA4A-56C6E8A178B9}"/>
    <cellStyle name="Output 11 5 4" xfId="36954" xr:uid="{01560928-7502-49DD-968D-D6F5A4F5CE65}"/>
    <cellStyle name="Output 11 6" xfId="31793" xr:uid="{0AD20A7B-5E1F-4E09-B06B-CC3C75A49B5D}"/>
    <cellStyle name="Output 11 6 2" xfId="34708" xr:uid="{9D599998-5F26-460A-A681-D3EA92FB7444}"/>
    <cellStyle name="Output 11 6 3" xfId="35962" xr:uid="{599761DC-566B-4506-9047-CA3E370C293C}"/>
    <cellStyle name="Output 11 7" xfId="35826" xr:uid="{9F8EF5FC-C820-4564-B2C6-60CE273AFB62}"/>
    <cellStyle name="Output 11 8" xfId="37506" xr:uid="{684492DB-D704-4464-956F-258C9D389AC0}"/>
    <cellStyle name="Output 12" xfId="32338" xr:uid="{6A22E145-24C7-4797-A725-38069FF94A9A}"/>
    <cellStyle name="Output 2" xfId="2197" xr:uid="{00000000-0005-0000-0000-000095080000}"/>
    <cellStyle name="Output 2 10" xfId="31904" xr:uid="{26F9ABE0-95FB-4160-B482-8CA92F72D9F0}"/>
    <cellStyle name="Output 2 11" xfId="38719" xr:uid="{A20A60DF-BE47-483F-8A13-0A3070CF571A}"/>
    <cellStyle name="Output 2 12" xfId="43729" xr:uid="{CC00E2D9-DB13-47CE-8E98-8BAD6BBB8A5D}"/>
    <cellStyle name="Output 2 2" xfId="2198" xr:uid="{00000000-0005-0000-0000-000096080000}"/>
    <cellStyle name="Output 2 2 2" xfId="2199" xr:uid="{00000000-0005-0000-0000-000097080000}"/>
    <cellStyle name="Output 2 2 2 2" xfId="31796" xr:uid="{C8513EF3-12F7-4194-964B-9ED43C99A478}"/>
    <cellStyle name="Output 2 2 2 3" xfId="36122" xr:uid="{097FA283-477B-4C10-ABCA-5B439D0A4241}"/>
    <cellStyle name="Output 2 2 2 4" xfId="35799" xr:uid="{4B54507F-C36F-4966-8D0C-5E5B0CA39E6D}"/>
    <cellStyle name="Output 2 2 3" xfId="33037" xr:uid="{2BB732F4-B58F-40EB-9583-C96871D893EE}"/>
    <cellStyle name="Output 2 2 4" xfId="31795" xr:uid="{06DF7964-41BA-41B5-9973-DD014166ED62}"/>
    <cellStyle name="Output 2 2 5" xfId="36532" xr:uid="{493F1F19-8D26-4ECE-A8CF-046FF27A5E38}"/>
    <cellStyle name="Output 2 2 6" xfId="35114" xr:uid="{38B2DC9A-725B-402E-8E8A-FDB50B7F57E1}"/>
    <cellStyle name="Output 2 3" xfId="2200" xr:uid="{00000000-0005-0000-0000-000098080000}"/>
    <cellStyle name="Output 2 3 2" xfId="31798" xr:uid="{E85DD704-2E95-449B-82E4-BA2D5C4AF606}"/>
    <cellStyle name="Output 2 3 2 2" xfId="34705" xr:uid="{FE07278F-DD28-49DC-A003-B3A112EC7B67}"/>
    <cellStyle name="Output 2 3 2 3" xfId="36039" xr:uid="{5374E1D2-39AD-4087-936A-8D07915BCBBB}"/>
    <cellStyle name="Output 2 3 3" xfId="33038" xr:uid="{3C430093-EFFA-4060-BF61-B5B84A16255E}"/>
    <cellStyle name="Output 2 3 4" xfId="31797" xr:uid="{B6BBCF94-0622-4461-A5B4-85A1EC9CCA1C}"/>
    <cellStyle name="Output 2 3 5" xfId="34706" xr:uid="{7EFC9F60-E1FD-4103-AB84-8D3963E3DF25}"/>
    <cellStyle name="Output 2 3 6" xfId="36462" xr:uid="{2913DDDE-E7CA-4354-83FE-DE4312B03181}"/>
    <cellStyle name="Output 2 4" xfId="2201" xr:uid="{00000000-0005-0000-0000-000099080000}"/>
    <cellStyle name="Output 2 4 2" xfId="9327" xr:uid="{7961603F-899F-45AE-9923-3204B653A8A8}"/>
    <cellStyle name="Output 2 4 2 10" xfId="35698" xr:uid="{A99A95E6-A478-4B9C-8B64-9D434AEBAA58}"/>
    <cellStyle name="Output 2 4 2 11" xfId="42208" xr:uid="{5F6F640D-2F7E-45C7-B3FE-E3EA534058A6}"/>
    <cellStyle name="Output 2 4 2 12" xfId="45031" xr:uid="{16509B47-8D22-4644-A0EC-23694C58E528}"/>
    <cellStyle name="Output 2 4 2 2" xfId="33559" xr:uid="{0E24AC91-F092-41C3-B9B9-1214410819F9}"/>
    <cellStyle name="Output 2 4 2 2 2" xfId="37048" xr:uid="{CF551F9C-7FC8-4844-9DAC-5CAB9DFE4E06}"/>
    <cellStyle name="Output 2 4 2 2 3" xfId="37784" xr:uid="{112F8540-F8F2-45A4-AF90-31CF1DD69C34}"/>
    <cellStyle name="Output 2 4 2 3" xfId="33714" xr:uid="{29CBF0C0-7C9B-486D-86B5-AED3633A3F87}"/>
    <cellStyle name="Output 2 4 2 3 2" xfId="36339" xr:uid="{43D22B84-4AED-4FDC-9643-61CBD0BF69E3}"/>
    <cellStyle name="Output 2 4 2 3 3" xfId="37190" xr:uid="{E17C9639-38C2-456A-8867-5D7059D44FE0}"/>
    <cellStyle name="Output 2 4 2 3 4" xfId="37915" xr:uid="{8DD8847A-DBB1-4018-9EE1-5716E64F9779}"/>
    <cellStyle name="Output 2 4 2 4" xfId="33813" xr:uid="{A28A5DE2-F529-499B-B96C-342DF51A2D14}"/>
    <cellStyle name="Output 2 4 2 4 2" xfId="36438" xr:uid="{3F47F5F5-D8B0-446A-9518-23C85E06E5E1}"/>
    <cellStyle name="Output 2 4 2 4 3" xfId="37289" xr:uid="{ED98B6A2-ED2E-4948-9133-61AFDDD3B77F}"/>
    <cellStyle name="Output 2 4 2 4 4" xfId="38014" xr:uid="{58D0DCB7-3835-4E59-AB27-A1A3893A5E88}"/>
    <cellStyle name="Output 2 4 2 5" xfId="34096" xr:uid="{8CCAA080-EF6B-4142-B71D-95C4666D9674}"/>
    <cellStyle name="Output 2 4 2 5 2" xfId="36663" xr:uid="{6EF3ECE3-19D6-422C-8D37-454722480226}"/>
    <cellStyle name="Output 2 4 2 5 3" xfId="37500" xr:uid="{21640351-3907-4BDB-8F6A-4BB0973CCAC3}"/>
    <cellStyle name="Output 2 4 2 5 4" xfId="38147" xr:uid="{20681277-3916-479C-9C41-44E5E972CAEA}"/>
    <cellStyle name="Output 2 4 2 6" xfId="34221" xr:uid="{8B04EB74-6DF3-4090-937D-F73EA3E38A97}"/>
    <cellStyle name="Output 2 4 2 6 2" xfId="36790" xr:uid="{60E5B1BC-E1CE-47F4-B58D-A209C4EEBFC4}"/>
    <cellStyle name="Output 2 4 2 6 3" xfId="37623" xr:uid="{E270F691-54A1-4348-8471-95F78E88B461}"/>
    <cellStyle name="Output 2 4 2 6 4" xfId="38263" xr:uid="{750C6D04-719B-4AB0-8BC3-793975AB48EA}"/>
    <cellStyle name="Output 2 4 2 7" xfId="34320" xr:uid="{74727ADC-351F-4145-ABD3-5DB1ABEACF1E}"/>
    <cellStyle name="Output 2 4 2 7 2" xfId="36889" xr:uid="{C3BF7649-E785-4BD0-BBB2-605A22FB7EFA}"/>
    <cellStyle name="Output 2 4 2 7 3" xfId="37722" xr:uid="{1843C69A-20AF-4B0E-97DE-E78924C513F2}"/>
    <cellStyle name="Output 2 4 2 7 4" xfId="38362" xr:uid="{32F786B9-518A-46E7-9A3A-DCC26066F7C9}"/>
    <cellStyle name="Output 2 4 2 8" xfId="31800" xr:uid="{3AE7EC60-7279-4EB3-B975-BCAC34809801}"/>
    <cellStyle name="Output 2 4 2 9" xfId="36451" xr:uid="{72506F04-6871-44F2-81B6-88DEF7AE4DE8}"/>
    <cellStyle name="Output 2 4 3" xfId="33338" xr:uid="{C5C3284E-345F-4D86-9C0C-C9D756818368}"/>
    <cellStyle name="Output 2 4 3 2" xfId="36949" xr:uid="{6A6FECED-F71F-4FBC-8053-FC98518DE2BD}"/>
    <cellStyle name="Output 2 4 3 3" xfId="37752" xr:uid="{2A011330-4F1B-465E-A7EF-C76364B9FEE3}"/>
    <cellStyle name="Output 2 4 4" xfId="31799" xr:uid="{7AC1AA87-B44B-47CB-AC55-6292DACC81C3}"/>
    <cellStyle name="Output 2 4 5" xfId="32317" xr:uid="{881695E1-699F-4895-9852-EC888CE0337B}"/>
    <cellStyle name="Output 2 4 6" xfId="36094" xr:uid="{6E2BF5DA-CF9C-4339-8F47-68AEC7C6B00B}"/>
    <cellStyle name="Output 2 4 7" xfId="38720" xr:uid="{A265E16E-E6A5-4DAE-9F35-C5096E5694E4}"/>
    <cellStyle name="Output 2 4 8" xfId="41424" xr:uid="{0C3D6CA0-AAC8-4149-BEFF-137B3D65D868}"/>
    <cellStyle name="Output 2 5" xfId="8425" xr:uid="{D0B37C32-C632-42B1-9433-E00846B11E41}"/>
    <cellStyle name="Output 2 5 10" xfId="35759" xr:uid="{985278CB-3A15-4DFE-91E6-2160E6999202}"/>
    <cellStyle name="Output 2 5 11" xfId="31538" xr:uid="{D4212D7F-4048-40A2-AF6B-B95C2D5993FB}"/>
    <cellStyle name="Output 2 5 12" xfId="41612" xr:uid="{782DA583-625C-4D8A-97BA-DA393AEBFC8B}"/>
    <cellStyle name="Output 2 5 13" xfId="38468" xr:uid="{B368FC65-49AC-4C84-88CE-4F04AFF69574}"/>
    <cellStyle name="Output 2 5 2" xfId="31802" xr:uid="{568E8A71-5BC8-4D5A-A50D-3633122F51EF}"/>
    <cellStyle name="Output 2 5 2 2" xfId="31882" xr:uid="{53B5F803-CF27-4481-AC60-D2F04E80EB9E}"/>
    <cellStyle name="Output 2 5 2 3" xfId="35964" xr:uid="{4F0B4A0F-1631-41F0-AB5A-4AE738F50EE8}"/>
    <cellStyle name="Output 2 5 3" xfId="33460" xr:uid="{195BFC7D-0F64-43E9-BDAB-8674713E1559}"/>
    <cellStyle name="Output 2 5 3 2" xfId="37009" xr:uid="{48046CD2-3899-4617-9726-583DC19AAC9E}"/>
    <cellStyle name="Output 2 5 3 3" xfId="37763" xr:uid="{C173D25E-8739-4CDF-8454-B93803AE0E70}"/>
    <cellStyle name="Output 2 5 4" xfId="33615" xr:uid="{95DF7BE4-5E81-479A-8D2F-36DC5F3FF4A0}"/>
    <cellStyle name="Output 2 5 4 2" xfId="36240" xr:uid="{1D3BB0F6-7376-4B84-9775-90E1F283B217}"/>
    <cellStyle name="Output 2 5 4 3" xfId="37091" xr:uid="{326CFEAF-92D1-4DCA-A1B3-0541C14F9254}"/>
    <cellStyle name="Output 2 5 4 4" xfId="37816" xr:uid="{C331CA8B-4137-44E8-9DB7-54649A163CC9}"/>
    <cellStyle name="Output 2 5 5" xfId="33588" xr:uid="{247F8EA5-15B3-469E-8582-B91157CCD810}"/>
    <cellStyle name="Output 2 5 5 2" xfId="36214" xr:uid="{A47445C7-58FB-4E6D-BD14-34C13EC776E4}"/>
    <cellStyle name="Output 2 5 5 3" xfId="37066" xr:uid="{1642FE92-AE17-45B4-BD59-21BFF218CC67}"/>
    <cellStyle name="Output 2 5 5 4" xfId="37791" xr:uid="{880118A9-7361-46BD-B960-B09F0BE485A1}"/>
    <cellStyle name="Output 2 5 6" xfId="33997" xr:uid="{F2620D1D-7B2B-4F86-99D3-BFA398B30EA9}"/>
    <cellStyle name="Output 2 5 6 2" xfId="36564" xr:uid="{623EC2E4-6C18-4C4C-BF87-5BE20844DA1F}"/>
    <cellStyle name="Output 2 5 6 3" xfId="37401" xr:uid="{0D85F13F-BCEA-42C2-B4F0-7B35020D859E}"/>
    <cellStyle name="Output 2 5 6 4" xfId="38048" xr:uid="{38116199-5F61-40F9-8BA3-59EAF00D00CE}"/>
    <cellStyle name="Output 2 5 7" xfId="34122" xr:uid="{95611975-A9E0-4FD1-9EA7-41A2DE6DC5AC}"/>
    <cellStyle name="Output 2 5 7 2" xfId="36691" xr:uid="{9B4B9DDF-9EC9-4E76-90B9-AA4FE742634A}"/>
    <cellStyle name="Output 2 5 7 3" xfId="37524" xr:uid="{48C26BB2-D504-4F74-B35C-BB72DD396088}"/>
    <cellStyle name="Output 2 5 7 4" xfId="38164" xr:uid="{5277B7EE-B61D-4631-8B96-623CA967B643}"/>
    <cellStyle name="Output 2 5 8" xfId="33892" xr:uid="{44BC05B9-B69C-4135-98F9-F8341F78C1EA}"/>
    <cellStyle name="Output 2 5 8 2" xfId="36495" xr:uid="{2A887505-DC71-47DC-811D-46D73FC421A6}"/>
    <cellStyle name="Output 2 5 8 3" xfId="37333" xr:uid="{202DFBBF-0DEE-4671-903C-0CD877D97F05}"/>
    <cellStyle name="Output 2 5 8 4" xfId="38031" xr:uid="{CB60057D-C05D-477C-9A0F-EF3158CB74E3}"/>
    <cellStyle name="Output 2 5 9" xfId="31801" xr:uid="{8847126E-0826-4194-9A2D-91F4F75FC5F5}"/>
    <cellStyle name="Output 2 6" xfId="31803" xr:uid="{AB82C92A-6BF2-4993-A463-80B3E379B3E3}"/>
    <cellStyle name="Output 2 6 2" xfId="34702" xr:uid="{16D551C0-612D-4FEB-8C15-D357C3ACDA84}"/>
    <cellStyle name="Output 2 6 3" xfId="35115" xr:uid="{38A465CF-2C12-4DA0-90C6-7A5C2C687E3E}"/>
    <cellStyle name="Output 2 7" xfId="33036" xr:uid="{016A922D-1E8D-4E1D-A2BD-4EAA125E3CAC}"/>
    <cellStyle name="Output 2 7 2" xfId="35774" xr:uid="{89E6D35B-9341-42D6-AB01-13FC781C4165}"/>
    <cellStyle name="Output 2 7 3" xfId="37731" xr:uid="{C98F3B05-329B-4F91-9646-F015AA68EC9D}"/>
    <cellStyle name="Output 2 8" xfId="31794" xr:uid="{85297CA4-BEAF-4A0D-A47C-2B491E3C77E8}"/>
    <cellStyle name="Output 2 9" xfId="34707" xr:uid="{12650E95-581A-4522-BDA1-79FB31D6FC85}"/>
    <cellStyle name="Output 3" xfId="2202" xr:uid="{00000000-0005-0000-0000-00009A080000}"/>
    <cellStyle name="Output 3 10" xfId="35963" xr:uid="{278A96D7-FC2C-4C6C-992D-362D550284EC}"/>
    <cellStyle name="Output 3 2" xfId="31805" xr:uid="{B769775F-1FA5-42C6-9239-4DC2C166E1F1}"/>
    <cellStyle name="Output 3 2 2" xfId="31806" xr:uid="{330E0479-9335-4CFE-8ED4-1F5C70E72E54}"/>
    <cellStyle name="Output 3 2 2 2" xfId="33558" xr:uid="{7A82F922-C9D7-4DFA-BDF9-C5D60CC1B2AE}"/>
    <cellStyle name="Output 3 2 2 2 2" xfId="37047" xr:uid="{2E4F88BF-9CA9-448A-88D8-4B72FC39F177}"/>
    <cellStyle name="Output 3 2 2 2 3" xfId="37783" xr:uid="{70988C51-821F-4E86-86C2-2E15A1820FD6}"/>
    <cellStyle name="Output 3 2 2 3" xfId="33713" xr:uid="{83C274AD-82F0-47DB-B8B6-496AD91C5F83}"/>
    <cellStyle name="Output 3 2 2 3 2" xfId="36338" xr:uid="{B1B69CB7-8937-4801-8EF3-9B3620915DA7}"/>
    <cellStyle name="Output 3 2 2 3 3" xfId="37189" xr:uid="{7E07C3CA-68FF-4913-9499-00B8B4F7D06F}"/>
    <cellStyle name="Output 3 2 2 3 4" xfId="37914" xr:uid="{04CDDA7C-1B4B-4C8C-9898-784329D5FE40}"/>
    <cellStyle name="Output 3 2 2 4" xfId="33812" xr:uid="{34080931-8EA3-4245-8E2D-4951AB90BF39}"/>
    <cellStyle name="Output 3 2 2 4 2" xfId="36437" xr:uid="{E3EA454F-ACCB-41D2-8FD1-66C6E3DB366E}"/>
    <cellStyle name="Output 3 2 2 4 3" xfId="37288" xr:uid="{DC8ADF2B-04E8-4AC2-AB9B-95DBA36898E4}"/>
    <cellStyle name="Output 3 2 2 4 4" xfId="38013" xr:uid="{DEA450FA-A9A4-49B3-91D0-6C5F97E0CA47}"/>
    <cellStyle name="Output 3 2 2 5" xfId="34095" xr:uid="{B810B360-1FEE-41D3-BD01-68C45C2F1613}"/>
    <cellStyle name="Output 3 2 2 5 2" xfId="36662" xr:uid="{F4078EEB-7654-47A0-A049-E611610F8F96}"/>
    <cellStyle name="Output 3 2 2 5 3" xfId="37499" xr:uid="{A14B05C4-BE37-4A62-AB7A-B9A9A9E9FAF2}"/>
    <cellStyle name="Output 3 2 2 5 4" xfId="38146" xr:uid="{2338091B-A898-4DBA-A052-B1B8F7CBB2EC}"/>
    <cellStyle name="Output 3 2 2 6" xfId="34220" xr:uid="{89597E73-2861-4289-BE00-6115D0E9B2FA}"/>
    <cellStyle name="Output 3 2 2 6 2" xfId="36789" xr:uid="{2A41616E-799D-43E3-9DEA-DFAAC49229CF}"/>
    <cellStyle name="Output 3 2 2 6 3" xfId="37622" xr:uid="{097BD6F7-0318-437A-85C7-0533C5393569}"/>
    <cellStyle name="Output 3 2 2 6 4" xfId="38262" xr:uid="{3DB6B56F-76DE-41C9-AB29-792065647EBD}"/>
    <cellStyle name="Output 3 2 2 7" xfId="34319" xr:uid="{624D454A-40D5-41C0-94D7-6C11A603CE40}"/>
    <cellStyle name="Output 3 2 2 7 2" xfId="36888" xr:uid="{1CB0EAC5-A783-48E5-A465-2E74FA8200A7}"/>
    <cellStyle name="Output 3 2 2 7 3" xfId="37721" xr:uid="{63981731-5A0C-4C08-9631-DC1C615EB0AB}"/>
    <cellStyle name="Output 3 2 2 7 4" xfId="38361" xr:uid="{97D5F792-C851-4116-9B31-05884433944C}"/>
    <cellStyle name="Output 3 2 2 8" xfId="34699" xr:uid="{A088F387-929D-4A33-88F4-6DAB12D9B1D8}"/>
    <cellStyle name="Output 3 2 2 9" xfId="35623" xr:uid="{00B7B55C-2815-4724-8AC5-11C94B870A98}"/>
    <cellStyle name="Output 3 2 3" xfId="33337" xr:uid="{B1CA3FF8-ABF5-4C6B-9166-5D26C6312BF2}"/>
    <cellStyle name="Output 3 2 3 2" xfId="36948" xr:uid="{DCB36FC4-1C32-4D5D-9A6E-D4E3528090B4}"/>
    <cellStyle name="Output 3 2 3 3" xfId="37751" xr:uid="{8330D421-2A3A-415A-9116-696324D24EC1}"/>
    <cellStyle name="Output 3 2 4" xfId="34700" xr:uid="{23CCA012-6214-42D2-9675-C279CD5AC4C3}"/>
    <cellStyle name="Output 3 2 5" xfId="35116" xr:uid="{CA4622F7-CC64-4310-8ADE-E25CC6D95507}"/>
    <cellStyle name="Output 3 3" xfId="31807" xr:uid="{5D2035E9-2941-4D35-AAE4-CA1F24A05E4E}"/>
    <cellStyle name="Output 3 3 10" xfId="36104" xr:uid="{F1667D3D-FB37-4C9F-90DB-1EFABC9EF108}"/>
    <cellStyle name="Output 3 3 2" xfId="31808" xr:uid="{000BCB8A-BC98-4F46-9248-2DEC24C0EE92}"/>
    <cellStyle name="Output 3 3 2 2" xfId="34697" xr:uid="{4DAD0D19-BB67-4472-9A66-591343B9D3A4}"/>
    <cellStyle name="Output 3 3 2 3" xfId="35673" xr:uid="{C2EBC7AE-CBCA-40CC-B0C4-22D350127141}"/>
    <cellStyle name="Output 3 3 3" xfId="33461" xr:uid="{67A95C60-AF71-4F0F-9FBF-841EBFBF912F}"/>
    <cellStyle name="Output 3 3 3 2" xfId="37010" xr:uid="{83F05A8F-C05F-42E1-9A15-6423A36EB04C}"/>
    <cellStyle name="Output 3 3 3 3" xfId="37764" xr:uid="{6886C9E0-5E07-41DF-B4C5-E98FC0D9CBB0}"/>
    <cellStyle name="Output 3 3 4" xfId="33616" xr:uid="{5FD27E89-BE41-4600-A0CE-61A673387D47}"/>
    <cellStyle name="Output 3 3 4 2" xfId="36241" xr:uid="{9E48F413-1CB6-4818-9E9B-6EEBB87FB1A9}"/>
    <cellStyle name="Output 3 3 4 3" xfId="37092" xr:uid="{CDD619D3-614C-47BC-8BCD-4C3738686930}"/>
    <cellStyle name="Output 3 3 4 4" xfId="37817" xr:uid="{27E568A6-FF5C-48F1-B981-6E082AEE9AF9}"/>
    <cellStyle name="Output 3 3 5" xfId="33587" xr:uid="{DC9FF51B-13D7-4DE3-AFE6-5692CD75178D}"/>
    <cellStyle name="Output 3 3 5 2" xfId="36213" xr:uid="{C5083E47-0FC0-467A-B4A7-2FB875B121E2}"/>
    <cellStyle name="Output 3 3 5 3" xfId="37065" xr:uid="{87C55A14-B9B5-4093-9E8E-9EE903E88199}"/>
    <cellStyle name="Output 3 3 5 4" xfId="37790" xr:uid="{D19628D1-3CCC-4022-A29C-ABD3D687BD42}"/>
    <cellStyle name="Output 3 3 6" xfId="33998" xr:uid="{97FE001E-FBC7-48B0-96A1-E00D02BEB900}"/>
    <cellStyle name="Output 3 3 6 2" xfId="36565" xr:uid="{135680C3-9CDE-426D-879C-2E71396A9F0A}"/>
    <cellStyle name="Output 3 3 6 3" xfId="37402" xr:uid="{CA970BD4-799A-4A3F-BC14-7E5CC4174D9B}"/>
    <cellStyle name="Output 3 3 6 4" xfId="38049" xr:uid="{C6E0CC8C-F318-41B7-B5B3-2303F039D1B3}"/>
    <cellStyle name="Output 3 3 7" xfId="34123" xr:uid="{9ECABB41-A3A2-4952-BE68-1BF3B005DB6F}"/>
    <cellStyle name="Output 3 3 7 2" xfId="36692" xr:uid="{64F7889B-2518-4509-A006-186770082B71}"/>
    <cellStyle name="Output 3 3 7 3" xfId="37525" xr:uid="{56433487-0F24-4148-8FD5-F71476ED2242}"/>
    <cellStyle name="Output 3 3 7 4" xfId="38165" xr:uid="{6C83AF8B-1942-49C0-9305-FD3D3EBE89D2}"/>
    <cellStyle name="Output 3 3 8" xfId="33893" xr:uid="{472A93F3-EB02-44A8-BF39-F95C151E5B72}"/>
    <cellStyle name="Output 3 3 8 2" xfId="36496" xr:uid="{2E8B3E77-A24C-4682-AB42-461A0F3BFE5F}"/>
    <cellStyle name="Output 3 3 8 3" xfId="37334" xr:uid="{E30942A5-819F-4DBB-A6D4-86A4F815F5B7}"/>
    <cellStyle name="Output 3 3 8 4" xfId="38032" xr:uid="{F6F429CD-3858-4143-BEFC-9A42EBD939CE}"/>
    <cellStyle name="Output 3 3 9" xfId="34698" xr:uid="{69A342C6-7671-462B-87E0-7ADEEA57CD53}"/>
    <cellStyle name="Output 3 4" xfId="31809" xr:uid="{A061C812-E37D-4C91-AC73-138CD20D7295}"/>
    <cellStyle name="Output 3 4 2" xfId="31810" xr:uid="{815EAF1C-D11D-4D95-8B47-8D088F715760}"/>
    <cellStyle name="Output 3 4 2 2" xfId="34695" xr:uid="{FE47B9B6-55FA-409F-B8CC-F2D79092731F}"/>
    <cellStyle name="Output 3 4 2 3" xfId="31884" xr:uid="{99CBFAEE-49EF-4E8F-BB32-5E01753847AD}"/>
    <cellStyle name="Output 3 4 3" xfId="34696" xr:uid="{05B6930C-9F8F-40EC-ABD7-1F18F62D9DE9}"/>
    <cellStyle name="Output 3 4 4" xfId="34491" xr:uid="{E51E8005-48A4-4085-9973-034B66381223}"/>
    <cellStyle name="Output 3 5" xfId="31811" xr:uid="{A41EBE45-25AC-4DBD-A578-BEE930824228}"/>
    <cellStyle name="Output 3 5 2" xfId="31812" xr:uid="{3A25C90E-082C-471A-B688-91D1B213D87A}"/>
    <cellStyle name="Output 3 5 2 2" xfId="34693" xr:uid="{113245A2-C731-422A-85F5-7D59F1679426}"/>
    <cellStyle name="Output 3 5 2 3" xfId="34492" xr:uid="{FDDC9BAF-F7EE-4EA4-90CC-C3D98B83E7CF}"/>
    <cellStyle name="Output 3 5 3" xfId="34694" xr:uid="{B0815CDC-311E-4E5E-A099-9AA04568BC4C}"/>
    <cellStyle name="Output 3 5 4" xfId="35629" xr:uid="{5209E777-696A-4BB0-A4D8-E54DB6F9B653}"/>
    <cellStyle name="Output 3 6" xfId="31813" xr:uid="{4530EE45-5096-4694-9043-E7F321DE2B10}"/>
    <cellStyle name="Output 3 6 2" xfId="34692" xr:uid="{7605817F-645B-4FE1-8DCA-DBFEB33EA393}"/>
    <cellStyle name="Output 3 6 3" xfId="35628" xr:uid="{DDA4559A-9F51-47BD-8E6D-34FD68C3A3FF}"/>
    <cellStyle name="Output 3 7" xfId="33039" xr:uid="{BB29D817-B679-4BCE-AA24-6AD533DBB730}"/>
    <cellStyle name="Output 3 7 2" xfId="35773" xr:uid="{08996DE9-CE66-4F32-A476-55B14E0B0EF0}"/>
    <cellStyle name="Output 3 7 3" xfId="37732" xr:uid="{7BE0A477-9F8A-4CD3-8514-2D2AD3A23BE8}"/>
    <cellStyle name="Output 3 8" xfId="31804" xr:uid="{145E014A-EF4A-4AD8-A8B8-E6FCFFB3456E}"/>
    <cellStyle name="Output 3 9" xfId="34701" xr:uid="{6AA0C33C-7600-4D91-BCA5-A901A58B929F}"/>
    <cellStyle name="Output 4" xfId="31814" xr:uid="{D6B92CE2-67F1-4DC0-B5C3-F8F6BF4284D5}"/>
    <cellStyle name="Output 4 2" xfId="31815" xr:uid="{868CDE01-9950-4EFC-9E74-551EE5F636C5}"/>
    <cellStyle name="Output 4 2 2" xfId="31816" xr:uid="{14CEB653-395C-4B7F-A4AC-9FBB82165256}"/>
    <cellStyle name="Output 4 2 2 2" xfId="33557" xr:uid="{18834CAF-8E6A-4609-9A69-6A111DFFED02}"/>
    <cellStyle name="Output 4 2 2 2 2" xfId="37046" xr:uid="{D64D6F54-B490-429B-B41F-6A2A2C07C45D}"/>
    <cellStyle name="Output 4 2 2 2 3" xfId="37782" xr:uid="{18F6B1CB-B1C1-49F4-B0D2-D68BD555A9DF}"/>
    <cellStyle name="Output 4 2 2 3" xfId="33712" xr:uid="{1FDB456F-6AB7-4680-BFFD-30C83D20B80B}"/>
    <cellStyle name="Output 4 2 2 3 2" xfId="36337" xr:uid="{9EBD11E5-D5D4-4FD1-8E9C-A3E735C81C79}"/>
    <cellStyle name="Output 4 2 2 3 3" xfId="37188" xr:uid="{E70A6240-3F2E-4288-9579-04DEC53F49A3}"/>
    <cellStyle name="Output 4 2 2 3 4" xfId="37913" xr:uid="{84339C2E-0945-4650-801D-EB40D6A6592B}"/>
    <cellStyle name="Output 4 2 2 4" xfId="33811" xr:uid="{6D61768C-6E15-49BF-BFF4-B7DAD8B42469}"/>
    <cellStyle name="Output 4 2 2 4 2" xfId="36436" xr:uid="{E6D29857-0D10-4517-A0D9-D2870FC2073B}"/>
    <cellStyle name="Output 4 2 2 4 3" xfId="37287" xr:uid="{62734FEA-D328-4E62-A0E3-DEAEE7A5C190}"/>
    <cellStyle name="Output 4 2 2 4 4" xfId="38012" xr:uid="{E7A25D32-6B83-4A40-8A0D-0A0A9F97FD2F}"/>
    <cellStyle name="Output 4 2 2 5" xfId="34094" xr:uid="{9C90979F-DE48-4EF8-B8FB-B5EAE5574920}"/>
    <cellStyle name="Output 4 2 2 5 2" xfId="36661" xr:uid="{AB6EF152-3B31-4078-AE64-473C067EC039}"/>
    <cellStyle name="Output 4 2 2 5 3" xfId="37498" xr:uid="{499AB4E6-593E-4E31-8D64-0927FCA789D5}"/>
    <cellStyle name="Output 4 2 2 5 4" xfId="38145" xr:uid="{966CDB5A-37B1-445D-A9A9-361DFB79400D}"/>
    <cellStyle name="Output 4 2 2 6" xfId="34219" xr:uid="{F27CE863-1803-4F97-BBAA-73E95C24AA82}"/>
    <cellStyle name="Output 4 2 2 6 2" xfId="36788" xr:uid="{527B8D40-8AF8-4B8C-A33A-0DC0124769CC}"/>
    <cellStyle name="Output 4 2 2 6 3" xfId="37621" xr:uid="{9D2816C8-66E5-4DEE-AE3B-DA99C04ADAFD}"/>
    <cellStyle name="Output 4 2 2 6 4" xfId="38261" xr:uid="{D1111270-3FF7-4F54-9ED7-FE57AEAE30CB}"/>
    <cellStyle name="Output 4 2 2 7" xfId="34318" xr:uid="{6F7EA7B0-0E73-4D0F-928B-2F527DF6CE14}"/>
    <cellStyle name="Output 4 2 2 7 2" xfId="36887" xr:uid="{6B0A2154-CDD3-45CB-8CD0-C221A726D1B4}"/>
    <cellStyle name="Output 4 2 2 7 3" xfId="37720" xr:uid="{EE55FC8B-E18D-4B5B-835A-D92C4E436DEE}"/>
    <cellStyle name="Output 4 2 2 7 4" xfId="38360" xr:uid="{543D5348-C86A-4008-AB04-258E01147C22}"/>
    <cellStyle name="Output 4 2 2 8" xfId="34689" xr:uid="{37D7A69D-AB8D-49A4-8CA4-3A70EA1A4222}"/>
    <cellStyle name="Output 4 2 2 9" xfId="35120" xr:uid="{53168417-B003-41C4-B76E-CA2CE3AB1C53}"/>
    <cellStyle name="Output 4 2 3" xfId="33336" xr:uid="{A102B990-6591-42FE-AC03-286FA8B316E4}"/>
    <cellStyle name="Output 4 2 3 2" xfId="36947" xr:uid="{B6CA7FDD-4702-4BD5-A2DC-3EF596D9A54F}"/>
    <cellStyle name="Output 4 2 3 3" xfId="37750" xr:uid="{436352A3-D0C7-42DB-843B-4CE043D7C01F}"/>
    <cellStyle name="Output 4 2 4" xfId="34690" xr:uid="{08F2D4C9-FC25-46AB-9FAC-A6C067619CA9}"/>
    <cellStyle name="Output 4 2 5" xfId="36042" xr:uid="{A76E9868-BEE2-409B-BD81-EB828E61CE12}"/>
    <cellStyle name="Output 4 3" xfId="31817" xr:uid="{2B8551B6-ED0C-4364-8832-F842DAF390BF}"/>
    <cellStyle name="Output 4 3 10" xfId="35117" xr:uid="{BC712EA2-2F22-4E68-B7B9-284184539D5A}"/>
    <cellStyle name="Output 4 3 2" xfId="31818" xr:uid="{7B63E399-F7DA-4820-B494-D63FB1234460}"/>
    <cellStyle name="Output 4 3 2 2" xfId="34687" xr:uid="{13C2D300-3869-45F9-9E4C-BCDD79DDE8C3}"/>
    <cellStyle name="Output 4 3 2 3" xfId="36099" xr:uid="{A4A04568-8EBE-488A-967B-CB2B73D9FF48}"/>
    <cellStyle name="Output 4 3 3" xfId="33462" xr:uid="{7DFDA869-5A6F-4BCA-AC0C-8BBC6004D56B}"/>
    <cellStyle name="Output 4 3 3 2" xfId="37011" xr:uid="{087F919A-B561-49F4-ABFC-E94BC9DFA178}"/>
    <cellStyle name="Output 4 3 3 3" xfId="37765" xr:uid="{84F2DD4E-6A33-49B0-8349-D0306693D213}"/>
    <cellStyle name="Output 4 3 4" xfId="33617" xr:uid="{EB586756-296E-42B1-A8A3-55106EAA1F9F}"/>
    <cellStyle name="Output 4 3 4 2" xfId="36242" xr:uid="{ED3D8AD4-992B-41BC-BD0A-8D43FA7B4BE5}"/>
    <cellStyle name="Output 4 3 4 3" xfId="37093" xr:uid="{D031127A-CDA1-468E-92CE-B9652596BCA4}"/>
    <cellStyle name="Output 4 3 4 4" xfId="37818" xr:uid="{A0557A2B-700C-49A1-8CFD-E9C05FF7DDA1}"/>
    <cellStyle name="Output 4 3 5" xfId="33586" xr:uid="{9C01950B-B444-45A9-BC11-96E760588D92}"/>
    <cellStyle name="Output 4 3 5 2" xfId="36212" xr:uid="{CDF72AB2-E21E-4BAB-86E0-5F56A9AE4071}"/>
    <cellStyle name="Output 4 3 5 3" xfId="37064" xr:uid="{F0C74104-CEBF-490D-B1AB-4EAEC719E19C}"/>
    <cellStyle name="Output 4 3 5 4" xfId="37789" xr:uid="{F5C705DC-5894-43E2-AE6D-4F70301469EC}"/>
    <cellStyle name="Output 4 3 6" xfId="33999" xr:uid="{5AEBE98B-C37F-420D-8A81-D91F4856277C}"/>
    <cellStyle name="Output 4 3 6 2" xfId="36566" xr:uid="{C9A61FCE-6BE5-4A3F-A311-6FB59CCEC2E4}"/>
    <cellStyle name="Output 4 3 6 3" xfId="37403" xr:uid="{8BCA0DC4-613A-49BF-9369-26EC21D2F041}"/>
    <cellStyle name="Output 4 3 6 4" xfId="38050" xr:uid="{8845F590-9B2A-4551-AEF7-9D1E577C7CF4}"/>
    <cellStyle name="Output 4 3 7" xfId="34124" xr:uid="{DF80CD66-6CC1-4965-AD1D-B479CCE2FC4F}"/>
    <cellStyle name="Output 4 3 7 2" xfId="36693" xr:uid="{4E444D78-320F-4940-B06D-08C24975E02C}"/>
    <cellStyle name="Output 4 3 7 3" xfId="37526" xr:uid="{2A25BB6A-2868-4A66-909F-C53ED65012DC}"/>
    <cellStyle name="Output 4 3 7 4" xfId="38166" xr:uid="{2C2067FC-A22F-4FD5-B820-B2A53B228FD3}"/>
    <cellStyle name="Output 4 3 8" xfId="33894" xr:uid="{F3E2DDD8-C953-48FD-95A1-813AAF778330}"/>
    <cellStyle name="Output 4 3 8 2" xfId="36497" xr:uid="{F3E9F819-DCE8-4636-9C93-9ED674C228F0}"/>
    <cellStyle name="Output 4 3 8 3" xfId="37335" xr:uid="{EBFB10FD-52B2-41F9-B9DC-1E2D17CEDDD0}"/>
    <cellStyle name="Output 4 3 8 4" xfId="38033" xr:uid="{EFA64AF6-95E2-430A-A355-D53938CA486C}"/>
    <cellStyle name="Output 4 3 9" xfId="34688" xr:uid="{258BBED3-61DE-46F4-9C80-B6C6A20F603C}"/>
    <cellStyle name="Output 4 4" xfId="31819" xr:uid="{34FAEE70-822D-4A0A-800E-89DC6E114BC8}"/>
    <cellStyle name="Output 4 4 2" xfId="31820" xr:uid="{C9FF24A7-0C65-4F61-973B-53CC7D071A69}"/>
    <cellStyle name="Output 4 4 2 2" xfId="34685" xr:uid="{3DD8072D-255C-4433-B55C-BB73C061E11B}"/>
    <cellStyle name="Output 4 4 2 3" xfId="35113" xr:uid="{55B98AF2-10DC-4EA5-ACF4-2DD010B2C48C}"/>
    <cellStyle name="Output 4 4 3" xfId="34686" xr:uid="{0483D04A-808B-46AE-A0A2-51BAE289AB70}"/>
    <cellStyle name="Output 4 4 4" xfId="35118" xr:uid="{4B2D7CD6-C865-4F10-91E2-9631376184AE}"/>
    <cellStyle name="Output 4 5" xfId="31821" xr:uid="{03A98A1F-39FC-4BAC-A16C-573629D7B4F9}"/>
    <cellStyle name="Output 4 5 2" xfId="31822" xr:uid="{496A31A9-C5E8-477A-B024-12E8D4555F72}"/>
    <cellStyle name="Output 4 5 2 2" xfId="34683" xr:uid="{8041D724-155E-49EB-99F4-A14AC03C4C00}"/>
    <cellStyle name="Output 4 5 2 3" xfId="36443" xr:uid="{27CFA42F-E158-4EF5-8557-C938BE816931}"/>
    <cellStyle name="Output 4 5 3" xfId="34684" xr:uid="{9D70E651-3E72-4DA9-A528-35821FC5AA1C}"/>
    <cellStyle name="Output 4 5 4" xfId="35760" xr:uid="{47243AE8-033E-4359-8AAE-EEF91EA6663A}"/>
    <cellStyle name="Output 4 6" xfId="31823" xr:uid="{6246BD86-4D95-4436-B8E8-2F2C16FC3461}"/>
    <cellStyle name="Output 4 6 2" xfId="34682" xr:uid="{037C3C4F-6C2C-4FD3-A994-B19E1EB989F2}"/>
    <cellStyle name="Output 4 6 3" xfId="34468" xr:uid="{F8F848E7-7D6D-47BE-A6D1-383D30383378}"/>
    <cellStyle name="Output 4 7" xfId="33040" xr:uid="{49E59E2D-D030-4B23-8D36-44D7373EC238}"/>
    <cellStyle name="Output 4 7 2" xfId="35772" xr:uid="{2CF89BF4-F9AE-46B1-8437-7D75C91FC32F}"/>
    <cellStyle name="Output 4 7 3" xfId="37733" xr:uid="{EE148635-AA7D-4E47-A536-4E69D08C33F6}"/>
    <cellStyle name="Output 4 8" xfId="34691" xr:uid="{B36590BF-7E11-4534-8937-191FCA0D222D}"/>
    <cellStyle name="Output 4 9" xfId="36518" xr:uid="{5A88D09D-D973-4122-8304-16D646EDDA69}"/>
    <cellStyle name="Output 5" xfId="31824" xr:uid="{22C4435C-7639-47B6-9DB6-474A9534907D}"/>
    <cellStyle name="Output 5 2" xfId="31825" xr:uid="{486B14D0-CFBA-4621-868B-92608C290811}"/>
    <cellStyle name="Output 5 2 2" xfId="31826" xr:uid="{0FAAEA60-78A6-42BC-A521-36D40D0B14C1}"/>
    <cellStyle name="Output 5 2 2 2" xfId="33556" xr:uid="{28B755C1-5381-4CF9-AD86-1CD24CFA24F9}"/>
    <cellStyle name="Output 5 2 2 2 2" xfId="37045" xr:uid="{E799DD15-F211-40C8-A563-B078BA1AD0A3}"/>
    <cellStyle name="Output 5 2 2 2 3" xfId="37781" xr:uid="{53B0FA12-BFE7-4962-98F7-6730451BA8AD}"/>
    <cellStyle name="Output 5 2 2 3" xfId="33711" xr:uid="{F0431A61-6AFC-468A-9F53-1ECE7C9468CE}"/>
    <cellStyle name="Output 5 2 2 3 2" xfId="36336" xr:uid="{19BF68DF-8467-40A0-8C53-ED5C83DD04BC}"/>
    <cellStyle name="Output 5 2 2 3 3" xfId="37187" xr:uid="{DAA0009D-B078-438C-8394-90FFEC1E4A7F}"/>
    <cellStyle name="Output 5 2 2 3 4" xfId="37912" xr:uid="{55717F5D-EBBE-438D-ADB7-D5BDBA0818EF}"/>
    <cellStyle name="Output 5 2 2 4" xfId="33810" xr:uid="{8C3F545A-BEBF-48A5-83F9-C2B670514D5F}"/>
    <cellStyle name="Output 5 2 2 4 2" xfId="36435" xr:uid="{45ABD982-2BB3-4830-A9EA-3F8F72FCD17E}"/>
    <cellStyle name="Output 5 2 2 4 3" xfId="37286" xr:uid="{3A7D0D2A-1FB5-4151-8825-E0278A4E2727}"/>
    <cellStyle name="Output 5 2 2 4 4" xfId="38011" xr:uid="{F038F5AC-F0DD-4D86-AB4F-B56733D3E98A}"/>
    <cellStyle name="Output 5 2 2 5" xfId="34093" xr:uid="{974E0A16-114C-4B47-A93A-8155B998D81E}"/>
    <cellStyle name="Output 5 2 2 5 2" xfId="36660" xr:uid="{10EE09D9-2ED7-43FC-A45A-47DC95A68710}"/>
    <cellStyle name="Output 5 2 2 5 3" xfId="37497" xr:uid="{C0BAA966-053F-4571-975E-BC5DE48FC19B}"/>
    <cellStyle name="Output 5 2 2 5 4" xfId="38144" xr:uid="{D512ED08-EEE6-418F-8C10-35AA2BE6AE6C}"/>
    <cellStyle name="Output 5 2 2 6" xfId="34218" xr:uid="{74C7FFDF-BFB0-43C5-B63A-5C3E972C8B1B}"/>
    <cellStyle name="Output 5 2 2 6 2" xfId="36787" xr:uid="{3CD4E026-5D35-4335-838F-B497456BB4B1}"/>
    <cellStyle name="Output 5 2 2 6 3" xfId="37620" xr:uid="{7512D73B-5A23-473D-8D60-1D2048B74ED1}"/>
    <cellStyle name="Output 5 2 2 6 4" xfId="38260" xr:uid="{6F072C9F-398D-4563-B5AB-66D6BFA1FD08}"/>
    <cellStyle name="Output 5 2 2 7" xfId="34317" xr:uid="{6F47DC19-747E-41D9-9606-CE94C3135C80}"/>
    <cellStyle name="Output 5 2 2 7 2" xfId="36886" xr:uid="{F9529837-6C1C-4024-9989-E46B448BE66B}"/>
    <cellStyle name="Output 5 2 2 7 3" xfId="37719" xr:uid="{3C4EBCE3-D44D-450B-B239-7D1888B55D66}"/>
    <cellStyle name="Output 5 2 2 7 4" xfId="38359" xr:uid="{10F833CA-5BB2-4755-B06A-DF8F942FB14E}"/>
    <cellStyle name="Output 5 2 2 8" xfId="35700" xr:uid="{77F779B9-F281-46AE-AB5D-396C4D9CC92B}"/>
    <cellStyle name="Output 5 2 2 9" xfId="35675" xr:uid="{87506327-2E6C-47A7-A1C5-5288987D1E35}"/>
    <cellStyle name="Output 5 2 3" xfId="33335" xr:uid="{41039482-9C92-4864-BCD8-A53EDAB972E9}"/>
    <cellStyle name="Output 5 2 3 2" xfId="36946" xr:uid="{3B217761-AA1A-405F-B1E6-CA6CF1D8E114}"/>
    <cellStyle name="Output 5 2 3 3" xfId="37749" xr:uid="{1BFBE355-43B2-4868-8382-75B48F617201}"/>
    <cellStyle name="Output 5 2 4" xfId="34681" xr:uid="{C87474F0-E066-460E-A8D7-8F419D63870C}"/>
    <cellStyle name="Output 5 2 5" xfId="35965" xr:uid="{0602EBAD-D784-47AD-8120-F44A6D90DCA9}"/>
    <cellStyle name="Output 5 3" xfId="31827" xr:uid="{BAF8D890-0486-4269-8372-A1FDF18F08A0}"/>
    <cellStyle name="Output 5 3 10" xfId="35966" xr:uid="{CE0718A4-47FC-4698-A3B4-734DD28A7682}"/>
    <cellStyle name="Output 5 3 2" xfId="31828" xr:uid="{25983ACE-B5C8-4BB5-9182-B691DA462D7E}"/>
    <cellStyle name="Output 5 3 2 2" xfId="34680" xr:uid="{08C77EEF-38BE-44A2-8BE1-99C33C87C5D4}"/>
    <cellStyle name="Output 5 3 2 3" xfId="35121" xr:uid="{4A8988BA-6F65-49BD-B763-4610C1BB5FEE}"/>
    <cellStyle name="Output 5 3 3" xfId="33463" xr:uid="{6AA03D3D-4A3A-4991-9E55-04CFC45015A0}"/>
    <cellStyle name="Output 5 3 3 2" xfId="37012" xr:uid="{6EEE35ED-57D9-4A34-823D-0C5E0212A303}"/>
    <cellStyle name="Output 5 3 3 3" xfId="37766" xr:uid="{EC6D956A-5B7F-42B9-B982-E6FBF00318CE}"/>
    <cellStyle name="Output 5 3 4" xfId="33618" xr:uid="{C7485D41-3CF3-4E69-9691-BAE0E238C207}"/>
    <cellStyle name="Output 5 3 4 2" xfId="36243" xr:uid="{E5F9627A-DAA2-4340-8D6D-0C40308C2E43}"/>
    <cellStyle name="Output 5 3 4 3" xfId="37094" xr:uid="{9D29D386-0D6A-45EB-8B3A-5065A28FF6CA}"/>
    <cellStyle name="Output 5 3 4 4" xfId="37819" xr:uid="{EAE72407-D019-47E4-A3E9-4C6E43B9E018}"/>
    <cellStyle name="Output 5 3 5" xfId="33585" xr:uid="{9E673874-68E0-4A01-A914-05CE146E63F3}"/>
    <cellStyle name="Output 5 3 5 2" xfId="36211" xr:uid="{82543184-1CC7-4C66-96B9-4F7F7449B65A}"/>
    <cellStyle name="Output 5 3 5 3" xfId="37063" xr:uid="{207B8A56-F040-4121-AB0B-B0312CA16B65}"/>
    <cellStyle name="Output 5 3 5 4" xfId="37788" xr:uid="{4A4F28DE-7621-4897-831F-DA181AB9781F}"/>
    <cellStyle name="Output 5 3 6" xfId="34000" xr:uid="{23F4201D-A361-4749-A789-6179247266E4}"/>
    <cellStyle name="Output 5 3 6 2" xfId="36567" xr:uid="{8979213D-7D98-4F28-939C-8FF0D736A0E9}"/>
    <cellStyle name="Output 5 3 6 3" xfId="37404" xr:uid="{F3E1E439-5F74-41E7-A799-5DD95452A9A4}"/>
    <cellStyle name="Output 5 3 6 4" xfId="38051" xr:uid="{1D4C92AE-D9A1-478E-963F-CF37845D437E}"/>
    <cellStyle name="Output 5 3 7" xfId="34125" xr:uid="{B2FE6580-90F4-4842-9C5D-F3EC9A8FDB40}"/>
    <cellStyle name="Output 5 3 7 2" xfId="36694" xr:uid="{69597C64-393C-4072-B269-F1BEEEACC3D9}"/>
    <cellStyle name="Output 5 3 7 3" xfId="37527" xr:uid="{3E74BC7D-434A-4B68-A03A-03F964290043}"/>
    <cellStyle name="Output 5 3 7 4" xfId="38167" xr:uid="{8F3055EC-CF44-4A89-B65F-C5ED08FA5CA2}"/>
    <cellStyle name="Output 5 3 8" xfId="33895" xr:uid="{A367FF99-B496-4272-AC98-9948A8A7DA77}"/>
    <cellStyle name="Output 5 3 8 2" xfId="36498" xr:uid="{B2302CA3-38B6-42A2-B458-B65FE872E3D2}"/>
    <cellStyle name="Output 5 3 8 3" xfId="37336" xr:uid="{A6E148EC-D406-4A8F-992D-257089DE9C05}"/>
    <cellStyle name="Output 5 3 8 4" xfId="38034" xr:uid="{69521B6E-6130-4C4B-804C-F93FD7050C91}"/>
    <cellStyle name="Output 5 3 9" xfId="34679" xr:uid="{DC1CA73C-BA4D-44AA-A049-245EBE238CCF}"/>
    <cellStyle name="Output 5 4" xfId="31829" xr:uid="{506AFE01-FC26-4054-81CA-3C5D754DFE64}"/>
    <cellStyle name="Output 5 4 2" xfId="31830" xr:uid="{9E6FBF35-3A55-4AEF-84D8-C555372E7415}"/>
    <cellStyle name="Output 5 4 2 2" xfId="34678" xr:uid="{348FF78B-E2CD-4753-9DCF-85001E910D22}"/>
    <cellStyle name="Output 5 4 2 3" xfId="35122" xr:uid="{4D8C5B80-0C0C-41CA-80D3-9F3393AF0062}"/>
    <cellStyle name="Output 5 4 3" xfId="30179" xr:uid="{E1DDE1CE-FA5A-4D3C-88B3-4184509199C9}"/>
    <cellStyle name="Output 5 4 4" xfId="35967" xr:uid="{E73BCAD2-1081-407B-9328-7E4B3D044220}"/>
    <cellStyle name="Output 5 5" xfId="31831" xr:uid="{D216708F-6589-4EC8-BEE7-A2E2BF6F7229}"/>
    <cellStyle name="Output 5 5 2" xfId="31832" xr:uid="{DEFB7344-0E6C-4A5C-AF3C-B5F26F00AC07}"/>
    <cellStyle name="Output 5 5 2 2" xfId="36097" xr:uid="{635B14D2-6428-4B1A-B242-9CC06D44650E}"/>
    <cellStyle name="Output 5 5 2 3" xfId="35968" xr:uid="{E829348F-A593-436B-932B-15BB415CD70D}"/>
    <cellStyle name="Output 5 5 3" xfId="36512" xr:uid="{C8785DC3-976C-4085-9217-0B4D2E27E6C3}"/>
    <cellStyle name="Output 5 5 4" xfId="35123" xr:uid="{FDFE5F8B-3242-43F3-B707-B868A4D1E996}"/>
    <cellStyle name="Output 5 6" xfId="31833" xr:uid="{2637913D-F147-455B-9385-8205707D1858}"/>
    <cellStyle name="Output 5 6 2" xfId="36674" xr:uid="{50C1DD4A-80EB-4DD5-AFF9-9F0C230D38AC}"/>
    <cellStyle name="Output 5 6 3" xfId="37388" xr:uid="{83E25D96-9EE3-4337-B768-FCA912681A8F}"/>
    <cellStyle name="Output 5 7" xfId="33041" xr:uid="{6EB48944-DE09-4CAC-998B-F12C637BD176}"/>
    <cellStyle name="Output 5 7 2" xfId="35771" xr:uid="{B4A6AC1E-3FEE-47F7-9BEB-D798FC09B35D}"/>
    <cellStyle name="Output 5 7 3" xfId="37734" xr:uid="{8D3A5597-0E62-4292-999F-BA7F83115B0E}"/>
    <cellStyle name="Output 5 8" xfId="35687" xr:uid="{DADF249A-B817-4ED5-83E7-D561E8310457}"/>
    <cellStyle name="Output 5 9" xfId="35119" xr:uid="{2A21C29D-1A5F-4B1C-838A-AD07B741EDD2}"/>
    <cellStyle name="Output 6" xfId="31834" xr:uid="{6C37433B-0000-4971-AD70-C2E315E77CC7}"/>
    <cellStyle name="Output 6 2" xfId="31835" xr:uid="{66674201-E73C-4748-8614-EBD0BD5A5596}"/>
    <cellStyle name="Output 6 2 2" xfId="31836" xr:uid="{3638DA0B-EA0F-4EBA-B406-7072C00F6162}"/>
    <cellStyle name="Output 6 2 2 2" xfId="36472" xr:uid="{984DAFE5-47D8-42AA-B874-278B691C5BAC}"/>
    <cellStyle name="Output 6 2 2 3" xfId="35125" xr:uid="{D7B5E0EF-12A4-46FF-AA23-2A3894A0CF33}"/>
    <cellStyle name="Output 6 2 3" xfId="34677" xr:uid="{9AE9A286-306E-49AB-A8A7-C7B20AE48CD8}"/>
    <cellStyle name="Output 6 2 4" xfId="35124" xr:uid="{5F41FFBD-8779-463A-9572-DFA2A8739046}"/>
    <cellStyle name="Output 6 3" xfId="31837" xr:uid="{DD958999-5218-4B41-AC34-A32AA8342CF7}"/>
    <cellStyle name="Output 6 3 2" xfId="31838" xr:uid="{C56297B1-544F-413F-95A5-CC2593E09E6A}"/>
    <cellStyle name="Output 6 3 2 2" xfId="36671" xr:uid="{A3C31C67-99A7-4FF6-9761-FFE82193398C}"/>
    <cellStyle name="Output 6 3 2 3" xfId="36958" xr:uid="{CE27D465-4F55-436B-8547-23D6CBD02A12}"/>
    <cellStyle name="Output 6 3 3" xfId="35824" xr:uid="{410A5B4A-7DEF-4D2E-AAD7-FBCC84443727}"/>
    <cellStyle name="Output 6 3 4" xfId="37351" xr:uid="{88B4C291-514D-4D25-98F9-1ABA8EC01F47}"/>
    <cellStyle name="Output 6 4" xfId="31839" xr:uid="{88C7927B-BEED-465E-B486-5D722FAD3DF5}"/>
    <cellStyle name="Output 6 4 2" xfId="31840" xr:uid="{35A72836-4D80-430B-B753-1AA85C1619EF}"/>
    <cellStyle name="Output 6 4 2 2" xfId="36530" xr:uid="{4B978CB6-F6ED-43F6-9805-8D8D06FBAE71}"/>
    <cellStyle name="Output 6 4 2 3" xfId="35126" xr:uid="{68AB6BE8-8BF4-47BA-B6F2-DD7B769E380D}"/>
    <cellStyle name="Output 6 4 3" xfId="36201" xr:uid="{F4BE76EE-B6B8-406B-BA8E-168928DAE4CA}"/>
    <cellStyle name="Output 6 4 4" xfId="36049" xr:uid="{88CED2D4-F57B-4E36-A83E-82BD9DCC0217}"/>
    <cellStyle name="Output 6 5" xfId="31841" xr:uid="{9DF13983-EC92-48D7-A6B8-062ED46ECA3B}"/>
    <cellStyle name="Output 6 5 2" xfId="31842" xr:uid="{810BB352-1193-4C79-9C8C-C01164193FEC}"/>
    <cellStyle name="Output 6 5 2 2" xfId="36510" xr:uid="{00E44C7B-AC54-4350-BCCD-4ED88F652259}"/>
    <cellStyle name="Output 6 5 2 3" xfId="36951" xr:uid="{533D709E-206A-4B36-A7F5-698EF05E6727}"/>
    <cellStyle name="Output 6 5 3" xfId="36120" xr:uid="{D9187BF3-3CAC-4E7F-AE46-C015E7FEFBF2}"/>
    <cellStyle name="Output 6 5 4" xfId="37346" xr:uid="{35118F25-8574-4829-A748-63B8D1DDB06E}"/>
    <cellStyle name="Output 6 6" xfId="31843" xr:uid="{56DA93E4-4B35-4E6C-AD4C-24EE84B502C9}"/>
    <cellStyle name="Output 6 6 2" xfId="36095" xr:uid="{EF4B4DA4-02DF-41CD-AD67-8C26AC8AC179}"/>
    <cellStyle name="Output 6 6 3" xfId="37382" xr:uid="{A3C8DA68-6505-4965-B2B5-96D159657978}"/>
    <cellStyle name="Output 6 7" xfId="33042" xr:uid="{72AF22C8-29B9-4F37-A817-BA267D9C5256}"/>
    <cellStyle name="Output 6 8" xfId="36204" xr:uid="{398F38E0-4592-4022-AED6-AD5BE1E81309}"/>
    <cellStyle name="Output 6 9" xfId="36998" xr:uid="{7CC11A15-D0DD-454D-95FC-68A9E2F7B980}"/>
    <cellStyle name="Output 7" xfId="31844" xr:uid="{0F261AF1-BD46-4041-990F-79B588812573}"/>
    <cellStyle name="Output 7 2" xfId="31845" xr:uid="{648D8D0B-8D86-46FE-BFC0-36193CD67A44}"/>
    <cellStyle name="Output 7 2 2" xfId="31846" xr:uid="{A30B6465-657A-4DAB-AE37-04FE20259C0A}"/>
    <cellStyle name="Output 7 2 2 2" xfId="36549" xr:uid="{416E965C-9F2F-4D4B-91D5-0BF7E5128FF8}"/>
    <cellStyle name="Output 7 2 2 3" xfId="35677" xr:uid="{B4680AB7-260B-43AB-B5F1-F96612858709}"/>
    <cellStyle name="Output 7 2 3" xfId="36208" xr:uid="{36764911-6519-43B7-BC65-8F6B8602AD85}"/>
    <cellStyle name="Output 7 2 4" xfId="36051" xr:uid="{36B1CCB8-C260-4778-B64C-9E3CE5B999CD}"/>
    <cellStyle name="Output 7 3" xfId="31847" xr:uid="{7F1668C3-E087-483F-ACD4-3A10E8032390}"/>
    <cellStyle name="Output 7 3 2" xfId="31848" xr:uid="{87185C63-E0F7-4E95-AA34-9983C0E2AD94}"/>
    <cellStyle name="Output 7 3 2 2" xfId="34676" xr:uid="{C36BA9ED-C6EE-45D8-8191-4AC726D6A5C8}"/>
    <cellStyle name="Output 7 3 2 3" xfId="36928" xr:uid="{43EFD6A5-1685-49CC-A1B4-D07A23469204}"/>
    <cellStyle name="Output 7 3 3" xfId="36140" xr:uid="{EB09B5A0-150A-4214-AEC6-18C747C6723E}"/>
    <cellStyle name="Output 7 3 4" xfId="37345" xr:uid="{9C5625E8-0EB8-4CB3-A04A-D265EF00658B}"/>
    <cellStyle name="Output 7 4" xfId="31849" xr:uid="{FBFF0905-5852-4D80-B10D-89BD0693B8A9}"/>
    <cellStyle name="Output 7 4 2" xfId="31850" xr:uid="{F47123D4-31B0-4CB0-AC29-72C443AC2E78}"/>
    <cellStyle name="Output 7 4 2 2" xfId="35689" xr:uid="{E3D2F0BA-463C-4826-A717-54B0DAC2D146}"/>
    <cellStyle name="Output 7 4 2 3" xfId="36990" xr:uid="{6194B7CC-9D55-4BA7-AFF8-B85FC88D355D}"/>
    <cellStyle name="Output 7 4 3" xfId="34675" xr:uid="{2890193B-E915-469C-AD8E-BE683EAE9C70}"/>
    <cellStyle name="Output 7 4 4" xfId="37381" xr:uid="{C654EB52-8635-4289-8320-4BBC18AB088C}"/>
    <cellStyle name="Output 7 5" xfId="31851" xr:uid="{1BE0B032-AE73-4189-BE42-D04602A7C58E}"/>
    <cellStyle name="Output 7 5 2" xfId="31852" xr:uid="{12C0997C-0D4E-409C-8F3F-D99AEF257B44}"/>
    <cellStyle name="Output 7 5 2 2" xfId="36450" xr:uid="{3E56A38F-D173-4CAB-A06A-D9B6CECB39F3}"/>
    <cellStyle name="Output 7 5 2 3" xfId="35684" xr:uid="{225AB127-D479-4443-96F4-589AB6E1BB40}"/>
    <cellStyle name="Output 7 5 3" xfId="30182" xr:uid="{FBE70DBB-384F-4D68-8E66-213236348766}"/>
    <cellStyle name="Output 7 5 4" xfId="36052" xr:uid="{EF961BAE-A748-441E-8ED0-E1EB383A5C2D}"/>
    <cellStyle name="Output 7 6" xfId="31853" xr:uid="{79330DE7-6092-4260-95F1-01AB6FEC259B}"/>
    <cellStyle name="Output 7 6 2" xfId="35758" xr:uid="{221F198D-A0D9-41DF-A5BB-AA1FA44B4DF0}"/>
    <cellStyle name="Output 7 6 3" xfId="37299" xr:uid="{E99B700D-F2EA-4B4A-AAA3-9EFAC765F84A}"/>
    <cellStyle name="Output 7 7" xfId="36678" xr:uid="{0C0CA85F-145C-4625-BB5A-76D68D8227F2}"/>
    <cellStyle name="Output 7 8" xfId="36991" xr:uid="{201073E1-987F-4936-92E9-CA0F033CB4DE}"/>
    <cellStyle name="Output 8" xfId="31854" xr:uid="{77CCD2B7-9270-492F-A168-1E8278C9CF32}"/>
    <cellStyle name="Output 8 2" xfId="31855" xr:uid="{F8C85E41-5042-41A1-BE40-6F83F26C0BA4}"/>
    <cellStyle name="Output 8 2 2" xfId="31856" xr:uid="{9D8504D1-2B07-47EC-9B16-99ED5D3B4609}"/>
    <cellStyle name="Output 8 2 2 2" xfId="34672" xr:uid="{2E8D0F5C-8790-4BBD-A791-BE58CAC0A5BB}"/>
    <cellStyle name="Output 8 2 2 3" xfId="36962" xr:uid="{2116A70D-A0BA-48F1-921A-1A5A9BC09085}"/>
    <cellStyle name="Output 8 2 3" xfId="34673" xr:uid="{7A47BB96-9C87-4E25-AB9A-78493F3245C5}"/>
    <cellStyle name="Output 8 2 4" xfId="37354" xr:uid="{8BB0B170-3A0E-43C4-9983-F295D44EE712}"/>
    <cellStyle name="Output 8 3" xfId="31857" xr:uid="{B6906CD2-EDE2-4513-A2C1-382A06B72671}"/>
    <cellStyle name="Output 8 3 2" xfId="31858" xr:uid="{6E0D56E7-AD5F-4662-B25F-A1DD15B99F4C}"/>
    <cellStyle name="Output 8 3 2 2" xfId="34670" xr:uid="{D8F3B106-5113-41C9-BF6F-0DCBC9338E3B}"/>
    <cellStyle name="Output 8 3 2 3" xfId="36996" xr:uid="{09333622-5B99-443A-9B10-9B22FB76703A}"/>
    <cellStyle name="Output 8 3 3" xfId="34671" xr:uid="{3C85C966-8CDC-4E11-8BE0-6D840E679674}"/>
    <cellStyle name="Output 8 3 4" xfId="37386" xr:uid="{E15E1FB4-58F6-491D-807A-45F1C15BFC7C}"/>
    <cellStyle name="Output 8 4" xfId="31859" xr:uid="{1109D811-63A0-4D3E-B4C7-2488C2829225}"/>
    <cellStyle name="Output 8 4 2" xfId="31860" xr:uid="{2889F0FE-A841-4722-9F06-8AA4247D4712}"/>
    <cellStyle name="Output 8 4 2 2" xfId="34668" xr:uid="{04300D9D-DC31-49E9-B879-A4B12AE9284A}"/>
    <cellStyle name="Output 8 4 2 3" xfId="37344" xr:uid="{857D03EC-7A9E-450F-9537-3E9EBE5696EB}"/>
    <cellStyle name="Output 8 4 3" xfId="34669" xr:uid="{91F3824D-C58D-4CFE-9257-638CCE31AF86}"/>
    <cellStyle name="Output 8 4 4" xfId="36053" xr:uid="{6930EA33-9EEA-4EFF-843A-24D730A1CCC6}"/>
    <cellStyle name="Output 8 5" xfId="31861" xr:uid="{83F4D546-05C8-41F9-BFDA-4CF22E4168A3}"/>
    <cellStyle name="Output 8 5 2" xfId="31862" xr:uid="{372DB962-CA0D-4054-AD74-47D53BD18693}"/>
    <cellStyle name="Output 8 5 2 2" xfId="34666" xr:uid="{485FA6C3-540D-44A7-94F6-A18D459D2F55}"/>
    <cellStyle name="Output 8 5 2 3" xfId="37380" xr:uid="{9969F5E8-1EBE-4B13-A58D-A0C37047766A}"/>
    <cellStyle name="Output 8 5 3" xfId="34667" xr:uid="{CE72BF2B-E97E-45AD-A1D8-44C526C1029A}"/>
    <cellStyle name="Output 8 5 4" xfId="36927" xr:uid="{B4BCEE15-FBE4-4893-B3A3-E6D16E117C45}"/>
    <cellStyle name="Output 8 6" xfId="31863" xr:uid="{95C86E89-B0F7-4EFC-AAC8-275C9DF5D74D}"/>
    <cellStyle name="Output 8 6 2" xfId="34665" xr:uid="{9957792D-388E-4384-82D7-2C1FA6941C13}"/>
    <cellStyle name="Output 8 6 3" xfId="36989" xr:uid="{2B19974D-D710-4BA7-97E6-F4AB2110A090}"/>
    <cellStyle name="Output 8 7" xfId="34674" xr:uid="{C2ABF0E6-7157-49A0-A29F-5B7295273B6C}"/>
    <cellStyle name="Output 8 8" xfId="36457" xr:uid="{B2A63F52-8BD3-4585-B8EF-09AF09659ABC}"/>
    <cellStyle name="Output 9" xfId="31864" xr:uid="{4BA647BC-06DF-44F7-8580-4BCE18162F05}"/>
    <cellStyle name="Output 9 2" xfId="31865" xr:uid="{EC41408A-BA2B-4E58-B3AC-BD6CC5590052}"/>
    <cellStyle name="Output 9 2 2" xfId="31866" xr:uid="{B7165E7D-8377-4009-9ED7-6DFD11C6F58A}"/>
    <cellStyle name="Output 9 2 2 2" xfId="34662" xr:uid="{44D52690-5331-490E-8284-4C45F883D2F8}"/>
    <cellStyle name="Output 9 2 2 3" xfId="37343" xr:uid="{0B9ADB87-6375-46DA-95EA-2219290932FB}"/>
    <cellStyle name="Output 9 2 3" xfId="34663" xr:uid="{8B05974E-D407-44FB-BBF6-98CB3471AB2F}"/>
    <cellStyle name="Output 9 2 4" xfId="36054" xr:uid="{F8ABDD95-4B24-4BAE-911E-204284C1B6D2}"/>
    <cellStyle name="Output 9 3" xfId="31867" xr:uid="{9C25481A-8EF9-40D6-9598-C8367B39F317}"/>
    <cellStyle name="Output 9 3 2" xfId="31868" xr:uid="{BD461E19-3480-487D-A86D-53F21751EDF4}"/>
    <cellStyle name="Output 9 3 2 2" xfId="34660" xr:uid="{C22926BB-B692-4CA2-B453-08211B176BDC}"/>
    <cellStyle name="Output 9 3 2 3" xfId="37379" xr:uid="{A3D9B599-E7F0-417B-B4CA-F8BC61C9E759}"/>
    <cellStyle name="Output 9 3 3" xfId="34661" xr:uid="{D04367AC-6450-483B-A17F-E8B25C19176B}"/>
    <cellStyle name="Output 9 3 4" xfId="36926" xr:uid="{698CA3BC-A0F2-4D0A-ADEF-A17B05C66CFB}"/>
    <cellStyle name="Output 9 4" xfId="31869" xr:uid="{F4EF84CC-FF2B-496C-81E8-D8DAAC5536C6}"/>
    <cellStyle name="Output 9 4 2" xfId="31870" xr:uid="{458265D0-67E4-464D-9A51-3FF506011121}"/>
    <cellStyle name="Output 9 4 2 2" xfId="34658" xr:uid="{F0EAB7B3-32E6-4674-8E17-EC66C70E2FED}"/>
    <cellStyle name="Output 9 4 2 3" xfId="35127" xr:uid="{39EF1612-4212-4519-A8B6-8AF71C19C214}"/>
    <cellStyle name="Output 9 4 3" xfId="34659" xr:uid="{210F4454-1A65-4D54-8688-79DAE4A05C92}"/>
    <cellStyle name="Output 9 4 4" xfId="36988" xr:uid="{0C45E74A-D688-47A7-A0A5-91F46582DDD4}"/>
    <cellStyle name="Output 9 5" xfId="31871" xr:uid="{E137AD63-DE02-4FD5-9A8D-5CB26665E6B5}"/>
    <cellStyle name="Output 9 5 2" xfId="31872" xr:uid="{7B326444-395C-45CC-A860-1E99D352F91A}"/>
    <cellStyle name="Output 9 5 2 2" xfId="34656" xr:uid="{5FEF7795-3C86-48F7-B796-187D3748D10D}"/>
    <cellStyle name="Output 9 5 2 3" xfId="35128" xr:uid="{EE5F4D64-4245-4CC9-A8B0-B8ABD717A40E}"/>
    <cellStyle name="Output 9 5 3" xfId="34657" xr:uid="{40A04664-4885-44A6-AA8C-30A32ECF2192}"/>
    <cellStyle name="Output 9 5 4" xfId="36055" xr:uid="{E1BBA7BA-EA41-4DF5-8131-E2E6A95CDC89}"/>
    <cellStyle name="Output 9 6" xfId="31873" xr:uid="{F2A8AB2F-9F1A-4635-8616-E1B6F0736149}"/>
    <cellStyle name="Output 9 6 2" xfId="34655" xr:uid="{48F86198-13FF-45FF-BD3A-C42745910CCF}"/>
    <cellStyle name="Output 9 6 3" xfId="35129" xr:uid="{0CB242F4-A57F-4FE5-B9C8-C06B738C41CC}"/>
    <cellStyle name="Output 9 7" xfId="34664" xr:uid="{0F38DF79-A20C-4A4B-AEF5-4209284A86F6}"/>
    <cellStyle name="Output 9 8" xfId="35690" xr:uid="{3F6AF466-FAEE-406D-9C61-F440B648BCDE}"/>
    <cellStyle name="Output Amounts" xfId="31874" xr:uid="{DC1E23D5-FCCE-48CD-BCD1-AD7C1ED164F7}"/>
    <cellStyle name="Output Line Items" xfId="31875" xr:uid="{7BAF2954-CC85-4966-AE63-74648C124873}"/>
    <cellStyle name="Output Line Items 2" xfId="31876" xr:uid="{121C7BC6-DCC2-426C-8692-B0B550414E48}"/>
    <cellStyle name="Page Number" xfId="33043" xr:uid="{AAD8B653-095E-4BCB-AA6B-D41392D194F8}"/>
    <cellStyle name="Percent (0%)" xfId="33044" xr:uid="{FD66D88B-0C70-43DF-8914-6C5F4DDD70E4}"/>
    <cellStyle name="Percent (0%) 2" xfId="33045" xr:uid="{5304A099-C7C5-4695-9808-9B5885169DA4}"/>
    <cellStyle name="Percent (0)" xfId="33046" xr:uid="{FBDFB33F-964F-47DC-96B3-80E72C83E951}"/>
    <cellStyle name="Percent (0) 2" xfId="33047" xr:uid="{54D464EE-87DA-49F8-AAA6-EE1C906D7D0A}"/>
    <cellStyle name="Percent (0.0%)" xfId="33048" xr:uid="{F5310DFF-D1F9-4493-8937-7B3681C2A1DE}"/>
    <cellStyle name="Percent (0.0%) 2" xfId="33049" xr:uid="{1EE2D796-D2AB-4549-B54E-0937F67EBA77}"/>
    <cellStyle name="Percent (0.00%)" xfId="33050" xr:uid="{F74B0524-242C-4E63-93EB-263513A14C5F}"/>
    <cellStyle name="Percent (0.00%) 2" xfId="33051" xr:uid="{E3FD0D6F-4321-4FAE-B0C0-B0E61820D1F8}"/>
    <cellStyle name="Percent [0]" xfId="2203" xr:uid="{00000000-0005-0000-0000-00009B080000}"/>
    <cellStyle name="Percent [0] 2" xfId="2204" xr:uid="{00000000-0005-0000-0000-00009C080000}"/>
    <cellStyle name="Percent [0] 2 2" xfId="33053" xr:uid="{C607E951-CB41-4CF4-BB3C-D60BBAA8A2D3}"/>
    <cellStyle name="Percent [0] 3" xfId="33052" xr:uid="{137D3E1E-533B-4C77-AEB9-CD77C8A6B660}"/>
    <cellStyle name="Percent [0] 4" xfId="31877" xr:uid="{755A23F9-386C-43DC-8E6F-560B9145F379}"/>
    <cellStyle name="Percent [00]" xfId="2205" xr:uid="{00000000-0005-0000-0000-00009D080000}"/>
    <cellStyle name="Percent [00] 2" xfId="33055" xr:uid="{FAC9EDB9-2AE6-45BB-A47F-A12998BF502C}"/>
    <cellStyle name="Percent [00] 3" xfId="33054" xr:uid="{B241BD6A-2C38-458A-B38D-7078CAC372DA}"/>
    <cellStyle name="Percent [00] 4" xfId="31878" xr:uid="{3CFA2762-8153-42FE-A390-2AAEA3F72469}"/>
    <cellStyle name="Percent [1]" xfId="2206" xr:uid="{00000000-0005-0000-0000-00009E080000}"/>
    <cellStyle name="Percent [1] --" xfId="2207" xr:uid="{00000000-0005-0000-0000-00009F080000}"/>
    <cellStyle name="Percent [2]" xfId="2208" xr:uid="{00000000-0005-0000-0000-0000A0080000}"/>
    <cellStyle name="Percent [2] 2" xfId="2209" xr:uid="{00000000-0005-0000-0000-0000A1080000}"/>
    <cellStyle name="Percent [3]" xfId="2210" xr:uid="{00000000-0005-0000-0000-0000A2080000}"/>
    <cellStyle name="Percent [3]--" xfId="2211" xr:uid="{00000000-0005-0000-0000-0000A3080000}"/>
    <cellStyle name="Percent 1" xfId="2212" xr:uid="{00000000-0005-0000-0000-0000A4080000}"/>
    <cellStyle name="Percent 10" xfId="2213" xr:uid="{00000000-0005-0000-0000-0000A5080000}"/>
    <cellStyle name="Percent 10 2" xfId="2214" xr:uid="{00000000-0005-0000-0000-0000A6080000}"/>
    <cellStyle name="Percent 10 2 2" xfId="4061" xr:uid="{EF6373C1-867A-4FFC-8BA6-DBFA52FE299F}"/>
    <cellStyle name="Percent 10 2 2 2" xfId="6300" xr:uid="{73FA9103-033F-4AA1-88C3-8F73062584A4}"/>
    <cellStyle name="Percent 10 2 2 2 2" xfId="11595" xr:uid="{C6077936-F2C0-41E3-8D9B-6036F43CC36C}"/>
    <cellStyle name="Percent 10 2 2 2 2 2" xfId="21619" xr:uid="{E03D08C5-A2E8-425A-AA68-A32AEDB8A7D8}"/>
    <cellStyle name="Percent 10 2 2 2 2 3" xfId="28514" xr:uid="{9D8CF4AE-4254-4414-9805-E6BAD09BD76C}"/>
    <cellStyle name="Percent 10 2 2 2 2 4" xfId="43402" xr:uid="{2BBD058D-6D9C-4B74-80C4-055CDCC72CD3}"/>
    <cellStyle name="Percent 10 2 2 2 3" xfId="18974" xr:uid="{34A7CBEC-0C5B-49F3-8062-E8E1F750EB91}"/>
    <cellStyle name="Percent 10 2 2 2 4" xfId="25930" xr:uid="{CEEE342C-104D-4C84-BFBC-2D44638F893C}"/>
    <cellStyle name="Percent 10 2 2 2 5" xfId="40807" xr:uid="{8CE5217E-9EA2-4706-B2FD-050438CB5E39}"/>
    <cellStyle name="Percent 10 2 2 3" xfId="9672" xr:uid="{F8D83E4C-49E3-48E7-A9A6-B4442E954430}"/>
    <cellStyle name="Percent 10 2 2 3 2" xfId="20616" xr:uid="{3B277B53-8048-4E00-ABA6-AFD7A45A5004}"/>
    <cellStyle name="Percent 10 2 2 3 3" xfId="27534" xr:uid="{3B3ABAA3-587A-4E60-894D-1FB8F3AAC294}"/>
    <cellStyle name="Percent 10 2 2 3 4" xfId="42421" xr:uid="{BAAB95C6-4929-474E-99D9-A40204342245}"/>
    <cellStyle name="Percent 10 2 2 4" xfId="17905" xr:uid="{425ECA1A-7733-4D45-96D4-D440BDB5ECA3}"/>
    <cellStyle name="Percent 10 2 2 5" xfId="24904" xr:uid="{DE6EAEA0-228A-4B4A-A72B-F199F881DB4A}"/>
    <cellStyle name="Percent 10 2 2 6" xfId="39783" xr:uid="{BEADAC68-AF40-4C2D-81C7-455851BDC8A7}"/>
    <cellStyle name="Percent 10 2 3" xfId="5975" xr:uid="{CDB04FA1-E04B-44B4-982E-F429C05E184C}"/>
    <cellStyle name="Percent 10 2 3 2" xfId="11271" xr:uid="{BF7D51C4-347F-40EC-9B1A-B30D9965D6EB}"/>
    <cellStyle name="Percent 10 2 3 2 2" xfId="21419" xr:uid="{084D5125-C6BF-49F9-B437-BC0233F7354C}"/>
    <cellStyle name="Percent 10 2 3 2 3" xfId="28316" xr:uid="{565A24D7-F022-470C-B7CA-4AB9395401AA}"/>
    <cellStyle name="Percent 10 2 3 2 4" xfId="43205" xr:uid="{F40EC285-A27F-4EF2-8FE7-14E9E4917EE0}"/>
    <cellStyle name="Percent 10 2 3 3" xfId="18772" xr:uid="{8C6A3F04-C9D0-4745-B72D-763E9B7120FA}"/>
    <cellStyle name="Percent 10 2 3 4" xfId="25731" xr:uid="{9A3BFACB-3610-4BAD-BB48-8D200455DB86}"/>
    <cellStyle name="Percent 10 2 3 5" xfId="40608" xr:uid="{599F152A-24F2-407F-BACC-A0B7A8452889}"/>
    <cellStyle name="Percent 10 2 4" xfId="9175" xr:uid="{44B3093F-B14A-48B2-9B92-78A20428E6BE}"/>
    <cellStyle name="Percent 10 2 4 2" xfId="20317" xr:uid="{9ED060DF-2D08-4E12-80C5-4A981EBE17BF}"/>
    <cellStyle name="Percent 10 2 4 3" xfId="27245" xr:uid="{3C6C2A46-21FF-40E6-BE28-16CE34A7BD9E}"/>
    <cellStyle name="Percent 10 2 4 4" xfId="42125" xr:uid="{6F1E9D2F-8CC2-4307-B400-6058F4D45366}"/>
    <cellStyle name="Percent 10 2 5" xfId="3526" xr:uid="{E770A9C1-782D-404F-9C75-862A0B68FDC7}"/>
    <cellStyle name="Percent 10 2 5 2" xfId="17621" xr:uid="{A6490904-54D1-4D1F-969D-C8C240B03B5D}"/>
    <cellStyle name="Percent 10 2 5 3" xfId="24626" xr:uid="{0B610016-A2A7-41C4-9450-31A9E7786AA1}"/>
    <cellStyle name="Percent 10 2 5 4" xfId="39505" xr:uid="{4228B7A7-9937-445B-A36E-15B22FEBD9E2}"/>
    <cellStyle name="Percent 10 2 6" xfId="16791" xr:uid="{33195886-8333-498E-A964-5E8FD11775F3}"/>
    <cellStyle name="Percent 10 2 7" xfId="33269" xr:uid="{413BA9A9-D427-445D-B808-84DC0F956287}"/>
    <cellStyle name="Percent 10 3" xfId="3913" xr:uid="{8C5545B0-7578-4CA2-8FD3-5FBDA6B02987}"/>
    <cellStyle name="Percent 10 3 2" xfId="6149" xr:uid="{3879B046-DDCA-4CA2-9A54-76225835AC38}"/>
    <cellStyle name="Percent 10 3 2 2" xfId="11445" xr:uid="{7C244C58-BF99-415C-A639-38391E8F0994}"/>
    <cellStyle name="Percent 10 3 2 2 2" xfId="21528" xr:uid="{D4C0E62D-F774-463B-8D83-180D53D1CF42}"/>
    <cellStyle name="Percent 10 3 2 2 3" xfId="28423" xr:uid="{EBA3588C-03BA-40C5-91AA-2113DAB3D29D}"/>
    <cellStyle name="Percent 10 3 2 2 4" xfId="43312" xr:uid="{BE3C55C3-4761-441A-875C-87F8E2AC5850}"/>
    <cellStyle name="Percent 10 3 2 3" xfId="18880" xr:uid="{9E81DC1C-729D-44DD-97F6-842821929C68}"/>
    <cellStyle name="Percent 10 3 2 4" xfId="25839" xr:uid="{F046A801-5240-4053-85CD-1DF352D1D4A6}"/>
    <cellStyle name="Percent 10 3 2 5" xfId="40716" xr:uid="{48558FA7-565F-484D-9032-EC87CA5D4C94}"/>
    <cellStyle name="Percent 10 3 3" xfId="9530" xr:uid="{2A0A73C9-520E-4E03-B8B7-D994A8F9E218}"/>
    <cellStyle name="Percent 10 3 3 2" xfId="20530" xr:uid="{1AF488BE-7379-46E7-AD95-8229B32D4AB6}"/>
    <cellStyle name="Percent 10 3 3 3" xfId="27448" xr:uid="{71FADAD7-C235-4839-91CA-AA54A06E2A1F}"/>
    <cellStyle name="Percent 10 3 3 4" xfId="42335" xr:uid="{FB4FC5E2-AC7A-4B5D-B69D-5563763524FC}"/>
    <cellStyle name="Percent 10 3 4" xfId="17819" xr:uid="{EE2E880E-9DC9-4AB9-9D61-AE37AC2150E2}"/>
    <cellStyle name="Percent 10 3 5" xfId="24818" xr:uid="{19AA77C4-E4ED-4563-A291-4285B926D651}"/>
    <cellStyle name="Percent 10 3 6" xfId="39697" xr:uid="{F3F7C369-D984-4880-B30C-DF013A69C2D8}"/>
    <cellStyle name="Percent 10 4" xfId="5821" xr:uid="{4F9274A4-0269-4102-ABAE-BCAE81571CD4}"/>
    <cellStyle name="Percent 10 4 2" xfId="11118" xr:uid="{869C93C3-9D6A-4588-A6A9-5008619CEA68}"/>
    <cellStyle name="Percent 10 4 2 2" xfId="21326" xr:uid="{95124B52-A7CC-49ED-82C6-6C3B5A847289}"/>
    <cellStyle name="Percent 10 4 2 3" xfId="28223" xr:uid="{95FEF235-FA74-448C-A46C-26504C9273BB}"/>
    <cellStyle name="Percent 10 4 2 4" xfId="43112" xr:uid="{007AB0E5-6F0C-4FF2-9CBF-75AC07A480B5}"/>
    <cellStyle name="Percent 10 4 3" xfId="18679" xr:uid="{2F9D71D6-7E9B-4C27-9B6A-0A52E2557AFA}"/>
    <cellStyle name="Percent 10 4 4" xfId="25637" xr:uid="{4B4D43EA-297A-42B1-987D-AA8BDBC28F58}"/>
    <cellStyle name="Percent 10 4 5" xfId="40515" xr:uid="{7867AD61-1333-4796-A0ED-5B1E67F29B6C}"/>
    <cellStyle name="Percent 10 5" xfId="8492" xr:uid="{71113343-A9B6-4336-A18B-0292A44EFEEE}"/>
    <cellStyle name="Percent 10 5 2" xfId="19827" xr:uid="{62F93BE7-74E7-48FC-86C1-AEA1E51BA3C0}"/>
    <cellStyle name="Percent 10 5 3" xfId="26763" xr:uid="{F2BB7824-4530-4C3D-B5E0-71B75F1032B8}"/>
    <cellStyle name="Percent 10 5 4" xfId="41640" xr:uid="{5396DD9B-6456-4181-AA1B-3ED15BC9FC88}"/>
    <cellStyle name="Percent 10 6" xfId="2458" xr:uid="{8696750F-D318-4ED8-A57F-4631877CB537}"/>
    <cellStyle name="Percent 10 6 2" xfId="16931" xr:uid="{75568D5B-F972-4C55-A2CF-5CE3A80C9762}"/>
    <cellStyle name="Percent 10 6 3" xfId="23939" xr:uid="{F5369F4F-40C8-4787-9D70-4CC62E986830}"/>
    <cellStyle name="Percent 10 6 4" xfId="38819" xr:uid="{01C04DF4-F404-49EB-83C1-6F979C161269}"/>
    <cellStyle name="Percent 10 7" xfId="16790" xr:uid="{9AC59FB2-CB39-4144-B292-612A1B7B5AA9}"/>
    <cellStyle name="Percent 10 8" xfId="31880" xr:uid="{703404B4-AC64-412E-9328-77BC03C42E09}"/>
    <cellStyle name="Percent 11" xfId="2215" xr:uid="{00000000-0005-0000-0000-0000A7080000}"/>
    <cellStyle name="Percent 11 2" xfId="2216" xr:uid="{00000000-0005-0000-0000-0000A8080000}"/>
    <cellStyle name="Percent 11 2 2" xfId="4068" xr:uid="{25FE7ED5-F829-4670-8CDE-20B3952DBAC2}"/>
    <cellStyle name="Percent 11 2 2 2" xfId="6307" xr:uid="{89CB5644-80BB-461E-87FE-CAEABFDA9617}"/>
    <cellStyle name="Percent 11 2 2 2 2" xfId="11602" xr:uid="{4E1755DE-163E-4533-A0E5-56668E482DC6}"/>
    <cellStyle name="Percent 11 2 2 2 2 2" xfId="21626" xr:uid="{7970865F-8F66-4F4E-83E1-5CA44F7D481C}"/>
    <cellStyle name="Percent 11 2 2 2 2 3" xfId="28521" xr:uid="{722BC3E6-D855-4CF4-BFAD-D95D62F147A1}"/>
    <cellStyle name="Percent 11 2 2 2 2 4" xfId="43409" xr:uid="{B4820377-75A4-4539-BDAA-FDBFC4A3ACFE}"/>
    <cellStyle name="Percent 11 2 2 2 3" xfId="18981" xr:uid="{C44DFA5E-B1B5-479E-B311-BB7F73686669}"/>
    <cellStyle name="Percent 11 2 2 2 4" xfId="25937" xr:uid="{D44FD86B-61A4-444B-B717-4D2C22CA638B}"/>
    <cellStyle name="Percent 11 2 2 2 5" xfId="40814" xr:uid="{E9D7B9D6-FF51-491B-A6DC-D8FEEE44C56D}"/>
    <cellStyle name="Percent 11 2 2 3" xfId="9679" xr:uid="{F5004225-C623-4CB2-9909-D075A08FC5A9}"/>
    <cellStyle name="Percent 11 2 2 3 2" xfId="20623" xr:uid="{219F7178-9EBF-4F72-B929-ED533120A220}"/>
    <cellStyle name="Percent 11 2 2 3 3" xfId="27541" xr:uid="{72B84ACA-5031-437E-9E9C-1DF4DB50C6C4}"/>
    <cellStyle name="Percent 11 2 2 3 4" xfId="42428" xr:uid="{A5AD13CA-D022-45D0-BB28-01633D830F02}"/>
    <cellStyle name="Percent 11 2 2 4" xfId="17912" xr:uid="{10963963-866D-48C8-B149-E4A7130E4D44}"/>
    <cellStyle name="Percent 11 2 2 5" xfId="24911" xr:uid="{D315628C-075A-40A7-A22A-C74D88ED9B8C}"/>
    <cellStyle name="Percent 11 2 2 6" xfId="39790" xr:uid="{9EF2F198-60E4-4FA6-9BC2-4C52365E9CC3}"/>
    <cellStyle name="Percent 11 2 3" xfId="5982" xr:uid="{0C76E6B4-423B-45EA-9E98-2EF9C6F18EDC}"/>
    <cellStyle name="Percent 11 2 3 2" xfId="11278" xr:uid="{9F809223-D3E5-443C-BFBA-AFE3E5889139}"/>
    <cellStyle name="Percent 11 2 3 2 2" xfId="21426" xr:uid="{1752B135-DF5F-40FC-A1F8-843EF50230F7}"/>
    <cellStyle name="Percent 11 2 3 2 3" xfId="28323" xr:uid="{27BF5E99-3A2E-491F-AD4F-BC224C452E8D}"/>
    <cellStyle name="Percent 11 2 3 2 4" xfId="43212" xr:uid="{BD8EC39B-5B11-4E3B-A02E-2C26A732DE0F}"/>
    <cellStyle name="Percent 11 2 3 3" xfId="18779" xr:uid="{1DB9CF86-A524-4676-BFCB-093B294A9F85}"/>
    <cellStyle name="Percent 11 2 3 4" xfId="25738" xr:uid="{ABAE5A3F-43D7-407D-B0E8-DCC0F9CFB1E8}"/>
    <cellStyle name="Percent 11 2 3 5" xfId="40615" xr:uid="{DD76C094-F615-403E-A904-86BD6F2E031B}"/>
    <cellStyle name="Percent 11 2 4" xfId="9299" xr:uid="{189EAFF1-CB86-4CAA-A407-8A2A6E119210}"/>
    <cellStyle name="Percent 11 2 4 2" xfId="20385" xr:uid="{4C709716-8D45-4807-BA42-8813E5A62C97}"/>
    <cellStyle name="Percent 11 2 4 3" xfId="27312" xr:uid="{A44FFD7B-4229-4B96-8A46-5630A7329C0B}"/>
    <cellStyle name="Percent 11 2 4 4" xfId="42194" xr:uid="{39CF99D4-13D1-4F77-BB73-A8325D727EDE}"/>
    <cellStyle name="Percent 11 2 5" xfId="3657" xr:uid="{43325300-74FB-42FD-AF1B-2A9807667210}"/>
    <cellStyle name="Percent 11 2 5 2" xfId="17692" xr:uid="{159F8862-CC74-40CE-93E2-3447B32B0D84}"/>
    <cellStyle name="Percent 11 2 5 3" xfId="24698" xr:uid="{F8257B3C-373E-4BF6-8BDB-1DA9269A9B81}"/>
    <cellStyle name="Percent 11 2 5 4" xfId="39576" xr:uid="{3AD7BAF1-EA60-4C8D-97A5-80B3D02BAE74}"/>
    <cellStyle name="Percent 11 2 6" xfId="16793" xr:uid="{7F653891-C29C-4C24-9C59-7CEE83283519}"/>
    <cellStyle name="Percent 11 2 7" xfId="33362" xr:uid="{4D277544-2B0D-4838-BB2F-525ACC01CEEB}"/>
    <cellStyle name="Percent 11 3" xfId="2217" xr:uid="{00000000-0005-0000-0000-0000A9080000}"/>
    <cellStyle name="Percent 11 3 2" xfId="6156" xr:uid="{72F45F17-3A0E-4995-9B0D-9C4E2352E2BA}"/>
    <cellStyle name="Percent 11 3 2 2" xfId="11452" xr:uid="{D0BDD1B7-E3B4-40E3-B1FC-D0BAB6C4C919}"/>
    <cellStyle name="Percent 11 3 2 2 2" xfId="21535" xr:uid="{34FF6340-1F2C-4A42-9316-4DE9DB35EF32}"/>
    <cellStyle name="Percent 11 3 2 2 3" xfId="28430" xr:uid="{12B6BEBE-06BA-4703-A1DA-C8A3C1D90A22}"/>
    <cellStyle name="Percent 11 3 2 2 4" xfId="43319" xr:uid="{FA03F957-66FF-4BDB-A020-A14A3FA4CC28}"/>
    <cellStyle name="Percent 11 3 2 3" xfId="18887" xr:uid="{5DFBB900-ED56-46AB-8A79-7311BDA1724E}"/>
    <cellStyle name="Percent 11 3 2 4" xfId="25846" xr:uid="{0EF9A69D-5962-438C-B348-925859DF7E5F}"/>
    <cellStyle name="Percent 11 3 2 5" xfId="40723" xr:uid="{7812DECE-CF13-4EB2-8FDB-8783E4E691A6}"/>
    <cellStyle name="Percent 11 3 3" xfId="9180" xr:uid="{91084831-CB2C-4E1B-8383-4F749F661595}"/>
    <cellStyle name="Percent 11 3 3 2" xfId="20321" xr:uid="{ACE3ED58-9731-416C-BEA4-B1AEEC63815B}"/>
    <cellStyle name="Percent 11 3 3 3" xfId="27249" xr:uid="{16A791D2-44EE-41BA-8657-1813D78CD136}"/>
    <cellStyle name="Percent 11 3 3 4" xfId="42129" xr:uid="{55031F07-052E-4B51-93B2-A9FC005127EC}"/>
    <cellStyle name="Percent 11 3 4" xfId="3531" xr:uid="{5BA41B3F-22AD-4B9F-8E51-A5288CA1ACEB}"/>
    <cellStyle name="Percent 11 3 4 2" xfId="17625" xr:uid="{6AF96104-8314-4542-B5C7-D95E7A824BC4}"/>
    <cellStyle name="Percent 11 3 4 3" xfId="24630" xr:uid="{31D05BFA-D5F4-48A8-B4D4-80BB36FA326F}"/>
    <cellStyle name="Percent 11 3 4 4" xfId="39509" xr:uid="{8C002E93-C67E-40C0-9D9E-8DF31CB357AC}"/>
    <cellStyle name="Percent 11 3 5" xfId="16794" xr:uid="{2EE0C264-0B45-4E27-B44F-17E64B50F3DD}"/>
    <cellStyle name="Percent 11 4" xfId="3920" xr:uid="{3928DC2E-4F25-4944-AE24-495AFFD74F70}"/>
    <cellStyle name="Percent 11 4 2" xfId="9537" xr:uid="{8943CA1F-C833-4289-8FDE-034E2DC5B029}"/>
    <cellStyle name="Percent 11 4 2 2" xfId="20537" xr:uid="{2DD6F76A-C6D1-497A-AF8B-4A50A5FA3FFA}"/>
    <cellStyle name="Percent 11 4 2 3" xfId="27455" xr:uid="{4ECDE047-CFE8-49EE-8CDC-D73B2F54AC45}"/>
    <cellStyle name="Percent 11 4 2 4" xfId="42342" xr:uid="{73D78152-7409-43E6-9373-CF23A75366C9}"/>
    <cellStyle name="Percent 11 4 3" xfId="17826" xr:uid="{9A49581F-20EA-4F45-949D-C30D09C16A12}"/>
    <cellStyle name="Percent 11 4 4" xfId="24825" xr:uid="{E3DAA664-13A7-4712-9C33-EEF8835B50CD}"/>
    <cellStyle name="Percent 11 4 5" xfId="39704" xr:uid="{DA727C3B-9CFD-4A67-A8A2-480ADBFD8F28}"/>
    <cellStyle name="Percent 11 5" xfId="5829" xr:uid="{78E08C1E-952F-4EB2-8592-75F896BA141B}"/>
    <cellStyle name="Percent 11 5 2" xfId="11126" xr:uid="{03987E29-2FAE-437D-BA0E-1982ADD70973}"/>
    <cellStyle name="Percent 11 5 2 2" xfId="21334" xr:uid="{7AC5EC9C-3F45-48F5-9ABE-3D318D84500E}"/>
    <cellStyle name="Percent 11 5 2 3" xfId="28231" xr:uid="{9FB2F6DA-99A9-494E-872A-527CB834BEEC}"/>
    <cellStyle name="Percent 11 5 2 4" xfId="43120" xr:uid="{2DD41849-D6F7-4E70-BEE4-7DD947197A10}"/>
    <cellStyle name="Percent 11 5 3" xfId="18687" xr:uid="{7762AF9A-0783-4893-A78C-D6D23B8B852E}"/>
    <cellStyle name="Percent 11 5 4" xfId="25645" xr:uid="{BBB99BC1-EE0F-419B-9E9B-5FA023B1FE3A}"/>
    <cellStyle name="Percent 11 5 5" xfId="40523" xr:uid="{B757D811-24A1-4828-9909-53AEDAD527B5}"/>
    <cellStyle name="Percent 11 6" xfId="8448" xr:uid="{64609A4E-B569-4FAB-A5A5-375D72999BA0}"/>
    <cellStyle name="Percent 11 6 2" xfId="19808" xr:uid="{806E892F-2795-4AB8-9DF5-2473077241B2}"/>
    <cellStyle name="Percent 11 6 3" xfId="26743" xr:uid="{78BF9EF2-ECCF-4317-B36E-DBAB2CC1B0E2}"/>
    <cellStyle name="Percent 11 6 4" xfId="41620" xr:uid="{C6E5DC14-124C-493E-8501-BD255A0DF6E7}"/>
    <cellStyle name="Percent 11 7" xfId="2463" xr:uid="{AA4DDC43-8B96-497D-BF01-E3BDF4D84CE7}"/>
    <cellStyle name="Percent 11 7 2" xfId="16935" xr:uid="{BD112C4C-41DC-434B-B143-2A0D49D1A205}"/>
    <cellStyle name="Percent 11 7 3" xfId="23943" xr:uid="{85387CC4-C030-4CFF-BF85-E26B4A17CF61}"/>
    <cellStyle name="Percent 11 7 4" xfId="38823" xr:uid="{5D2BA2B6-181D-4319-A9D9-2A7BA5639F24}"/>
    <cellStyle name="Percent 11 8" xfId="16792" xr:uid="{8AEE28A6-7EB5-441C-942B-14144D05CE4A}"/>
    <cellStyle name="Percent 12" xfId="2218" xr:uid="{00000000-0005-0000-0000-0000AA080000}"/>
    <cellStyle name="Percent 12 2" xfId="2219" xr:uid="{00000000-0005-0000-0000-0000AB080000}"/>
    <cellStyle name="Percent 12 2 2" xfId="6319" xr:uid="{30FA1642-89DA-42D3-8D1E-066A06EF165F}"/>
    <cellStyle name="Percent 12 2 2 2" xfId="11614" xr:uid="{FAF13BFC-3F13-491D-9E52-23E7BD65EA89}"/>
    <cellStyle name="Percent 12 2 2 2 2" xfId="21634" xr:uid="{FB53C14D-D678-4223-ABEA-81BE22131144}"/>
    <cellStyle name="Percent 12 2 2 2 3" xfId="28529" xr:uid="{DB4679ED-F320-4FED-9A72-AD971EB5AC2B}"/>
    <cellStyle name="Percent 12 2 2 2 4" xfId="43417" xr:uid="{CEE1C761-17AB-4AFA-8022-13D5C235BC69}"/>
    <cellStyle name="Percent 12 2 2 3" xfId="18989" xr:uid="{75765695-AA2E-46B2-9B5D-F423F2510D59}"/>
    <cellStyle name="Percent 12 2 2 4" xfId="25945" xr:uid="{65DDEA0D-849C-4A84-8B26-54839C524FBE}"/>
    <cellStyle name="Percent 12 2 2 5" xfId="40822" xr:uid="{427D612E-99FC-42C6-AA65-659A691DF6A6}"/>
    <cellStyle name="Percent 12 2 3" xfId="5994" xr:uid="{470FB889-4183-44A6-BEB4-AA2F51B3EB73}"/>
    <cellStyle name="Percent 12 2 3 2" xfId="11290" xr:uid="{813BB8C9-327F-47E8-8B9B-B458A311EE98}"/>
    <cellStyle name="Percent 12 2 3 2 2" xfId="21434" xr:uid="{6CE5ED2A-6948-417E-97D7-FB695C3F1A9C}"/>
    <cellStyle name="Percent 12 2 3 2 3" xfId="28331" xr:uid="{B1770E4D-0FB0-4D79-9B66-FDD4B8D596DF}"/>
    <cellStyle name="Percent 12 2 3 2 4" xfId="43220" xr:uid="{E9375D7A-0E23-402A-AFFE-9530FCE72729}"/>
    <cellStyle name="Percent 12 2 3 3" xfId="18787" xr:uid="{5EB6F897-4146-40C2-81F3-99BD628CB836}"/>
    <cellStyle name="Percent 12 2 3 4" xfId="25746" xr:uid="{57DB6616-D647-4A37-95F6-934BD06B8FB0}"/>
    <cellStyle name="Percent 12 2 3 5" xfId="40623" xr:uid="{93AB652D-0398-471D-935E-4FA6CDE24A46}"/>
    <cellStyle name="Percent 12 2 4" xfId="9189" xr:uid="{92EE2332-A999-42CB-8755-E16785A4AA47}"/>
    <cellStyle name="Percent 12 2 4 2" xfId="20329" xr:uid="{FB9C5DF8-068C-4220-AE91-732DF88A0D04}"/>
    <cellStyle name="Percent 12 2 4 3" xfId="27257" xr:uid="{51D67B5A-FD87-4743-B025-C505814C384F}"/>
    <cellStyle name="Percent 12 2 4 4" xfId="42137" xr:uid="{BA585CCE-5EC3-4934-B0C3-E6F805FDE42B}"/>
    <cellStyle name="Percent 12 2 5" xfId="3540" xr:uid="{10808AF0-9CC1-4D28-B356-22ED68309037}"/>
    <cellStyle name="Percent 12 2 5 2" xfId="17633" xr:uid="{76AE5B8C-0A6F-42BB-BF15-16A518F2ADA3}"/>
    <cellStyle name="Percent 12 2 5 3" xfId="24638" xr:uid="{B6C4D545-B3BD-438E-9645-BA993F2EAFFD}"/>
    <cellStyle name="Percent 12 2 5 4" xfId="39517" xr:uid="{FCA35D57-F486-45F4-B2B6-FF044C85D901}"/>
    <cellStyle name="Percent 12 2 6" xfId="16796" xr:uid="{05CDCD69-8880-4540-BDD1-8D02D0EDDF04}"/>
    <cellStyle name="Percent 12 2 7" xfId="33287" xr:uid="{259238FF-5BF9-4311-9496-41824F49B9AC}"/>
    <cellStyle name="Percent 12 3" xfId="3935" xr:uid="{0B6D0BB3-E6D9-4584-937B-01977706905A}"/>
    <cellStyle name="Percent 12 3 2" xfId="6025" xr:uid="{BCE60E4A-27C4-44C3-AD26-8FEE42CB3A5E}"/>
    <cellStyle name="Percent 12 3 2 2" xfId="11321" xr:uid="{093E2260-FDC5-40FF-AE98-5E254198BA29}"/>
    <cellStyle name="Percent 12 3 2 2 2" xfId="21460" xr:uid="{540FBBD9-2316-4353-981E-AB533AC73858}"/>
    <cellStyle name="Percent 12 3 2 2 3" xfId="28357" xr:uid="{B770C61E-CC04-4257-BDE8-6F27E2F23594}"/>
    <cellStyle name="Percent 12 3 2 2 4" xfId="43246" xr:uid="{AB31D767-B0A9-498A-9C73-26606C857AE9}"/>
    <cellStyle name="Percent 12 3 2 3" xfId="18813" xr:uid="{518D5943-2034-4A55-8657-4B5440D92B06}"/>
    <cellStyle name="Percent 12 3 2 4" xfId="25772" xr:uid="{8B903299-638E-42D8-93B0-6E7B720EAFF5}"/>
    <cellStyle name="Percent 12 3 2 5" xfId="40649" xr:uid="{74F3B224-AD5C-4A84-A6E9-0B2FF01A73B9}"/>
    <cellStyle name="Percent 12 3 3" xfId="9549" xr:uid="{32E6A35B-8DF4-409D-8A61-DC69796B507E}"/>
    <cellStyle name="Percent 12 3 3 2" xfId="20546" xr:uid="{AF3762EC-E0E8-4D5F-A6FC-853B977ECE4D}"/>
    <cellStyle name="Percent 12 3 3 3" xfId="27464" xr:uid="{F6C59C71-11CD-452C-88BF-E36A15DA1077}"/>
    <cellStyle name="Percent 12 3 3 4" xfId="42351" xr:uid="{EEEB967E-A92C-45FA-B721-BFE51655D359}"/>
    <cellStyle name="Percent 12 3 4" xfId="17835" xr:uid="{C7051A21-5D40-4145-ADD2-3C6BDCEE45DA}"/>
    <cellStyle name="Percent 12 3 5" xfId="24834" xr:uid="{EF68323E-FD37-44F6-B23F-DC47D27D9A29}"/>
    <cellStyle name="Percent 12 3 6" xfId="39713" xr:uid="{A149BB2E-7E37-4927-8AA9-AB3D1C61EE2E}"/>
    <cellStyle name="Percent 12 4" xfId="5621" xr:uid="{FCC67AA4-B9D8-4FAA-9F19-8C31257E30C1}"/>
    <cellStyle name="Percent 12 4 2" xfId="10940" xr:uid="{FDFCB6BC-6B32-4599-9119-613FDFB1319F}"/>
    <cellStyle name="Percent 12 4 2 2" xfId="21224" xr:uid="{5E06DE4F-47DA-4BCE-B6B2-FD97054D3529}"/>
    <cellStyle name="Percent 12 4 2 3" xfId="28122" xr:uid="{A4263AE5-1B9A-4A81-B534-D4146DCCB32F}"/>
    <cellStyle name="Percent 12 4 2 4" xfId="43010" xr:uid="{B7DB5F55-F3D3-4B1C-86CE-C8AD7D2E7997}"/>
    <cellStyle name="Percent 12 4 3" xfId="18563" xr:uid="{B2B2E62E-599E-4926-BB26-C38423F4400F}"/>
    <cellStyle name="Percent 12 4 4" xfId="25535" xr:uid="{BCC49170-5598-4313-AE70-E18418F63284}"/>
    <cellStyle name="Percent 12 4 5" xfId="40413" xr:uid="{88859B17-05C5-4187-9296-81ABB235317A}"/>
    <cellStyle name="Percent 12 5" xfId="8435" xr:uid="{81EA2EA6-A4BE-4D2D-8372-DDBB61EFA641}"/>
    <cellStyle name="Percent 12 5 2" xfId="19803" xr:uid="{12F0E05B-40D4-4634-9C02-E030622F3074}"/>
    <cellStyle name="Percent 12 5 3" xfId="26739" xr:uid="{2985F49A-AF60-4781-B529-9FCD79AE0F42}"/>
    <cellStyle name="Percent 12 5 4" xfId="41616" xr:uid="{AEB8F22E-BDD7-4846-A850-1A8136A17DB2}"/>
    <cellStyle name="Percent 12 6" xfId="2473" xr:uid="{3B260775-B327-4FDE-9D52-A61912096574}"/>
    <cellStyle name="Percent 12 6 2" xfId="16944" xr:uid="{39AA73AC-3EF4-4D45-ACF5-7369DD76E159}"/>
    <cellStyle name="Percent 12 6 3" xfId="23952" xr:uid="{3E05FE1D-307D-4877-A17B-CB9F2EE3E3BD}"/>
    <cellStyle name="Percent 12 6 4" xfId="38832" xr:uid="{9BE77B54-C89E-4F28-900E-0F20E26E663C}"/>
    <cellStyle name="Percent 12 7" xfId="16795" xr:uid="{AFFD338F-CB5A-4B5F-95E1-0B9E7CFD0970}"/>
    <cellStyle name="Percent 13" xfId="2220" xr:uid="{00000000-0005-0000-0000-0000AC080000}"/>
    <cellStyle name="Percent 13 2" xfId="2221" xr:uid="{00000000-0005-0000-0000-0000AD080000}"/>
    <cellStyle name="Percent 13 2 2" xfId="6162" xr:uid="{262A9733-D9FA-4348-9298-865AFA92CE9C}"/>
    <cellStyle name="Percent 13 2 2 2" xfId="11458" xr:uid="{ADAC3103-49B5-4F61-A32E-7ECDE56842CF}"/>
    <cellStyle name="Percent 13 2 2 2 2" xfId="21541" xr:uid="{28DABD23-F27B-42C5-8D58-AD8D70335B21}"/>
    <cellStyle name="Percent 13 2 2 2 3" xfId="28436" xr:uid="{24599DBB-E4B7-422C-A50A-07DC98DBAA21}"/>
    <cellStyle name="Percent 13 2 2 2 4" xfId="43325" xr:uid="{01F45D99-3A57-484D-B4D4-F0E1EBA92BA5}"/>
    <cellStyle name="Percent 13 2 2 3" xfId="18893" xr:uid="{1107882A-B331-45DC-BD2D-D37E64EFBEEF}"/>
    <cellStyle name="Percent 13 2 2 4" xfId="25852" xr:uid="{CD9748F8-DE4C-41EB-9CB5-380785361F16}"/>
    <cellStyle name="Percent 13 2 2 5" xfId="40729" xr:uid="{7244597B-7F47-412A-B244-3DDBF0E4C0C4}"/>
    <cellStyle name="Percent 13 2 3" xfId="9190" xr:uid="{117EEEA7-5F8F-43F3-9844-1AD677E9FD82}"/>
    <cellStyle name="Percent 13 2 3 2" xfId="20330" xr:uid="{F6561605-55A4-4226-866F-5C7E57C1AE0F}"/>
    <cellStyle name="Percent 13 2 3 3" xfId="27258" xr:uid="{D7A6AC72-75E7-4532-A051-C19999AF6BF5}"/>
    <cellStyle name="Percent 13 2 3 4" xfId="42138" xr:uid="{779F1DE1-D107-41C8-B701-2E9B1A500019}"/>
    <cellStyle name="Percent 13 2 4" xfId="3541" xr:uid="{5A66DAAB-4177-4743-AA1C-AC1AB309BE4F}"/>
    <cellStyle name="Percent 13 2 4 2" xfId="17634" xr:uid="{E5338198-5D6E-4527-8565-354630C6F438}"/>
    <cellStyle name="Percent 13 2 4 3" xfId="24639" xr:uid="{A955A9BD-4E6A-4C90-A0DB-333457A065A6}"/>
    <cellStyle name="Percent 13 2 4 4" xfId="39518" xr:uid="{79C449A1-1688-4A8E-8893-C251D54CB72A}"/>
    <cellStyle name="Percent 13 2 5" xfId="16798" xr:uid="{CB468702-CE92-4D8F-8A92-8DBF2FBF6D43}"/>
    <cellStyle name="Percent 13 3" xfId="5836" xr:uid="{D94257F6-8AD6-4E3A-8823-645C24AE9CCE}"/>
    <cellStyle name="Percent 13 3 2" xfId="11133" xr:uid="{D5BF0678-FBCE-43E5-91B1-B3FEB6314FAC}"/>
    <cellStyle name="Percent 13 3 2 2" xfId="21341" xr:uid="{25F6D807-32D4-41D7-9592-DC388F1AB73F}"/>
    <cellStyle name="Percent 13 3 2 3" xfId="28238" xr:uid="{43E6FDB3-28F2-4B9D-819B-AFD2CC1D07AA}"/>
    <cellStyle name="Percent 13 3 2 4" xfId="43127" xr:uid="{410165DB-5CCE-4217-B01B-1BD9C7174A44}"/>
    <cellStyle name="Percent 13 3 3" xfId="18694" xr:uid="{249A6B83-BD2C-4AE9-94B2-1F6A6B38A863}"/>
    <cellStyle name="Percent 13 3 4" xfId="25652" xr:uid="{4DFCAD99-AE0A-4D4F-AF2E-F118197167FD}"/>
    <cellStyle name="Percent 13 3 5" xfId="40530" xr:uid="{9CA25CCE-153D-496C-8F26-BF5F21FDE594}"/>
    <cellStyle name="Percent 13 4" xfId="8089" xr:uid="{90BFD9B2-A993-4AE5-9644-0AD513B39785}"/>
    <cellStyle name="Percent 13 4 2" xfId="19666" xr:uid="{0008BE29-2908-4FD6-9CD5-C23EDACB26FC}"/>
    <cellStyle name="Percent 13 4 3" xfId="26608" xr:uid="{3FE9AAF2-E519-4705-B753-A02BE7CD12FA}"/>
    <cellStyle name="Percent 13 4 4" xfId="41484" xr:uid="{600C757D-9E37-474E-A5E5-2990A7357D3F}"/>
    <cellStyle name="Percent 13 5" xfId="2474" xr:uid="{E7D7247E-F038-4DA9-837E-B2DD3CBF780A}"/>
    <cellStyle name="Percent 13 5 2" xfId="16945" xr:uid="{BBCEB487-0F93-4F98-B1B0-C8F9E54DE6E0}"/>
    <cellStyle name="Percent 13 5 3" xfId="23953" xr:uid="{786A6769-189F-4A49-9AE2-12C7989CBB80}"/>
    <cellStyle name="Percent 13 5 4" xfId="38833" xr:uid="{468A6ECA-7FB4-4407-9C8F-3485BD3312A8}"/>
    <cellStyle name="Percent 13 6" xfId="16797" xr:uid="{A8BB91A8-3954-4556-8FEE-07334CFDB68D}"/>
    <cellStyle name="Percent 14" xfId="2222" xr:uid="{00000000-0005-0000-0000-0000AE080000}"/>
    <cellStyle name="Percent 14 2" xfId="2223" xr:uid="{00000000-0005-0000-0000-0000AF080000}"/>
    <cellStyle name="Percent 14 2 2" xfId="3621" xr:uid="{64ED9202-69B8-484F-B96A-417E9FDC5152}"/>
    <cellStyle name="Percent 14 3" xfId="2224" xr:uid="{00000000-0005-0000-0000-0000B0080000}"/>
    <cellStyle name="Percent 14 3 2" xfId="9186" xr:uid="{D10F7294-BCF5-4097-8421-8F0D390F4EC1}"/>
    <cellStyle name="Percent 14 3 2 2" xfId="20326" xr:uid="{6F737D13-086D-4E63-A50C-EBC112D81537}"/>
    <cellStyle name="Percent 14 3 2 3" xfId="27254" xr:uid="{0342FFB1-E15E-40B2-A413-069B6953C546}"/>
    <cellStyle name="Percent 14 3 2 4" xfId="42134" xr:uid="{AE58F4F0-4E4E-485F-A390-E8640DFAF1B4}"/>
    <cellStyle name="Percent 14 3 3" xfId="3537" xr:uid="{A3C54A68-1C36-4CF9-9BF5-8177DEC6241F}"/>
    <cellStyle name="Percent 14 3 3 2" xfId="17630" xr:uid="{F4D96181-1C74-4B48-A47A-8A05EDD76F06}"/>
    <cellStyle name="Percent 14 3 3 3" xfId="24635" xr:uid="{0B3A2D68-E009-4B16-ABDE-6CEBA398A2BD}"/>
    <cellStyle name="Percent 14 3 3 4" xfId="39514" xr:uid="{B96692AE-9F47-414D-9BD7-6CEBA93BAB44}"/>
    <cellStyle name="Percent 14 3 4" xfId="16800" xr:uid="{453E2F29-28D9-4F88-9309-E2DDA4B0C4DD}"/>
    <cellStyle name="Percent 14 4" xfId="8082" xr:uid="{D4FF1E3B-00DA-4FC0-B025-3086F14FCA67}"/>
    <cellStyle name="Percent 14 4 2" xfId="19662" xr:uid="{4B51BA68-A169-43FF-AD20-57BEE1DA74B8}"/>
    <cellStyle name="Percent 14 4 3" xfId="26605" xr:uid="{1BBCE5CF-CD8B-49C8-8789-75DADB36D1A1}"/>
    <cellStyle name="Percent 14 4 4" xfId="41481" xr:uid="{2C39B7FA-70F8-4004-B128-44E1BFCBA6F7}"/>
    <cellStyle name="Percent 14 5" xfId="2470" xr:uid="{810D2ECB-CC35-4BC1-B997-D4DCB55BDDF7}"/>
    <cellStyle name="Percent 14 5 2" xfId="16941" xr:uid="{B0EC071F-BB6E-48EC-AB3E-53177424EEE9}"/>
    <cellStyle name="Percent 14 5 3" xfId="23949" xr:uid="{F55A6C99-A0BE-4210-9942-0A5BA4B5672C}"/>
    <cellStyle name="Percent 14 5 4" xfId="38829" xr:uid="{999C671C-9329-4940-B0BA-B313D4737421}"/>
    <cellStyle name="Percent 14 6" xfId="16799" xr:uid="{2EB5DDE5-1C5A-4526-A407-F5B456BF0BB2}"/>
    <cellStyle name="Percent 15" xfId="2225" xr:uid="{00000000-0005-0000-0000-0000B1080000}"/>
    <cellStyle name="Percent 15 2" xfId="6174" xr:uid="{12144727-5E57-423B-A82F-A140D6CE7785}"/>
    <cellStyle name="Percent 15 2 2" xfId="11469" xr:uid="{12A7CBE9-7198-43A1-A437-432492324220}"/>
    <cellStyle name="Percent 15 2 2 2" xfId="21551" xr:uid="{A8AAED08-593C-4B2F-BD8C-86087BD87802}"/>
    <cellStyle name="Percent 15 2 2 3" xfId="28446" xr:uid="{1E4A7A8B-3F3D-4C96-B024-0DAE6FCDA148}"/>
    <cellStyle name="Percent 15 2 2 4" xfId="43335" xr:uid="{481A2763-524C-40DB-9B62-28253CF52EC8}"/>
    <cellStyle name="Percent 15 2 3" xfId="18904" xr:uid="{8048FEC7-E318-428D-BB1B-18A60365FB62}"/>
    <cellStyle name="Percent 15 2 4" xfId="25863" xr:uid="{9018AD16-9D86-44E7-8940-8CBCB01EA7B0}"/>
    <cellStyle name="Percent 15 2 5" xfId="40740" xr:uid="{81622E79-9244-4909-AFDD-510389F1D33C}"/>
    <cellStyle name="Percent 15 3" xfId="5849" xr:uid="{582C62AF-2975-4B3C-A58B-A4A3BC7C691F}"/>
    <cellStyle name="Percent 15 3 2" xfId="11145" xr:uid="{E6EABF6E-9741-49CF-B311-2715E63D02B6}"/>
    <cellStyle name="Percent 15 3 2 2" xfId="21352" xr:uid="{7818E87C-DA8B-47FD-98BF-DDA38D3D1BEA}"/>
    <cellStyle name="Percent 15 3 2 3" xfId="28249" xr:uid="{685680C7-591E-4B4F-AD6D-979D128B8A80}"/>
    <cellStyle name="Percent 15 3 2 4" xfId="43138" xr:uid="{B48BBDDC-B854-402A-B122-37D83A49B568}"/>
    <cellStyle name="Percent 15 3 3" xfId="18705" xr:uid="{DA87206A-175F-4ABC-B9D9-AF88568F19AB}"/>
    <cellStyle name="Percent 15 3 4" xfId="25663" xr:uid="{ABE1E879-7BF0-4E00-8CD2-8153560E611F}"/>
    <cellStyle name="Percent 15 3 5" xfId="40541" xr:uid="{A8F727F9-281C-45E5-AA36-D2E4AE76756F}"/>
    <cellStyle name="Percent 15 4" xfId="8018" xr:uid="{4A4E3109-E904-47FC-A6DF-5C4123091A98}"/>
    <cellStyle name="Percent 15 4 2" xfId="19626" xr:uid="{A3FCE290-A6D5-45EA-8157-7519F3B8EDF5}"/>
    <cellStyle name="Percent 15 4 3" xfId="26570" xr:uid="{CAD9E871-BF76-4DB8-8CBF-D4360B81070B}"/>
    <cellStyle name="Percent 15 4 4" xfId="41446" xr:uid="{57ADF676-41A0-432A-A565-489B0ABD512B}"/>
    <cellStyle name="Percent 15 5" xfId="2476" xr:uid="{B89ECF32-BA1A-4A0F-A921-C0BCE1F54EAD}"/>
    <cellStyle name="Percent 15 5 2" xfId="16947" xr:uid="{C8FC5A52-961F-474E-946E-8AFE48383B46}"/>
    <cellStyle name="Percent 15 5 3" xfId="23955" xr:uid="{C67BAC23-0FE3-48CC-BA22-C0313D8F9C27}"/>
    <cellStyle name="Percent 15 5 4" xfId="38835" xr:uid="{C7A9692E-6E56-44BD-BF3D-5C59F1CE52A2}"/>
    <cellStyle name="Percent 15 6" xfId="16801" xr:uid="{90D6B800-F2EF-400F-AFB6-4C66DD9908A6}"/>
    <cellStyle name="Percent 157" xfId="2226" xr:uid="{00000000-0005-0000-0000-0000B2080000}"/>
    <cellStyle name="Percent 157 2" xfId="2227" xr:uid="{00000000-0005-0000-0000-0000B3080000}"/>
    <cellStyle name="Percent 157 2 2" xfId="9053" xr:uid="{C87D2D6A-1079-440F-9340-396657141391}"/>
    <cellStyle name="Percent 157 2 2 2" xfId="20230" xr:uid="{0CBA1A54-9AC9-4B1A-AEEC-AD2D7503A2B1}"/>
    <cellStyle name="Percent 157 2 2 3" xfId="27160" xr:uid="{622E2132-E55C-4E4B-86FE-F646125790F3}"/>
    <cellStyle name="Percent 157 2 2 4" xfId="42039" xr:uid="{8E31CA74-15F6-4245-B866-CFCAD6855CB2}"/>
    <cellStyle name="Percent 157 2 3" xfId="3407" xr:uid="{C418D1DF-B9D9-4F10-AB85-A1B5D49A88B9}"/>
    <cellStyle name="Percent 157 2 3 2" xfId="17535" xr:uid="{9B744C09-23C0-4EBE-BFED-9C8B91D89293}"/>
    <cellStyle name="Percent 157 2 3 3" xfId="24540" xr:uid="{06BFD4E4-8339-41DC-9B51-DE0CE194683E}"/>
    <cellStyle name="Percent 157 2 3 4" xfId="39419" xr:uid="{B82D960E-B66B-475F-A5D5-7FCE58C5E9DC}"/>
    <cellStyle name="Percent 157 2 4" xfId="16803" xr:uid="{96513F15-A491-4343-A0E6-ADE1867D33A1}"/>
    <cellStyle name="Percent 157 3" xfId="4366" xr:uid="{304DD2EF-5B40-4CF3-9BBF-7664135BF2B9}"/>
    <cellStyle name="Percent 157 3 2" xfId="9953" xr:uid="{3D84E6E2-B2AA-4F7A-90CD-D1229386DCC7}"/>
    <cellStyle name="Percent 157 3 2 2" xfId="20756" xr:uid="{6D29A486-9655-42AB-8E2D-F31041CAFD30}"/>
    <cellStyle name="Percent 157 3 2 3" xfId="27669" xr:uid="{A65BC654-E6D7-482C-9FAF-9852CC9142FC}"/>
    <cellStyle name="Percent 157 3 2 4" xfId="42556" xr:uid="{A74E76C9-5092-4F72-BDB0-C990D603EE80}"/>
    <cellStyle name="Percent 157 3 3" xfId="18049" xr:uid="{D19DBD41-7C31-4E6C-A832-F207A3B3C1AF}"/>
    <cellStyle name="Percent 157 3 4" xfId="25039" xr:uid="{BD3E7989-8AD5-471F-8928-632506A8B6CE}"/>
    <cellStyle name="Percent 157 3 5" xfId="39917" xr:uid="{0FD2C5DC-BA82-4FF2-A79F-EF96A68DAAF2}"/>
    <cellStyle name="Percent 157 4" xfId="6600" xr:uid="{D3F79292-14C6-40E9-8B4E-3CE35819E1AC}"/>
    <cellStyle name="Percent 157 4 2" xfId="11888" xr:uid="{4E69E86D-7A0A-4897-AAED-E01619F6EC80}"/>
    <cellStyle name="Percent 157 4 2 2" xfId="21725" xr:uid="{A4CAE0FF-CC1E-4766-B0F9-FB6D8978D122}"/>
    <cellStyle name="Percent 157 4 2 3" xfId="28616" xr:uid="{F654E149-D8F5-4A1B-B0A7-0ACC00B5FCB8}"/>
    <cellStyle name="Percent 157 4 2 4" xfId="43504" xr:uid="{C231C809-6799-41C6-80AC-176F013CBCE6}"/>
    <cellStyle name="Percent 157 4 3" xfId="19076" xr:uid="{204339E6-B38C-4C4E-AE43-B854EFCE531F}"/>
    <cellStyle name="Percent 157 4 4" xfId="26030" xr:uid="{13963006-2F4B-47F5-A6AD-BCD54FDB99D7}"/>
    <cellStyle name="Percent 157 4 5" xfId="40908" xr:uid="{8CA694AC-DF6E-4D2C-BD20-F6FE62500D5C}"/>
    <cellStyle name="Percent 157 5" xfId="7645" xr:uid="{FF5284EE-40A5-46CF-9CB2-A55804FC5F7A}"/>
    <cellStyle name="Percent 157 5 2" xfId="19489" xr:uid="{4F469F4C-3834-4CCE-AA8C-822E0FAEACCA}"/>
    <cellStyle name="Percent 157 5 3" xfId="26434" xr:uid="{FB87D2B8-0577-4CFD-AA56-A3FEB3923178}"/>
    <cellStyle name="Percent 157 5 4" xfId="41309" xr:uid="{6CA9D5A8-1A01-40F2-89EC-D25D4E520C60}"/>
    <cellStyle name="Percent 157 6" xfId="13009" xr:uid="{5A19A326-61DC-4DF1-9192-39CC938FCCCB}"/>
    <cellStyle name="Percent 157 6 2" xfId="22179" xr:uid="{79FEA641-7DE9-4597-93C7-2B8A1709138A}"/>
    <cellStyle name="Percent 157 6 3" xfId="29053" xr:uid="{8047E93B-5081-4DE9-AAAE-758B594A0BFF}"/>
    <cellStyle name="Percent 157 6 4" xfId="43941" xr:uid="{0888FA5E-33D2-41C5-8819-AF21F80C8EDA}"/>
    <cellStyle name="Percent 157 7" xfId="3219" xr:uid="{6EFB29F3-21D8-4EDA-80D6-D520EAED9A4B}"/>
    <cellStyle name="Percent 157 7 2" xfId="17387" xr:uid="{4EF56A9E-A6A1-4803-B4A7-32D89FE3687F}"/>
    <cellStyle name="Percent 157 7 3" xfId="24393" xr:uid="{8171E518-8109-4BA6-8A43-D10698816E16}"/>
    <cellStyle name="Percent 157 7 4" xfId="39272" xr:uid="{51AE1B49-C217-4116-9600-8D2AC4C891C7}"/>
    <cellStyle name="Percent 157 8" xfId="16802" xr:uid="{85C04420-1BB2-4CD3-ADA8-0187740298C3}"/>
    <cellStyle name="Percent 16" xfId="2228" xr:uid="{00000000-0005-0000-0000-0000B4080000}"/>
    <cellStyle name="Percent 16 2" xfId="6198" xr:uid="{03E0407E-0EE2-4AAD-8022-7F929F201D90}"/>
    <cellStyle name="Percent 16 2 2" xfId="11493" xr:uid="{5D21CD53-DAE9-4872-AB0F-32EC2F4AE196}"/>
    <cellStyle name="Percent 16 2 2 2" xfId="21565" xr:uid="{91516E11-392A-4997-A225-8E789E60C8CF}"/>
    <cellStyle name="Percent 16 2 2 3" xfId="28460" xr:uid="{2CA46C71-74C7-41E9-A8AF-9A906C20993C}"/>
    <cellStyle name="Percent 16 2 2 4" xfId="43349" xr:uid="{AD46BAA0-7F03-419A-A4CF-024662C309B0}"/>
    <cellStyle name="Percent 16 2 3" xfId="18921" xr:uid="{D6370A7F-B9C6-488E-B105-C6CEF0475262}"/>
    <cellStyle name="Percent 16 2 4" xfId="25877" xr:uid="{7315EE58-F2C1-465A-B7B5-6FD780A790C4}"/>
    <cellStyle name="Percent 16 2 5" xfId="40754" xr:uid="{5B591661-5EE5-4FE3-9054-B2FDF57125D1}"/>
    <cellStyle name="Percent 16 3" xfId="5873" xr:uid="{DC4051AD-794F-4B58-81A0-F14FA2AFEDEA}"/>
    <cellStyle name="Percent 16 3 2" xfId="11169" xr:uid="{034B9B45-77A5-4D48-8BE6-81EDADF7B99B}"/>
    <cellStyle name="Percent 16 3 2 2" xfId="21366" xr:uid="{CB477BFB-FC31-4A55-AB51-AB7453610DD1}"/>
    <cellStyle name="Percent 16 3 2 3" xfId="28263" xr:uid="{E461EC76-CA44-4028-A88E-62A610457A45}"/>
    <cellStyle name="Percent 16 3 2 4" xfId="43152" xr:uid="{C7C63964-C58D-4585-9B9C-7EEC15FA2717}"/>
    <cellStyle name="Percent 16 3 3" xfId="18719" xr:uid="{B8653B54-773D-4E6A-9F88-E9B42641F0A6}"/>
    <cellStyle name="Percent 16 3 4" xfId="25677" xr:uid="{63178611-672C-4C20-8448-BE832DE2ECC4}"/>
    <cellStyle name="Percent 16 3 5" xfId="40555" xr:uid="{D648FAE1-DA22-43F5-9351-B2FB7664ADB6}"/>
    <cellStyle name="Percent 16 4" xfId="8027" xr:uid="{CB38F470-3EB7-4536-BDE7-5656C657B061}"/>
    <cellStyle name="Percent 16 4 2" xfId="19628" xr:uid="{D0C0AFEC-412F-4E1E-8366-C2EB755F9DBC}"/>
    <cellStyle name="Percent 16 4 3" xfId="26572" xr:uid="{8E0873A2-BB64-433A-9730-BBDCD5F93EC2}"/>
    <cellStyle name="Percent 16 4 4" xfId="41448" xr:uid="{8C9EB5B5-37A4-4B4E-B961-39DB244ACEE9}"/>
    <cellStyle name="Percent 16 5" xfId="2497" xr:uid="{7996185C-E4D8-4CFD-917B-E25E0AB5E54F}"/>
    <cellStyle name="Percent 16 5 2" xfId="16966" xr:uid="{514C1A6F-740B-4AE2-A400-327249380654}"/>
    <cellStyle name="Percent 16 5 3" xfId="23974" xr:uid="{D433B171-44A4-47E9-BB09-0B255BFED79C}"/>
    <cellStyle name="Percent 16 5 4" xfId="38854" xr:uid="{58CAFCCA-910C-4F90-B1C0-656DDDE74A96}"/>
    <cellStyle name="Percent 16 6" xfId="16804" xr:uid="{E855AA97-817F-48CE-BC7A-DAB48C8F506D}"/>
    <cellStyle name="Percent 17" xfId="2229" xr:uid="{00000000-0005-0000-0000-0000B5080000}"/>
    <cellStyle name="Percent 17 2" xfId="8540" xr:uid="{CDAA9613-3DE9-4AA0-9C26-FA918DBAEF04}"/>
    <cellStyle name="Percent 17 2 2" xfId="19854" xr:uid="{7A75EF28-D226-4994-975C-D5A0A92D57BD}"/>
    <cellStyle name="Percent 17 2 3" xfId="26788" xr:uid="{89C1F2EC-B91A-4340-B8A7-BAC8674DD8EF}"/>
    <cellStyle name="Percent 17 2 4" xfId="41667" xr:uid="{9A0C50B5-A308-46BD-B066-1364195699DF}"/>
    <cellStyle name="Percent 17 3" xfId="2548" xr:uid="{E080455E-AFDF-4165-81C0-32952CFF8DF6}"/>
    <cellStyle name="Percent 17 3 2" xfId="17003" xr:uid="{3AD1B281-E669-4C7F-A870-96C6E9CF8B0B}"/>
    <cellStyle name="Percent 17 3 3" xfId="24011" xr:uid="{7A29CF73-3CCE-4128-80FA-44C6D7380E90}"/>
    <cellStyle name="Percent 17 3 4" xfId="38891" xr:uid="{3551BB9F-95C0-4E5E-9989-C394AC92DF39}"/>
    <cellStyle name="Percent 17 4" xfId="16805" xr:uid="{530540AC-D115-4303-893D-F26E1D8FBCB3}"/>
    <cellStyle name="Percent 18" xfId="2230" xr:uid="{00000000-0005-0000-0000-0000B6080000}"/>
    <cellStyle name="Percent 18 2" xfId="8547" xr:uid="{A6F7C7D2-DFDF-43B9-A7C5-D6F9A1DDEB96}"/>
    <cellStyle name="Percent 18 2 2" xfId="19860" xr:uid="{1FE278EA-7DF9-40C6-9AEF-DB91E490AF3E}"/>
    <cellStyle name="Percent 18 2 3" xfId="26794" xr:uid="{98B9BAE7-70A4-41A8-A0BE-48CC6BC2B507}"/>
    <cellStyle name="Percent 18 2 4" xfId="41673" xr:uid="{9F3A2723-E86E-4769-99CA-20900A42373E}"/>
    <cellStyle name="Percent 18 3" xfId="2558" xr:uid="{60AF5E7C-A068-4F22-B484-E0CDA12C766A}"/>
    <cellStyle name="Percent 18 3 2" xfId="17011" xr:uid="{C7761CAB-A1B3-44D7-B4EA-F0CFFF8DAF23}"/>
    <cellStyle name="Percent 18 3 3" xfId="24019" xr:uid="{4D3B5E14-A83D-4D7C-BC46-06E89BD408A1}"/>
    <cellStyle name="Percent 18 3 4" xfId="38899" xr:uid="{5A8C58D3-54AA-4473-9463-111010050F22}"/>
    <cellStyle name="Percent 18 4" xfId="16806" xr:uid="{8F75F4F4-19B5-4E81-B4D1-F5501C18D2BA}"/>
    <cellStyle name="Percent 18 5" xfId="31887" xr:uid="{0B880BF4-112D-40C8-8844-ACC1CD321FC6}"/>
    <cellStyle name="Percent 19" xfId="2231" xr:uid="{00000000-0005-0000-0000-0000B7080000}"/>
    <cellStyle name="Percent 19 2" xfId="8634" xr:uid="{61B07364-33EE-497B-BF05-C00ECB2C22C7}"/>
    <cellStyle name="Percent 19 2 2" xfId="19921" xr:uid="{0D2FC2DF-0F2C-4AF5-A62C-149DE1060FC7}"/>
    <cellStyle name="Percent 19 2 3" xfId="26855" xr:uid="{ADD8A1A6-677C-4813-AC0D-294E22C820F5}"/>
    <cellStyle name="Percent 19 2 4" xfId="41734" xr:uid="{5906E67D-C5D1-4913-A0A2-0C721C443279}"/>
    <cellStyle name="Percent 19 3" xfId="2904" xr:uid="{D7C88FC8-8683-46D5-806E-71F4DCE580FB}"/>
    <cellStyle name="Percent 19 3 2" xfId="17163" xr:uid="{443A34BD-5F64-4DB8-8942-F1B1FE4CA678}"/>
    <cellStyle name="Percent 19 3 3" xfId="24169" xr:uid="{B1085CB1-B1FB-4CE8-994E-224626BF04CB}"/>
    <cellStyle name="Percent 19 3 4" xfId="39049" xr:uid="{E55EB0C6-E944-435C-9D93-8D708E92B47D}"/>
    <cellStyle name="Percent 19 4" xfId="16807" xr:uid="{CF68AF5C-9BC9-4558-B0FF-1D949ABF617B}"/>
    <cellStyle name="Percent 19 5" xfId="31888" xr:uid="{4E5A5CB1-20E7-46CB-80C3-F0935A6DD2CC}"/>
    <cellStyle name="Percent 2" xfId="2232" xr:uid="{00000000-0005-0000-0000-0000B8080000}"/>
    <cellStyle name="Percent 2 2" xfId="2233" xr:uid="{00000000-0005-0000-0000-0000B9080000}"/>
    <cellStyle name="Percent 2 2 2" xfId="12587" xr:uid="{56303240-F171-4242-B02E-F4FB6EB7F7BC}"/>
    <cellStyle name="Percent 2 2 2 2" xfId="2234" xr:uid="{00000000-0005-0000-0000-0000BA080000}"/>
    <cellStyle name="Percent 2 2 2 2 2" xfId="3677" xr:uid="{29DAF60B-CC3F-4CB3-A202-A6C6D44921D8}"/>
    <cellStyle name="Percent 2 2 2 2 3" xfId="16809" xr:uid="{719DD7A9-9867-43C1-8AD6-E0577DED1797}"/>
    <cellStyle name="Percent 2 2 2 3" xfId="31891" xr:uid="{930EC88E-30B5-4458-9DF6-26C8FBD68656}"/>
    <cellStyle name="Percent 2 2 3" xfId="31892" xr:uid="{CBB83C82-B172-4C10-8F89-DE51C99EC329}"/>
    <cellStyle name="Percent 2 2 4" xfId="33056" xr:uid="{94FEC5B2-F14B-430D-8039-629EFE59566D}"/>
    <cellStyle name="Percent 2 2 5" xfId="31890" xr:uid="{44B15CD4-7CCB-408E-A3DC-F04CDA1158F9}"/>
    <cellStyle name="Percent 2 3" xfId="2235" xr:uid="{00000000-0005-0000-0000-0000BB080000}"/>
    <cellStyle name="Percent 2 3 2" xfId="5656" xr:uid="{F58BCCD7-DDB1-49ED-8410-E6F43342ED98}"/>
    <cellStyle name="Percent 2 3 2 2" xfId="33057" xr:uid="{DA5F2BE8-E205-49DA-8EFA-55DF4FA597F8}"/>
    <cellStyle name="Percent 2 3 3" xfId="31893" xr:uid="{260D59CC-5CF2-4EE8-BFF6-39AD967062F3}"/>
    <cellStyle name="Percent 2 4" xfId="2236" xr:uid="{00000000-0005-0000-0000-0000BC080000}"/>
    <cellStyle name="Percent 2 4 2" xfId="31894" xr:uid="{8919F9F8-B3EF-4487-B383-2CFFEA22278E}"/>
    <cellStyle name="Percent 2 5" xfId="8490" xr:uid="{949A5C22-AAA2-4B9C-974E-726C2161E789}"/>
    <cellStyle name="Percent 2 5 2" xfId="31895" xr:uid="{596E3532-4763-4EAC-91A5-2D21FED7CA33}"/>
    <cellStyle name="Percent 2 6" xfId="2237" xr:uid="{00000000-0005-0000-0000-0000BD080000}"/>
    <cellStyle name="Percent 2 6 2" xfId="2511" xr:uid="{1963B5F5-906A-4F8D-B187-31F6F40755C9}"/>
    <cellStyle name="Percent 2 6 3" xfId="31896" xr:uid="{B839931F-C3B7-4641-A63D-465E5B53BF0F}"/>
    <cellStyle name="Percent 2 7" xfId="16808" xr:uid="{94811F52-E420-4470-A79C-C982B752EA84}"/>
    <cellStyle name="Percent 20" xfId="2238" xr:uid="{00000000-0005-0000-0000-0000BE080000}"/>
    <cellStyle name="Percent 20 2" xfId="8582" xr:uid="{EB12F418-0B6A-4AEE-8ADC-3764DF22BB45}"/>
    <cellStyle name="Percent 20 2 2" xfId="19890" xr:uid="{11A6BE08-4350-482B-AC9E-3B9FCB92195C}"/>
    <cellStyle name="Percent 20 2 3" xfId="26824" xr:uid="{C30389CF-4F65-46C7-85CA-77DD9B32E211}"/>
    <cellStyle name="Percent 20 2 4" xfId="41703" xr:uid="{40959E90-0B69-403B-9454-BBA96C30FD32}"/>
    <cellStyle name="Percent 20 3" xfId="2594" xr:uid="{B1707A60-D6B0-4A71-96F3-2ADF0EDA5A69}"/>
    <cellStyle name="Percent 20 3 2" xfId="17042" xr:uid="{5CD1CAE4-4917-421E-8544-3EE8353FC6BE}"/>
    <cellStyle name="Percent 20 3 3" xfId="24050" xr:uid="{229F13DB-220E-4BBA-878A-C4232DC2214B}"/>
    <cellStyle name="Percent 20 3 4" xfId="38930" xr:uid="{DFE500CD-EA83-4200-B361-B817A08CEC48}"/>
    <cellStyle name="Percent 20 4" xfId="16810" xr:uid="{4A4B1F51-D214-4DC1-A32F-AECF7A14643B}"/>
    <cellStyle name="Percent 20 5" xfId="31897" xr:uid="{F5028BFD-2F99-4CDA-A8FE-14D917306CD8}"/>
    <cellStyle name="Percent 21" xfId="2239" xr:uid="{00000000-0005-0000-0000-0000BF080000}"/>
    <cellStyle name="Percent 21 2" xfId="8738" xr:uid="{5C3963FD-9792-4F7E-878F-3C9339341F2C}"/>
    <cellStyle name="Percent 21 2 2" xfId="19955" xr:uid="{E9B43742-DCCE-43E6-9767-DC28A9A1B86A}"/>
    <cellStyle name="Percent 21 2 2 2" xfId="31900" xr:uid="{7519C341-CBD5-432B-8736-0D3FADE88325}"/>
    <cellStyle name="Percent 21 2 3" xfId="26885" xr:uid="{5956F7C6-65F0-4A04-9C21-1F70155D841F}"/>
    <cellStyle name="Percent 21 2 4" xfId="31899" xr:uid="{2F1384D2-F2D7-4B2C-BCDF-CA8A3F9EE472}"/>
    <cellStyle name="Percent 21 2 5" xfId="41764" xr:uid="{9C6D0B61-A3A8-4AE4-B5F0-C387A7DB14CF}"/>
    <cellStyle name="Percent 21 3" xfId="3049" xr:uid="{036626B7-D96E-485C-A7C0-1680FB1ECF82}"/>
    <cellStyle name="Percent 21 3 2" xfId="17220" xr:uid="{A4D58E49-738D-42B0-82B7-79E56479FB9B}"/>
    <cellStyle name="Percent 21 3 3" xfId="24227" xr:uid="{283CBAA8-109F-4B0D-A29F-0D1F21E33BBE}"/>
    <cellStyle name="Percent 21 3 4" xfId="39106" xr:uid="{CC9F3059-21E0-48DE-A7F4-19FE425AE6BA}"/>
    <cellStyle name="Percent 21 4" xfId="16811" xr:uid="{2F85CA68-CD40-4364-BD43-800B2C805C8C}"/>
    <cellStyle name="Percent 21 5" xfId="31898" xr:uid="{F9071D2A-397C-414E-9A8E-DA502EA5D470}"/>
    <cellStyle name="Percent 22" xfId="2240" xr:uid="{00000000-0005-0000-0000-0000C0080000}"/>
    <cellStyle name="Percent 22 2" xfId="8804" xr:uid="{659F3325-EC3C-4159-A7D1-695ECDAE7127}"/>
    <cellStyle name="Percent 22 2 2" xfId="20021" xr:uid="{39781198-35C3-4D3C-92E1-320CC901F02A}"/>
    <cellStyle name="Percent 22 2 3" xfId="26951" xr:uid="{DCC208CC-D830-4E68-B8C9-BD32D17923DE}"/>
    <cellStyle name="Percent 22 2 4" xfId="41830" xr:uid="{5706B4CB-0D44-4D03-85F1-44CB0AEAEACD}"/>
    <cellStyle name="Percent 22 3" xfId="3136" xr:uid="{4D099D11-0931-491C-B243-CC33770811DD}"/>
    <cellStyle name="Percent 22 3 2" xfId="17307" xr:uid="{73AFCB2E-00BD-4372-984C-A1EAAD858FB0}"/>
    <cellStyle name="Percent 22 3 3" xfId="24314" xr:uid="{22E8291A-4A23-4EAC-A9ED-DF46A85A2B5B}"/>
    <cellStyle name="Percent 22 3 4" xfId="39193" xr:uid="{509CC330-4392-430B-A6DE-814BE308673D}"/>
    <cellStyle name="Percent 22 4" xfId="16812" xr:uid="{49818B04-FEB5-4341-BB23-46A83AA15B05}"/>
    <cellStyle name="Percent 22 5" xfId="31901" xr:uid="{032A9D0F-86B6-4A74-A965-14CC4CDF7549}"/>
    <cellStyle name="Percent 23" xfId="2241" xr:uid="{00000000-0005-0000-0000-0000C1080000}"/>
    <cellStyle name="Percent 23 2" xfId="8856" xr:uid="{6A2E6A22-7BF9-462B-B17C-A563A0929847}"/>
    <cellStyle name="Percent 23 2 2" xfId="20073" xr:uid="{E9843CEB-A3D7-47F7-A560-557049D28FA8}"/>
    <cellStyle name="Percent 23 2 3" xfId="27003" xr:uid="{52D9F7CC-9EA4-42B0-8924-46B65351C758}"/>
    <cellStyle name="Percent 23 2 4" xfId="41882" xr:uid="{891D5AFD-3411-4D2E-BABF-8974CE300084}"/>
    <cellStyle name="Percent 23 3" xfId="3197" xr:uid="{1B2922DA-B9D5-4132-96B0-7F47E8E92179}"/>
    <cellStyle name="Percent 23 3 2" xfId="17368" xr:uid="{76E81B64-47B4-4176-A00B-037EAC29E413}"/>
    <cellStyle name="Percent 23 3 3" xfId="24375" xr:uid="{5FFBD825-2F5C-4DD5-A5D5-892B7A76EBA3}"/>
    <cellStyle name="Percent 23 3 4" xfId="39254" xr:uid="{BCB7598D-60BA-4E2C-B463-906DAFD60F75}"/>
    <cellStyle name="Percent 23 4" xfId="16813" xr:uid="{9B1C185B-CE2B-459C-9B1F-89EC3803BE29}"/>
    <cellStyle name="Percent 23 5" xfId="31902" xr:uid="{1FB4C17B-9BC7-4B15-9B51-03BBF5A623A8}"/>
    <cellStyle name="Percent 24" xfId="2242" xr:uid="{00000000-0005-0000-0000-0000C2080000}"/>
    <cellStyle name="Percent 24 2" xfId="8898" xr:uid="{A8BA9A24-1ACB-451E-9D92-6F462C4E3EA5}"/>
    <cellStyle name="Percent 24 2 2" xfId="20109" xr:uid="{57A33C3D-BD5D-4579-93C8-F0355E1EA210}"/>
    <cellStyle name="Percent 24 2 3" xfId="27039" xr:uid="{2A4AB8D7-6967-4379-9D60-6007BF82F843}"/>
    <cellStyle name="Percent 24 2 4" xfId="41918" xr:uid="{340D3C70-B207-45F5-9C07-2C400C3AFDC2}"/>
    <cellStyle name="Percent 24 3" xfId="2243" xr:uid="{00000000-0005-0000-0000-0000C3080000}"/>
    <cellStyle name="Percent 24 3 10" xfId="16815" xr:uid="{B80B55BA-1D00-4463-8FCB-DD254EE0E8A2}"/>
    <cellStyle name="Percent 24 3 2" xfId="2244" xr:uid="{00000000-0005-0000-0000-0000C4080000}"/>
    <cellStyle name="Percent 24 3 2 2" xfId="8583" xr:uid="{7ED1DBFF-A5B8-410B-85EC-FAC054A827ED}"/>
    <cellStyle name="Percent 24 3 2 2 2" xfId="19891" xr:uid="{18AC0859-5575-46BE-9AC5-90194AA25800}"/>
    <cellStyle name="Percent 24 3 2 2 3" xfId="26825" xr:uid="{600D454C-C712-48D9-BB39-A0F819E618F3}"/>
    <cellStyle name="Percent 24 3 2 2 4" xfId="41704" xr:uid="{D4697AEB-3117-4E38-9B7E-060F2F40DF88}"/>
    <cellStyle name="Percent 24 3 2 3" xfId="2595" xr:uid="{2554394A-1220-49D4-976B-6076261CF2F2}"/>
    <cellStyle name="Percent 24 3 2 3 2" xfId="17043" xr:uid="{BE5083EA-2357-4D8D-8B7A-01CC37AB1659}"/>
    <cellStyle name="Percent 24 3 2 3 3" xfId="24051" xr:uid="{9BDDFC1B-6453-4C86-A551-81E3EAC38423}"/>
    <cellStyle name="Percent 24 3 2 3 4" xfId="38931" xr:uid="{3A1865B5-6555-4E1F-9503-A30C1FC2B9C4}"/>
    <cellStyle name="Percent 24 3 2 4" xfId="16816" xr:uid="{083642D8-7E01-4E5E-9A81-B0AA5BF3FD05}"/>
    <cellStyle name="Percent 24 3 3" xfId="2245" xr:uid="{00000000-0005-0000-0000-0000C5080000}"/>
    <cellStyle name="Percent 24 3 3 2" xfId="8772" xr:uid="{9EF16739-A882-4971-A331-EFA3AE54DCFE}"/>
    <cellStyle name="Percent 24 3 3 2 2" xfId="19989" xr:uid="{812C0D1F-1938-4999-89CF-C8E85613914F}"/>
    <cellStyle name="Percent 24 3 3 2 3" xfId="26919" xr:uid="{5965E0AF-44CB-4FFE-BB15-9B6DA360A90C}"/>
    <cellStyle name="Percent 24 3 3 2 4" xfId="41798" xr:uid="{4C01CFF6-168F-439B-B67D-D629C49653A6}"/>
    <cellStyle name="Percent 24 3 3 3" xfId="3084" xr:uid="{926B8495-CA13-409F-8753-CCB66060F6B6}"/>
    <cellStyle name="Percent 24 3 3 3 2" xfId="17255" xr:uid="{5D670E1A-A79D-4451-ACCE-B77FD5034260}"/>
    <cellStyle name="Percent 24 3 3 3 3" xfId="24262" xr:uid="{BD5FC489-4FB9-42F1-A9B9-6964DA4AA648}"/>
    <cellStyle name="Percent 24 3 3 3 4" xfId="39141" xr:uid="{DBF35626-689F-465B-9364-E621CBD90006}"/>
    <cellStyle name="Percent 24 3 3 4" xfId="16817" xr:uid="{263F080F-76F5-462E-B303-42E05D63907B}"/>
    <cellStyle name="Percent 24 3 4" xfId="2246" xr:uid="{00000000-0005-0000-0000-0000C6080000}"/>
    <cellStyle name="Percent 24 3 4 2" xfId="8917" xr:uid="{DE9516DA-D72E-4273-A6E9-C26F21242442}"/>
    <cellStyle name="Percent 24 3 4 2 2" xfId="20128" xr:uid="{7D01DFF7-729D-4578-A96F-31D0376B2FFC}"/>
    <cellStyle name="Percent 24 3 4 2 3" xfId="27058" xr:uid="{111ACD01-D789-424E-9410-103608AEC6B1}"/>
    <cellStyle name="Percent 24 3 4 2 4" xfId="41937" xr:uid="{3C332604-66CC-4EF2-B5CD-ABB851F73552}"/>
    <cellStyle name="Percent 24 3 4 3" xfId="3268" xr:uid="{84264F91-40C2-46E4-85BC-8B37C9D673F1}"/>
    <cellStyle name="Percent 24 3 4 3 2" xfId="17432" xr:uid="{8CD5964C-5BCE-400B-ADB6-6CEC7A8D3382}"/>
    <cellStyle name="Percent 24 3 4 3 3" xfId="24438" xr:uid="{E31FA875-B8AA-477B-AAE6-7520928D71EC}"/>
    <cellStyle name="Percent 24 3 4 3 4" xfId="39317" xr:uid="{BD82D867-0608-4A3B-9ACA-F8FAB8808A4C}"/>
    <cellStyle name="Percent 24 3 4 4" xfId="16818" xr:uid="{1631D3AA-21A3-424D-8462-9FFC10248D3C}"/>
    <cellStyle name="Percent 24 3 5" xfId="4122" xr:uid="{78885618-9AB3-436D-846C-7B7F7362CE35}"/>
    <cellStyle name="Percent 24 3 5 2" xfId="9729" xr:uid="{7269B405-A34F-47A9-A207-B27ED433B284}"/>
    <cellStyle name="Percent 24 3 5 2 2" xfId="20664" xr:uid="{5FD263AE-AD1D-4F9B-A841-089A8C7045B0}"/>
    <cellStyle name="Percent 24 3 5 2 3" xfId="27579" xr:uid="{CC3D06DC-3A5E-4258-AE7C-D2C10DBF4DE5}"/>
    <cellStyle name="Percent 24 3 5 2 4" xfId="42466" xr:uid="{ED2AE51D-C566-4379-8837-D3C891237468}"/>
    <cellStyle name="Percent 24 3 5 3" xfId="17953" xr:uid="{5EFF2A57-A395-4F29-993A-DF3AF7F7044A}"/>
    <cellStyle name="Percent 24 3 5 4" xfId="24948" xr:uid="{27775ABA-0161-482D-9540-772F66BAC0FF}"/>
    <cellStyle name="Percent 24 3 5 5" xfId="39827" xr:uid="{77B14165-A8BA-4E3F-9E30-E551E0A7D23A}"/>
    <cellStyle name="Percent 24 3 6" xfId="5626" xr:uid="{D83A0133-D27E-4871-A2AC-A62CFC4A149C}"/>
    <cellStyle name="Percent 24 3 6 2" xfId="10945" xr:uid="{7166F1ED-929D-4FD3-8B0E-36C76FAB7E9A}"/>
    <cellStyle name="Percent 24 3 6 2 2" xfId="21229" xr:uid="{E1B45C5B-5E52-44B7-9952-880176FFEF4A}"/>
    <cellStyle name="Percent 24 3 6 2 3" xfId="28127" xr:uid="{5E50B221-7EF0-489A-90FB-11DF67FB2833}"/>
    <cellStyle name="Percent 24 3 6 2 4" xfId="43015" xr:uid="{9B11E532-A736-420A-9A01-C3635B269B6F}"/>
    <cellStyle name="Percent 24 3 6 3" xfId="18568" xr:uid="{E0525C9F-010C-4D37-9D02-ECC62B651270}"/>
    <cellStyle name="Percent 24 3 6 4" xfId="25540" xr:uid="{30094686-434A-4111-839B-BFA6437EE9D3}"/>
    <cellStyle name="Percent 24 3 6 5" xfId="40418" xr:uid="{A875E06B-364D-4176-9BC0-D600A344ACAD}"/>
    <cellStyle name="Percent 24 3 7" xfId="7326" xr:uid="{074C982F-269A-445E-AA7E-901E05C175B2}"/>
    <cellStyle name="Percent 24 3 7 2" xfId="19361" xr:uid="{3BF6156B-0E1F-45F0-8D79-DA1C867D23D7}"/>
    <cellStyle name="Percent 24 3 7 3" xfId="26309" xr:uid="{78B1AEDC-778A-46CF-A865-0CB16D5D6EFC}"/>
    <cellStyle name="Percent 24 3 7 4" xfId="41184" xr:uid="{A95DCC4C-3EB4-46DE-9A67-8DECDBFF7F0C}"/>
    <cellStyle name="Percent 24 3 8" xfId="12686" xr:uid="{43975C21-6442-48AD-B2B0-FB002C9C82FB}"/>
    <cellStyle name="Percent 24 3 8 2" xfId="22050" xr:uid="{3B671622-4E1B-4EF9-92E3-7D358F53D998}"/>
    <cellStyle name="Percent 24 3 8 3" xfId="28926" xr:uid="{5B58D544-5C5F-48D8-9C46-10E569EC3FEE}"/>
    <cellStyle name="Percent 24 3 8 4" xfId="43815" xr:uid="{922E110F-59B9-49FA-BE97-B7C66F224705}"/>
    <cellStyle name="Percent 24 3 9" xfId="2520" xr:uid="{86F1787B-9906-4B18-A81E-915792A542FD}"/>
    <cellStyle name="Percent 24 3 9 2" xfId="16982" xr:uid="{1AEFB2A2-FE57-4DAF-9C52-9A7EB9733304}"/>
    <cellStyle name="Percent 24 3 9 3" xfId="23990" xr:uid="{9C765DB1-C73E-427B-B21D-2201041B184C}"/>
    <cellStyle name="Percent 24 3 9 4" xfId="38870" xr:uid="{D92E7B1C-B33F-417E-B7A5-BB3CE05CE4FC}"/>
    <cellStyle name="Percent 24 4" xfId="3249" xr:uid="{2E59341C-10C0-40ED-B803-4590D786CAF3}"/>
    <cellStyle name="Percent 24 4 2" xfId="17413" xr:uid="{08D56AA4-B5F2-4986-B775-9C401A2C9CE0}"/>
    <cellStyle name="Percent 24 4 3" xfId="24419" xr:uid="{58884CE7-59AD-4051-AED8-AEE7CFC24267}"/>
    <cellStyle name="Percent 24 4 4" xfId="39298" xr:uid="{0CFD4941-ACB2-4440-9DCA-8389C30A225D}"/>
    <cellStyle name="Percent 24 5" xfId="16814" xr:uid="{E169176A-DA54-4E9D-9FA9-794D71AEA244}"/>
    <cellStyle name="Percent 24 6" xfId="31903" xr:uid="{922EDDCB-3CB4-4B8F-8639-E2945664F17A}"/>
    <cellStyle name="Percent 25" xfId="2247" xr:uid="{00000000-0005-0000-0000-0000C7080000}"/>
    <cellStyle name="Percent 25 2" xfId="8937" xr:uid="{A71DE7B2-FB79-41C2-A826-7E363707F222}"/>
    <cellStyle name="Percent 25 2 2" xfId="20148" xr:uid="{0A276B21-BB82-4AA2-984C-7271FEA23C0E}"/>
    <cellStyle name="Percent 25 2 3" xfId="27078" xr:uid="{1B01578F-1297-450F-B627-227B6E10C65B}"/>
    <cellStyle name="Percent 25 2 4" xfId="41957" xr:uid="{2D029DCC-BDCC-441E-A882-8CC9D3053148}"/>
    <cellStyle name="Percent 25 3" xfId="3288" xr:uid="{CD560D2F-3C45-4A95-87A9-FFAC9F99F499}"/>
    <cellStyle name="Percent 25 3 2" xfId="17452" xr:uid="{723AFC2C-EF37-431C-A208-5E2C70B63334}"/>
    <cellStyle name="Percent 25 3 3" xfId="24458" xr:uid="{33B8A8F1-9A0D-4BE6-8595-E27C65633F89}"/>
    <cellStyle name="Percent 25 3 4" xfId="39337" xr:uid="{772034EC-27A7-4599-A626-C2455FED777C}"/>
    <cellStyle name="Percent 25 4" xfId="16819" xr:uid="{8815DB94-8D42-4ABB-93DC-0A0163DB56DD}"/>
    <cellStyle name="Percent 26" xfId="2248" xr:uid="{00000000-0005-0000-0000-0000C8080000}"/>
    <cellStyle name="Percent 26 2" xfId="8972" xr:uid="{340230D1-0D2C-4A16-8B69-C7B29F243737}"/>
    <cellStyle name="Percent 26 2 2" xfId="20183" xr:uid="{211ADDBD-6452-4EDE-9FCE-E54596D1DE32}"/>
    <cellStyle name="Percent 26 2 3" xfId="27113" xr:uid="{678746DF-AB25-439D-B5B9-AE0B2F8715F2}"/>
    <cellStyle name="Percent 26 2 4" xfId="31906" xr:uid="{B5BEA5EA-EC02-497D-99C0-477BCB35110C}"/>
    <cellStyle name="Percent 26 2 5" xfId="41992" xr:uid="{AE752309-7048-4786-8851-708F407C7C96}"/>
    <cellStyle name="Percent 26 3" xfId="3323" xr:uid="{4A179158-D440-49A3-87C6-611235B6839F}"/>
    <cellStyle name="Percent 26 3 2" xfId="17487" xr:uid="{200700F9-FFF0-4D54-A3EB-02DA1D4BA746}"/>
    <cellStyle name="Percent 26 3 3" xfId="24493" xr:uid="{C381490A-163A-4DE1-A94A-0CC2DD3461C8}"/>
    <cellStyle name="Percent 26 3 4" xfId="39372" xr:uid="{BE4962E1-3D2E-4D63-AB83-4D90A4EAD671}"/>
    <cellStyle name="Percent 26 4" xfId="16820" xr:uid="{74A917C3-4AF7-43D0-8FB4-BD142C198FD7}"/>
    <cellStyle name="Percent 26 5" xfId="31905" xr:uid="{5C0BAE7C-B029-44C1-BA82-6C6C8D5F03F9}"/>
    <cellStyle name="Percent 27" xfId="2249" xr:uid="{00000000-0005-0000-0000-0000C9080000}"/>
    <cellStyle name="Percent 27 2" xfId="8974" xr:uid="{F2D091E9-EF01-48A9-8977-AA958B0EAEBA}"/>
    <cellStyle name="Percent 27 2 2" xfId="20185" xr:uid="{265B0699-F788-42F3-B3AB-5222DD4D5842}"/>
    <cellStyle name="Percent 27 2 3" xfId="27115" xr:uid="{4620485A-775D-40A8-BE94-3CCBEEEED27B}"/>
    <cellStyle name="Percent 27 2 4" xfId="41994" xr:uid="{8723B8E4-A595-4567-83F2-BBF9035E06E4}"/>
    <cellStyle name="Percent 27 3" xfId="3325" xr:uid="{86CC275F-0027-4C3D-AB44-6B6785779449}"/>
    <cellStyle name="Percent 27 3 2" xfId="17489" xr:uid="{C3344D14-CD8F-4B13-98F8-00C3A4766E79}"/>
    <cellStyle name="Percent 27 3 3" xfId="24495" xr:uid="{DBEDF176-DF33-4354-9187-C36D2B03F835}"/>
    <cellStyle name="Percent 27 3 4" xfId="39374" xr:uid="{712FEADC-AB6F-498F-A20F-8DE7264C59A7}"/>
    <cellStyle name="Percent 27 4" xfId="16821" xr:uid="{4C221D10-C2FF-44FF-BEE9-17086450F6E4}"/>
    <cellStyle name="Percent 27 5" xfId="31907" xr:uid="{B72EF6E1-6C8B-483C-8AF2-C49982508295}"/>
    <cellStyle name="Percent 28" xfId="3708" xr:uid="{174B72A0-9D4F-4DA2-9FFE-5361BD30E743}"/>
    <cellStyle name="Percent 28 2" xfId="9353" xr:uid="{A3F623BA-A8C4-4E12-9C40-C1B90FDC207D}"/>
    <cellStyle name="Percent 28 2 2" xfId="20413" xr:uid="{5CFC7406-3AA3-40B6-A854-6CD4743C61D3}"/>
    <cellStyle name="Percent 28 2 3" xfId="27336" xr:uid="{90B7FE76-AA30-499A-BFC5-9658C353B487}"/>
    <cellStyle name="Percent 28 2 4" xfId="42224" xr:uid="{7A46D2D5-67B3-4264-99B8-653C8C672596}"/>
    <cellStyle name="Percent 28 3" xfId="17709" xr:uid="{61900752-C98D-47B0-8096-0A8E5CCD86D3}"/>
    <cellStyle name="Percent 28 4" xfId="24715" xr:uid="{9AB9363F-C783-4907-96F3-D7A5DEBA6EB9}"/>
    <cellStyle name="Percent 28 5" xfId="31908" xr:uid="{8A3A6448-1182-4ECA-B357-50FF22C5F1B8}"/>
    <cellStyle name="Percent 28 6" xfId="39593" xr:uid="{05146AA5-8083-495C-BC97-35CD9CBEEE6B}"/>
    <cellStyle name="Percent 29" xfId="3712" xr:uid="{DEEF4B95-1FC1-4783-980B-664104E6CFB4}"/>
    <cellStyle name="Percent 29 2" xfId="9354" xr:uid="{41F0CB3B-0F1C-4101-A959-F2CE4C30EA3B}"/>
    <cellStyle name="Percent 29 2 2" xfId="20414" xr:uid="{FAD38825-FBA2-4824-A7EE-A5596DA9540C}"/>
    <cellStyle name="Percent 29 2 3" xfId="27337" xr:uid="{F0F6D211-B63A-4766-9AA7-B5FBDD4C3E18}"/>
    <cellStyle name="Percent 29 2 4" xfId="42225" xr:uid="{0207E926-530B-41BC-AA57-A63F1A8049A2}"/>
    <cellStyle name="Percent 29 3" xfId="17710" xr:uid="{561711AE-3189-4C17-8B1B-B77CB69DDCBB}"/>
    <cellStyle name="Percent 29 4" xfId="24716" xr:uid="{F760EF35-D471-4D96-A50A-BB9C292D5C95}"/>
    <cellStyle name="Percent 29 5" xfId="31909" xr:uid="{C8619CB3-7DD4-414A-A639-6F174AEB2C6E}"/>
    <cellStyle name="Percent 29 6" xfId="39594" xr:uid="{5A2C8221-DBA6-473E-94BB-209D973F53CE}"/>
    <cellStyle name="Percent 3" xfId="2250" xr:uid="{00000000-0005-0000-0000-0000CA080000}"/>
    <cellStyle name="Percent 3 10" xfId="31910" xr:uid="{7C04ADCB-6055-44BA-98E6-BED143451A81}"/>
    <cellStyle name="Percent 3 2" xfId="2251" xr:uid="{00000000-0005-0000-0000-0000CB080000}"/>
    <cellStyle name="Percent 3 2 2" xfId="2252" xr:uid="{00000000-0005-0000-0000-0000CC080000}"/>
    <cellStyle name="Percent 3 2 2 2" xfId="2253" xr:uid="{00000000-0005-0000-0000-0000CD080000}"/>
    <cellStyle name="Percent 3 2 2 2 2" xfId="2254" xr:uid="{00000000-0005-0000-0000-0000CE080000}"/>
    <cellStyle name="Percent 3 2 2 2 2 10" xfId="16822" xr:uid="{7D06CD35-0D82-42E8-AD72-D48A3886B58E}"/>
    <cellStyle name="Percent 3 2 2 2 2 2" xfId="2255" xr:uid="{00000000-0005-0000-0000-0000CF080000}"/>
    <cellStyle name="Percent 3 2 2 2 2 2 2" xfId="8586" xr:uid="{AD22FEC9-2EC1-4125-AFCF-E687239929CB}"/>
    <cellStyle name="Percent 3 2 2 2 2 2 2 2" xfId="19893" xr:uid="{8B6A0A51-1DA5-4797-BA2F-633B915DF596}"/>
    <cellStyle name="Percent 3 2 2 2 2 2 2 3" xfId="26827" xr:uid="{C173A6EC-527D-4AF2-A38B-4337D0B7749C}"/>
    <cellStyle name="Percent 3 2 2 2 2 2 2 4" xfId="41706" xr:uid="{ED302409-9B68-4937-BCE1-3C82256443AF}"/>
    <cellStyle name="Percent 3 2 2 2 2 2 3" xfId="2598" xr:uid="{C4E78D56-352F-442D-88B9-22E917B4BC97}"/>
    <cellStyle name="Percent 3 2 2 2 2 2 3 2" xfId="17045" xr:uid="{1A1C7181-BFB6-43E9-ABEA-A59EEAB1C0A3}"/>
    <cellStyle name="Percent 3 2 2 2 2 2 3 3" xfId="24053" xr:uid="{C90213A9-BAB2-497C-9341-F3BB33E7EA7F}"/>
    <cellStyle name="Percent 3 2 2 2 2 2 3 4" xfId="38933" xr:uid="{FCBC998C-BD28-453B-A6D1-1F4A9DCFBCF9}"/>
    <cellStyle name="Percent 3 2 2 2 2 2 4" xfId="16823" xr:uid="{A1449769-2AAD-4716-B6D6-3F9B3CEF53CF}"/>
    <cellStyle name="Percent 3 2 2 2 2 3" xfId="2256" xr:uid="{00000000-0005-0000-0000-0000D0080000}"/>
    <cellStyle name="Percent 3 2 2 2 2 3 2" xfId="8774" xr:uid="{56190E47-4B71-4FCB-A97D-A6C29F4B99D7}"/>
    <cellStyle name="Percent 3 2 2 2 2 3 2 2" xfId="19991" xr:uid="{48D5CD7D-6BB7-4008-8873-58567E7D23B2}"/>
    <cellStyle name="Percent 3 2 2 2 2 3 2 3" xfId="26921" xr:uid="{2473AF60-C9CD-43A2-BDD5-5A7FC0FBD4AC}"/>
    <cellStyle name="Percent 3 2 2 2 2 3 2 4" xfId="41800" xr:uid="{74E3E2FE-48C9-4E93-860C-95554C357357}"/>
    <cellStyle name="Percent 3 2 2 2 2 3 3" xfId="3086" xr:uid="{B633ECDC-8C9D-442A-A1BD-E2700FBEBCF7}"/>
    <cellStyle name="Percent 3 2 2 2 2 3 3 2" xfId="17257" xr:uid="{3462A706-BE2C-47A1-90FC-5126391E9C2B}"/>
    <cellStyle name="Percent 3 2 2 2 2 3 3 3" xfId="24264" xr:uid="{3E97D6B0-4833-4E65-BB13-D1293EDA6F58}"/>
    <cellStyle name="Percent 3 2 2 2 2 3 3 4" xfId="39143" xr:uid="{26FB1BB2-7A95-4564-B37A-61115755BADF}"/>
    <cellStyle name="Percent 3 2 2 2 2 3 4" xfId="16824" xr:uid="{97A641ED-9181-4F24-85BE-151007B7AB47}"/>
    <cellStyle name="Percent 3 2 2 2 2 4" xfId="2257" xr:uid="{00000000-0005-0000-0000-0000D1080000}"/>
    <cellStyle name="Percent 3 2 2 2 2 4 2" xfId="8919" xr:uid="{27C987B6-96A2-48A6-AD96-37C3F4BC70C6}"/>
    <cellStyle name="Percent 3 2 2 2 2 4 2 2" xfId="20130" xr:uid="{27FFE4F5-7ADE-40C5-A67C-9FC7FE13A49B}"/>
    <cellStyle name="Percent 3 2 2 2 2 4 2 3" xfId="27060" xr:uid="{7B68E44D-C5B5-4495-BFB3-E02627E27093}"/>
    <cellStyle name="Percent 3 2 2 2 2 4 2 4" xfId="41939" xr:uid="{6D4748A1-8CCD-4B95-A631-D071CADEC20B}"/>
    <cellStyle name="Percent 3 2 2 2 2 4 3" xfId="3270" xr:uid="{4E052A38-CBAB-4EBA-A84E-AFDC8156D610}"/>
    <cellStyle name="Percent 3 2 2 2 2 4 3 2" xfId="17434" xr:uid="{A49431BD-7226-4764-AFA2-EACFDC12BFD2}"/>
    <cellStyle name="Percent 3 2 2 2 2 4 3 3" xfId="24440" xr:uid="{8378954D-FCD9-408F-9ABF-E012948EE27B}"/>
    <cellStyle name="Percent 3 2 2 2 2 4 3 4" xfId="39319" xr:uid="{BEC04DAE-14B7-4C8A-BDCC-DDB60AD16F03}"/>
    <cellStyle name="Percent 3 2 2 2 2 4 4" xfId="16825" xr:uid="{7A303388-5417-4B26-9E23-92890845F2C3}"/>
    <cellStyle name="Percent 3 2 2 2 2 5" xfId="4124" xr:uid="{911C8F4E-8A0B-4538-9D6E-C96739B9780C}"/>
    <cellStyle name="Percent 3 2 2 2 2 5 2" xfId="9731" xr:uid="{64979AC7-59E5-4B24-9713-B2C8692A56BA}"/>
    <cellStyle name="Percent 3 2 2 2 2 5 2 2" xfId="20666" xr:uid="{90111442-2524-47B4-B7CB-1731C99A81F0}"/>
    <cellStyle name="Percent 3 2 2 2 2 5 2 3" xfId="27581" xr:uid="{437305CB-688A-4053-A7E5-4D2C0C36DEB8}"/>
    <cellStyle name="Percent 3 2 2 2 2 5 2 4" xfId="42468" xr:uid="{BD9D6522-F933-4535-9C4D-2790E056E98E}"/>
    <cellStyle name="Percent 3 2 2 2 2 5 3" xfId="17955" xr:uid="{1E551C35-5C89-4BCE-8658-6928B4341509}"/>
    <cellStyle name="Percent 3 2 2 2 2 5 4" xfId="24950" xr:uid="{02D184E4-75B5-4A08-9FEF-0B3CE2AF1C84}"/>
    <cellStyle name="Percent 3 2 2 2 2 5 5" xfId="39829" xr:uid="{7F8E1129-C6CA-4DDC-BBD2-A3D6F2021343}"/>
    <cellStyle name="Percent 3 2 2 2 2 6" xfId="5690" xr:uid="{9EFC2356-4B81-4F8A-BD8A-2763C896148E}"/>
    <cellStyle name="Percent 3 2 2 2 2 6 2" xfId="10997" xr:uid="{0203505C-9748-4243-8E51-B375B1DEC834}"/>
    <cellStyle name="Percent 3 2 2 2 2 6 2 2" xfId="21258" xr:uid="{55DB81FD-55D7-496E-A547-4D8BF5F000C7}"/>
    <cellStyle name="Percent 3 2 2 2 2 6 2 3" xfId="28156" xr:uid="{46A5F80B-60EE-47EB-A905-8D881A7196DA}"/>
    <cellStyle name="Percent 3 2 2 2 2 6 2 4" xfId="43044" xr:uid="{84A7AE69-6970-44E1-AD2C-4EFE6730ADC1}"/>
    <cellStyle name="Percent 3 2 2 2 2 6 3" xfId="18603" xr:uid="{D4AA15A3-9D0D-47C1-A333-BC5DFD2F5A2D}"/>
    <cellStyle name="Percent 3 2 2 2 2 6 4" xfId="25570" xr:uid="{4A4FDC24-3C70-4FCD-8FD8-FDACD947ED97}"/>
    <cellStyle name="Percent 3 2 2 2 2 6 5" xfId="40448" xr:uid="{015858DF-4FB2-4E54-947A-CDAE1065BF10}"/>
    <cellStyle name="Percent 3 2 2 2 2 7" xfId="7328" xr:uid="{0A771AA3-C60A-4B26-9F94-8883FE46AC6C}"/>
    <cellStyle name="Percent 3 2 2 2 2 7 2" xfId="19363" xr:uid="{B8C7E4C4-7967-4432-BCCF-C0D5D34634D4}"/>
    <cellStyle name="Percent 3 2 2 2 2 7 3" xfId="26311" xr:uid="{77CFF09D-4263-49D5-942A-A2C8BD76A015}"/>
    <cellStyle name="Percent 3 2 2 2 2 7 4" xfId="41186" xr:uid="{601AD3D3-BDEE-466E-9293-683AFE62308E}"/>
    <cellStyle name="Percent 3 2 2 2 2 8" xfId="12688" xr:uid="{304F7AF3-0BF1-423B-9DCC-ACD264F1A7CF}"/>
    <cellStyle name="Percent 3 2 2 2 2 8 2" xfId="22052" xr:uid="{75343D65-7F1C-4AF1-B4C7-291CB7F336AA}"/>
    <cellStyle name="Percent 3 2 2 2 2 8 3" xfId="28928" xr:uid="{D2DFED5A-3163-4C72-A084-B924F7AE8199}"/>
    <cellStyle name="Percent 3 2 2 2 2 8 4" xfId="43817" xr:uid="{CC259B1E-C4D4-4395-A7B9-D0C6F1D5FA62}"/>
    <cellStyle name="Percent 3 2 2 2 2 9" xfId="2522" xr:uid="{393B5E95-75A7-4140-B07E-092538C5DCF0}"/>
    <cellStyle name="Percent 3 2 2 2 2 9 2" xfId="16984" xr:uid="{627D3534-634D-4DB7-805A-9323801A53C1}"/>
    <cellStyle name="Percent 3 2 2 2 2 9 3" xfId="23992" xr:uid="{3AA87167-435E-43E0-A7A6-DA929C871428}"/>
    <cellStyle name="Percent 3 2 2 2 2 9 4" xfId="38872" xr:uid="{227A06F1-637A-4A45-B1D5-C9134E3CED17}"/>
    <cellStyle name="Percent 3 2 2 3" xfId="2258" xr:uid="{00000000-0005-0000-0000-0000D2080000}"/>
    <cellStyle name="Percent 3 2 2 3 2" xfId="3554" xr:uid="{8E25D137-7B79-4061-9B48-702AA94BC064}"/>
    <cellStyle name="Percent 3 2 2 3 3 2" xfId="30192" xr:uid="{D181283A-2A7D-46E5-BE73-EC7E1263F50F}"/>
    <cellStyle name="Percent 3 2 2 4" xfId="6342" xr:uid="{DD035AFA-9D2D-45E2-995A-3038A3982E52}"/>
    <cellStyle name="Percent 3 2 3" xfId="2259" xr:uid="{00000000-0005-0000-0000-0000D3080000}"/>
    <cellStyle name="Percent 3 2 3 2" xfId="3666" xr:uid="{B32742E0-95C4-48E6-9B9B-DCF8D94C8965}"/>
    <cellStyle name="Percent 3 2 4" xfId="8530" xr:uid="{F489B6EF-3ECE-4BA6-8E96-F69EC9AFE1C8}"/>
    <cellStyle name="Percent 3 2 5" xfId="31911" xr:uid="{FC8589CE-747C-4CA3-B3A9-AFEF3117E3E3}"/>
    <cellStyle name="Percent 3 3" xfId="2260" xr:uid="{00000000-0005-0000-0000-0000D4080000}"/>
    <cellStyle name="Percent 3 3 2" xfId="4390" xr:uid="{C158726F-2F9A-4B20-BDCB-4E07D9DE2746}"/>
    <cellStyle name="Percent 3 3 3" xfId="9265" xr:uid="{CE8549DD-3EAA-4818-8A32-F2219A256E76}"/>
    <cellStyle name="Percent 3 3 4" xfId="31912" xr:uid="{6AF26DBC-85B3-444E-BFEE-4D24393446A4}"/>
    <cellStyle name="Percent 3 4" xfId="2261" xr:uid="{00000000-0005-0000-0000-0000D5080000}"/>
    <cellStyle name="Percent 3 4 2" xfId="3958" xr:uid="{96B24402-0191-4F56-AA57-C4826DC0BF43}"/>
    <cellStyle name="Percent 3 4 2 2" xfId="6185" xr:uid="{9798F3F0-2B12-4553-8CAB-803A38D55878}"/>
    <cellStyle name="Percent 3 4 2 2 2" xfId="11480" xr:uid="{CE2D1C44-8D5D-4766-A4A2-889B502A0073}"/>
    <cellStyle name="Percent 3 4 2 2 2 2" xfId="21559" xr:uid="{CB778EB2-EBA9-4D98-96F6-12E25808ED11}"/>
    <cellStyle name="Percent 3 4 2 2 2 3" xfId="28454" xr:uid="{B5C7B6CF-FAB1-4F55-96D1-D4018C2F0BA7}"/>
    <cellStyle name="Percent 3 4 2 2 2 4" xfId="43343" xr:uid="{EC43E953-DA33-48AF-A5D1-80AD6075D516}"/>
    <cellStyle name="Percent 3 4 2 2 3" xfId="18912" xr:uid="{A3533BF6-F9DF-4D6C-8388-4CD9D9C889A8}"/>
    <cellStyle name="Percent 3 4 2 2 4" xfId="25871" xr:uid="{F6D05D6E-D651-44C3-A97F-E428161EA5DD}"/>
    <cellStyle name="Percent 3 4 2 2 5" xfId="40748" xr:uid="{1ACE6E86-880D-4B41-9098-C6F8BC722B21}"/>
    <cellStyle name="Percent 3 4 2 3" xfId="9569" xr:uid="{45F68E63-2B57-4484-A4A4-F9A8F6931254}"/>
    <cellStyle name="Percent 3 4 2 3 2" xfId="20563" xr:uid="{CA07CD24-28A6-49FE-8266-D2FB35FF04EC}"/>
    <cellStyle name="Percent 3 4 2 3 3" xfId="27481" xr:uid="{76EAEAC2-63A3-4956-AB55-113579354692}"/>
    <cellStyle name="Percent 3 4 2 3 4" xfId="42368" xr:uid="{A4A18FC2-791A-4489-836A-9FBCB40C7BD1}"/>
    <cellStyle name="Percent 3 4 2 4" xfId="17852" xr:uid="{BECDF8BF-7F4C-497C-93B0-75495704ED5B}"/>
    <cellStyle name="Percent 3 4 2 5" xfId="24851" xr:uid="{7BA434D5-0ABF-4089-A951-EC75968787D7}"/>
    <cellStyle name="Percent 3 4 2 6" xfId="39730" xr:uid="{5EF5B05A-15FF-4D5F-8977-079B86971C4D}"/>
    <cellStyle name="Percent 3 4 3" xfId="5860" xr:uid="{5ECDDB33-1122-4A29-A68E-5AA1EC0CE2D2}"/>
    <cellStyle name="Percent 3 4 3 2" xfId="11156" xr:uid="{CE26CF1B-113B-4A45-A39A-A26E7C251845}"/>
    <cellStyle name="Percent 3 4 3 2 2" xfId="21360" xr:uid="{02CF2DB0-8CFE-4B49-A392-9FFCEC09F32B}"/>
    <cellStyle name="Percent 3 4 3 2 3" xfId="28257" xr:uid="{C464E653-E9BB-47D5-A848-FABA6698F72C}"/>
    <cellStyle name="Percent 3 4 3 2 4" xfId="43146" xr:uid="{CC23F8E2-E027-4BAF-88A7-7D6A19377377}"/>
    <cellStyle name="Percent 3 4 3 3" xfId="18713" xr:uid="{AF91BC2C-C2E0-4EE0-B0F8-45309EEF4629}"/>
    <cellStyle name="Percent 3 4 3 4" xfId="25671" xr:uid="{A1B24673-1596-42A3-8F71-A8E9DA1BC70F}"/>
    <cellStyle name="Percent 3 4 3 5" xfId="40549" xr:uid="{D15F79B8-1B7D-4D44-8E69-28EFF51F4ACC}"/>
    <cellStyle name="Percent 3 4 4" xfId="9197" xr:uid="{B6D31718-642D-432A-A4D0-9FB21F472C71}"/>
    <cellStyle name="Percent 3 4 4 2" xfId="20334" xr:uid="{CB31064B-A524-4A60-AD11-181946D14241}"/>
    <cellStyle name="Percent 3 4 4 3" xfId="27262" xr:uid="{2814CDA2-4330-4FD7-BB91-3F0B2517FAC1}"/>
    <cellStyle name="Percent 3 4 4 4" xfId="42143" xr:uid="{E6509683-A49F-44BA-94DE-C2DB6F92D136}"/>
    <cellStyle name="Percent 3 4 5" xfId="3547" xr:uid="{34CDD0CC-B74E-4E5A-9F98-F54FEFAE2AF6}"/>
    <cellStyle name="Percent 3 4 5 2" xfId="17638" xr:uid="{82F0D1E2-E287-4007-B02E-6303F42B8F7D}"/>
    <cellStyle name="Percent 3 4 5 3" xfId="24643" xr:uid="{612B09F8-9E24-44B4-8AC6-9C4B98161B99}"/>
    <cellStyle name="Percent 3 4 5 4" xfId="39522" xr:uid="{51F9E2EB-92E5-40C4-B5B9-0FA3E04FAACA}"/>
    <cellStyle name="Percent 3 4 6" xfId="16826" xr:uid="{D0882837-05FA-4088-8A88-E12FF8863F7C}"/>
    <cellStyle name="Percent 3 4 7" xfId="31913" xr:uid="{11D5F41D-DFD7-46F5-A9EB-69976008F618}"/>
    <cellStyle name="Percent 3 5" xfId="2262" xr:uid="{00000000-0005-0000-0000-0000D6080000}"/>
    <cellStyle name="Percent 3 5 2" xfId="4131" xr:uid="{C466DFD7-C669-495C-8F03-A62616B48332}"/>
    <cellStyle name="Percent 3 5 3" xfId="6039" xr:uid="{D9915EA5-5271-4802-BCBF-CF98D1925EF9}"/>
    <cellStyle name="Percent 3 5 3 2" xfId="11335" xr:uid="{75B33CB6-165E-4E85-821D-62D10E4C24C4}"/>
    <cellStyle name="Percent 3 5 3 2 2" xfId="21471" xr:uid="{74693482-3883-492E-B09C-44F11AA19ECB}"/>
    <cellStyle name="Percent 3 5 3 2 3" xfId="28368" xr:uid="{ECABBE22-9958-4DCD-A644-98F2587F91E6}"/>
    <cellStyle name="Percent 3 5 3 2 4" xfId="43257" xr:uid="{0502D7EF-1678-4410-91E9-A34C2486A63E}"/>
    <cellStyle name="Percent 3 5 3 3" xfId="18824" xr:uid="{E124FA2C-18D0-4B67-B694-8FCE5508482D}"/>
    <cellStyle name="Percent 3 5 3 4" xfId="25783" xr:uid="{E890CC37-05A6-4E38-B3C2-EBBA43354908}"/>
    <cellStyle name="Percent 3 5 3 5" xfId="40660" xr:uid="{65CE8509-D68C-49B2-AB48-01A73BB60CF9}"/>
    <cellStyle name="Percent 3 5 4" xfId="3670" xr:uid="{34C1C5AF-0388-4820-93ED-7119393CC7B2}"/>
    <cellStyle name="Percent 3 5 5" xfId="16827" xr:uid="{3D0A5C6A-C8D8-4F61-B3CC-6204A63C9B5E}"/>
    <cellStyle name="Percent 3 5 6" xfId="31914" xr:uid="{4CC162B5-79C1-4AA3-9CDF-FEC250FA2F8E}"/>
    <cellStyle name="Percent 3 6" xfId="2263" xr:uid="{00000000-0005-0000-0000-0000D7080000}"/>
    <cellStyle name="Percent 3 6 2" xfId="6347" xr:uid="{84604844-9D46-45C0-BC9D-DA3099BE9A6C}"/>
    <cellStyle name="Percent 3 6 3" xfId="3357" xr:uid="{B31761ED-6755-4AF3-A18F-67453DCC7C11}"/>
    <cellStyle name="Percent 3 6 4" xfId="31915" xr:uid="{CA262473-5CE3-47DD-837A-C7E9FCFBC0A7}"/>
    <cellStyle name="Percent 3 7" xfId="3783" xr:uid="{9BF8F1F6-6801-4008-9406-E1F56CEE4759}"/>
    <cellStyle name="Percent 3 7 2" xfId="9407" xr:uid="{69D1DBD2-6874-4646-9261-E24DC7B11441}"/>
    <cellStyle name="Percent 3 7 2 2" xfId="20461" xr:uid="{DCEBC20C-1C87-4321-99AC-E510AFADC6E3}"/>
    <cellStyle name="Percent 3 7 2 3" xfId="27383" xr:uid="{1CBFEF64-199E-42F6-ABCE-A4DCBAEA1FD8}"/>
    <cellStyle name="Percent 3 7 2 4" xfId="42272" xr:uid="{988BD4B3-1FD1-48B3-9E9C-D3A8D3A2F26D}"/>
    <cellStyle name="Percent 3 7 3" xfId="17753" xr:uid="{0F481B43-1896-4ECA-B75F-7DB5B23BB05D}"/>
    <cellStyle name="Percent 3 7 4" xfId="24757" xr:uid="{EA8AF63D-8460-4637-AB1A-8486728C2C80}"/>
    <cellStyle name="Percent 3 7 5" xfId="31916" xr:uid="{7A1C46E2-9C42-43C5-990F-2AC9ADBBDC8A}"/>
    <cellStyle name="Percent 3 7 6" xfId="39636" xr:uid="{AE44CD89-D51C-4FEB-B562-B0CDDCAB2787}"/>
    <cellStyle name="Percent 3 8" xfId="5665" xr:uid="{40942087-8E1F-4271-BAC5-04148043E2FD}"/>
    <cellStyle name="Percent 3 8 2" xfId="10975" xr:uid="{0DBCB872-6955-4D6D-9AEC-090CDBE717A5}"/>
    <cellStyle name="Percent 3 8 2 2" xfId="21249" xr:uid="{9059FA4D-96CC-4C13-B253-9122C87263AE}"/>
    <cellStyle name="Percent 3 8 2 3" xfId="28147" xr:uid="{07FBDCFA-C8A2-4A7A-82FC-7F54418CE304}"/>
    <cellStyle name="Percent 3 8 2 4" xfId="43035" xr:uid="{0D6AAC2B-978A-43B3-AA9A-4B7B118FEB40}"/>
    <cellStyle name="Percent 3 8 3" xfId="18592" xr:uid="{AD0B0588-08F4-4C8E-85DE-1F5521F8C811}"/>
    <cellStyle name="Percent 3 8 4" xfId="25560" xr:uid="{AD4E0998-69AF-46B8-8102-0114DC3FEBB6}"/>
    <cellStyle name="Percent 3 8 5" xfId="31917" xr:uid="{CB1609B4-8D4F-4F17-B84B-0FBB045DEFD7}"/>
    <cellStyle name="Percent 3 8 6" xfId="40439" xr:uid="{B4DDDC97-4C59-4D40-9F85-73A5C31AF162}"/>
    <cellStyle name="Percent 3 9" xfId="31918" xr:uid="{3FC4FE74-06B8-410C-99FC-5679A2D6E2E3}"/>
    <cellStyle name="Percent 30" xfId="3719" xr:uid="{7F0F35D0-EE7D-4414-B339-36522E6B8542}"/>
    <cellStyle name="Percent 30 2" xfId="9360" xr:uid="{51AF4570-9F28-4BC6-80A4-EEC9781BB485}"/>
    <cellStyle name="Percent 30 2 2" xfId="20420" xr:uid="{88099488-A130-4696-90FF-C1B17E63A9B7}"/>
    <cellStyle name="Percent 30 2 3" xfId="27343" xr:uid="{392B6491-1D00-409B-87A2-72E98DE23CC7}"/>
    <cellStyle name="Percent 30 2 4" xfId="42231" xr:uid="{763105ED-CAF8-4AE2-956A-EBFFF0DB0322}"/>
    <cellStyle name="Percent 30 3" xfId="17714" xr:uid="{8AAC3DFA-29E3-41F9-A4A0-D72ED123FBA3}"/>
    <cellStyle name="Percent 30 4" xfId="24720" xr:uid="{2415DA4B-E797-4D0E-9CBE-98A481CD4414}"/>
    <cellStyle name="Percent 30 5" xfId="31919" xr:uid="{2DE4751D-73E0-465F-95B4-3CD38111F9BC}"/>
    <cellStyle name="Percent 30 6" xfId="39598" xr:uid="{F60F44A9-88C5-4CE4-9403-38A0E3E1C1EB}"/>
    <cellStyle name="Percent 31" xfId="3722" xr:uid="{A8DA84B8-5BFE-45F8-A22A-BBC8C86B3820}"/>
    <cellStyle name="Percent 31 2" xfId="9362" xr:uid="{A01A723F-FB6A-494C-8401-47D78FE699A7}"/>
    <cellStyle name="Percent 31 2 2" xfId="20422" xr:uid="{017E613D-0133-4530-9059-BCEECE90BA4E}"/>
    <cellStyle name="Percent 31 2 3" xfId="27345" xr:uid="{2A01866B-9466-40F8-B440-49DDFCD6298D}"/>
    <cellStyle name="Percent 31 2 4" xfId="42233" xr:uid="{3EE74986-D494-4115-B65B-B7FCE6B8CBB7}"/>
    <cellStyle name="Percent 31 3" xfId="17716" xr:uid="{01BCA005-2496-4C68-AEB4-C736BAE4B34C}"/>
    <cellStyle name="Percent 31 4" xfId="24722" xr:uid="{00188944-491D-4603-B70E-94341F8E076A}"/>
    <cellStyle name="Percent 31 5" xfId="31920" xr:uid="{D3A6301E-BDB9-42B7-B67D-8BA4DC7252CE}"/>
    <cellStyle name="Percent 31 6" xfId="39600" xr:uid="{ED42D685-4CED-47B9-A286-A24DB618CE26}"/>
    <cellStyle name="Percent 32" xfId="3725" xr:uid="{51485090-CA27-4C4E-BA7F-17CDC5D758AB}"/>
    <cellStyle name="Percent 32 2" xfId="9364" xr:uid="{04A467ED-A701-43F1-8557-15E8E0B22B2C}"/>
    <cellStyle name="Percent 32 2 2" xfId="20424" xr:uid="{DDF9D4F1-D492-496E-9B9F-0AA0DAA5B2AC}"/>
    <cellStyle name="Percent 32 2 3" xfId="27347" xr:uid="{69A06B56-92F8-4A05-A10D-6FC12E945C9C}"/>
    <cellStyle name="Percent 32 2 4" xfId="42235" xr:uid="{9167F8E6-4EEE-419F-8FA9-AB866281EC83}"/>
    <cellStyle name="Percent 32 3" xfId="17718" xr:uid="{55410DD8-2815-41F4-9A06-6D8662C17D0A}"/>
    <cellStyle name="Percent 32 4" xfId="24724" xr:uid="{64A6CC58-20E5-4FF1-8F3B-16EF257FBE60}"/>
    <cellStyle name="Percent 32 5" xfId="31921" xr:uid="{BB7270E6-0E7C-4314-9ED1-C0A2DCEDC4F3}"/>
    <cellStyle name="Percent 32 6" xfId="39602" xr:uid="{7FE83C30-409A-4D9E-85B7-12206F071967}"/>
    <cellStyle name="Percent 33" xfId="3728" xr:uid="{515298F0-A723-4F1D-BC8A-C4464C12A3D6}"/>
    <cellStyle name="Percent 33 2" xfId="9366" xr:uid="{D48A2168-EF37-42D3-AB0C-E7038BA36D24}"/>
    <cellStyle name="Percent 33 2 2" xfId="20426" xr:uid="{47D01855-3D98-435C-A4D9-78B433DF68A8}"/>
    <cellStyle name="Percent 33 2 3" xfId="27349" xr:uid="{16772C07-8960-4901-A9A6-D5F2F12A2A6A}"/>
    <cellStyle name="Percent 33 2 4" xfId="42237" xr:uid="{A210FDC5-F626-4C54-90AB-DF333C403B6E}"/>
    <cellStyle name="Percent 33 3" xfId="17720" xr:uid="{28C0AC89-5DBB-4334-B4ED-134540456A7D}"/>
    <cellStyle name="Percent 33 4" xfId="24726" xr:uid="{B4C46950-6FA2-435B-BD8D-6D1DE1FF6FB1}"/>
    <cellStyle name="Percent 33 5" xfId="31922" xr:uid="{7F0AED17-D14D-42FF-8656-6F00B6F8A727}"/>
    <cellStyle name="Percent 33 6" xfId="39604" xr:uid="{3606C5E3-A115-4922-8EEE-A3741E8AA7E2}"/>
    <cellStyle name="Percent 34" xfId="3730" xr:uid="{66601D03-2D5E-487A-8260-86060B47BA35}"/>
    <cellStyle name="Percent 34 2" xfId="9368" xr:uid="{93E88E9C-5EDA-4D7D-8FA0-EA1995CFDED1}"/>
    <cellStyle name="Percent 34 2 2" xfId="20428" xr:uid="{573F130A-004F-4B10-AC77-88CFFD478A25}"/>
    <cellStyle name="Percent 34 2 3" xfId="27351" xr:uid="{70B0BB2B-3849-4D23-AAF5-F8DB01CF2F10}"/>
    <cellStyle name="Percent 34 2 4" xfId="42239" xr:uid="{78526CE7-9C40-4F78-948A-280F2FB9E0AF}"/>
    <cellStyle name="Percent 34 3" xfId="17722" xr:uid="{7F630667-4128-4672-AC62-C3C2689243B1}"/>
    <cellStyle name="Percent 34 4" xfId="24728" xr:uid="{538206A8-92A7-4137-814A-8BD2E37B0B6F}"/>
    <cellStyle name="Percent 34 5" xfId="31923" xr:uid="{18A932E6-1FE9-47E5-AEC2-901FB3A1B03D}"/>
    <cellStyle name="Percent 34 6" xfId="39606" xr:uid="{9034BB1F-AF5C-4521-84E3-ED24FB0E05D7}"/>
    <cellStyle name="Percent 35" xfId="3734" xr:uid="{3A07F291-BF8C-4B07-B13E-55768787ECF9}"/>
    <cellStyle name="Percent 35 2" xfId="9371" xr:uid="{80AC71AF-CC09-427D-8C45-DA5D56C358FA}"/>
    <cellStyle name="Percent 35 2 2" xfId="20431" xr:uid="{02915F7B-245C-4238-A4C2-064F7B34B8B8}"/>
    <cellStyle name="Percent 35 2 3" xfId="27354" xr:uid="{1CEED255-BE55-4E5C-A4C8-2E78686D1FAD}"/>
    <cellStyle name="Percent 35 2 4" xfId="42242" xr:uid="{DE6C99AB-7370-4A90-84F3-FF9F1A5C9753}"/>
    <cellStyle name="Percent 35 3" xfId="17724" xr:uid="{DB9D2FC7-AFF5-4771-8579-C40C8369A241}"/>
    <cellStyle name="Percent 35 4" xfId="24730" xr:uid="{BDEC00C7-D0FD-4B85-ADDA-665016A511E0}"/>
    <cellStyle name="Percent 35 5" xfId="31924" xr:uid="{E9C3A4BF-90AB-4484-BE29-D9DC5B575A51}"/>
    <cellStyle name="Percent 35 6" xfId="39608" xr:uid="{EE63C621-4B74-41E6-964C-ED0F15E467FB}"/>
    <cellStyle name="Percent 36" xfId="3738" xr:uid="{E44243A7-7966-428A-8C06-2E3F6EF90BE2}"/>
    <cellStyle name="Percent 36 2" xfId="9374" xr:uid="{1D005D4D-5019-418A-98B4-695B5AF18072}"/>
    <cellStyle name="Percent 36 2 2" xfId="20434" xr:uid="{1FC41E1B-6262-4A56-B763-A6FD64CAD3A2}"/>
    <cellStyle name="Percent 36 2 3" xfId="27357" xr:uid="{CC16EB5E-21E2-47D8-AB6B-EB76788F264E}"/>
    <cellStyle name="Percent 36 2 4" xfId="42245" xr:uid="{66D2A542-2FD7-4491-AC90-658668A872EA}"/>
    <cellStyle name="Percent 36 3" xfId="14105" xr:uid="{9E853C28-CB34-4EED-A939-AC0E51AA9178}"/>
    <cellStyle name="Percent 36 4" xfId="17726" xr:uid="{A6D3024D-E611-428C-B4AF-DBD741495A8B}"/>
    <cellStyle name="Percent 36 5" xfId="24732" xr:uid="{B9EA2392-0033-4986-98E4-08771D172A66}"/>
    <cellStyle name="Percent 36 6" xfId="39610" xr:uid="{DEEAC73E-DADD-46EE-9DDD-3AE45E923E56}"/>
    <cellStyle name="Percent 37" xfId="5481" xr:uid="{A587E84F-45B9-42F9-964C-7BCE5FFB3B35}"/>
    <cellStyle name="Percent 37 2" xfId="10846" xr:uid="{59FB0B8A-5F46-4E97-8CA4-C8717B9D96A0}"/>
    <cellStyle name="Percent 37 2 2" xfId="21139" xr:uid="{EF7E0BAA-844B-4217-AFA4-AC0C0C6D9F08}"/>
    <cellStyle name="Percent 37 2 3" xfId="28037" xr:uid="{59B87C6D-6FBF-4B79-8C3F-887C2CD420E4}"/>
    <cellStyle name="Percent 37 2 4" xfId="42925" xr:uid="{6C19D626-ADA9-4520-BA01-BA4C4FF33012}"/>
    <cellStyle name="Percent 37 3" xfId="18476" xr:uid="{073AA6D2-23C6-4957-8B95-91ADD08FCE9E}"/>
    <cellStyle name="Percent 37 4" xfId="25450" xr:uid="{CDA8A3C2-D25D-47C5-AD8B-EF9EE316FD03}"/>
    <cellStyle name="Percent 37 5" xfId="31925" xr:uid="{CC509D71-2746-4652-8F24-84F86790EE23}"/>
    <cellStyle name="Percent 37 6" xfId="40328" xr:uid="{68F7860F-D5A2-4599-A746-CA57704BB476}"/>
    <cellStyle name="Percent 38" xfId="5484" xr:uid="{39DB303C-76B4-46B6-A7B3-7A354E47BACB}"/>
    <cellStyle name="Percent 38 2" xfId="10849" xr:uid="{5AE8CD03-B4C8-4A48-AEFE-8CFF5E282D98}"/>
    <cellStyle name="Percent 38 2 2" xfId="21142" xr:uid="{ABB57F62-E68E-4EBE-A4D5-9793F5C02D2A}"/>
    <cellStyle name="Percent 38 2 3" xfId="28040" xr:uid="{145C287E-5BF9-490C-8673-502DE4D976C3}"/>
    <cellStyle name="Percent 38 2 4" xfId="42928" xr:uid="{07D2B701-2953-4A46-9AAA-1ACD191164C3}"/>
    <cellStyle name="Percent 38 3" xfId="18479" xr:uid="{C98EFBBA-D714-4238-A79A-56A472B7BBD2}"/>
    <cellStyle name="Percent 38 4" xfId="25453" xr:uid="{9FAB3235-D861-4736-A5DB-5AA5CBADC4AD}"/>
    <cellStyle name="Percent 38 5" xfId="31926" xr:uid="{38F5D485-6861-4D90-9E66-A3EE07D39791}"/>
    <cellStyle name="Percent 38 6" xfId="40331" xr:uid="{0F700ACE-2FE3-4784-B432-A0BB06317783}"/>
    <cellStyle name="Percent 39" xfId="5485" xr:uid="{5AEFF130-A963-4518-A37C-6CCE545E3D67}"/>
    <cellStyle name="Percent 39 2" xfId="10850" xr:uid="{15E77265-E861-468C-85EC-02111ED0B47E}"/>
    <cellStyle name="Percent 39 2 2" xfId="21143" xr:uid="{C8E9CC38-BEC3-43D7-B743-9E68DCD7CC73}"/>
    <cellStyle name="Percent 39 2 3" xfId="28041" xr:uid="{80789DD0-52E8-4B18-B090-97E896D00F44}"/>
    <cellStyle name="Percent 39 2 4" xfId="42929" xr:uid="{D94D819C-22F2-4578-BE61-2017BD84A047}"/>
    <cellStyle name="Percent 39 3" xfId="18480" xr:uid="{222F833A-2709-4D76-8A6A-5A544C34DF9B}"/>
    <cellStyle name="Percent 39 4" xfId="25454" xr:uid="{0C7C2EDF-B261-4D36-8D34-598FB6045D7F}"/>
    <cellStyle name="Percent 39 5" xfId="31927" xr:uid="{3ECEFDF7-0FEB-4094-80A7-15EB5BB3AEBF}"/>
    <cellStyle name="Percent 39 6" xfId="40332" xr:uid="{82233FE5-1C6B-44A2-9190-00048AC52FAD}"/>
    <cellStyle name="Percent 4" xfId="2264" xr:uid="{00000000-0005-0000-0000-0000D8080000}"/>
    <cellStyle name="Percent 4 2" xfId="2265" xr:uid="{00000000-0005-0000-0000-0000D9080000}"/>
    <cellStyle name="Percent 4 2 2" xfId="2266" xr:uid="{00000000-0005-0000-0000-0000DA080000}"/>
    <cellStyle name="Percent 4 2 3" xfId="33059" xr:uid="{C8752935-8021-41C9-AD94-CA81BCAB73A3}"/>
    <cellStyle name="Percent 4 3" xfId="2267" xr:uid="{00000000-0005-0000-0000-0000DB080000}"/>
    <cellStyle name="Percent 4 3 2" xfId="2268" xr:uid="{00000000-0005-0000-0000-0000DC080000}"/>
    <cellStyle name="Percent 4 3 2 2" xfId="3556" xr:uid="{85542768-95B1-4C36-83D4-7490852971C7}"/>
    <cellStyle name="Percent 4 4" xfId="2269" xr:uid="{00000000-0005-0000-0000-0000DD080000}"/>
    <cellStyle name="Percent 4 4 2" xfId="3397" xr:uid="{7490367A-32B5-434D-8E06-9D8300D5056F}"/>
    <cellStyle name="Percent 4 4 3" xfId="16828" xr:uid="{3D1A460A-488A-4BD6-9B2C-C1B185E0928E}"/>
    <cellStyle name="Percent 4 5" xfId="8042" xr:uid="{1AE1A606-3FD4-4A94-A6B6-6FD87CD6BE00}"/>
    <cellStyle name="Percent 4 6" xfId="31928" xr:uid="{6FACBF69-637A-47F9-91E4-F9F82784327B}"/>
    <cellStyle name="Percent 40" xfId="5500" xr:uid="{F068A017-5A54-4AC3-B3D3-4C89FB9E12E3}"/>
    <cellStyle name="Percent 40 2" xfId="10861" xr:uid="{0EA4010B-A709-4D43-A3FF-A39C127CBEF7}"/>
    <cellStyle name="Percent 40 2 2" xfId="21154" xr:uid="{B6F5D233-A0EB-455D-A8C1-515B5E0DA2C0}"/>
    <cellStyle name="Percent 40 2 3" xfId="28052" xr:uid="{0CC3FAC6-62BD-47ED-8198-DB84FDDFB0AC}"/>
    <cellStyle name="Percent 40 2 4" xfId="42940" xr:uid="{52D9B3F1-3E2C-446F-BDBF-926CDD08BB5C}"/>
    <cellStyle name="Percent 40 3" xfId="18491" xr:uid="{C8BB3133-CE02-4350-8746-25C2C7D03E43}"/>
    <cellStyle name="Percent 40 4" xfId="25465" xr:uid="{833236DA-C615-4D3C-A431-3E75D8D6AEE0}"/>
    <cellStyle name="Percent 40 5" xfId="32310" xr:uid="{AD58DBB2-A085-4B16-BF88-70BC03C30DB2}"/>
    <cellStyle name="Percent 40 6" xfId="40343" xr:uid="{1DC960B3-E81A-4DB5-841F-885EABE125DC}"/>
    <cellStyle name="Percent 41" xfId="5502" xr:uid="{9D7A4DF2-845F-4718-B5E1-A89BDB6D930B}"/>
    <cellStyle name="Percent 41 2" xfId="10862" xr:uid="{1098DF66-439F-448D-B79D-5AA3D4A30E5B}"/>
    <cellStyle name="Percent 41 2 2" xfId="21155" xr:uid="{35066EB7-391F-4E12-9B32-8FE01BBD4FA3}"/>
    <cellStyle name="Percent 41 2 3" xfId="28053" xr:uid="{67840343-81AB-4146-A0C4-A3B12A59AFF8}"/>
    <cellStyle name="Percent 41 2 4" xfId="42941" xr:uid="{538F24B6-36E6-4ACA-8EF6-C3E72433212D}"/>
    <cellStyle name="Percent 41 3" xfId="18492" xr:uid="{2DB45382-94C0-4A9B-92C7-4F2849BB1702}"/>
    <cellStyle name="Percent 41 4" xfId="25466" xr:uid="{87D6F4C3-97E7-45E4-AFB9-A897E858DE1B}"/>
    <cellStyle name="Percent 41 5" xfId="32312" xr:uid="{6ABAD7AF-ECC6-4798-BFEF-A0E36A1CF782}"/>
    <cellStyle name="Percent 41 6" xfId="40344" xr:uid="{67E1603B-3CA9-46FB-BF69-F59757AF5B30}"/>
    <cellStyle name="Percent 42" xfId="5518" xr:uid="{64CED05E-5E67-4821-A0A1-871D4F3458A7}"/>
    <cellStyle name="Percent 42 2" xfId="10872" xr:uid="{8A784E92-8F73-4F10-B3DD-74CE23CEEAD7}"/>
    <cellStyle name="Percent 42 2 2" xfId="21164" xr:uid="{FCCF6AF4-AA5B-4155-8475-15927AA61702}"/>
    <cellStyle name="Percent 42 2 3" xfId="28062" xr:uid="{02DAE890-3CC5-437C-BBEF-57BC46A051CE}"/>
    <cellStyle name="Percent 42 2 4" xfId="42950" xr:uid="{82BF6208-FC1C-45ED-A1CC-B6A08C977DE5}"/>
    <cellStyle name="Percent 42 3" xfId="18501" xr:uid="{7FD5B616-1192-47E5-B634-A50E0AFBF2AA}"/>
    <cellStyle name="Percent 42 4" xfId="25475" xr:uid="{43BB2A6C-EB84-4E99-BD84-25AA9293E165}"/>
    <cellStyle name="Percent 42 5" xfId="40353" xr:uid="{59168B4D-CFFD-4938-9C81-C16AC95E5D49}"/>
    <cellStyle name="Percent 43" xfId="5489" xr:uid="{F9779688-92E8-402C-9ED6-C93DD43F0AF5}"/>
    <cellStyle name="Percent 43 2" xfId="10852" xr:uid="{165ED4EB-1785-46BF-A4A4-276FC75E1875}"/>
    <cellStyle name="Percent 43 2 2" xfId="21145" xr:uid="{89E901C7-4730-43C5-A4FD-34330E7F7F15}"/>
    <cellStyle name="Percent 43 2 3" xfId="28043" xr:uid="{0FA6F349-CA72-4A25-AA15-1257D6093C13}"/>
    <cellStyle name="Percent 43 2 4" xfId="42931" xr:uid="{59F8A8BD-A5AF-4FA7-B26F-EF2D42C2D8F9}"/>
    <cellStyle name="Percent 43 3" xfId="18482" xr:uid="{A0133F42-255C-4503-89CD-8AD667A32053}"/>
    <cellStyle name="Percent 43 4" xfId="25456" xr:uid="{0829BFDC-7863-4EF8-80B7-D596F78F72EB}"/>
    <cellStyle name="Percent 43 5" xfId="40334" xr:uid="{63364DCF-CC5F-4CA7-A8B1-D872E696909E}"/>
    <cellStyle name="Percent 44" xfId="5498" xr:uid="{D8D4A600-4ACA-47B2-913E-CC341C734054}"/>
    <cellStyle name="Percent 44 2" xfId="10859" xr:uid="{D544097B-B31A-4411-81F0-447A350C2800}"/>
    <cellStyle name="Percent 44 2 2" xfId="21152" xr:uid="{2F1416F6-2E3F-4906-931D-1DF2AC619862}"/>
    <cellStyle name="Percent 44 2 3" xfId="28050" xr:uid="{6792B1F4-C8ED-46A7-8C17-FFF2FEFBB47A}"/>
    <cellStyle name="Percent 44 2 4" xfId="42938" xr:uid="{41AA6C33-0DE3-49C5-B518-477EBC5BA066}"/>
    <cellStyle name="Percent 44 3" xfId="18489" xr:uid="{D33BA59D-C921-4E58-BE9F-32C8F01D6242}"/>
    <cellStyle name="Percent 44 4" xfId="25463" xr:uid="{1A47E16F-2D14-4130-AF20-34C893959161}"/>
    <cellStyle name="Percent 44 5" xfId="40341" xr:uid="{77FDF29E-81D6-4E4C-8871-FAD50B2D297F}"/>
    <cellStyle name="Percent 45" xfId="5495" xr:uid="{88B8EAF7-41E7-4A0B-8D2B-42195306CB15}"/>
    <cellStyle name="Percent 45 2" xfId="10856" xr:uid="{A11142CF-3763-498A-8DBE-30091EB50024}"/>
    <cellStyle name="Percent 45 2 2" xfId="21149" xr:uid="{7A4885BF-6EA2-409E-BAA1-EBF9D4DF0322}"/>
    <cellStyle name="Percent 45 2 3" xfId="28047" xr:uid="{D40CDD25-8A96-464A-A793-97E92477951D}"/>
    <cellStyle name="Percent 45 2 4" xfId="42935" xr:uid="{D3F982CE-44AA-497B-BFA1-0EB21C3F0A6D}"/>
    <cellStyle name="Percent 45 3" xfId="18486" xr:uid="{9290A2C9-78A6-423D-B9FA-9F4162BF3A64}"/>
    <cellStyle name="Percent 45 4" xfId="25460" xr:uid="{C2F9758F-8930-4302-A061-4F1F6CD517F0}"/>
    <cellStyle name="Percent 45 5" xfId="40338" xr:uid="{6B9FCD29-D92E-4524-B752-98FB4CAB3C51}"/>
    <cellStyle name="Percent 46" xfId="5497" xr:uid="{E012E98D-5D8D-414B-90D0-358152C38E32}"/>
    <cellStyle name="Percent 46 2" xfId="10858" xr:uid="{A5345496-330F-4E0C-BC97-38C16869AC61}"/>
    <cellStyle name="Percent 46 2 2" xfId="21151" xr:uid="{8E901EAD-53B5-4E85-9D63-88591C83565D}"/>
    <cellStyle name="Percent 46 2 3" xfId="28049" xr:uid="{737F392E-9722-47DD-993D-AEE6BA774137}"/>
    <cellStyle name="Percent 46 2 4" xfId="42937" xr:uid="{06AEC423-9293-4BD6-AC0D-9CB1759F2195}"/>
    <cellStyle name="Percent 46 3" xfId="18488" xr:uid="{83BBDF72-819F-4086-A83E-7B4DB185D572}"/>
    <cellStyle name="Percent 46 4" xfId="25462" xr:uid="{BA5E239C-156A-4478-83FB-2919A9FB151A}"/>
    <cellStyle name="Percent 46 5" xfId="40340" xr:uid="{99107CEB-4803-4AD2-B69D-DC5A4DA747AD}"/>
    <cellStyle name="Percent 47" xfId="5496" xr:uid="{D69948CD-407F-47AC-BE1E-645AAE39AC23}"/>
    <cellStyle name="Percent 47 2" xfId="10857" xr:uid="{0FBCF073-C86F-4F47-85AF-D032B2BC5BF1}"/>
    <cellStyle name="Percent 47 2 2" xfId="21150" xr:uid="{992B480A-32A8-4302-8280-49086E32C368}"/>
    <cellStyle name="Percent 47 2 3" xfId="28048" xr:uid="{D19DE91B-17BC-4A86-A739-515E87B431AC}"/>
    <cellStyle name="Percent 47 2 4" xfId="42936" xr:uid="{77861100-04D2-44BC-9D55-E87180BBF1B6}"/>
    <cellStyle name="Percent 47 3" xfId="18487" xr:uid="{2A3ED992-8F86-40BC-A443-F3235D231C95}"/>
    <cellStyle name="Percent 47 4" xfId="25461" xr:uid="{AF52C9D4-DB47-4A16-B79B-7015431844BF}"/>
    <cellStyle name="Percent 47 5" xfId="40339" xr:uid="{B8B94D7F-2A43-429F-97B5-2BC58B7DB615}"/>
    <cellStyle name="Percent 48" xfId="5521" xr:uid="{B28A501B-3937-42FE-B6D2-E8174A2B4FB3}"/>
    <cellStyle name="Percent 48 2" xfId="10874" xr:uid="{C054FD38-B7D9-43B0-8DA0-F0FC5FB479B1}"/>
    <cellStyle name="Percent 48 2 2" xfId="21166" xr:uid="{28364170-0206-48AF-A8F1-10C5F155B60D}"/>
    <cellStyle name="Percent 48 2 3" xfId="28064" xr:uid="{81663691-86CF-4BD0-AB64-8F198B3698C1}"/>
    <cellStyle name="Percent 48 2 4" xfId="42952" xr:uid="{072217C5-9D3F-460D-A856-64C75E9029E1}"/>
    <cellStyle name="Percent 48 3" xfId="18503" xr:uid="{4D43B6BD-8F38-4830-BDCF-FFD52D99136B}"/>
    <cellStyle name="Percent 48 4" xfId="25477" xr:uid="{EFE0BC07-90F1-40D7-8314-880F284D3144}"/>
    <cellStyle name="Percent 48 5" xfId="40355" xr:uid="{CE26D08D-7AD7-49CE-8652-5D083DBA1B06}"/>
    <cellStyle name="Percent 49" xfId="5526" xr:uid="{E1934B15-05F3-4555-A50A-FA7526A01AC5}"/>
    <cellStyle name="Percent 49 2" xfId="10877" xr:uid="{75D5258F-C2D6-4E10-A219-57B850B93FE9}"/>
    <cellStyle name="Percent 49 2 2" xfId="21169" xr:uid="{A470F8B6-8D79-456C-B822-0203013761AF}"/>
    <cellStyle name="Percent 49 2 3" xfId="28067" xr:uid="{580C8D6B-5162-43D6-AEF4-732E90DA09CF}"/>
    <cellStyle name="Percent 49 2 4" xfId="42955" xr:uid="{4B83688E-929E-455C-9094-969E965983F4}"/>
    <cellStyle name="Percent 49 3" xfId="18506" xr:uid="{310732BF-61D8-4FB7-B6CD-ADB9924E81B1}"/>
    <cellStyle name="Percent 49 4" xfId="25480" xr:uid="{25B03E5D-BA29-4954-87C1-49483777D202}"/>
    <cellStyle name="Percent 49 5" xfId="40358" xr:uid="{7B3829BD-DAB9-46FE-B524-79A07D710A45}"/>
    <cellStyle name="Percent 5" xfId="2270" xr:uid="{00000000-0005-0000-0000-0000DE080000}"/>
    <cellStyle name="Percent 5 2" xfId="2271" xr:uid="{00000000-0005-0000-0000-0000DF080000}"/>
    <cellStyle name="Percent 5 2 2" xfId="3951" xr:uid="{DE3E9939-2D51-47AA-9030-F6BAA9491119}"/>
    <cellStyle name="Percent 5 2 2 2" xfId="6178" xr:uid="{6C7A60E1-D62D-45E9-9AD9-ED12C2C72A2F}"/>
    <cellStyle name="Percent 5 2 2 2 2" xfId="11473" xr:uid="{B9404B65-3C26-4912-AD50-CA3EAA3AE74F}"/>
    <cellStyle name="Percent 5 2 2 2 2 2" xfId="21555" xr:uid="{CAA15DD1-F065-45B0-AE96-438512F7FF6B}"/>
    <cellStyle name="Percent 5 2 2 2 2 3" xfId="28450" xr:uid="{51BEFCE8-19CB-4318-85AE-5A3F56DA63A7}"/>
    <cellStyle name="Percent 5 2 2 2 2 4" xfId="43339" xr:uid="{839308BB-3ABE-4D1F-B415-FE6CB6795776}"/>
    <cellStyle name="Percent 5 2 2 2 3" xfId="18908" xr:uid="{F918F794-C1B9-4079-9D53-EDF5FC3581E3}"/>
    <cellStyle name="Percent 5 2 2 2 4" xfId="25867" xr:uid="{406AFF02-CDC3-48F7-90EC-53EF9BC957BB}"/>
    <cellStyle name="Percent 5 2 2 2 5" xfId="40744" xr:uid="{1B2715BD-6D18-40CB-B7E7-B18992897F19}"/>
    <cellStyle name="Percent 5 2 2 3" xfId="9562" xr:uid="{DA04FDD1-E715-4B77-92D2-21B5728FD7A6}"/>
    <cellStyle name="Percent 5 2 2 3 2" xfId="20559" xr:uid="{7283F3DA-0326-4000-879D-1C633051F453}"/>
    <cellStyle name="Percent 5 2 2 3 3" xfId="27477" xr:uid="{BCA92EDC-2845-40D8-991E-AB32AEFFFD32}"/>
    <cellStyle name="Percent 5 2 2 3 4" xfId="42364" xr:uid="{F83F27DD-0B12-4F2C-9486-DF2FCA79A00C}"/>
    <cellStyle name="Percent 5 2 2 4" xfId="17848" xr:uid="{47AF5AA0-7BA2-439D-9D54-A7E09CBCD742}"/>
    <cellStyle name="Percent 5 2 2 5" xfId="24847" xr:uid="{1E06ED4D-151F-436A-8CA3-870C310388E6}"/>
    <cellStyle name="Percent 5 2 2 6" xfId="39726" xr:uid="{1E714066-554A-49A4-A2B1-D744441C86DF}"/>
    <cellStyle name="Percent 5 2 3" xfId="5853" xr:uid="{C4D652B9-B62F-4010-BC60-0ACCF337D36C}"/>
    <cellStyle name="Percent 5 2 3 2" xfId="11149" xr:uid="{3A233215-E605-4105-8ADD-00E1EEBA7282}"/>
    <cellStyle name="Percent 5 2 3 2 2" xfId="21356" xr:uid="{D88C636B-A08F-471D-AD27-D8F262DCBE31}"/>
    <cellStyle name="Percent 5 2 3 2 3" xfId="28253" xr:uid="{09E9F629-74EF-4F74-A45F-877C86C76943}"/>
    <cellStyle name="Percent 5 2 3 2 4" xfId="43142" xr:uid="{36B2B822-DF37-4042-9863-C91C7A21FC4A}"/>
    <cellStyle name="Percent 5 2 3 3" xfId="18709" xr:uid="{1EFD6000-A842-4313-B6E0-EA6680ECBF24}"/>
    <cellStyle name="Percent 5 2 3 4" xfId="25667" xr:uid="{5079608F-55B7-490D-8BD8-43B7FF6CF119}"/>
    <cellStyle name="Percent 5 2 3 5" xfId="40545" xr:uid="{20F9F934-3634-4CB2-8D26-1C0D1ED1711A}"/>
    <cellStyle name="Percent 5 2 4" xfId="15613" xr:uid="{6E419211-D4F0-49BF-8E4C-635248FD79AD}"/>
    <cellStyle name="Percent 5 2 4 2" xfId="23201" xr:uid="{B664C663-B302-4653-8AE5-2719EB012901}"/>
    <cellStyle name="Percent 5 2 4 3" xfId="30038" xr:uid="{D59FADDD-E43D-4234-B2B7-E60E9694A556}"/>
    <cellStyle name="Percent 5 2 4 4" xfId="44921" xr:uid="{5B15A3CA-243C-4F75-92D7-E3DCA0B77490}"/>
    <cellStyle name="Percent 5 3" xfId="2272" xr:uid="{00000000-0005-0000-0000-0000E0080000}"/>
    <cellStyle name="Percent 5 3 2" xfId="6032" xr:uid="{642A3E16-0C8F-4D4C-9ECA-B8955F237A1A}"/>
    <cellStyle name="Percent 5 3 2 2" xfId="11328" xr:uid="{6C55BB8A-F8A0-46E0-950E-2C501695ABBC}"/>
    <cellStyle name="Percent 5 3 2 2 2" xfId="21467" xr:uid="{D19D8366-AE6F-4B0F-99EA-571F07E81F38}"/>
    <cellStyle name="Percent 5 3 2 2 3" xfId="28364" xr:uid="{75FB5F5E-024C-4FF6-8EF5-A3E15F044E04}"/>
    <cellStyle name="Percent 5 3 2 2 4" xfId="43253" xr:uid="{F045E5B3-14B7-4310-AD6E-35F474E4A8C8}"/>
    <cellStyle name="Percent 5 3 2 3" xfId="18820" xr:uid="{14BFBA30-745C-4F1A-AB07-3779493592D5}"/>
    <cellStyle name="Percent 5 3 2 4" xfId="25779" xr:uid="{A7E01624-5D0F-475A-A5D0-8AC158BF9131}"/>
    <cellStyle name="Percent 5 3 2 5" xfId="40656" xr:uid="{FE9E6D80-E6CA-4600-BEA3-6B5D5FAF158E}"/>
    <cellStyle name="Percent 5 3 3" xfId="9193" xr:uid="{1262A5B9-2B2A-4651-B708-2992DBDE9D70}"/>
    <cellStyle name="Percent 5 3 3 2" xfId="20332" xr:uid="{936F8501-712C-430F-AE5C-C47BE4B59224}"/>
    <cellStyle name="Percent 5 3 3 3" xfId="27260" xr:uid="{B79F6C84-B999-4FB3-AA24-B684A84ACBB1}"/>
    <cellStyle name="Percent 5 3 3 4" xfId="42141" xr:uid="{507D0F78-CF37-4AAA-AC4F-C60DF51012B1}"/>
    <cellStyle name="Percent 5 3 4" xfId="3543" xr:uid="{D845A375-0812-4716-B8A2-552E1EF77470}"/>
    <cellStyle name="Percent 5 3 4 2" xfId="17636" xr:uid="{537EFE37-15DB-4C1A-B5C2-78FF933220D9}"/>
    <cellStyle name="Percent 5 3 4 3" xfId="24641" xr:uid="{DFF1FE5C-34FE-4471-9230-A01F1D73CC72}"/>
    <cellStyle name="Percent 5 3 4 4" xfId="39520" xr:uid="{C5DD1F9E-A004-40A1-AC20-7ECE5B927766}"/>
    <cellStyle name="Percent 5 3 5" xfId="16829" xr:uid="{6B47F129-BF62-4ACA-BF2D-AF754A20DC8B}"/>
    <cellStyle name="Percent 5 4" xfId="2273" xr:uid="{00000000-0005-0000-0000-0000E1080000}"/>
    <cellStyle name="Percent 5 4 2" xfId="3398" xr:uid="{97518EA6-5379-4451-82D8-36572A0EFABA}"/>
    <cellStyle name="Percent 5 5" xfId="3771" xr:uid="{72982C16-DCA7-4E41-B32A-B18A3AE385CF}"/>
    <cellStyle name="Percent 5 5 2" xfId="9399" xr:uid="{C90CDA53-4143-4733-B541-8D35EFF7CA9A}"/>
    <cellStyle name="Percent 5 5 2 2" xfId="20456" xr:uid="{2EC89E97-CD77-43DB-A29E-33576C040E0F}"/>
    <cellStyle name="Percent 5 5 2 3" xfId="27379" xr:uid="{B844D4C5-F39B-46C8-BFB6-9EFDE02FFFDF}"/>
    <cellStyle name="Percent 5 5 2 4" xfId="42268" xr:uid="{1B9F0EED-59A6-4557-B290-3D0D37D2E8BB}"/>
    <cellStyle name="Percent 5 5 3" xfId="17748" xr:uid="{15B39F78-0861-4468-87D2-7EB615EA183D}"/>
    <cellStyle name="Percent 5 5 4" xfId="24753" xr:uid="{44621DD9-9BEC-4266-BE68-C60A624203E8}"/>
    <cellStyle name="Percent 5 5 5" xfId="39632" xr:uid="{20BAD979-E7A0-4BCA-808B-C2744817546E}"/>
    <cellStyle name="Percent 5 6" xfId="5654" xr:uid="{B74BAF03-CDC0-4F8F-A68C-B125E4A3D78D}"/>
    <cellStyle name="Percent 5 6 2" xfId="10967" xr:uid="{BCB3A05C-EFEC-4C26-A9D9-CAA016DC68D1}"/>
    <cellStyle name="Percent 5 6 2 2" xfId="21244" xr:uid="{86ACBD2A-6789-4FE6-9E4C-91D13C1721FE}"/>
    <cellStyle name="Percent 5 6 2 3" xfId="28142" xr:uid="{A59171DA-7E58-4255-AE6E-7EA01207BA4D}"/>
    <cellStyle name="Percent 5 6 2 4" xfId="43030" xr:uid="{E30436FB-9319-4A81-928B-E78DEAD2AFA9}"/>
    <cellStyle name="Percent 5 6 3" xfId="18586" xr:uid="{377B8467-0EB3-4EFB-9658-560EB08D8D7E}"/>
    <cellStyle name="Percent 5 6 4" xfId="25555" xr:uid="{931F31BE-6DB9-45F6-8025-3A32B792EE6C}"/>
    <cellStyle name="Percent 5 6 5" xfId="40434" xr:uid="{B5CAEB05-2FFC-4FEA-8199-55CC446858CA}"/>
    <cellStyle name="Percent 5 7" xfId="14088" xr:uid="{0D637C63-4F48-4E30-A0C5-5D16056BC9EC}"/>
    <cellStyle name="Percent 5 8" xfId="15663" xr:uid="{51F759BE-0040-4E54-9517-15211F972B4A}"/>
    <cellStyle name="Percent 5 8 2" xfId="23225" xr:uid="{1F6A93C2-582D-48D9-8AB1-E5070F87257A}"/>
    <cellStyle name="Percent 5 8 3" xfId="30059" xr:uid="{F4DB457C-E78E-4EF3-82C9-D9FC36D27BFC}"/>
    <cellStyle name="Percent 5 8 4" xfId="44942" xr:uid="{44D4ABFD-08DC-496B-87CA-0F16437F2F70}"/>
    <cellStyle name="Percent 50" xfId="5531" xr:uid="{49CE5930-5143-497A-8E02-E6CC66945CDC}"/>
    <cellStyle name="Percent 50 2" xfId="10880" xr:uid="{EE86E701-1384-44DA-867F-E078717C9F95}"/>
    <cellStyle name="Percent 50 2 2" xfId="21172" xr:uid="{C2F23A4A-6BBF-498B-8698-239941106F14}"/>
    <cellStyle name="Percent 50 2 3" xfId="28070" xr:uid="{6DEE066B-ADFB-4BA7-9E90-AB0E0EEFAD0A}"/>
    <cellStyle name="Percent 50 2 4" xfId="42958" xr:uid="{8B853CDF-B003-403E-A2B4-2FB92E0F618B}"/>
    <cellStyle name="Percent 50 3" xfId="18509" xr:uid="{AEC7CA46-0D57-4041-A749-C5E2D934742D}"/>
    <cellStyle name="Percent 50 4" xfId="25483" xr:uid="{E72E056B-4A4E-4C06-94AF-64B50B828D77}"/>
    <cellStyle name="Percent 50 5" xfId="40361" xr:uid="{4C7E8C6B-EB51-4CEB-91BC-66D36FD2A988}"/>
    <cellStyle name="Percent 51" xfId="5536" xr:uid="{816F6D7C-DF17-4E23-8DAB-9DE55896DA25}"/>
    <cellStyle name="Percent 51 2" xfId="10883" xr:uid="{5BA763CA-81C2-4F92-9C03-FE0C0744604D}"/>
    <cellStyle name="Percent 51 2 2" xfId="21175" xr:uid="{E90F352D-A0AB-4591-BE68-B9EF3D5A754D}"/>
    <cellStyle name="Percent 51 2 3" xfId="28073" xr:uid="{DFC36A94-7970-4D34-B9E8-00B39046F8FD}"/>
    <cellStyle name="Percent 51 2 4" xfId="42961" xr:uid="{D3DC0F0A-C4ED-46C8-8637-CB3AE3437B70}"/>
    <cellStyle name="Percent 51 3" xfId="18512" xr:uid="{0F8F3E01-5F52-495F-A574-E546D0DA513A}"/>
    <cellStyle name="Percent 51 4" xfId="25486" xr:uid="{7D928617-4329-4ECE-B457-569B7F9A9530}"/>
    <cellStyle name="Percent 51 5" xfId="40364" xr:uid="{2CA7717D-DA42-4E08-891C-FF047B51DD73}"/>
    <cellStyle name="Percent 52" xfId="5541" xr:uid="{6A789871-FC0C-4408-A5B3-4678F18B4188}"/>
    <cellStyle name="Percent 52 2" xfId="10886" xr:uid="{EFB6E922-EBEA-4156-BCE3-846A60725BD7}"/>
    <cellStyle name="Percent 52 2 2" xfId="21178" xr:uid="{CF2FDC8B-F4A2-4890-B7BD-6B80080D9700}"/>
    <cellStyle name="Percent 52 2 3" xfId="28076" xr:uid="{CD4870A0-DC1A-4D66-A670-2B4A9BE1EA17}"/>
    <cellStyle name="Percent 52 2 4" xfId="42964" xr:uid="{6DA90BB8-3C62-4407-81B3-25B289021483}"/>
    <cellStyle name="Percent 52 3" xfId="18515" xr:uid="{E800B425-F93B-4256-ACF8-1EE3C440D2AA}"/>
    <cellStyle name="Percent 52 4" xfId="25489" xr:uid="{26940271-3E1F-4A98-84BE-D4B185390613}"/>
    <cellStyle name="Percent 52 5" xfId="40367" xr:uid="{C68C7D2E-DA55-447C-9C80-2F2224390C48}"/>
    <cellStyle name="Percent 53" xfId="5566" xr:uid="{4385A7B3-D280-4559-8755-97EC030AE827}"/>
    <cellStyle name="Percent 53 2" xfId="10901" xr:uid="{C69EA5F1-854E-4944-9206-9D4EFF5F0A3D}"/>
    <cellStyle name="Percent 53 2 2" xfId="21192" xr:uid="{563EF2B0-4C08-4862-9321-F220B2D27B7E}"/>
    <cellStyle name="Percent 53 2 3" xfId="28090" xr:uid="{9CB4DDF5-E638-43E5-A450-E9F8B85E0958}"/>
    <cellStyle name="Percent 53 2 4" xfId="42978" xr:uid="{2CF7CB6A-CE9D-41F4-B55F-B59DD79F9B63}"/>
    <cellStyle name="Percent 53 3" xfId="18530" xr:uid="{4EB1A003-4F1B-4020-9F06-BD7C20D5DD35}"/>
    <cellStyle name="Percent 53 4" xfId="25503" xr:uid="{34E2F6D3-FE90-484A-AEA6-0801B418AED1}"/>
    <cellStyle name="Percent 53 5" xfId="40381" xr:uid="{BD3B1FA0-4476-477C-88B0-036045378D05}"/>
    <cellStyle name="Percent 54" xfId="5572" xr:uid="{F19FFD27-FC91-4B39-9044-435DA82773CD}"/>
    <cellStyle name="Percent 54 2" xfId="10905" xr:uid="{E6DE0DAA-9209-4136-9264-E81B0C0BE10B}"/>
    <cellStyle name="Percent 54 2 2" xfId="21196" xr:uid="{B3BDF9D9-C9EB-4448-916A-775C29CDE85F}"/>
    <cellStyle name="Percent 54 2 3" xfId="28094" xr:uid="{D33090A3-0880-4C54-A613-AC28EBB5E124}"/>
    <cellStyle name="Percent 54 2 4" xfId="42982" xr:uid="{42A3A134-9800-4788-A5AD-E7EA0D471EC6}"/>
    <cellStyle name="Percent 54 3" xfId="18534" xr:uid="{4386DA22-64F1-4346-8D80-EC7FFF29C185}"/>
    <cellStyle name="Percent 54 4" xfId="25507" xr:uid="{999E7343-D677-4E1C-8CE5-92B35D96D915}"/>
    <cellStyle name="Percent 54 5" xfId="40385" xr:uid="{8C6E9973-FDA5-475A-BA10-B1A2D572A843}"/>
    <cellStyle name="Percent 55" xfId="5575" xr:uid="{7921D60B-C294-4194-A47E-65168055A7E0}"/>
    <cellStyle name="Percent 55 2" xfId="10907" xr:uid="{01B9B72A-7661-47BA-BC97-98606570A646}"/>
    <cellStyle name="Percent 55 2 2" xfId="21198" xr:uid="{F052ED11-CD08-4C1E-8E78-F3849BC34151}"/>
    <cellStyle name="Percent 55 2 3" xfId="28096" xr:uid="{FB9B42FD-9D19-46CC-89B7-F776D7743C8E}"/>
    <cellStyle name="Percent 55 2 4" xfId="42984" xr:uid="{FA85F4C3-DDB3-48AC-9410-1416BA25D517}"/>
    <cellStyle name="Percent 55 3" xfId="18536" xr:uid="{CAE8DAB9-30E4-41D6-B5FE-C62F74BCB20F}"/>
    <cellStyle name="Percent 55 4" xfId="25509" xr:uid="{6D684B93-D0B8-474F-BA8E-B92530683199}"/>
    <cellStyle name="Percent 55 5" xfId="40387" xr:uid="{3C663161-6EDE-4067-9742-4154BC719671}"/>
    <cellStyle name="Percent 56" xfId="5559" xr:uid="{6B40624E-7B00-4030-8168-7E336233BD5B}"/>
    <cellStyle name="Percent 56 2" xfId="10895" xr:uid="{9125A8B6-2AB2-40BE-96BB-BA68A3816E20}"/>
    <cellStyle name="Percent 56 2 2" xfId="21186" xr:uid="{749E8A42-DA37-4D8A-BE32-34EBD7CA415B}"/>
    <cellStyle name="Percent 56 2 3" xfId="28084" xr:uid="{CF0F1FB6-4457-431C-80F0-F9EDFD0D3199}"/>
    <cellStyle name="Percent 56 2 4" xfId="42972" xr:uid="{5DC5FCA5-F637-4126-9678-2B6C1F2C2604}"/>
    <cellStyle name="Percent 56 3" xfId="18524" xr:uid="{862EDBC9-1431-402C-BA8B-2A4A9547BB95}"/>
    <cellStyle name="Percent 56 4" xfId="25497" xr:uid="{5B2AC206-2620-4BE3-B0C9-F22D3CEB084B}"/>
    <cellStyle name="Percent 56 5" xfId="40375" xr:uid="{F30A2618-56ED-4916-91B7-1D8DEE4AB099}"/>
    <cellStyle name="Percent 57" xfId="5564" xr:uid="{30548E01-7F16-4AC1-97AA-A76341B5BFF1}"/>
    <cellStyle name="Percent 57 2" xfId="10899" xr:uid="{71E2EB39-6E68-412D-ADA1-DD2523DA7C0A}"/>
    <cellStyle name="Percent 57 2 2" xfId="21190" xr:uid="{9E8955F1-3B59-4747-871D-0BF9EF79724E}"/>
    <cellStyle name="Percent 57 2 3" xfId="28088" xr:uid="{3AC9E891-8A59-4555-9E9D-68D1D9412368}"/>
    <cellStyle name="Percent 57 2 4" xfId="42976" xr:uid="{5E692426-F1D3-448A-9347-55818E926F98}"/>
    <cellStyle name="Percent 57 3" xfId="18528" xr:uid="{08B6F5D6-2A1D-4A3B-A266-54E44F86791C}"/>
    <cellStyle name="Percent 57 4" xfId="25501" xr:uid="{B4C0DCC7-F5C0-4D56-A842-3CDAAE7F4FD0}"/>
    <cellStyle name="Percent 57 5" xfId="40379" xr:uid="{325CEC8D-40CF-479E-9930-2319FA0D7FF2}"/>
    <cellStyle name="Percent 58" xfId="5589" xr:uid="{C7E977EB-11C5-493E-98EE-513DDCC244A8}"/>
    <cellStyle name="Percent 58 2" xfId="10916" xr:uid="{1AF26EEE-D09C-4385-B409-D53B581DEBE5}"/>
    <cellStyle name="Percent 58 2 2" xfId="21206" xr:uid="{E356D596-190C-4B14-B65B-CC52E9332D01}"/>
    <cellStyle name="Percent 58 2 3" xfId="28104" xr:uid="{6524562C-E431-4FFC-9B1A-61B57A609A00}"/>
    <cellStyle name="Percent 58 2 4" xfId="42992" xr:uid="{C529DA08-6D61-4A00-905D-E68A1C4932D8}"/>
    <cellStyle name="Percent 58 3" xfId="18544" xr:uid="{E98464E1-A97A-4BB5-ACA4-7C3C60853B90}"/>
    <cellStyle name="Percent 58 4" xfId="25517" xr:uid="{CC4BAC15-D2DF-4EAD-9B0B-C0805F460475}"/>
    <cellStyle name="Percent 58 5" xfId="40395" xr:uid="{185D49ED-195E-4D24-B434-2CD152781758}"/>
    <cellStyle name="Percent 59" xfId="5698" xr:uid="{2C907862-2E2B-404C-9987-AD6C8A028449}"/>
    <cellStyle name="Percent 59 2" xfId="11003" xr:uid="{90DE723F-1A85-42A9-8D66-CDF1A4F2D296}"/>
    <cellStyle name="Percent 59 2 2" xfId="21263" xr:uid="{F311A70A-1523-4AAD-8D74-710BAF4B94F5}"/>
    <cellStyle name="Percent 59 2 3" xfId="28161" xr:uid="{CEB992DA-A1A3-4C79-99E3-F6BB513D4624}"/>
    <cellStyle name="Percent 59 2 4" xfId="43049" xr:uid="{830DC0E3-B539-4F5A-8EBB-9A2F40ACF7CB}"/>
    <cellStyle name="Percent 59 3" xfId="18609" xr:uid="{777E50D5-D623-4240-A78B-1C2024AA2B1E}"/>
    <cellStyle name="Percent 59 4" xfId="25575" xr:uid="{3083D88B-4E04-4FCF-B159-F96638AB0749}"/>
    <cellStyle name="Percent 59 5" xfId="40453" xr:uid="{0D120C97-8784-49E8-8BCF-991A73AB0210}"/>
    <cellStyle name="Percent 6" xfId="2274" xr:uid="{00000000-0005-0000-0000-0000E2080000}"/>
    <cellStyle name="Percent 6 2" xfId="2275" xr:uid="{00000000-0005-0000-0000-0000E3080000}"/>
    <cellStyle name="Percent 6 2 2" xfId="4001" xr:uid="{A44085CE-DA4D-4ECF-AF04-2EBF853EFA15}"/>
    <cellStyle name="Percent 6 2 2 2" xfId="6239" xr:uid="{6C06B95D-1B88-482A-916A-B15ECDB2A7B6}"/>
    <cellStyle name="Percent 6 2 2 2 2" xfId="11534" xr:uid="{80C6D3AF-2D3B-4902-A00A-B39902330F56}"/>
    <cellStyle name="Percent 6 2 2 2 2 2" xfId="21574" xr:uid="{8171B996-1439-49B9-8D71-B8405863FCB8}"/>
    <cellStyle name="Percent 6 2 2 2 2 3" xfId="28470" xr:uid="{82B84009-F39E-46A6-BE59-699F77E9DFCA}"/>
    <cellStyle name="Percent 6 2 2 2 2 4" xfId="43358" xr:uid="{2871E339-47A6-442A-84EA-7ABCB0BDDFAC}"/>
    <cellStyle name="Percent 6 2 2 2 3" xfId="18930" xr:uid="{ABB0B108-4A4D-4913-8382-AE15BD7BDD02}"/>
    <cellStyle name="Percent 6 2 2 2 4" xfId="25886" xr:uid="{A42F1024-20D6-46EB-80D7-7A5FB2C086A3}"/>
    <cellStyle name="Percent 6 2 2 2 5" xfId="40763" xr:uid="{517A63FB-2521-442C-A2A3-0B42E2934FCB}"/>
    <cellStyle name="Percent 6 2 2 3" xfId="9612" xr:uid="{2E9E01D2-F62C-42EA-B4FF-48FF6D541030}"/>
    <cellStyle name="Percent 6 2 2 3 2" xfId="20572" xr:uid="{F46B1AC2-8137-4A64-8731-A120264F86CE}"/>
    <cellStyle name="Percent 6 2 2 3 3" xfId="27490" xr:uid="{750506A5-EA3D-41FC-BCAD-3D54AAB5BFE5}"/>
    <cellStyle name="Percent 6 2 2 3 4" xfId="42377" xr:uid="{4F53E48E-FEED-4263-B3D8-436309004248}"/>
    <cellStyle name="Percent 6 2 2 4" xfId="17861" xr:uid="{6F5DC6E0-D9FF-4A3F-9AC7-A65122EC6106}"/>
    <cellStyle name="Percent 6 2 2 5" xfId="24860" xr:uid="{5960DA4C-31C2-4C80-9923-22ACCCA4AF22}"/>
    <cellStyle name="Percent 6 2 2 6" xfId="39739" xr:uid="{2370B006-B028-4B21-ACAB-D43DD31ED700}"/>
    <cellStyle name="Percent 6 2 3" xfId="5914" xr:uid="{BC7EE3FA-1DF1-4E6F-BA4C-36981A88E586}"/>
    <cellStyle name="Percent 6 2 3 2" xfId="11210" xr:uid="{79982FF9-1A1A-49C3-8A8B-27017651C38E}"/>
    <cellStyle name="Percent 6 2 3 2 2" xfId="21375" xr:uid="{9B211CF0-00B1-4ED4-B7B3-95594AD37BCC}"/>
    <cellStyle name="Percent 6 2 3 2 3" xfId="28272" xr:uid="{65016D37-C03E-406D-97CC-E6D4D7373581}"/>
    <cellStyle name="Percent 6 2 3 2 4" xfId="43161" xr:uid="{1B9C96BD-3D23-42E3-98B7-36BCC5412EDC}"/>
    <cellStyle name="Percent 6 2 3 3" xfId="18728" xr:uid="{29352546-88BD-4533-99CC-05119E18A40C}"/>
    <cellStyle name="Percent 6 2 3 4" xfId="25687" xr:uid="{2A0E5B88-3600-4F70-A63F-1318232687F9}"/>
    <cellStyle name="Percent 6 2 3 5" xfId="40564" xr:uid="{7CA37850-5357-4309-86E1-7283DB7942BE}"/>
    <cellStyle name="Percent 6 2 4" xfId="15783" xr:uid="{0B7EF51F-1206-441B-8FA3-194303A79651}"/>
    <cellStyle name="Percent 6 2 4 2" xfId="23285" xr:uid="{D1929FB7-AD72-4A76-8193-A8B55247DAE1}"/>
    <cellStyle name="Percent 6 2 4 3" xfId="30111" xr:uid="{B819ED33-FB0E-444E-93C6-29B1A86FADA1}"/>
    <cellStyle name="Percent 6 2 4 4" xfId="44994" xr:uid="{09B0E494-92FD-46BA-8E9A-8DFDEF508012}"/>
    <cellStyle name="Percent 6 2 5" xfId="33060" xr:uid="{E630FAA0-42F7-4A8B-8093-671455C4E073}"/>
    <cellStyle name="Percent 6 3" xfId="2276" xr:uid="{00000000-0005-0000-0000-0000E4080000}"/>
    <cellStyle name="Percent 6 3 2" xfId="6088" xr:uid="{2C6617CB-4595-48C1-AC73-26CDCA0D216E}"/>
    <cellStyle name="Percent 6 3 2 2" xfId="11384" xr:uid="{14CF058A-95F8-4CB3-A78B-965B6A1AEE75}"/>
    <cellStyle name="Percent 6 3 2 2 2" xfId="21483" xr:uid="{2BBD8173-9ED4-4E1C-A180-7B649F7F2570}"/>
    <cellStyle name="Percent 6 3 2 2 3" xfId="28379" xr:uid="{2CD19912-3D6B-4FFF-9051-37F227525170}"/>
    <cellStyle name="Percent 6 3 2 2 4" xfId="43268" xr:uid="{9E3444B1-CFFC-4BFD-913A-EE7D8AA7F2BE}"/>
    <cellStyle name="Percent 6 3 2 3" xfId="18836" xr:uid="{C6687B13-F616-4E4F-9738-43DCB31DF25B}"/>
    <cellStyle name="Percent 6 3 2 4" xfId="25794" xr:uid="{E6CDA1F9-CF22-4F47-ABAF-F240C1E73134}"/>
    <cellStyle name="Percent 6 3 2 5" xfId="40671" xr:uid="{870BF64A-1B5F-441C-9DEB-C4DEEA00A75D}"/>
    <cellStyle name="Percent 6 3 3" xfId="9016" xr:uid="{7FE1929F-5323-4FAF-AEC3-B0E2BE82C821}"/>
    <cellStyle name="Percent 6 3 3 2" xfId="20210" xr:uid="{E039D0FF-8820-4CE8-B6DC-259ECADE7B68}"/>
    <cellStyle name="Percent 6 3 3 3" xfId="27140" xr:uid="{1FB151A0-A32E-4626-BAFF-CCD61DABED5A}"/>
    <cellStyle name="Percent 6 3 3 4" xfId="42019" xr:uid="{9E65230A-0872-441F-B3ED-2E8DF5FFD16C}"/>
    <cellStyle name="Percent 6 3 4" xfId="3369" xr:uid="{4876EEDD-6D86-4F3E-83D1-E11B2D84A5B4}"/>
    <cellStyle name="Percent 6 3 4 2" xfId="17515" xr:uid="{0A8A3E51-A129-413C-8016-2F7E831D5816}"/>
    <cellStyle name="Percent 6 3 4 3" xfId="24520" xr:uid="{C357D5B9-8ACF-4E93-AB46-2B6104F56212}"/>
    <cellStyle name="Percent 6 3 4 4" xfId="39399" xr:uid="{2811B91B-52A1-4043-BB93-97BEB0D098FF}"/>
    <cellStyle name="Percent 6 3 5" xfId="16830" xr:uid="{A7E5DC37-824A-4D43-8EE4-7FD8526F6DB6}"/>
    <cellStyle name="Percent 6 4" xfId="3843" xr:uid="{42A1DB6B-4DDD-4352-A984-4B0FB3212534}"/>
    <cellStyle name="Percent 6 4 2" xfId="9464" xr:uid="{F706A2DE-F298-4F8D-94CA-1CB0B45E75A3}"/>
    <cellStyle name="Percent 6 4 2 2" xfId="20480" xr:uid="{0FFF6B18-F8C0-4B6F-98A8-563F7BAA4160}"/>
    <cellStyle name="Percent 6 4 2 3" xfId="27400" xr:uid="{4B1EB109-E8CD-43BF-91A6-7FED7C4E723A}"/>
    <cellStyle name="Percent 6 4 2 4" xfId="42289" xr:uid="{F10063E7-59CD-4972-A9BD-14E5BC0B5380}"/>
    <cellStyle name="Percent 6 4 3" xfId="17771" xr:uid="{9ED188E3-9C2D-477C-8EC3-175320FFE284}"/>
    <cellStyle name="Percent 6 4 4" xfId="24773" xr:uid="{A8F05B64-2108-4FC0-9BBA-2BFC3C28AA29}"/>
    <cellStyle name="Percent 6 4 5" xfId="39652" xr:uid="{150F688E-6CBC-4AB9-85F2-82C1383B76CF}"/>
    <cellStyle name="Percent 6 5" xfId="5745" xr:uid="{580008F4-E719-4435-9DA3-A2442E172062}"/>
    <cellStyle name="Percent 6 5 2" xfId="11047" xr:uid="{DD73E9EF-BADC-45F5-A00B-F754F5BD32D3}"/>
    <cellStyle name="Percent 6 5 2 2" xfId="21275" xr:uid="{25677133-F515-453D-9857-803345E6BD4D}"/>
    <cellStyle name="Percent 6 5 2 3" xfId="28172" xr:uid="{0AEBF8F9-A026-4046-B274-8562DB9F1E85}"/>
    <cellStyle name="Percent 6 5 2 4" xfId="43061" xr:uid="{1C798D41-F4FD-48E0-92DE-F7C1E9617F6B}"/>
    <cellStyle name="Percent 6 5 3" xfId="18623" xr:uid="{882F6885-0901-4011-8406-EEDBB2F49603}"/>
    <cellStyle name="Percent 6 5 4" xfId="25586" xr:uid="{82903892-B2CB-4346-A8A7-B3271244E974}"/>
    <cellStyle name="Percent 6 5 5" xfId="40464" xr:uid="{CFFDF6EB-42EF-4537-AA32-D198ABA135EA}"/>
    <cellStyle name="Percent 6 6" xfId="15756" xr:uid="{65A6014A-49B7-41C7-86E4-9BFAEF796D20}"/>
    <cellStyle name="Percent 6 6 2" xfId="23269" xr:uid="{F31A5DB6-BF3D-4AD9-A1D4-1D6E1A3965CE}"/>
    <cellStyle name="Percent 6 6 3" xfId="30097" xr:uid="{D788CE45-27B8-40E0-8999-198F39F7A563}"/>
    <cellStyle name="Percent 6 6 4" xfId="44980" xr:uid="{A709D6E5-A5DF-4101-880B-BF4D09C30217}"/>
    <cellStyle name="Percent 60" xfId="7261" xr:uid="{1F1648D6-ED7E-4860-BFE0-7616B7504958}"/>
    <cellStyle name="Percent 60 2" xfId="19322" xr:uid="{5D15A191-0540-4394-AC01-B62DEC21160A}"/>
    <cellStyle name="Percent 60 3" xfId="26272" xr:uid="{F3256CD1-D153-4F81-B481-B35A511A3068}"/>
    <cellStyle name="Percent 60 4" xfId="41147" xr:uid="{A2ABE7C2-4F77-43F9-BD84-938FE453DEB0}"/>
    <cellStyle name="Percent 61" xfId="15834" xr:uid="{0CC288CF-8DAC-4195-924B-384F045FA50A}"/>
    <cellStyle name="Percent 62" xfId="15841" xr:uid="{57ED843D-61E3-45E0-9440-FCB54A357D22}"/>
    <cellStyle name="Percent 63" xfId="18618" xr:uid="{97590791-500E-4A4A-AF16-DF834A2BFF1B}"/>
    <cellStyle name="Percent 64" xfId="16458" xr:uid="{BD612445-54B0-46B4-A8DC-1AFD22C376E0}"/>
    <cellStyle name="Percent 65" xfId="18830" xr:uid="{82FF87B5-ECD9-43C8-96A7-695A19BD4C64}"/>
    <cellStyle name="Percent 66" xfId="16402" xr:uid="{BA1A67FB-8815-495E-A6F1-FB70B7837A86}"/>
    <cellStyle name="Percent 67" xfId="23461" xr:uid="{0965B52A-F2A9-4CDC-9A2B-65EF7326B8DA}"/>
    <cellStyle name="Percent 68" xfId="23353" xr:uid="{140FD369-62D1-4B6F-90BC-BE0624A7162C}"/>
    <cellStyle name="Percent 69" xfId="23383" xr:uid="{C6B41526-35AA-499D-B73D-C6342E89D578}"/>
    <cellStyle name="Percent 7" xfId="2277" xr:uid="{00000000-0005-0000-0000-0000E5080000}"/>
    <cellStyle name="Percent 7 2" xfId="2278" xr:uid="{00000000-0005-0000-0000-0000E6080000}"/>
    <cellStyle name="Percent 7 2 2" xfId="4002" xr:uid="{2653BA8D-9065-4A77-8F1C-FE79F590B2A3}"/>
    <cellStyle name="Percent 7 2 2 2" xfId="6240" xr:uid="{ACE7E721-B8D8-41E0-B4E2-6788FD21DC3F}"/>
    <cellStyle name="Percent 7 2 2 2 2" xfId="11535" xr:uid="{53937189-3A10-4244-9038-CB14BD81D0AE}"/>
    <cellStyle name="Percent 7 2 2 2 2 2" xfId="21575" xr:uid="{4584E919-053D-4000-AF9E-67102083BCFA}"/>
    <cellStyle name="Percent 7 2 2 2 2 3" xfId="28471" xr:uid="{DC166236-2BE4-43DF-935D-22FCA5E4C0CA}"/>
    <cellStyle name="Percent 7 2 2 2 2 4" xfId="43359" xr:uid="{49E73CF2-D19E-45BA-A8EC-3D627E9C852B}"/>
    <cellStyle name="Percent 7 2 2 2 3" xfId="18931" xr:uid="{80527EAD-BDF1-4BB0-A52E-1944439043E8}"/>
    <cellStyle name="Percent 7 2 2 2 4" xfId="25887" xr:uid="{F0C0350E-6FE5-4B07-ACB1-4DC8ECE0E504}"/>
    <cellStyle name="Percent 7 2 2 2 5" xfId="40764" xr:uid="{FFA269F1-C3DC-4125-953C-6A0326EDF691}"/>
    <cellStyle name="Percent 7 2 2 3" xfId="9613" xr:uid="{51B589CE-67BD-4271-A661-FD62396F5951}"/>
    <cellStyle name="Percent 7 2 2 3 2" xfId="20573" xr:uid="{98DC1090-441B-426A-BB11-B555C170642A}"/>
    <cellStyle name="Percent 7 2 2 3 3" xfId="27491" xr:uid="{0B515002-9ED6-459B-A9A7-1A990B93430A}"/>
    <cellStyle name="Percent 7 2 2 3 4" xfId="42378" xr:uid="{51A30EEA-E741-4A19-A37B-FFD5738257CF}"/>
    <cellStyle name="Percent 7 2 2 4" xfId="17862" xr:uid="{5914A66E-E0F3-4672-89D6-82CE1875F20E}"/>
    <cellStyle name="Percent 7 2 2 5" xfId="24861" xr:uid="{27310299-D787-4A90-989E-3F2AC4EBDE67}"/>
    <cellStyle name="Percent 7 2 2 6" xfId="31931" xr:uid="{7E24AA2D-D70D-4F49-9B4C-29256AD904D7}"/>
    <cellStyle name="Percent 7 2 2 7" xfId="39740" xr:uid="{6FB8960B-E425-481A-9868-0239FD4AB489}"/>
    <cellStyle name="Percent 7 2 3" xfId="5915" xr:uid="{38D4318C-6E12-48F0-9B24-503C11EE6175}"/>
    <cellStyle name="Percent 7 2 3 2" xfId="11211" xr:uid="{9F02812A-ED27-4BC4-8997-5B7A1D15948C}"/>
    <cellStyle name="Percent 7 2 3 2 2" xfId="21376" xr:uid="{9D4037F1-A443-4652-88C4-EBCB39D64274}"/>
    <cellStyle name="Percent 7 2 3 2 3" xfId="28273" xr:uid="{6F4F18D4-3F20-4B02-A209-F231CFC30501}"/>
    <cellStyle name="Percent 7 2 3 2 4" xfId="43162" xr:uid="{C1ABB658-834D-4AF8-9992-C6E988C79F66}"/>
    <cellStyle name="Percent 7 2 3 3" xfId="18729" xr:uid="{30B7938D-2F71-4376-BCED-6FC38E9395BB}"/>
    <cellStyle name="Percent 7 2 3 4" xfId="25688" xr:uid="{8B79C612-4845-4EB3-A3E6-C8E7AFCE7CD6}"/>
    <cellStyle name="Percent 7 2 3 5" xfId="31932" xr:uid="{A6B06EAB-8F5E-4A11-8D9A-7E92F1E52188}"/>
    <cellStyle name="Percent 7 2 3 6" xfId="40565" xr:uid="{D3BB141F-1B7B-4543-9178-296A27F40FA8}"/>
    <cellStyle name="Percent 7 2 4" xfId="9240" xr:uid="{75A3EE56-413F-441A-AD25-46A7A9BDA138}"/>
    <cellStyle name="Percent 7 2 4 2" xfId="20342" xr:uid="{80CD8805-8C79-4DDB-963F-D5FB7164EB71}"/>
    <cellStyle name="Percent 7 2 4 3" xfId="27270" xr:uid="{207019BF-0C88-42D8-BA36-3B51E0C6A11B}"/>
    <cellStyle name="Percent 7 2 4 4" xfId="42151" xr:uid="{68535C61-5E33-40D9-AD96-BEB1F109431F}"/>
    <cellStyle name="Percent 7 2 5" xfId="3595" xr:uid="{A3526920-29A9-4E28-8982-226717750B8F}"/>
    <cellStyle name="Percent 7 2 5 2" xfId="17647" xr:uid="{C9307F61-5969-467A-8894-B23205F39A47}"/>
    <cellStyle name="Percent 7 2 5 3" xfId="24652" xr:uid="{0C481239-83FA-4326-B1E4-577D444EDC12}"/>
    <cellStyle name="Percent 7 2 5 4" xfId="39531" xr:uid="{1AD4A7C2-226D-43AC-922C-D858D08D3BEE}"/>
    <cellStyle name="Percent 7 2 6" xfId="16831" xr:uid="{CF4AFECD-8E90-43DA-878D-A6EBB6E7C450}"/>
    <cellStyle name="Percent 7 2 7" xfId="31930" xr:uid="{96D414DF-A6BE-4080-BDAB-DD5E50805AA1}"/>
    <cellStyle name="Percent 7 3" xfId="3844" xr:uid="{9994A3D4-32B8-4B56-AA35-D999D9630176}"/>
    <cellStyle name="Percent 7 3 2" xfId="6089" xr:uid="{81D338E4-4BB3-4BFB-9633-6284F102494F}"/>
    <cellStyle name="Percent 7 3 2 2" xfId="11385" xr:uid="{D076D8C3-307A-4064-8A76-A82B2AAA0F9A}"/>
    <cellStyle name="Percent 7 3 2 2 2" xfId="21484" xr:uid="{6CAB5F47-67F1-4414-B2C9-566E794F593F}"/>
    <cellStyle name="Percent 7 3 2 2 3" xfId="28380" xr:uid="{06B59DCD-AD4C-4485-BC6F-4AE72D7CD951}"/>
    <cellStyle name="Percent 7 3 2 2 4" xfId="43269" xr:uid="{ED15371C-114C-40A4-8A4B-7A6CA18B517C}"/>
    <cellStyle name="Percent 7 3 2 3" xfId="18837" xr:uid="{91D1EB00-B0DC-4613-93EE-CE38FD2FBA5B}"/>
    <cellStyle name="Percent 7 3 2 4" xfId="25795" xr:uid="{9E772273-01D8-49C5-A490-2D2E12882FF6}"/>
    <cellStyle name="Percent 7 3 2 5" xfId="40672" xr:uid="{B697DFAC-8803-4FB1-8355-A002CCD1C28F}"/>
    <cellStyle name="Percent 7 3 3" xfId="9465" xr:uid="{255F32AE-DA7F-4768-9B3C-98569577255F}"/>
    <cellStyle name="Percent 7 3 3 2" xfId="20481" xr:uid="{CEC85F89-FF95-4FAE-85C8-09F18572CC3F}"/>
    <cellStyle name="Percent 7 3 3 3" xfId="27401" xr:uid="{635453AF-C653-496A-BFA7-93BF758F2743}"/>
    <cellStyle name="Percent 7 3 3 4" xfId="42290" xr:uid="{FC200F26-0DB0-44C9-9B4B-1924453254C5}"/>
    <cellStyle name="Percent 7 3 4" xfId="17772" xr:uid="{74FDA231-B7EB-40C7-917E-0DBCB324140D}"/>
    <cellStyle name="Percent 7 3 5" xfId="24774" xr:uid="{9D8D8826-C9D8-426F-9599-DB89AF557481}"/>
    <cellStyle name="Percent 7 3 6" xfId="33061" xr:uid="{FBEDDDBD-7C9D-4EA6-A829-F73B0CB3A4E1}"/>
    <cellStyle name="Percent 7 3 7" xfId="39653" xr:uid="{8D8FF5E6-6E7D-4B03-835E-C1945A265183}"/>
    <cellStyle name="Percent 7 4" xfId="5746" xr:uid="{A5E14D00-03AD-4A77-88BC-8E65A01FD1B8}"/>
    <cellStyle name="Percent 7 4 2" xfId="11048" xr:uid="{CBAF4C6F-46F7-4CDD-A040-54428906EE4C}"/>
    <cellStyle name="Percent 7 4 2 2" xfId="21276" xr:uid="{AE9B9D13-9DA6-4AFE-B676-21C0FB679AA7}"/>
    <cellStyle name="Percent 7 4 2 3" xfId="28173" xr:uid="{4CEB8FD4-301A-4284-9E17-17B06E485734}"/>
    <cellStyle name="Percent 7 4 2 4" xfId="43062" xr:uid="{13A2CFAC-4E47-4CB6-ADB0-CB61C2FF4226}"/>
    <cellStyle name="Percent 7 4 3" xfId="18624" xr:uid="{6E80EFF5-289A-4FEE-8A18-F7157B6A1E1E}"/>
    <cellStyle name="Percent 7 4 4" xfId="25587" xr:uid="{2300A575-0D70-4776-B083-80C833F4F996}"/>
    <cellStyle name="Percent 7 4 5" xfId="40465" xr:uid="{A60B155A-A382-4638-A4F2-C11239267CF3}"/>
    <cellStyle name="Percent 7 5" xfId="15780" xr:uid="{81F63BD2-5CB5-4F2E-A028-2981E1DA44B9}"/>
    <cellStyle name="Percent 7 5 2" xfId="23283" xr:uid="{55938C20-C6F7-4329-99B0-55270CCE202B}"/>
    <cellStyle name="Percent 7 5 3" xfId="30109" xr:uid="{07B259E6-01AA-4E7F-9CAB-0689A7596E74}"/>
    <cellStyle name="Percent 7 5 4" xfId="44992" xr:uid="{9202EB44-F090-458C-B762-18B4073C281C}"/>
    <cellStyle name="Percent 7 6" xfId="31929" xr:uid="{A5B7405B-9259-4BDC-85E8-A7889530995F}"/>
    <cellStyle name="Percent 70" xfId="18118" xr:uid="{8F13F790-E8ED-482D-A8AA-ED0375EB3AF2}"/>
    <cellStyle name="Percent 71" xfId="22416" xr:uid="{71192F0A-C997-4E35-AB3A-6968C460BB1A}"/>
    <cellStyle name="Percent 72" xfId="23288" xr:uid="{78FDD673-A3A6-4DD0-AD98-5A720E4E1AF8}"/>
    <cellStyle name="Percent 73" xfId="23388" xr:uid="{C1A6A1FC-12EB-4C76-823D-E583D7712CCB}"/>
    <cellStyle name="Percent 74" xfId="23398" xr:uid="{1C671617-21DF-477B-A350-C1C14459C8D7}"/>
    <cellStyle name="Percent 75" xfId="23445" xr:uid="{29F588D1-EF18-4FF5-986C-78BA8950862A}"/>
    <cellStyle name="Percent 76" xfId="19472" xr:uid="{C0A84150-FF03-49F1-8D09-DE3A35798FFA}"/>
    <cellStyle name="Percent 77" xfId="23494" xr:uid="{C42F7B63-BE4D-45DC-8D6E-F40469431369}"/>
    <cellStyle name="Percent 78" xfId="23394" xr:uid="{4387A4F0-5D6A-4505-835D-C762607F51EA}"/>
    <cellStyle name="Percent 79" xfId="23370" xr:uid="{4019743D-DC71-4A2E-BC02-444F6626640A}"/>
    <cellStyle name="Percent 8" xfId="2279" xr:uid="{00000000-0005-0000-0000-0000E7080000}"/>
    <cellStyle name="Percent 8 2" xfId="2280" xr:uid="{00000000-0005-0000-0000-0000E8080000}"/>
    <cellStyle name="Percent 8 2 2" xfId="4007" xr:uid="{A6C0C769-4430-46FD-A53C-D39FA6E982C6}"/>
    <cellStyle name="Percent 8 2 2 2" xfId="6245" xr:uid="{977B17FF-2B19-4065-BDC0-DEA84A15397B}"/>
    <cellStyle name="Percent 8 2 2 2 2" xfId="11540" xr:uid="{E8B0AC45-D163-47E3-87C4-7B31CE513793}"/>
    <cellStyle name="Percent 8 2 2 2 2 2" xfId="21580" xr:uid="{7056C515-C71B-42B9-AA27-251BA0C30A23}"/>
    <cellStyle name="Percent 8 2 2 2 2 3" xfId="28476" xr:uid="{30C9D4B1-290A-4C92-A75F-8BA34A76024A}"/>
    <cellStyle name="Percent 8 2 2 2 2 4" xfId="43364" xr:uid="{155A9469-5001-4A17-BE32-BF07922FB559}"/>
    <cellStyle name="Percent 8 2 2 2 3" xfId="18936" xr:uid="{462FDF9E-DE17-4981-96F3-6BC5D12186A8}"/>
    <cellStyle name="Percent 8 2 2 2 4" xfId="25892" xr:uid="{DE1916A1-C98D-458C-995B-2FC83813F9AE}"/>
    <cellStyle name="Percent 8 2 2 2 5" xfId="40769" xr:uid="{84E0510B-2017-4E08-83CD-B9B4DD6585C5}"/>
    <cellStyle name="Percent 8 2 2 3" xfId="9618" xr:uid="{5DF497CD-B5F5-4A31-97D1-572044D73660}"/>
    <cellStyle name="Percent 8 2 2 3 2" xfId="20578" xr:uid="{E8FFB839-FD0D-4FC7-8981-789DFA3DD95B}"/>
    <cellStyle name="Percent 8 2 2 3 3" xfId="27496" xr:uid="{CD5F6683-6CE8-4BB8-B5EB-9A08D74F561A}"/>
    <cellStyle name="Percent 8 2 2 3 4" xfId="42383" xr:uid="{2879842A-5BBB-495E-99F5-07FE4ED89DD6}"/>
    <cellStyle name="Percent 8 2 2 4" xfId="17867" xr:uid="{AE82CE4C-9CEF-4B5A-9B3B-170939C138E8}"/>
    <cellStyle name="Percent 8 2 2 5" xfId="24866" xr:uid="{CB46D837-59FC-404B-A69E-4BB4C647FC31}"/>
    <cellStyle name="Percent 8 2 2 6" xfId="39745" xr:uid="{9A323655-0A3F-4885-BA3D-649EF77DA27E}"/>
    <cellStyle name="Percent 8 2 3" xfId="5920" xr:uid="{7E8D4AE3-3113-4E9A-B40E-EBF41C797D3C}"/>
    <cellStyle name="Percent 8 2 3 2" xfId="11216" xr:uid="{09C3937B-F736-42ED-B608-C2DD565227B4}"/>
    <cellStyle name="Percent 8 2 3 2 2" xfId="21381" xr:uid="{604099EF-C311-47F6-8124-65429D1392B0}"/>
    <cellStyle name="Percent 8 2 3 2 3" xfId="28278" xr:uid="{A81BDF21-AA14-4E77-8DBD-DB81D4F0458D}"/>
    <cellStyle name="Percent 8 2 3 2 4" xfId="43167" xr:uid="{8D6DAD11-AF67-4983-80B0-AE8D025F7648}"/>
    <cellStyle name="Percent 8 2 3 3" xfId="18734" xr:uid="{602FA366-27E7-49FB-8646-979E31A5B0C8}"/>
    <cellStyle name="Percent 8 2 3 4" xfId="25693" xr:uid="{93AE1726-7A04-4184-834F-9CD1FAFAF361}"/>
    <cellStyle name="Percent 8 2 3 5" xfId="40570" xr:uid="{EE6B7FA4-AE06-4BB0-943D-7A21050C176D}"/>
    <cellStyle name="Percent 8 2 4" xfId="9244" xr:uid="{DF281EC9-A3FC-4C0F-9F03-8FCAD565807A}"/>
    <cellStyle name="Percent 8 2 4 2" xfId="20346" xr:uid="{E546D6BC-6942-434B-9DFE-2EB39CD5C0AF}"/>
    <cellStyle name="Percent 8 2 4 3" xfId="27274" xr:uid="{F0F5BF9C-38C1-4C56-A965-F29306542C8C}"/>
    <cellStyle name="Percent 8 2 4 4" xfId="42155" xr:uid="{65131B30-9096-4DEC-8AD6-3B0BCFEFFBE7}"/>
    <cellStyle name="Percent 8 2 5" xfId="3599" xr:uid="{CCAC5BA8-2EB4-4DE8-B5F6-62508FFC2033}"/>
    <cellStyle name="Percent 8 2 5 2" xfId="17651" xr:uid="{7A98CD6D-A5E8-4B12-8944-8864B1F7A29A}"/>
    <cellStyle name="Percent 8 2 5 3" xfId="24656" xr:uid="{6D9B0D85-CF78-4115-8D02-FF4E54E099DE}"/>
    <cellStyle name="Percent 8 2 5 4" xfId="39535" xr:uid="{FEE089CD-E9F9-45DC-86D3-281512E78030}"/>
    <cellStyle name="Percent 8 2 6" xfId="16832" xr:uid="{2B99E954-F8E0-4D61-9E6E-688D84EEF3AD}"/>
    <cellStyle name="Percent 8 2 7" xfId="33062" xr:uid="{3FB1C677-984D-4869-8562-4CF111953332}"/>
    <cellStyle name="Percent 8 3" xfId="3852" xr:uid="{686B021D-DA88-4BAC-A272-B1A1D14C00DE}"/>
    <cellStyle name="Percent 8 3 2" xfId="6094" xr:uid="{414F1396-1B8D-4915-A555-C92E71AA20D2}"/>
    <cellStyle name="Percent 8 3 2 2" xfId="11390" xr:uid="{3754077E-AB25-495D-97A4-1EF7912B185A}"/>
    <cellStyle name="Percent 8 3 2 2 2" xfId="21489" xr:uid="{D87AD305-05F8-4DAE-8E67-A0713DD7A0D5}"/>
    <cellStyle name="Percent 8 3 2 2 3" xfId="28385" xr:uid="{053E80D4-CA18-4FC1-843E-655173DB1FBB}"/>
    <cellStyle name="Percent 8 3 2 2 4" xfId="43274" xr:uid="{A32132E4-852D-488B-A04C-8BEFBFFA97DD}"/>
    <cellStyle name="Percent 8 3 2 3" xfId="18842" xr:uid="{6C914A47-95EC-4FCF-B384-E06816FB5085}"/>
    <cellStyle name="Percent 8 3 2 4" xfId="25800" xr:uid="{852A9620-1D5F-4DDC-841A-D5280FEF83E2}"/>
    <cellStyle name="Percent 8 3 2 5" xfId="40677" xr:uid="{FB5A5ADD-9B39-4DA2-8A90-304434CFEF16}"/>
    <cellStyle name="Percent 8 3 3" xfId="9472" xr:uid="{12EAC0FC-50C9-409D-8503-49F03376E872}"/>
    <cellStyle name="Percent 8 3 3 2" xfId="20488" xr:uid="{BA7B3846-FB9C-44AC-8809-6EB589D24943}"/>
    <cellStyle name="Percent 8 3 3 3" xfId="27406" xr:uid="{A5E5EBAC-76A1-4EE7-94F8-3DBCD1F60FE9}"/>
    <cellStyle name="Percent 8 3 3 4" xfId="42295" xr:uid="{62B3680E-368D-4315-915D-D433B9D9118F}"/>
    <cellStyle name="Percent 8 3 4" xfId="17779" xr:uid="{C2B23DC6-D1E1-4AB0-8125-4044EAE3C616}"/>
    <cellStyle name="Percent 8 3 5" xfId="24779" xr:uid="{E2C64733-E45D-4DF4-931C-A3433CDD5120}"/>
    <cellStyle name="Percent 8 3 6" xfId="39658" xr:uid="{2E85E57B-377F-4E37-A834-53FE685AAC83}"/>
    <cellStyle name="Percent 8 4" xfId="5753" xr:uid="{6D556263-E648-4ACE-A1E2-380B2B0E493A}"/>
    <cellStyle name="Percent 8 4 2" xfId="11053" xr:uid="{2D13BA79-4C9F-43FD-A7FF-D91ACF7E0A0B}"/>
    <cellStyle name="Percent 8 4 2 2" xfId="21281" xr:uid="{414B982B-2B24-409E-9C85-C530D32FB18C}"/>
    <cellStyle name="Percent 8 4 2 3" xfId="28178" xr:uid="{37B833A8-7E9E-4D39-B110-A136DB8F2C4F}"/>
    <cellStyle name="Percent 8 4 2 4" xfId="43067" xr:uid="{B37F8092-5400-4C55-A367-D709432C511A}"/>
    <cellStyle name="Percent 8 4 3" xfId="18631" xr:uid="{B961C52D-C845-492B-9443-C42EC8C95B9D}"/>
    <cellStyle name="Percent 8 4 4" xfId="25592" xr:uid="{C7C18ACA-C647-447D-890F-C51803738200}"/>
    <cellStyle name="Percent 8 4 5" xfId="40470" xr:uid="{D765CEA3-C572-4341-A6A1-9910F890695D}"/>
    <cellStyle name="Percent 8 5" xfId="15581" xr:uid="{3CF981A7-5967-4D35-A117-54535768DC1F}"/>
    <cellStyle name="Percent 8 5 2" xfId="23189" xr:uid="{C5079646-56CA-4577-A0B8-7D6C5DBE0C62}"/>
    <cellStyle name="Percent 8 5 3" xfId="30026" xr:uid="{83AC04DB-BED0-46AB-B45A-5D9CD4C59948}"/>
    <cellStyle name="Percent 8 5 4" xfId="44909" xr:uid="{D8069877-49B6-4F87-8289-0B9023BC0106}"/>
    <cellStyle name="Percent 80" xfId="23423" xr:uid="{6B660236-8BA7-47FE-84CB-E403C5CBAB4B}"/>
    <cellStyle name="Percent 81" xfId="23480" xr:uid="{5C1E3FF0-9BAF-439E-8B7D-EE987EBC5992}"/>
    <cellStyle name="Percent 82" xfId="22731" xr:uid="{CD46924D-2DB6-42F5-AA00-BD69C67BBFD1}"/>
    <cellStyle name="Percent 83" xfId="23146" xr:uid="{E99878A3-5D1C-43C8-AE1A-B001CBFA2263}"/>
    <cellStyle name="Percent 84" xfId="23514" xr:uid="{66B07878-253B-48DE-8263-910BBB5BF240}"/>
    <cellStyle name="Percent 85" xfId="24071" xr:uid="{DB401766-1704-4E9F-8E90-CCABE54EC9DE}"/>
    <cellStyle name="Percent 86" xfId="26034" xr:uid="{FC93917A-ACCD-4DF9-9461-FCF2258AB11E}"/>
    <cellStyle name="Percent 87" xfId="29087" xr:uid="{EDDCAA4D-DC1E-43D5-B145-32B6D35E1B39}"/>
    <cellStyle name="Percent 88" xfId="27418" xr:uid="{75F695BC-3D26-49F4-8644-A3BCB275E6FD}"/>
    <cellStyle name="Percent 89" xfId="30000" xr:uid="{0B9BA20B-75E9-490E-BD11-CD45ECFFE1C9}"/>
    <cellStyle name="Percent 9" xfId="2281" xr:uid="{00000000-0005-0000-0000-0000E9080000}"/>
    <cellStyle name="Percent 9 2" xfId="2282" xr:uid="{00000000-0005-0000-0000-0000EA080000}"/>
    <cellStyle name="Percent 9 2 2" xfId="4042" xr:uid="{1D338737-9599-4F8A-9B52-8D751B626261}"/>
    <cellStyle name="Percent 9 2 2 2" xfId="6281" xr:uid="{2748265C-FB2C-47DF-8B55-12C631E710C7}"/>
    <cellStyle name="Percent 9 2 2 2 2" xfId="11576" xr:uid="{4599D998-5AE9-4049-8DB1-D235E651398F}"/>
    <cellStyle name="Percent 9 2 2 2 2 2" xfId="21606" xr:uid="{D5FD4FF2-EDAD-40B7-9EED-F0C61B20DB8C}"/>
    <cellStyle name="Percent 9 2 2 2 2 3" xfId="28501" xr:uid="{ECE650FE-E692-4BFF-8CB9-AC0B26D59B46}"/>
    <cellStyle name="Percent 9 2 2 2 2 4" xfId="43389" xr:uid="{F8C1FE9A-F490-44EB-BFFE-A11EB0BD8602}"/>
    <cellStyle name="Percent 9 2 2 2 3" xfId="18961" xr:uid="{89414DFB-88C1-4090-A254-D4CCD2E63DAF}"/>
    <cellStyle name="Percent 9 2 2 2 4" xfId="25917" xr:uid="{9C6022FE-13C6-42F0-A306-B8FAB0208231}"/>
    <cellStyle name="Percent 9 2 2 2 5" xfId="40794" xr:uid="{2F59955E-389E-4AC2-8B60-EC0DE852BAC8}"/>
    <cellStyle name="Percent 9 2 2 3" xfId="9653" xr:uid="{F0AD52CC-BAF1-4E03-A0FD-7A7872C827AB}"/>
    <cellStyle name="Percent 9 2 2 3 2" xfId="20603" xr:uid="{B6C2BC3A-A861-4C4F-B476-980DC04597D2}"/>
    <cellStyle name="Percent 9 2 2 3 3" xfId="27521" xr:uid="{39761CEB-29DA-4FC2-A9A5-BA289F42DEBD}"/>
    <cellStyle name="Percent 9 2 2 3 4" xfId="42408" xr:uid="{65A838B5-E0EA-4149-8ACC-B20236E4C956}"/>
    <cellStyle name="Percent 9 2 2 4" xfId="17892" xr:uid="{ACE0788E-1025-4023-B273-69605F92DC6D}"/>
    <cellStyle name="Percent 9 2 2 5" xfId="24891" xr:uid="{3E86F0E8-B60D-4AFA-B050-C5867E948189}"/>
    <cellStyle name="Percent 9 2 2 6" xfId="39770" xr:uid="{0988397A-BF5E-461F-93EB-B0E9750E6587}"/>
    <cellStyle name="Percent 9 2 3" xfId="5956" xr:uid="{D6FF7AE5-BA52-4B6D-86EF-1FAAD8AA3920}"/>
    <cellStyle name="Percent 9 2 3 2" xfId="11252" xr:uid="{3095972C-9663-42F7-A163-55A2D08C90E2}"/>
    <cellStyle name="Percent 9 2 3 2 2" xfId="21406" xr:uid="{1ABAE7D7-189B-4BB3-81C7-4885CBA1D3AA}"/>
    <cellStyle name="Percent 9 2 3 2 3" xfId="28303" xr:uid="{ED1B095E-7D85-4CD7-B9C2-6BE38D5F7691}"/>
    <cellStyle name="Percent 9 2 3 2 4" xfId="43192" xr:uid="{87968F07-D96A-4284-86AD-BB30CA4B6897}"/>
    <cellStyle name="Percent 9 2 3 3" xfId="18759" xr:uid="{32BED614-C90D-457F-94E5-E5BC281BD59A}"/>
    <cellStyle name="Percent 9 2 3 4" xfId="25718" xr:uid="{2213B013-1214-4173-8949-E426430521D9}"/>
    <cellStyle name="Percent 9 2 3 5" xfId="40595" xr:uid="{885B1CEF-561E-445C-BAAA-0DA493BEA9FE}"/>
    <cellStyle name="Percent 9 2 4" xfId="9276" xr:uid="{0EFA9984-6647-45F0-B543-E70DD640CDF0}"/>
    <cellStyle name="Percent 9 2 4 2" xfId="20367" xr:uid="{7F5FBEB1-8A77-44E4-80A5-F7F7B9590711}"/>
    <cellStyle name="Percent 9 2 4 3" xfId="27294" xr:uid="{D1DA6442-CE31-471A-81DC-D17453DDBDC0}"/>
    <cellStyle name="Percent 9 2 4 4" xfId="42176" xr:uid="{16E0AC95-EB10-46B4-A141-A5261B5BFBD8}"/>
    <cellStyle name="Percent 9 2 5" xfId="3633" xr:uid="{8A516114-87FE-4C81-A675-FDDED7D4E965}"/>
    <cellStyle name="Percent 9 2 5 2" xfId="17674" xr:uid="{FF714129-371B-4C24-A7E8-0FC41A64F49C}"/>
    <cellStyle name="Percent 9 2 5 3" xfId="24679" xr:uid="{AFB0E642-6411-4EC9-806A-3C980C49EB4B}"/>
    <cellStyle name="Percent 9 2 5 4" xfId="39558" xr:uid="{CBFA2565-7582-4476-9A9E-A8443003A7B5}"/>
    <cellStyle name="Percent 9 2 6" xfId="16833" xr:uid="{5F9F001F-FFD1-4D26-859D-7DE1ED0E8385}"/>
    <cellStyle name="Percent 9 2 7" xfId="33063" xr:uid="{D9B8E3FF-E814-4FB5-BDA4-D93C111F949D}"/>
    <cellStyle name="Percent 9 3" xfId="3892" xr:uid="{9406DFC1-7CE5-4389-8F47-71849FDA6CEC}"/>
    <cellStyle name="Percent 9 3 2" xfId="6130" xr:uid="{198F8A0F-5B95-4E0A-B462-F5A007E47A7F}"/>
    <cellStyle name="Percent 9 3 2 2" xfId="11426" xr:uid="{D4BC6196-87DB-4D50-A23A-4FE806859FFA}"/>
    <cellStyle name="Percent 9 3 2 2 2" xfId="21514" xr:uid="{39384A1C-4B0B-4C64-BA7A-66852637A864}"/>
    <cellStyle name="Percent 9 3 2 2 3" xfId="28410" xr:uid="{F81307A9-EBAB-46FD-8C3B-E2ACE2F02D55}"/>
    <cellStyle name="Percent 9 3 2 2 4" xfId="43299" xr:uid="{04C6D61C-D6C7-451B-A0F9-FEEC89BE073E}"/>
    <cellStyle name="Percent 9 3 2 3" xfId="18867" xr:uid="{F8475642-56AA-45C3-9439-7DC3441DC460}"/>
    <cellStyle name="Percent 9 3 2 4" xfId="25825" xr:uid="{139CD13A-058F-43DF-8C56-AB482B7F2DF5}"/>
    <cellStyle name="Percent 9 3 2 5" xfId="40702" xr:uid="{271EEC7C-28C6-46D3-B45E-C2474CC08A5F}"/>
    <cellStyle name="Percent 9 3 3" xfId="9510" xr:uid="{CF76CAE9-A804-4EEF-BEAA-D14243F37CD6}"/>
    <cellStyle name="Percent 9 3 3 2" xfId="20516" xr:uid="{63C49298-83D8-4870-BF3B-1ED48962687B}"/>
    <cellStyle name="Percent 9 3 3 3" xfId="27433" xr:uid="{837C3633-F883-4ABC-80C7-E365446E0030}"/>
    <cellStyle name="Percent 9 3 3 4" xfId="42321" xr:uid="{2B40414C-115E-4B4B-A7B9-4B8BA4381D7E}"/>
    <cellStyle name="Percent 9 3 4" xfId="17805" xr:uid="{1E650E50-8561-4420-98CD-E26C6259A2D9}"/>
    <cellStyle name="Percent 9 3 5" xfId="24804" xr:uid="{6234ADB4-4F62-4436-849D-DC5AA1CFC825}"/>
    <cellStyle name="Percent 9 3 6" xfId="39683" xr:uid="{1CBA4E91-2929-45FF-946A-B3EC1A3158DD}"/>
    <cellStyle name="Percent 9 4" xfId="5797" xr:uid="{0219CF32-6375-4E5D-B6D6-1481B68575C4}"/>
    <cellStyle name="Percent 9 4 2" xfId="11095" xr:uid="{E7D7F369-9624-4172-92A1-CA0C424A5858}"/>
    <cellStyle name="Percent 9 4 2 2" xfId="21310" xr:uid="{6EEA3505-A820-4E2D-BFF4-C7821DC47A0A}"/>
    <cellStyle name="Percent 9 4 2 3" xfId="28207" xr:uid="{ED3A475D-53FB-46AF-8556-199BC32C3E33}"/>
    <cellStyle name="Percent 9 4 2 4" xfId="43096" xr:uid="{E3A90645-4414-4A71-8129-792F56112D33}"/>
    <cellStyle name="Percent 9 4 3" xfId="18662" xr:uid="{AB197764-3267-429A-B6DD-DAE42FB6DBD4}"/>
    <cellStyle name="Percent 9 4 4" xfId="25621" xr:uid="{3A415CBC-8DD4-498A-AF3A-83697A1EB3A5}"/>
    <cellStyle name="Percent 9 4 5" xfId="40499" xr:uid="{51F14BCD-FF88-4D73-A270-94D7584BD1CB}"/>
    <cellStyle name="Percent 9 5" xfId="15653" xr:uid="{E6D46027-8B5B-42E0-956C-1191F651087E}"/>
    <cellStyle name="Percent 9 5 2" xfId="23219" xr:uid="{EA8DAB73-DF9D-438F-B289-3EA029A76060}"/>
    <cellStyle name="Percent 9 5 3" xfId="30055" xr:uid="{0CE6E6A9-8DB3-4DB4-9393-8BD522AB2E52}"/>
    <cellStyle name="Percent 9 5 4" xfId="44938" xr:uid="{F4DC9552-662C-447F-AF82-70C601F992A7}"/>
    <cellStyle name="Percent 9 6" xfId="31934" xr:uid="{1CC4E0C1-F42F-4880-9DE3-380F02975526}"/>
    <cellStyle name="Percent 90" xfId="30154" xr:uid="{8F596F6A-A592-4C5F-993A-63A2946879E4}"/>
    <cellStyle name="Percent 91" xfId="38376" xr:uid="{21307492-AFCE-4992-BF6D-3385C612B040}"/>
    <cellStyle name="Percent 92" xfId="38951" xr:uid="{956AF395-3C61-4682-B28D-6DE962281309}"/>
    <cellStyle name="PERCENTAGE" xfId="31935" xr:uid="{43C1FAB9-0B29-4B02-B994-E92EAF7CA430}"/>
    <cellStyle name="PrePop Currency (0)" xfId="2283" xr:uid="{00000000-0005-0000-0000-0000EB080000}"/>
    <cellStyle name="PrePop Currency (0) 2" xfId="33064" xr:uid="{DCF2020B-FC3D-4D6C-AE6B-A7107748BB36}"/>
    <cellStyle name="PrePop Currency (0) 3" xfId="31936" xr:uid="{65339C62-3EB1-4B31-ABC7-F6DDAB3AE603}"/>
    <cellStyle name="PrePop Currency (2)" xfId="2284" xr:uid="{00000000-0005-0000-0000-0000EC080000}"/>
    <cellStyle name="PrePop Currency (2) 2" xfId="2285" xr:uid="{00000000-0005-0000-0000-0000ED080000}"/>
    <cellStyle name="PrePop Currency (2) 2 2" xfId="33066" xr:uid="{CA0C0216-269A-4BE0-86C1-EE8C374F783D}"/>
    <cellStyle name="PrePop Currency (2) 3" xfId="33065" xr:uid="{E489343F-EAA1-46CF-8C6C-04F0F00A2C51}"/>
    <cellStyle name="PrePop Currency (2) 4" xfId="31937" xr:uid="{1415C323-8BEE-4DCF-922E-47C3B81F7B6D}"/>
    <cellStyle name="PrePop Units (0)" xfId="2286" xr:uid="{00000000-0005-0000-0000-0000EE080000}"/>
    <cellStyle name="PrePop Units (0) 2" xfId="33067" xr:uid="{D675F5B7-56E0-48DC-8BCD-837FFFF8BDEE}"/>
    <cellStyle name="PrePop Units (0) 3" xfId="31938" xr:uid="{90EFC647-BA78-4B36-98B9-0DDC4339F7B1}"/>
    <cellStyle name="PrePop Units (1)" xfId="2287" xr:uid="{00000000-0005-0000-0000-0000EF080000}"/>
    <cellStyle name="PrePop Units (1) 2" xfId="2288" xr:uid="{00000000-0005-0000-0000-0000F0080000}"/>
    <cellStyle name="PrePop Units (1) 2 2" xfId="33069" xr:uid="{4E02D8E0-8EF1-48AA-AC8F-39156ED573DF}"/>
    <cellStyle name="PrePop Units (1) 3" xfId="33068" xr:uid="{8FA77EFE-EE34-4862-83F9-59C335B43A8A}"/>
    <cellStyle name="PrePop Units (1) 4" xfId="31939" xr:uid="{7F0DB465-5160-4A88-ACAD-73EE2BE1C97A}"/>
    <cellStyle name="PrePop Units (2)" xfId="2289" xr:uid="{00000000-0005-0000-0000-0000F1080000}"/>
    <cellStyle name="PrePop Units (2) 2" xfId="2290" xr:uid="{00000000-0005-0000-0000-0000F2080000}"/>
    <cellStyle name="PrePop Units (2) 2 2" xfId="33071" xr:uid="{FAB29EF3-B1C9-441C-A85E-E22C680799D1}"/>
    <cellStyle name="PrePop Units (2) 3" xfId="33070" xr:uid="{3B1068A7-9E4C-477B-A4B0-BDFC6ABEDF94}"/>
    <cellStyle name="PrePop Units (2) 4" xfId="31940" xr:uid="{4E2F199C-320D-4B2F-B322-9241421F3528}"/>
    <cellStyle name="PSChar" xfId="31941" xr:uid="{FE2B5978-129E-43E7-9658-738F4627DB5D}"/>
    <cellStyle name="PSDate" xfId="31942" xr:uid="{0075C1C3-527E-4D36-99EE-F31E4D21FDA6}"/>
    <cellStyle name="PSDec" xfId="31943" xr:uid="{A23C0B38-DDD9-4EDB-9961-F67AEE8B0457}"/>
    <cellStyle name="PSHeading" xfId="31944" xr:uid="{416CCB75-5AC5-4F0C-A196-987C6E28021F}"/>
    <cellStyle name="PSInt" xfId="31945" xr:uid="{430E6F41-5E34-4D6B-9B5F-E999C2B6FD64}"/>
    <cellStyle name="PSSpacer" xfId="31946" xr:uid="{C051D819-8ADA-4CC3-BF0C-39977D121972}"/>
    <cellStyle name="pwstyle" xfId="2291" xr:uid="{00000000-0005-0000-0000-0000F3080000}"/>
    <cellStyle name="Quantity" xfId="31947" xr:uid="{4A896024-4176-43C7-9A92-DD417F14E1AB}"/>
    <cellStyle name="Quantity 2" xfId="31948" xr:uid="{7A836F80-D75A-4304-91C5-EF6DFC05D031}"/>
    <cellStyle name="Quantity_P&amp;L-3Q10" xfId="31949" xr:uid="{441F700E-703D-4F64-AF70-2B4BF87AEAAC}"/>
    <cellStyle name="RevList" xfId="33072" xr:uid="{9C69B424-2536-4EA3-BA18-D6437635515A}"/>
    <cellStyle name="Salomon Logo" xfId="33073" xr:uid="{25EE06BB-2C3C-4265-979B-C26D4A99B95C}"/>
    <cellStyle name="SAPBEXaggData" xfId="33074" xr:uid="{16979FEB-AE9A-4245-BAD4-B4068DD9670A}"/>
    <cellStyle name="SAPBEXaggData 2" xfId="33330" xr:uid="{9F99C6D9-4517-4F9D-BF24-3017D1A71752}"/>
    <cellStyle name="SAPBEXaggData 2 2" xfId="33551" xr:uid="{826050FA-5066-4738-9405-00608D7FBA95}"/>
    <cellStyle name="SAPBEXaggData 2 2 2" xfId="33706" xr:uid="{BC1D10CE-AA9E-44B9-A7B9-68891241F0CC}"/>
    <cellStyle name="SAPBEXaggData 2 2 2 2" xfId="36331" xr:uid="{022D2904-0FBA-4284-9101-2AEF59A161B2}"/>
    <cellStyle name="SAPBEXaggData 2 2 2 3" xfId="37182" xr:uid="{5E148E49-4702-4B24-AB35-81C05FA9B836}"/>
    <cellStyle name="SAPBEXaggData 2 2 2 4" xfId="37907" xr:uid="{2AE7D848-8A6E-4254-805E-601E33F91B19}"/>
    <cellStyle name="SAPBEXaggData 2 2 3" xfId="33805" xr:uid="{1CB8C374-1A19-40CC-B59E-75D4F9504260}"/>
    <cellStyle name="SAPBEXaggData 2 2 3 2" xfId="36430" xr:uid="{3DF1BD51-75EC-49F3-8295-9D1E16F1E936}"/>
    <cellStyle name="SAPBEXaggData 2 2 3 3" xfId="37281" xr:uid="{A76EF0CB-8EBF-427F-998C-F14E5ABDCAA7}"/>
    <cellStyle name="SAPBEXaggData 2 2 3 4" xfId="38006" xr:uid="{2BFB5354-1A04-47D1-B38B-0C0C13AC7941}"/>
    <cellStyle name="SAPBEXaggData 2 2 4" xfId="34088" xr:uid="{9C3B2970-6C09-4166-89BF-7666DEC3A7D3}"/>
    <cellStyle name="SAPBEXaggData 2 2 4 2" xfId="36655" xr:uid="{92EFEA0F-F653-4467-9550-D32FB516B853}"/>
    <cellStyle name="SAPBEXaggData 2 2 4 3" xfId="37492" xr:uid="{A98C9FE2-D2E3-4613-A82F-0C87DD583DFE}"/>
    <cellStyle name="SAPBEXaggData 2 2 4 4" xfId="38139" xr:uid="{6D506C6B-73AC-46C3-8B6E-7EA1A3F28806}"/>
    <cellStyle name="SAPBEXaggData 2 2 5" xfId="34213" xr:uid="{518BC3DE-06F2-45C4-904D-8442F334F2B9}"/>
    <cellStyle name="SAPBEXaggData 2 2 5 2" xfId="36782" xr:uid="{48464335-8801-4A45-9025-864903DA1D1E}"/>
    <cellStyle name="SAPBEXaggData 2 2 5 3" xfId="37615" xr:uid="{6B077649-F64F-48F6-804C-4471BDB65D9E}"/>
    <cellStyle name="SAPBEXaggData 2 2 5 4" xfId="38255" xr:uid="{7763267C-AB93-466D-ADD9-37C4150D8EA5}"/>
    <cellStyle name="SAPBEXaggData 2 2 6" xfId="34312" xr:uid="{5C081148-31F6-41DE-B266-044D8076160C}"/>
    <cellStyle name="SAPBEXaggData 2 2 6 2" xfId="36881" xr:uid="{FF4B8881-77CA-456F-8F60-2D47D9D4065B}"/>
    <cellStyle name="SAPBEXaggData 2 2 6 3" xfId="37714" xr:uid="{28FC9A7D-2419-46C7-AC8E-9C16B55151D8}"/>
    <cellStyle name="SAPBEXaggData 2 2 6 4" xfId="38354" xr:uid="{2C5A26E5-94A8-4F2F-A869-926F747D67DE}"/>
    <cellStyle name="SAPBEXaggData 3" xfId="33464" xr:uid="{819A0ABC-94AF-4465-91FE-ADFE67E04E5D}"/>
    <cellStyle name="SAPBEXaggData 3 2" xfId="33619" xr:uid="{F3074CDE-9E2C-4313-B22D-CD517C78134E}"/>
    <cellStyle name="SAPBEXaggData 3 2 2" xfId="36244" xr:uid="{161B5FE5-102D-45E4-A40D-A58E0A2A9CA7}"/>
    <cellStyle name="SAPBEXaggData 3 2 3" xfId="37095" xr:uid="{4E584DE5-802A-437E-A296-49422FB4644B}"/>
    <cellStyle name="SAPBEXaggData 3 2 4" xfId="37820" xr:uid="{40134A38-5B8D-483E-B3F5-B2E239669BFE}"/>
    <cellStyle name="SAPBEXaggData 3 3" xfId="33584" xr:uid="{0C3C1E1F-E027-47AB-8969-C03CD70CF68E}"/>
    <cellStyle name="SAPBEXaggData 3 3 2" xfId="36210" xr:uid="{73CE2EDE-0611-4528-8E2D-173A9EF7BBF4}"/>
    <cellStyle name="SAPBEXaggData 3 3 3" xfId="37062" xr:uid="{0F6C007B-A968-4272-B483-F29389919409}"/>
    <cellStyle name="SAPBEXaggData 3 3 4" xfId="37787" xr:uid="{F7D4FDC2-8EB7-4D2E-BB86-2D970AE61346}"/>
    <cellStyle name="SAPBEXaggData 3 4" xfId="34001" xr:uid="{9D0C799A-71FC-4C3B-803E-B302A4E4846F}"/>
    <cellStyle name="SAPBEXaggData 3 4 2" xfId="36568" xr:uid="{E4A5AD36-8A05-4C80-9990-A824A8FE045D}"/>
    <cellStyle name="SAPBEXaggData 3 4 3" xfId="37405" xr:uid="{0746C0ED-CD95-449A-BFE7-22F43CF18818}"/>
    <cellStyle name="SAPBEXaggData 3 4 4" xfId="38052" xr:uid="{0A4D2122-3C2C-44C0-A0AC-13E016CDC977}"/>
    <cellStyle name="SAPBEXaggData 3 5" xfId="34126" xr:uid="{3D237DE0-E3CB-41DE-BEE4-24FEC5E25C8B}"/>
    <cellStyle name="SAPBEXaggData 3 5 2" xfId="36695" xr:uid="{99748756-29FF-475E-9D84-84EE66F5870F}"/>
    <cellStyle name="SAPBEXaggData 3 5 3" xfId="37528" xr:uid="{1BDFCBDE-8860-439D-A848-BBFA6084F253}"/>
    <cellStyle name="SAPBEXaggData 3 5 4" xfId="38168" xr:uid="{E57E8DDA-AEB4-4E43-8D75-74D55D654AF8}"/>
    <cellStyle name="SAPBEXaggData 3 6" xfId="33896" xr:uid="{57FE6152-BCB8-47E3-BB26-3A5F98E2E2BC}"/>
    <cellStyle name="SAPBEXaggData 3 6 2" xfId="36499" xr:uid="{E2C72623-1DB3-4DE2-8EB6-7EC7832AA904}"/>
    <cellStyle name="SAPBEXaggData 3 6 3" xfId="37337" xr:uid="{969C3FDF-2A6B-43CF-A480-C11819EA4475}"/>
    <cellStyle name="SAPBEXaggData 3 6 4" xfId="38035" xr:uid="{162B6A1A-898D-4882-AF5A-E0E0364523DD}"/>
    <cellStyle name="SAPBEXaggDataEmph" xfId="33075" xr:uid="{17A41CBD-F621-4A56-991A-AAE9246F4615}"/>
    <cellStyle name="SAPBEXaggDataEmph 2" xfId="33329" xr:uid="{B24051D3-006E-4528-A7EA-0B0D6D095BAC}"/>
    <cellStyle name="SAPBEXaggDataEmph 2 2" xfId="33550" xr:uid="{7C094E4B-B5EB-46E2-AE93-174FA749FFD2}"/>
    <cellStyle name="SAPBEXaggDataEmph 2 2 2" xfId="33705" xr:uid="{3061B911-0AE6-45D8-A23F-7F81E9D626BD}"/>
    <cellStyle name="SAPBEXaggDataEmph 2 2 2 2" xfId="36330" xr:uid="{1A4BC7D3-9F11-4A4F-BED2-8EE8684D4D40}"/>
    <cellStyle name="SAPBEXaggDataEmph 2 2 2 3" xfId="37181" xr:uid="{9CB974B3-2CB1-4BF5-9AED-324E022586D7}"/>
    <cellStyle name="SAPBEXaggDataEmph 2 2 2 4" xfId="37906" xr:uid="{1A0C32F2-9A06-4BEA-8B63-3FFF87BC988D}"/>
    <cellStyle name="SAPBEXaggDataEmph 2 2 3" xfId="33804" xr:uid="{83698320-A842-4092-B74A-1B1BF5D1BA55}"/>
    <cellStyle name="SAPBEXaggDataEmph 2 2 3 2" xfId="36429" xr:uid="{24AAD6B8-C992-4600-B587-5EB3A9E20262}"/>
    <cellStyle name="SAPBEXaggDataEmph 2 2 3 3" xfId="37280" xr:uid="{F93047A4-6AD5-464B-85A2-9B4845D4A3B1}"/>
    <cellStyle name="SAPBEXaggDataEmph 2 2 3 4" xfId="38005" xr:uid="{2287FD6B-870B-41DA-9999-CF7554645795}"/>
    <cellStyle name="SAPBEXaggDataEmph 2 2 4" xfId="34087" xr:uid="{62BA68C5-CCC6-48F0-9CCB-1292941AFD06}"/>
    <cellStyle name="SAPBEXaggDataEmph 2 2 4 2" xfId="36654" xr:uid="{894F1175-11A8-4CE9-A2AC-0635250700E0}"/>
    <cellStyle name="SAPBEXaggDataEmph 2 2 4 3" xfId="37491" xr:uid="{B3B2D5FA-13FD-47C7-9814-ECDDFC7CE97F}"/>
    <cellStyle name="SAPBEXaggDataEmph 2 2 4 4" xfId="38138" xr:uid="{00E689AD-823E-4ECD-99E7-058C2F9DF1C6}"/>
    <cellStyle name="SAPBEXaggDataEmph 2 2 5" xfId="34212" xr:uid="{248CC9FD-A87D-4CAA-B0A0-F893A054204D}"/>
    <cellStyle name="SAPBEXaggDataEmph 2 2 5 2" xfId="36781" xr:uid="{6DC52D08-B8B6-4AE4-9315-1C72A8786C48}"/>
    <cellStyle name="SAPBEXaggDataEmph 2 2 5 3" xfId="37614" xr:uid="{9EB2618A-732E-402A-B3EB-55F8489DB53F}"/>
    <cellStyle name="SAPBEXaggDataEmph 2 2 5 4" xfId="38254" xr:uid="{6A94B573-DB80-41F2-BCBA-89B7A42AA84B}"/>
    <cellStyle name="SAPBEXaggDataEmph 2 2 6" xfId="34311" xr:uid="{F7C32EFD-CEC2-4F51-9A7F-07C073890E77}"/>
    <cellStyle name="SAPBEXaggDataEmph 2 2 6 2" xfId="36880" xr:uid="{52353975-2FDB-4599-9F70-DA14187A18F3}"/>
    <cellStyle name="SAPBEXaggDataEmph 2 2 6 3" xfId="37713" xr:uid="{EC0A9B06-44CA-4B55-9EC0-38E1487C5191}"/>
    <cellStyle name="SAPBEXaggDataEmph 2 2 6 4" xfId="38353" xr:uid="{5E118FF2-E19B-47E5-9FF5-315C05B27235}"/>
    <cellStyle name="SAPBEXaggDataEmph 3" xfId="33465" xr:uid="{0C650121-BE96-493E-8CF3-878D1FB15977}"/>
    <cellStyle name="SAPBEXaggDataEmph 3 2" xfId="33620" xr:uid="{75506261-BEE2-4D1C-8462-328853E78941}"/>
    <cellStyle name="SAPBEXaggDataEmph 3 2 2" xfId="36245" xr:uid="{D276C03A-9B40-49A1-AD5D-5C602466A3CF}"/>
    <cellStyle name="SAPBEXaggDataEmph 3 2 3" xfId="37096" xr:uid="{710BA319-BC34-4BA7-86A7-EEF590B77331}"/>
    <cellStyle name="SAPBEXaggDataEmph 3 2 4" xfId="37821" xr:uid="{BAA5173B-1A23-4F80-9D69-F0B69689FE48}"/>
    <cellStyle name="SAPBEXaggDataEmph 3 3" xfId="33719" xr:uid="{C2005C0C-EF52-4F09-9B94-70E9FFBED6AD}"/>
    <cellStyle name="SAPBEXaggDataEmph 3 3 2" xfId="36344" xr:uid="{47705ED2-7FE8-44B3-970C-DEBFC21BAAAA}"/>
    <cellStyle name="SAPBEXaggDataEmph 3 3 3" xfId="37195" xr:uid="{1C001CFD-674E-4A95-9835-0EE40BFB0AA3}"/>
    <cellStyle name="SAPBEXaggDataEmph 3 3 4" xfId="37920" xr:uid="{EB9EE4B0-5F57-4D2C-8BD3-6DBC823BB359}"/>
    <cellStyle name="SAPBEXaggDataEmph 3 4" xfId="34002" xr:uid="{6D7A1C02-612C-4486-AE26-855984AEC14E}"/>
    <cellStyle name="SAPBEXaggDataEmph 3 4 2" xfId="36569" xr:uid="{00AE2A85-24E8-4AFE-8EF3-7B860FD74897}"/>
    <cellStyle name="SAPBEXaggDataEmph 3 4 3" xfId="37406" xr:uid="{ED43A9F5-395A-41DB-B6CB-2200076920CF}"/>
    <cellStyle name="SAPBEXaggDataEmph 3 4 4" xfId="38053" xr:uid="{68F46ABD-2B84-4D72-BFFE-62360B72AA00}"/>
    <cellStyle name="SAPBEXaggDataEmph 3 5" xfId="34127" xr:uid="{ADB16471-F68E-465E-8854-9E2C74417243}"/>
    <cellStyle name="SAPBEXaggDataEmph 3 5 2" xfId="36696" xr:uid="{F72CD94F-4D97-4208-9EA5-F9B253BA4DAF}"/>
    <cellStyle name="SAPBEXaggDataEmph 3 5 3" xfId="37529" xr:uid="{83C7B4DD-AFE9-494B-8D4E-5F701097F20D}"/>
    <cellStyle name="SAPBEXaggDataEmph 3 5 4" xfId="38169" xr:uid="{B2E89C1D-2B27-41DA-A28D-077C0CDEBA41}"/>
    <cellStyle name="SAPBEXaggDataEmph 3 6" xfId="34226" xr:uid="{AC6A677A-10A2-4731-9D96-7579972379C1}"/>
    <cellStyle name="SAPBEXaggDataEmph 3 6 2" xfId="36795" xr:uid="{57222090-4FC8-475F-B102-098CD307F325}"/>
    <cellStyle name="SAPBEXaggDataEmph 3 6 3" xfId="37628" xr:uid="{E50687EC-8EEF-4000-9E78-EECD73708C0A}"/>
    <cellStyle name="SAPBEXaggDataEmph 3 6 4" xfId="38268" xr:uid="{1214933E-A7E1-43FE-A317-7270862F913D}"/>
    <cellStyle name="SAPBEXaggItem" xfId="33076" xr:uid="{D64499E4-C396-456F-BC93-6426C0B2703A}"/>
    <cellStyle name="SAPBEXaggItem 2" xfId="33328" xr:uid="{810989FD-98C8-4916-A924-4853BC163422}"/>
    <cellStyle name="SAPBEXaggItem 2 2" xfId="33549" xr:uid="{BDA3D8DF-DB27-4179-867E-CCA6AB055F0C}"/>
    <cellStyle name="SAPBEXaggItem 2 2 2" xfId="33704" xr:uid="{D376CCAF-F048-4D76-BEF0-C197FA618680}"/>
    <cellStyle name="SAPBEXaggItem 2 2 2 2" xfId="36329" xr:uid="{261F5B0E-488E-4F5E-A141-A11296A02B39}"/>
    <cellStyle name="SAPBEXaggItem 2 2 2 3" xfId="37180" xr:uid="{DE6AE1ED-6970-4481-8C01-CD2CB6B479A1}"/>
    <cellStyle name="SAPBEXaggItem 2 2 2 4" xfId="37905" xr:uid="{96A02C68-0DB4-41EC-A4DE-C1BC44510C01}"/>
    <cellStyle name="SAPBEXaggItem 2 2 3" xfId="33803" xr:uid="{ACA120BF-B328-44CC-BD7D-17C200DB17C8}"/>
    <cellStyle name="SAPBEXaggItem 2 2 3 2" xfId="36428" xr:uid="{B583B6DE-A501-405B-A118-D3370D9187DF}"/>
    <cellStyle name="SAPBEXaggItem 2 2 3 3" xfId="37279" xr:uid="{74B061C0-BED7-4E68-B498-98D73FC2698C}"/>
    <cellStyle name="SAPBEXaggItem 2 2 3 4" xfId="38004" xr:uid="{7F358E20-D58B-47DA-A99B-3F906DE29A07}"/>
    <cellStyle name="SAPBEXaggItem 2 2 4" xfId="34086" xr:uid="{840D53EF-F2E6-4551-B2B5-D6EF5D150F53}"/>
    <cellStyle name="SAPBEXaggItem 2 2 4 2" xfId="36653" xr:uid="{1772DD80-AD22-4BFD-8EB4-72C9BC85B0BD}"/>
    <cellStyle name="SAPBEXaggItem 2 2 4 3" xfId="37490" xr:uid="{275ECB66-8EDB-4C1D-BB65-81DB205C2BA8}"/>
    <cellStyle name="SAPBEXaggItem 2 2 4 4" xfId="38137" xr:uid="{3926C04C-0A6B-4603-95B4-9E076A93E10E}"/>
    <cellStyle name="SAPBEXaggItem 2 2 5" xfId="34211" xr:uid="{B857C996-B3CB-42A1-8EBC-2182F1967140}"/>
    <cellStyle name="SAPBEXaggItem 2 2 5 2" xfId="36780" xr:uid="{CA2E00D6-7E24-4E20-84CF-69029116D96A}"/>
    <cellStyle name="SAPBEXaggItem 2 2 5 3" xfId="37613" xr:uid="{8C71D047-B433-4A9F-9534-A8BE9455373E}"/>
    <cellStyle name="SAPBEXaggItem 2 2 5 4" xfId="38253" xr:uid="{03DA3178-FDB5-422C-BD81-2EDB0A75F1C8}"/>
    <cellStyle name="SAPBEXaggItem 2 2 6" xfId="34310" xr:uid="{02B7E3D5-7164-46F6-8B3D-033B0C1082CA}"/>
    <cellStyle name="SAPBEXaggItem 2 2 6 2" xfId="36879" xr:uid="{2A4DEBA8-E37D-484D-BCAB-F51119C9DDA8}"/>
    <cellStyle name="SAPBEXaggItem 2 2 6 3" xfId="37712" xr:uid="{9D7FE982-4892-4688-B981-3C75F76A1C92}"/>
    <cellStyle name="SAPBEXaggItem 2 2 6 4" xfId="38352" xr:uid="{97FC68F1-660D-4806-A8F9-D01C406808FD}"/>
    <cellStyle name="SAPBEXaggItem 3" xfId="33466" xr:uid="{2E023A72-E699-40A0-B985-42E9DE9C26DB}"/>
    <cellStyle name="SAPBEXaggItem 3 2" xfId="33621" xr:uid="{57C3CB8B-354D-4A18-B2B6-6B4C558C5AEE}"/>
    <cellStyle name="SAPBEXaggItem 3 2 2" xfId="36246" xr:uid="{29324F71-456B-4DB8-AFAB-D4F050571660}"/>
    <cellStyle name="SAPBEXaggItem 3 2 3" xfId="37097" xr:uid="{0272A900-15A0-46AA-B489-B788B50C9B57}"/>
    <cellStyle name="SAPBEXaggItem 3 2 4" xfId="37822" xr:uid="{89C307B8-6F0D-46DD-AECC-230F32702EDF}"/>
    <cellStyle name="SAPBEXaggItem 3 3" xfId="33720" xr:uid="{28C36A12-AFE3-4122-ADF3-2F25C4683264}"/>
    <cellStyle name="SAPBEXaggItem 3 3 2" xfId="36345" xr:uid="{3C6C5379-1CC0-4815-BB62-CC2620DDB334}"/>
    <cellStyle name="SAPBEXaggItem 3 3 3" xfId="37196" xr:uid="{E2E721A1-42D3-4CCD-BC7D-4A336FCF2A3F}"/>
    <cellStyle name="SAPBEXaggItem 3 3 4" xfId="37921" xr:uid="{AD008D79-94F5-4735-BDE5-DD0D4F567255}"/>
    <cellStyle name="SAPBEXaggItem 3 4" xfId="34003" xr:uid="{84B57B25-57C4-43EB-A49F-EED2B91B8267}"/>
    <cellStyle name="SAPBEXaggItem 3 4 2" xfId="36570" xr:uid="{FE5B340F-FFF7-4B00-8336-BFC00D7E8AE7}"/>
    <cellStyle name="SAPBEXaggItem 3 4 3" xfId="37407" xr:uid="{805384B3-6F1E-40CC-AEE4-1B1689E2BA8E}"/>
    <cellStyle name="SAPBEXaggItem 3 4 4" xfId="38054" xr:uid="{209D767A-D742-40B8-9CC8-DFD21969A11E}"/>
    <cellStyle name="SAPBEXaggItem 3 5" xfId="34128" xr:uid="{DCCC4D42-601A-4B52-8220-D52E3F75BA92}"/>
    <cellStyle name="SAPBEXaggItem 3 5 2" xfId="36697" xr:uid="{791F31F2-40D1-43BF-BB0C-10F636E38803}"/>
    <cellStyle name="SAPBEXaggItem 3 5 3" xfId="37530" xr:uid="{77B0815D-8CCF-49F4-9F2E-7BF3C0141C18}"/>
    <cellStyle name="SAPBEXaggItem 3 5 4" xfId="38170" xr:uid="{FBC7BEDE-C59B-4870-A637-9BCE7610D3D6}"/>
    <cellStyle name="SAPBEXaggItem 3 6" xfId="34227" xr:uid="{C705DDA0-D776-4B1A-91C7-EE1D03FCC5BB}"/>
    <cellStyle name="SAPBEXaggItem 3 6 2" xfId="36796" xr:uid="{FF983E05-5A00-4846-B98D-9365B4A15CE0}"/>
    <cellStyle name="SAPBEXaggItem 3 6 3" xfId="37629" xr:uid="{C0AC9406-6A15-4B5B-A543-ED508CC67DBE}"/>
    <cellStyle name="SAPBEXaggItem 3 6 4" xfId="38269" xr:uid="{4C13E553-1240-4FC6-90D3-FE1DA1A75C58}"/>
    <cellStyle name="SAPBEXaggItemX" xfId="33077" xr:uid="{00C8C698-A993-41DF-84B8-371AEA4D405E}"/>
    <cellStyle name="SAPBEXaggItemX 2" xfId="33327" xr:uid="{223DF280-2316-4077-B72D-98B88E58A3F0}"/>
    <cellStyle name="SAPBEXaggItemX 2 2" xfId="33548" xr:uid="{884E3C26-E47C-4849-8CA9-70A66E373B58}"/>
    <cellStyle name="SAPBEXaggItemX 2 2 2" xfId="33703" xr:uid="{BD71B346-DE5D-45BD-AA32-4D5815B755D3}"/>
    <cellStyle name="SAPBEXaggItemX 2 2 2 2" xfId="36328" xr:uid="{E29F936F-D375-4FFE-9E80-D1A5A6FC5404}"/>
    <cellStyle name="SAPBEXaggItemX 2 2 2 3" xfId="37179" xr:uid="{41BDE6F0-DA87-47E3-854A-C03EA8EA44C8}"/>
    <cellStyle name="SAPBEXaggItemX 2 2 2 4" xfId="37904" xr:uid="{8A8C9FC1-ADD9-4866-82F4-592E36E1DC0D}"/>
    <cellStyle name="SAPBEXaggItemX 2 2 3" xfId="33802" xr:uid="{ABB0B064-9DC4-488E-870D-556C7BABA451}"/>
    <cellStyle name="SAPBEXaggItemX 2 2 3 2" xfId="36427" xr:uid="{E8FF3413-37BD-4BAA-9492-61F9865B7145}"/>
    <cellStyle name="SAPBEXaggItemX 2 2 3 3" xfId="37278" xr:uid="{E30139AB-2F2A-4988-AEEA-0038DDC8F060}"/>
    <cellStyle name="SAPBEXaggItemX 2 2 3 4" xfId="38003" xr:uid="{3C558B08-6FCF-4BA0-BF0A-4F19B3E113C4}"/>
    <cellStyle name="SAPBEXaggItemX 2 2 4" xfId="34085" xr:uid="{DEB5A860-6AE6-4A21-9855-1F03897B67E4}"/>
    <cellStyle name="SAPBEXaggItemX 2 2 4 2" xfId="36652" xr:uid="{8749E556-49BF-4EE6-AC4A-B774B416C4E8}"/>
    <cellStyle name="SAPBEXaggItemX 2 2 4 3" xfId="37489" xr:uid="{48BCB1CA-CEE6-47A6-98D1-505B8C2D881F}"/>
    <cellStyle name="SAPBEXaggItemX 2 2 4 4" xfId="38136" xr:uid="{F18F8725-6A9F-44FB-894D-F257E7F59C49}"/>
    <cellStyle name="SAPBEXaggItemX 2 2 5" xfId="34210" xr:uid="{1258A119-CDF0-4CA6-ADA2-282E53A06505}"/>
    <cellStyle name="SAPBEXaggItemX 2 2 5 2" xfId="36779" xr:uid="{85338667-EF46-417D-89CA-0A7DC9D57588}"/>
    <cellStyle name="SAPBEXaggItemX 2 2 5 3" xfId="37612" xr:uid="{B635BAC1-FA00-41E7-92D0-90669202FBDA}"/>
    <cellStyle name="SAPBEXaggItemX 2 2 5 4" xfId="38252" xr:uid="{84E26A97-D78B-4B2E-9154-D93EC4D8DE13}"/>
    <cellStyle name="SAPBEXaggItemX 2 2 6" xfId="34309" xr:uid="{2E8296F4-D8E7-4147-9138-B1CEDB741516}"/>
    <cellStyle name="SAPBEXaggItemX 2 2 6 2" xfId="36878" xr:uid="{DE57331F-E6F7-44B7-A04C-D88644AF6FFF}"/>
    <cellStyle name="SAPBEXaggItemX 2 2 6 3" xfId="37711" xr:uid="{B145A419-D644-47A3-9B08-85655B21917D}"/>
    <cellStyle name="SAPBEXaggItemX 2 2 6 4" xfId="38351" xr:uid="{CF46ECE7-BF8D-4CC8-8BFE-C369D4F62808}"/>
    <cellStyle name="SAPBEXaggItemX 3" xfId="33467" xr:uid="{F3BC8F30-BC38-44C8-94B7-676ABE2C3E4D}"/>
    <cellStyle name="SAPBEXaggItemX 3 2" xfId="33622" xr:uid="{3083641A-60D9-425A-A6EE-0F435EB3225E}"/>
    <cellStyle name="SAPBEXaggItemX 3 2 2" xfId="36247" xr:uid="{E7A07911-5EC1-49F5-9FB1-A279CAFE17B1}"/>
    <cellStyle name="SAPBEXaggItemX 3 2 3" xfId="37098" xr:uid="{5CC611F2-BF65-45BD-80E3-4A8CD4B08E7E}"/>
    <cellStyle name="SAPBEXaggItemX 3 2 4" xfId="37823" xr:uid="{CC68C727-D2DE-4BB4-AAE1-E3CB72994B8C}"/>
    <cellStyle name="SAPBEXaggItemX 3 3" xfId="33721" xr:uid="{275F359D-6A87-4718-A2BC-137CAA9EB9B4}"/>
    <cellStyle name="SAPBEXaggItemX 3 3 2" xfId="36346" xr:uid="{418F0897-2DF0-4A15-A633-3936B3E89C36}"/>
    <cellStyle name="SAPBEXaggItemX 3 3 3" xfId="37197" xr:uid="{3B9A0F75-6CE7-4D77-9DE7-795C1FFBD269}"/>
    <cellStyle name="SAPBEXaggItemX 3 3 4" xfId="37922" xr:uid="{C5F082CC-3152-4913-AD47-4B4848C11287}"/>
    <cellStyle name="SAPBEXaggItemX 3 4" xfId="34004" xr:uid="{E2011884-4927-42FD-ACAD-559D03FBC988}"/>
    <cellStyle name="SAPBEXaggItemX 3 4 2" xfId="36571" xr:uid="{937623F2-1454-4FA6-BD2A-F4FCD541F6C2}"/>
    <cellStyle name="SAPBEXaggItemX 3 4 3" xfId="37408" xr:uid="{AB48759E-CC3E-4E6D-9BAC-B2E401293D7B}"/>
    <cellStyle name="SAPBEXaggItemX 3 4 4" xfId="38055" xr:uid="{3B1DC2A5-F906-4844-AF6B-B2736B5C37F7}"/>
    <cellStyle name="SAPBEXaggItemX 3 5" xfId="34129" xr:uid="{6AEDE9F7-6658-4BF4-9C66-D5505122CA03}"/>
    <cellStyle name="SAPBEXaggItemX 3 5 2" xfId="36698" xr:uid="{68DE6575-482A-405A-8790-8EA18073068F}"/>
    <cellStyle name="SAPBEXaggItemX 3 5 3" xfId="37531" xr:uid="{BE80E618-48C8-47F8-A8BD-7BEF4B6CB9D9}"/>
    <cellStyle name="SAPBEXaggItemX 3 5 4" xfId="38171" xr:uid="{855FF74D-C359-4509-83CF-AEEBEBBCFB08}"/>
    <cellStyle name="SAPBEXaggItemX 3 6" xfId="34228" xr:uid="{177F2A16-A4EE-4B37-BD4C-93958F48C06D}"/>
    <cellStyle name="SAPBEXaggItemX 3 6 2" xfId="36797" xr:uid="{F016804A-B2E6-4529-85FB-EB1FD7CC0CEB}"/>
    <cellStyle name="SAPBEXaggItemX 3 6 3" xfId="37630" xr:uid="{2BC4A966-D4FF-4004-A0B7-808D8E14BBB5}"/>
    <cellStyle name="SAPBEXaggItemX 3 6 4" xfId="38270" xr:uid="{698DCDEC-0A07-4CFB-9B5D-C27939959A62}"/>
    <cellStyle name="SAPBEXchaText" xfId="33078" xr:uid="{0B817385-E346-4DB4-81E0-CB322920C4C2}"/>
    <cellStyle name="SAPBEXexcBad7" xfId="33079" xr:uid="{32DAF40D-13F8-4DC5-A79E-6486DAAAB92E}"/>
    <cellStyle name="SAPBEXexcBad7 2" xfId="33326" xr:uid="{14093D83-957E-4D50-835C-C9C62FB3214C}"/>
    <cellStyle name="SAPBEXexcBad7 2 2" xfId="33547" xr:uid="{3B57BA1E-E2E2-4769-B6B1-DBFB486FDE56}"/>
    <cellStyle name="SAPBEXexcBad7 2 2 2" xfId="33702" xr:uid="{196997CD-A88B-4EDF-ABE1-7E3AE5BA13DE}"/>
    <cellStyle name="SAPBEXexcBad7 2 2 2 2" xfId="36327" xr:uid="{D4991191-F237-450C-8A50-62CC24104301}"/>
    <cellStyle name="SAPBEXexcBad7 2 2 2 3" xfId="37178" xr:uid="{1D60C476-AB81-45C2-A934-AF9682ABEF9B}"/>
    <cellStyle name="SAPBEXexcBad7 2 2 2 4" xfId="37903" xr:uid="{3BA887CE-1D64-4229-8670-9326016934CB}"/>
    <cellStyle name="SAPBEXexcBad7 2 2 3" xfId="33801" xr:uid="{DFEA4896-B723-4BC1-9F81-5C0011247900}"/>
    <cellStyle name="SAPBEXexcBad7 2 2 3 2" xfId="36426" xr:uid="{A6E4B6B2-7626-4A5C-BE1F-30D4C312460E}"/>
    <cellStyle name="SAPBEXexcBad7 2 2 3 3" xfId="37277" xr:uid="{55C4B939-399C-4044-B034-EC528056932A}"/>
    <cellStyle name="SAPBEXexcBad7 2 2 3 4" xfId="38002" xr:uid="{E804E031-500D-438A-94E6-12766D8B121C}"/>
    <cellStyle name="SAPBEXexcBad7 2 2 4" xfId="34084" xr:uid="{C43706D3-FD28-470C-8EFA-25D29A0D0C95}"/>
    <cellStyle name="SAPBEXexcBad7 2 2 4 2" xfId="36651" xr:uid="{65F3D8D1-7F6B-4005-BC02-78D50AED42DA}"/>
    <cellStyle name="SAPBEXexcBad7 2 2 4 3" xfId="37488" xr:uid="{7387348E-EB82-44F6-B744-261BA3E2C657}"/>
    <cellStyle name="SAPBEXexcBad7 2 2 4 4" xfId="38135" xr:uid="{C5A90C5B-1541-4FEB-AB90-BCD47F4F9720}"/>
    <cellStyle name="SAPBEXexcBad7 2 2 5" xfId="34209" xr:uid="{58FBAB74-5380-4276-826B-987B7C2EF6F2}"/>
    <cellStyle name="SAPBEXexcBad7 2 2 5 2" xfId="36778" xr:uid="{3529BCA0-ECD8-4E19-8BD3-3E4958D489C5}"/>
    <cellStyle name="SAPBEXexcBad7 2 2 5 3" xfId="37611" xr:uid="{4FE69A5C-D290-43CF-AB60-F0190D52339D}"/>
    <cellStyle name="SAPBEXexcBad7 2 2 5 4" xfId="38251" xr:uid="{B8CC8B1D-2F90-495B-91CA-C339CEC13FA3}"/>
    <cellStyle name="SAPBEXexcBad7 2 2 6" xfId="34308" xr:uid="{31908439-A075-4D10-B75A-C9A96CBBF602}"/>
    <cellStyle name="SAPBEXexcBad7 2 2 6 2" xfId="36877" xr:uid="{3F3EFA3A-E8D8-4FA0-B34A-A05C27E083B2}"/>
    <cellStyle name="SAPBEXexcBad7 2 2 6 3" xfId="37710" xr:uid="{C22B752D-223C-46B9-A60B-B82B2715C794}"/>
    <cellStyle name="SAPBEXexcBad7 2 2 6 4" xfId="38350" xr:uid="{EFD0B8DC-F54A-4010-823C-43E090026BA5}"/>
    <cellStyle name="SAPBEXexcBad7 3" xfId="33468" xr:uid="{ADF4548A-3B67-436F-9264-40C58B4F946E}"/>
    <cellStyle name="SAPBEXexcBad7 3 2" xfId="33623" xr:uid="{B71B9782-288D-4F69-83D4-291BE45236FD}"/>
    <cellStyle name="SAPBEXexcBad7 3 2 2" xfId="36248" xr:uid="{6F8CEA9E-3684-4999-9F10-4209AB6E5245}"/>
    <cellStyle name="SAPBEXexcBad7 3 2 3" xfId="37099" xr:uid="{54ED9A7A-2BA6-4043-A9B2-0FE6B3DCE40B}"/>
    <cellStyle name="SAPBEXexcBad7 3 2 4" xfId="37824" xr:uid="{AF681F91-876D-44CC-A136-1348AC99296A}"/>
    <cellStyle name="SAPBEXexcBad7 3 3" xfId="33722" xr:uid="{DAC7DF41-62AF-4657-9E2A-32113A75EAB2}"/>
    <cellStyle name="SAPBEXexcBad7 3 3 2" xfId="36347" xr:uid="{2A5D976E-FA67-481C-9AE9-5C3F4BAF9309}"/>
    <cellStyle name="SAPBEXexcBad7 3 3 3" xfId="37198" xr:uid="{86703074-EC7D-4E48-8F7A-8EF0B1196A44}"/>
    <cellStyle name="SAPBEXexcBad7 3 3 4" xfId="37923" xr:uid="{D90C42CA-6D1B-4B2F-8530-441F6807972A}"/>
    <cellStyle name="SAPBEXexcBad7 3 4" xfId="34005" xr:uid="{6FD735D3-F792-4139-8393-21C258245189}"/>
    <cellStyle name="SAPBEXexcBad7 3 4 2" xfId="36572" xr:uid="{373AC8EC-C2AC-41AB-8E0B-605FF2178FF6}"/>
    <cellStyle name="SAPBEXexcBad7 3 4 3" xfId="37409" xr:uid="{5AD358EE-C782-4010-98A7-BA60A8199C6F}"/>
    <cellStyle name="SAPBEXexcBad7 3 4 4" xfId="38056" xr:uid="{E080DDB9-460D-4AC7-B0CD-EB3F5BC1E624}"/>
    <cellStyle name="SAPBEXexcBad7 3 5" xfId="34130" xr:uid="{68083F73-F1BD-4771-BBF6-3DB46FBEF9B2}"/>
    <cellStyle name="SAPBEXexcBad7 3 5 2" xfId="36699" xr:uid="{6CABFA52-F4C7-4F7D-99BF-C48488659818}"/>
    <cellStyle name="SAPBEXexcBad7 3 5 3" xfId="37532" xr:uid="{885857CD-9E3D-4B1A-A04E-15DEC96158E4}"/>
    <cellStyle name="SAPBEXexcBad7 3 5 4" xfId="38172" xr:uid="{44C36D0C-5B4A-4E10-9BF7-90DC7F11A8B2}"/>
    <cellStyle name="SAPBEXexcBad7 3 6" xfId="34229" xr:uid="{ADB20C0B-243C-4305-94E2-A3D8F62C7320}"/>
    <cellStyle name="SAPBEXexcBad7 3 6 2" xfId="36798" xr:uid="{CAC7E2C6-D24D-4077-8A76-DE0673471DE2}"/>
    <cellStyle name="SAPBEXexcBad7 3 6 3" xfId="37631" xr:uid="{4D9CB62D-AB4D-46B7-88E3-A8C2BB9F4F2F}"/>
    <cellStyle name="SAPBEXexcBad7 3 6 4" xfId="38271" xr:uid="{68E29060-1554-4003-82E5-F1754D6AC3A2}"/>
    <cellStyle name="SAPBEXexcBad8" xfId="33080" xr:uid="{1C406EB3-D47D-494A-9427-207AE4D54004}"/>
    <cellStyle name="SAPBEXexcBad8 2" xfId="33325" xr:uid="{EC441C25-22EC-4194-B44D-AE1128F16890}"/>
    <cellStyle name="SAPBEXexcBad8 2 2" xfId="33546" xr:uid="{6B17A167-57A6-4B58-A294-6934D75D5A21}"/>
    <cellStyle name="SAPBEXexcBad8 2 2 2" xfId="33701" xr:uid="{8C4C646A-3A08-4BB7-9F47-A5EFDD28D7A7}"/>
    <cellStyle name="SAPBEXexcBad8 2 2 2 2" xfId="36326" xr:uid="{3557B9B2-A876-4510-ADAA-7866194E175C}"/>
    <cellStyle name="SAPBEXexcBad8 2 2 2 3" xfId="37177" xr:uid="{34B954C6-B910-435B-828F-CD17AAEEF7E0}"/>
    <cellStyle name="SAPBEXexcBad8 2 2 2 4" xfId="37902" xr:uid="{7A20DD8F-80BD-41E0-996D-6932DDE19FAD}"/>
    <cellStyle name="SAPBEXexcBad8 2 2 3" xfId="33800" xr:uid="{6ECCE6C3-6CB4-463C-B746-22C35A8F6E9D}"/>
    <cellStyle name="SAPBEXexcBad8 2 2 3 2" xfId="36425" xr:uid="{392F3A81-DBF1-4FB4-8D1C-D3A1A749AFA7}"/>
    <cellStyle name="SAPBEXexcBad8 2 2 3 3" xfId="37276" xr:uid="{EF8460DA-E7B0-4927-B4BC-E8E6C624B1F3}"/>
    <cellStyle name="SAPBEXexcBad8 2 2 3 4" xfId="38001" xr:uid="{107405C2-FABC-4DE7-9FAA-5F9B8155E3FA}"/>
    <cellStyle name="SAPBEXexcBad8 2 2 4" xfId="34083" xr:uid="{EA25E110-A8B2-4CBC-B419-4A7A0F9F80ED}"/>
    <cellStyle name="SAPBEXexcBad8 2 2 4 2" xfId="36650" xr:uid="{761A000E-A8D5-4651-9540-4FFE38B0425F}"/>
    <cellStyle name="SAPBEXexcBad8 2 2 4 3" xfId="37487" xr:uid="{FC2E2BE4-0FEB-40BC-BABD-4F5B8FAC05B6}"/>
    <cellStyle name="SAPBEXexcBad8 2 2 4 4" xfId="38134" xr:uid="{534F95A1-C747-4037-81EB-BDECCECB4AA5}"/>
    <cellStyle name="SAPBEXexcBad8 2 2 5" xfId="34208" xr:uid="{E833AB35-13AF-4CBB-8095-B19571077186}"/>
    <cellStyle name="SAPBEXexcBad8 2 2 5 2" xfId="36777" xr:uid="{D2C04A6F-598D-4C10-A0C1-458D85ED0619}"/>
    <cellStyle name="SAPBEXexcBad8 2 2 5 3" xfId="37610" xr:uid="{62C0AFE3-DE09-473A-B1E6-994AB5E9E76C}"/>
    <cellStyle name="SAPBEXexcBad8 2 2 5 4" xfId="38250" xr:uid="{0F9080DA-0593-42AC-A6BF-B9A2FA255001}"/>
    <cellStyle name="SAPBEXexcBad8 2 2 6" xfId="34307" xr:uid="{C7F4DA62-0B48-4BCC-8378-95027B5F3165}"/>
    <cellStyle name="SAPBEXexcBad8 2 2 6 2" xfId="36876" xr:uid="{A94E6938-8DC0-4082-BFCD-FC3CA9A762F7}"/>
    <cellStyle name="SAPBEXexcBad8 2 2 6 3" xfId="37709" xr:uid="{A8E7760A-57FD-4859-B154-C8B5A5C8C383}"/>
    <cellStyle name="SAPBEXexcBad8 2 2 6 4" xfId="38349" xr:uid="{210E61D5-9A73-48BD-BBA9-6632BD14E42F}"/>
    <cellStyle name="SAPBEXexcBad8 3" xfId="33469" xr:uid="{6054B2B2-E5E4-45E7-BB55-23030A5EC422}"/>
    <cellStyle name="SAPBEXexcBad8 3 2" xfId="33624" xr:uid="{2770462C-DA74-458A-A0AE-28B7554F1856}"/>
    <cellStyle name="SAPBEXexcBad8 3 2 2" xfId="36249" xr:uid="{90D84613-5964-4625-A26D-C551BBA76BC1}"/>
    <cellStyle name="SAPBEXexcBad8 3 2 3" xfId="37100" xr:uid="{6D9F1AEA-DAEA-46F7-926F-1509CF29BE58}"/>
    <cellStyle name="SAPBEXexcBad8 3 2 4" xfId="37825" xr:uid="{47E7EFD1-A422-4EAE-8629-61DE0AB56C68}"/>
    <cellStyle name="SAPBEXexcBad8 3 3" xfId="33723" xr:uid="{30EC4441-C009-4F48-A258-A5ED720FCE8B}"/>
    <cellStyle name="SAPBEXexcBad8 3 3 2" xfId="36348" xr:uid="{AC069A77-7BF2-4842-BDC8-1A47C042F8CD}"/>
    <cellStyle name="SAPBEXexcBad8 3 3 3" xfId="37199" xr:uid="{FA5001EA-2EC6-4F64-A658-C171BFF5797E}"/>
    <cellStyle name="SAPBEXexcBad8 3 3 4" xfId="37924" xr:uid="{7D7E273A-6DC1-4E0F-8D57-59D9CF0B2243}"/>
    <cellStyle name="SAPBEXexcBad8 3 4" xfId="34006" xr:uid="{719B1E96-2A7A-428A-A563-0F8D3C266716}"/>
    <cellStyle name="SAPBEXexcBad8 3 4 2" xfId="36573" xr:uid="{5711E66E-A15C-4472-9E1D-3D6010FC9D2F}"/>
    <cellStyle name="SAPBEXexcBad8 3 4 3" xfId="37410" xr:uid="{E39747BF-F93D-487C-A409-2D42DFE0661F}"/>
    <cellStyle name="SAPBEXexcBad8 3 4 4" xfId="38057" xr:uid="{49DE3FF4-98C3-4063-8103-61A88A25941E}"/>
    <cellStyle name="SAPBEXexcBad8 3 5" xfId="34131" xr:uid="{C7345BE2-C8EF-4AB9-A29E-5F6CE9DAE4BC}"/>
    <cellStyle name="SAPBEXexcBad8 3 5 2" xfId="36700" xr:uid="{56D30766-9A76-4983-B57F-079374AFCBF6}"/>
    <cellStyle name="SAPBEXexcBad8 3 5 3" xfId="37533" xr:uid="{60B3756A-5C74-49DA-B0FC-C99352610057}"/>
    <cellStyle name="SAPBEXexcBad8 3 5 4" xfId="38173" xr:uid="{3054191B-D892-4F08-AFA2-24892F2EC364}"/>
    <cellStyle name="SAPBEXexcBad8 3 6" xfId="34230" xr:uid="{8BB7391B-DE82-4118-988D-D607752F9634}"/>
    <cellStyle name="SAPBEXexcBad8 3 6 2" xfId="36799" xr:uid="{55AE554E-86DE-4B8A-B76A-1565673C1B41}"/>
    <cellStyle name="SAPBEXexcBad8 3 6 3" xfId="37632" xr:uid="{9DA7D4E9-AD2E-43D9-8841-89AE65E38C17}"/>
    <cellStyle name="SAPBEXexcBad8 3 6 4" xfId="38272" xr:uid="{76098F4C-0A65-48C8-BF25-8183220AFC1D}"/>
    <cellStyle name="SAPBEXexcBad9" xfId="33081" xr:uid="{272E559B-EDF5-40A4-BED6-B5830C5D4B8D}"/>
    <cellStyle name="SAPBEXexcBad9 2" xfId="33324" xr:uid="{2CDE6535-A541-4637-B936-7CAC7699D112}"/>
    <cellStyle name="SAPBEXexcBad9 2 2" xfId="33545" xr:uid="{5CA432CE-8808-490A-9477-DA4CE8E08946}"/>
    <cellStyle name="SAPBEXexcBad9 2 2 2" xfId="33700" xr:uid="{AF8A39FB-7315-4AEE-B095-BC0E51115ABE}"/>
    <cellStyle name="SAPBEXexcBad9 2 2 2 2" xfId="36325" xr:uid="{2F13C6A5-B679-454F-85F0-00A7E4F9B626}"/>
    <cellStyle name="SAPBEXexcBad9 2 2 2 3" xfId="37176" xr:uid="{B0AEB696-B343-4373-A8F8-EAA2ADF3B064}"/>
    <cellStyle name="SAPBEXexcBad9 2 2 2 4" xfId="37901" xr:uid="{607949F8-6AB8-4FAB-BEDD-B9F635DA399A}"/>
    <cellStyle name="SAPBEXexcBad9 2 2 3" xfId="33799" xr:uid="{0CB316EB-6EF1-40BB-8517-84FC9A9EAAB5}"/>
    <cellStyle name="SAPBEXexcBad9 2 2 3 2" xfId="36424" xr:uid="{5C70DA19-F892-4BBA-A54A-46C2A3A78A3E}"/>
    <cellStyle name="SAPBEXexcBad9 2 2 3 3" xfId="37275" xr:uid="{1213AE39-79F8-46BA-A90C-4A4DDA723F65}"/>
    <cellStyle name="SAPBEXexcBad9 2 2 3 4" xfId="38000" xr:uid="{25897FA6-B616-4A30-B666-1F350703615E}"/>
    <cellStyle name="SAPBEXexcBad9 2 2 4" xfId="34082" xr:uid="{A428A94B-BF6A-4CB4-A273-9E06DD73C74B}"/>
    <cellStyle name="SAPBEXexcBad9 2 2 4 2" xfId="36649" xr:uid="{565A440A-AFE2-40C4-8AC8-04E2CC1812BA}"/>
    <cellStyle name="SAPBEXexcBad9 2 2 4 3" xfId="37486" xr:uid="{8BED4CE8-EE59-49BB-8A97-86BC5300CA07}"/>
    <cellStyle name="SAPBEXexcBad9 2 2 4 4" xfId="38133" xr:uid="{56807A7A-6C7E-4939-9F41-C1569053055C}"/>
    <cellStyle name="SAPBEXexcBad9 2 2 5" xfId="34207" xr:uid="{20391395-1114-4C52-ACAA-2471B8A036E9}"/>
    <cellStyle name="SAPBEXexcBad9 2 2 5 2" xfId="36776" xr:uid="{2318CF6C-E311-4B0B-A56A-4D8CCF322247}"/>
    <cellStyle name="SAPBEXexcBad9 2 2 5 3" xfId="37609" xr:uid="{0D4CD284-5CD4-4D27-846A-E599E6F91D7C}"/>
    <cellStyle name="SAPBEXexcBad9 2 2 5 4" xfId="38249" xr:uid="{065BCB55-0F27-4B1E-9E6F-938267275CF9}"/>
    <cellStyle name="SAPBEXexcBad9 2 2 6" xfId="34306" xr:uid="{EDDD5D65-4C7B-4274-A9B6-524EE9D7BFAF}"/>
    <cellStyle name="SAPBEXexcBad9 2 2 6 2" xfId="36875" xr:uid="{FA0AD437-C2BB-4C01-9348-2FBA955EE58F}"/>
    <cellStyle name="SAPBEXexcBad9 2 2 6 3" xfId="37708" xr:uid="{A996089E-D0F5-4E62-B8AB-9C21DEA9D941}"/>
    <cellStyle name="SAPBEXexcBad9 2 2 6 4" xfId="38348" xr:uid="{628898BC-CEF5-4DE4-B5D5-251690935D00}"/>
    <cellStyle name="SAPBEXexcBad9 3" xfId="33470" xr:uid="{D42513DD-18E8-43A6-A4BF-49E99FC9D1C4}"/>
    <cellStyle name="SAPBEXexcBad9 3 2" xfId="33625" xr:uid="{B6B2B6D2-01E4-4E17-B23A-2B691443A676}"/>
    <cellStyle name="SAPBEXexcBad9 3 2 2" xfId="36250" xr:uid="{D12782A7-04E9-4A86-93C6-3B5723722CC1}"/>
    <cellStyle name="SAPBEXexcBad9 3 2 3" xfId="37101" xr:uid="{3B3292BE-32F2-4E76-A6A8-B976C3477284}"/>
    <cellStyle name="SAPBEXexcBad9 3 2 4" xfId="37826" xr:uid="{C4B99AF0-065F-4D6D-BAA6-60A55CD85F5A}"/>
    <cellStyle name="SAPBEXexcBad9 3 3" xfId="33724" xr:uid="{9802E865-9CD4-4BB4-BE44-6C7BEE445A19}"/>
    <cellStyle name="SAPBEXexcBad9 3 3 2" xfId="36349" xr:uid="{9BEE3892-8E39-4A1E-AA6A-AB08485CAC4D}"/>
    <cellStyle name="SAPBEXexcBad9 3 3 3" xfId="37200" xr:uid="{4850D4EF-25BE-4B0A-A1D5-9540028BB017}"/>
    <cellStyle name="SAPBEXexcBad9 3 3 4" xfId="37925" xr:uid="{907E7634-7715-4A7A-9D97-A34F44EBDE8D}"/>
    <cellStyle name="SAPBEXexcBad9 3 4" xfId="34007" xr:uid="{58A54B3C-A60C-4EAD-800A-AE090A7DEBA1}"/>
    <cellStyle name="SAPBEXexcBad9 3 4 2" xfId="36574" xr:uid="{412830A4-72B4-4686-9E89-A683C273145F}"/>
    <cellStyle name="SAPBEXexcBad9 3 4 3" xfId="37411" xr:uid="{CB62D4EA-0E16-4B41-824A-FC660DE06074}"/>
    <cellStyle name="SAPBEXexcBad9 3 4 4" xfId="38058" xr:uid="{B3CF9C3E-23F3-4F77-873F-2FD771AF7608}"/>
    <cellStyle name="SAPBEXexcBad9 3 5" xfId="34132" xr:uid="{758DAB75-AD3B-48D1-88FF-B929A98CDAC7}"/>
    <cellStyle name="SAPBEXexcBad9 3 5 2" xfId="36701" xr:uid="{FDB83626-1943-43C6-9FB8-E677145DEAB3}"/>
    <cellStyle name="SAPBEXexcBad9 3 5 3" xfId="37534" xr:uid="{C9AFB33E-4AF2-4697-8782-09B9FCB84AF6}"/>
    <cellStyle name="SAPBEXexcBad9 3 5 4" xfId="38174" xr:uid="{26C0A2E0-31BC-42F0-ABFB-8D3350F151C0}"/>
    <cellStyle name="SAPBEXexcBad9 3 6" xfId="34231" xr:uid="{E43F9291-88A8-43FF-9F10-8CCE7A51D150}"/>
    <cellStyle name="SAPBEXexcBad9 3 6 2" xfId="36800" xr:uid="{8A0EBBB9-5B6A-4B3D-BB5F-AC22AA691A93}"/>
    <cellStyle name="SAPBEXexcBad9 3 6 3" xfId="37633" xr:uid="{F97FF5DF-5229-46F0-8A1A-7DB0C44A421D}"/>
    <cellStyle name="SAPBEXexcBad9 3 6 4" xfId="38273" xr:uid="{411ACA29-3C58-4510-A791-92253A5A417C}"/>
    <cellStyle name="SAPBEXexcCritical4" xfId="33082" xr:uid="{3FAC29E8-3DB3-4B6E-BA20-D49E7F293F0C}"/>
    <cellStyle name="SAPBEXexcCritical4 2" xfId="33323" xr:uid="{7E089505-6F50-4A4B-93E7-CC546641A973}"/>
    <cellStyle name="SAPBEXexcCritical4 2 2" xfId="33544" xr:uid="{CA99B168-29CB-4A9C-B045-838C669BD006}"/>
    <cellStyle name="SAPBEXexcCritical4 2 2 2" xfId="33699" xr:uid="{AFC90CA2-C76E-4FE9-B21F-17B51B82740E}"/>
    <cellStyle name="SAPBEXexcCritical4 2 2 2 2" xfId="36324" xr:uid="{3E1247B5-A717-4676-AECC-A2B71A198ED8}"/>
    <cellStyle name="SAPBEXexcCritical4 2 2 2 3" xfId="37175" xr:uid="{5D551ED6-040E-404E-B3B9-696739315CC0}"/>
    <cellStyle name="SAPBEXexcCritical4 2 2 2 4" xfId="37900" xr:uid="{5FF168C1-262D-4231-A12A-4F14D11F47A4}"/>
    <cellStyle name="SAPBEXexcCritical4 2 2 3" xfId="33798" xr:uid="{0202145E-6EC2-4B0F-B7BB-BB5FDD295301}"/>
    <cellStyle name="SAPBEXexcCritical4 2 2 3 2" xfId="36423" xr:uid="{55900C66-3189-4F77-BC45-A51CB677030A}"/>
    <cellStyle name="SAPBEXexcCritical4 2 2 3 3" xfId="37274" xr:uid="{92ABD78A-FD44-4E6C-B869-8FA3BC010E9A}"/>
    <cellStyle name="SAPBEXexcCritical4 2 2 3 4" xfId="37999" xr:uid="{5F1922FB-DAE0-4AFF-AA5B-52F6273523C3}"/>
    <cellStyle name="SAPBEXexcCritical4 2 2 4" xfId="34081" xr:uid="{87561653-E3A3-4A2C-B641-9FDA463B4E7B}"/>
    <cellStyle name="SAPBEXexcCritical4 2 2 4 2" xfId="36648" xr:uid="{F1B25104-3CB3-4027-8874-52B1260CC532}"/>
    <cellStyle name="SAPBEXexcCritical4 2 2 4 3" xfId="37485" xr:uid="{6467FE5B-6E20-45EC-AF6E-9D0E281E3B66}"/>
    <cellStyle name="SAPBEXexcCritical4 2 2 4 4" xfId="38132" xr:uid="{662520C5-6736-41CB-9864-11C97DE6FB91}"/>
    <cellStyle name="SAPBEXexcCritical4 2 2 5" xfId="34206" xr:uid="{D5A3251E-C4EB-4E47-8A2D-E2A440F1DD2F}"/>
    <cellStyle name="SAPBEXexcCritical4 2 2 5 2" xfId="36775" xr:uid="{A563E3AB-B905-4094-AB72-A5E5947F1DBF}"/>
    <cellStyle name="SAPBEXexcCritical4 2 2 5 3" xfId="37608" xr:uid="{562688C1-06BD-425A-B8E0-BDD80E195B9F}"/>
    <cellStyle name="SAPBEXexcCritical4 2 2 5 4" xfId="38248" xr:uid="{FC2EBF2F-868C-4050-8CB3-C075F9D614E0}"/>
    <cellStyle name="SAPBEXexcCritical4 2 2 6" xfId="34305" xr:uid="{302D9911-52CC-40B1-8F88-7D2D0F752896}"/>
    <cellStyle name="SAPBEXexcCritical4 2 2 6 2" xfId="36874" xr:uid="{DAA45EF3-61DF-4DF9-9F53-63CB4391A210}"/>
    <cellStyle name="SAPBEXexcCritical4 2 2 6 3" xfId="37707" xr:uid="{CD71485B-1B05-4967-85B1-BDB1084822FC}"/>
    <cellStyle name="SAPBEXexcCritical4 2 2 6 4" xfId="38347" xr:uid="{8C02B63C-C98D-4D4C-8845-88DABD5CD3AE}"/>
    <cellStyle name="SAPBEXexcCritical4 3" xfId="33471" xr:uid="{3B196ADE-46C6-491A-A3D9-C21DBB3039DE}"/>
    <cellStyle name="SAPBEXexcCritical4 3 2" xfId="33626" xr:uid="{EB02685A-083F-4A31-840C-E16129E15C66}"/>
    <cellStyle name="SAPBEXexcCritical4 3 2 2" xfId="36251" xr:uid="{31AD89EB-E8B4-4FB6-82A5-5BBDD9B003DE}"/>
    <cellStyle name="SAPBEXexcCritical4 3 2 3" xfId="37102" xr:uid="{3B8F3781-A19C-4CD7-BE57-23402E99BF95}"/>
    <cellStyle name="SAPBEXexcCritical4 3 2 4" xfId="37827" xr:uid="{F46EB212-858B-4D7E-BA6B-4E2FECDD2B37}"/>
    <cellStyle name="SAPBEXexcCritical4 3 3" xfId="33725" xr:uid="{FE6F1351-740D-49B7-ABB5-33AAC08A63AC}"/>
    <cellStyle name="SAPBEXexcCritical4 3 3 2" xfId="36350" xr:uid="{0650BBF5-6F02-401D-90CF-9B4B804E93E4}"/>
    <cellStyle name="SAPBEXexcCritical4 3 3 3" xfId="37201" xr:uid="{2F5CC2D0-AAFB-46A3-9341-F8552EC84303}"/>
    <cellStyle name="SAPBEXexcCritical4 3 3 4" xfId="37926" xr:uid="{E47BA343-F239-41BC-8C09-80C9ED91F153}"/>
    <cellStyle name="SAPBEXexcCritical4 3 4" xfId="34008" xr:uid="{D4AB3442-6051-4121-8B72-B2D58D861571}"/>
    <cellStyle name="SAPBEXexcCritical4 3 4 2" xfId="36575" xr:uid="{CBA34A45-65E8-4CA7-82DD-AFEB6F84CBBB}"/>
    <cellStyle name="SAPBEXexcCritical4 3 4 3" xfId="37412" xr:uid="{E219F8E4-FB2C-4AB6-BFFC-182A661F1DA0}"/>
    <cellStyle name="SAPBEXexcCritical4 3 4 4" xfId="38059" xr:uid="{4A000988-1CAA-4A30-AC11-2192D33EA0D3}"/>
    <cellStyle name="SAPBEXexcCritical4 3 5" xfId="34133" xr:uid="{566245C4-ADED-41F3-9BB2-5B941AD009A2}"/>
    <cellStyle name="SAPBEXexcCritical4 3 5 2" xfId="36702" xr:uid="{144351DA-4EC1-4463-B46F-C7F5A355F194}"/>
    <cellStyle name="SAPBEXexcCritical4 3 5 3" xfId="37535" xr:uid="{2585CC5E-9CD0-456D-9AC7-3B2EFB0E9D65}"/>
    <cellStyle name="SAPBEXexcCritical4 3 5 4" xfId="38175" xr:uid="{7BDBA0BF-5409-49DC-928D-06A73E9FDBB3}"/>
    <cellStyle name="SAPBEXexcCritical4 3 6" xfId="34232" xr:uid="{EDCA83FA-FDF0-4EE7-8A50-8DDF4DC26644}"/>
    <cellStyle name="SAPBEXexcCritical4 3 6 2" xfId="36801" xr:uid="{8120FE9B-FB87-4ECD-99EB-B82FCEF40DE0}"/>
    <cellStyle name="SAPBEXexcCritical4 3 6 3" xfId="37634" xr:uid="{BA7CCDD4-F3E7-4673-83D9-3F986911C1D6}"/>
    <cellStyle name="SAPBEXexcCritical4 3 6 4" xfId="38274" xr:uid="{935D2CDD-0782-4A00-BAD6-8A463A7EF579}"/>
    <cellStyle name="SAPBEXexcCritical5" xfId="33083" xr:uid="{A7CA7C3A-EF58-48B6-AACF-5B9529355C49}"/>
    <cellStyle name="SAPBEXexcCritical5 2" xfId="33322" xr:uid="{5E9C1A2E-0AC4-408B-A131-CD6F9CA03952}"/>
    <cellStyle name="SAPBEXexcCritical5 2 2" xfId="33543" xr:uid="{A2EBDCC5-D060-4C52-9581-5B680ACE2A58}"/>
    <cellStyle name="SAPBEXexcCritical5 2 2 2" xfId="33698" xr:uid="{F4B6EE9C-30FF-4BB0-B038-34864DF20AA0}"/>
    <cellStyle name="SAPBEXexcCritical5 2 2 2 2" xfId="36323" xr:uid="{09DA6C59-55FE-46C3-89A8-4AC258E2F4D5}"/>
    <cellStyle name="SAPBEXexcCritical5 2 2 2 3" xfId="37174" xr:uid="{C51FF9E7-2258-46F6-989B-ED4811925699}"/>
    <cellStyle name="SAPBEXexcCritical5 2 2 2 4" xfId="37899" xr:uid="{EF58AC63-5BF6-474A-A3B0-88344A245E38}"/>
    <cellStyle name="SAPBEXexcCritical5 2 2 3" xfId="33797" xr:uid="{EE6453F2-E1CF-4A93-93FA-4F7A6EE1BD29}"/>
    <cellStyle name="SAPBEXexcCritical5 2 2 3 2" xfId="36422" xr:uid="{921B7871-581A-46A9-BF8E-1F06E82508F6}"/>
    <cellStyle name="SAPBEXexcCritical5 2 2 3 3" xfId="37273" xr:uid="{CDC56F7D-7CB6-45C1-9A8E-318E370E941B}"/>
    <cellStyle name="SAPBEXexcCritical5 2 2 3 4" xfId="37998" xr:uid="{FBEA31DC-7114-42E3-AA0E-916AD76317CB}"/>
    <cellStyle name="SAPBEXexcCritical5 2 2 4" xfId="34080" xr:uid="{9E9DAD5C-F954-4F63-A1C0-D7DF826D1B92}"/>
    <cellStyle name="SAPBEXexcCritical5 2 2 4 2" xfId="36647" xr:uid="{ED7C65F1-13C9-420C-8B87-66D20765DA88}"/>
    <cellStyle name="SAPBEXexcCritical5 2 2 4 3" xfId="37484" xr:uid="{BADDD0D3-68F7-4C6C-85AF-C86B37BA13E0}"/>
    <cellStyle name="SAPBEXexcCritical5 2 2 4 4" xfId="38131" xr:uid="{5A3B7272-B2BE-45B6-8D87-F95A509E50D6}"/>
    <cellStyle name="SAPBEXexcCritical5 2 2 5" xfId="34205" xr:uid="{E7050EE2-5A5D-4009-8D2E-EE5F7F4B7F30}"/>
    <cellStyle name="SAPBEXexcCritical5 2 2 5 2" xfId="36774" xr:uid="{07B64DBC-70E6-4324-894B-9346F677185D}"/>
    <cellStyle name="SAPBEXexcCritical5 2 2 5 3" xfId="37607" xr:uid="{4FB8D65C-C68C-48E1-A064-FBDDB03866B5}"/>
    <cellStyle name="SAPBEXexcCritical5 2 2 5 4" xfId="38247" xr:uid="{036B4B61-F8B3-4CAA-B4F3-FE415FC0DAD8}"/>
    <cellStyle name="SAPBEXexcCritical5 2 2 6" xfId="34304" xr:uid="{CE7AAD14-023A-4F03-B2B5-7931E4A381AA}"/>
    <cellStyle name="SAPBEXexcCritical5 2 2 6 2" xfId="36873" xr:uid="{57E5A9C0-1C49-424F-B4C9-BFBB2A701FFF}"/>
    <cellStyle name="SAPBEXexcCritical5 2 2 6 3" xfId="37706" xr:uid="{97A81E50-7927-4677-8307-B0E319EE25A8}"/>
    <cellStyle name="SAPBEXexcCritical5 2 2 6 4" xfId="38346" xr:uid="{B525E52A-5917-4C67-B573-501A3559B507}"/>
    <cellStyle name="SAPBEXexcCritical5 3" xfId="33472" xr:uid="{2D252006-A7E5-45EF-9067-FE9D54C5709A}"/>
    <cellStyle name="SAPBEXexcCritical5 3 2" xfId="33627" xr:uid="{0D540B3D-5C7C-4DFE-809A-EC2E8A8D45A3}"/>
    <cellStyle name="SAPBEXexcCritical5 3 2 2" xfId="36252" xr:uid="{3F63355E-AA74-4E03-B15E-A71E5D447ABD}"/>
    <cellStyle name="SAPBEXexcCritical5 3 2 3" xfId="37103" xr:uid="{D4B28B6F-A121-41BE-B1EC-B3B8FA701A2D}"/>
    <cellStyle name="SAPBEXexcCritical5 3 2 4" xfId="37828" xr:uid="{3BBC5BD5-D032-4BE0-BE22-09393C8BFEBA}"/>
    <cellStyle name="SAPBEXexcCritical5 3 3" xfId="33726" xr:uid="{71B14D77-AD3A-4262-ABA3-CF1527B97FA7}"/>
    <cellStyle name="SAPBEXexcCritical5 3 3 2" xfId="36351" xr:uid="{3FAD648E-FEC1-49F6-80EB-C39675DCCCA3}"/>
    <cellStyle name="SAPBEXexcCritical5 3 3 3" xfId="37202" xr:uid="{D4B676A5-B8A2-4E50-BF6E-B80E9B72D363}"/>
    <cellStyle name="SAPBEXexcCritical5 3 3 4" xfId="37927" xr:uid="{F9683B92-376E-48E4-A74A-0D2FF8568AC8}"/>
    <cellStyle name="SAPBEXexcCritical5 3 4" xfId="34009" xr:uid="{10338DDF-1687-49AB-83FF-4A137DDECF8C}"/>
    <cellStyle name="SAPBEXexcCritical5 3 4 2" xfId="36576" xr:uid="{4227A223-4CF2-427A-B6A2-AA7A59C6E1FE}"/>
    <cellStyle name="SAPBEXexcCritical5 3 4 3" xfId="37413" xr:uid="{18D1D195-038C-4DC8-AA47-4D6475C7099D}"/>
    <cellStyle name="SAPBEXexcCritical5 3 4 4" xfId="38060" xr:uid="{284597DD-022B-4937-8560-A51741062D50}"/>
    <cellStyle name="SAPBEXexcCritical5 3 5" xfId="34134" xr:uid="{199FCD7C-A127-4708-8A43-DD20AF54B1EC}"/>
    <cellStyle name="SAPBEXexcCritical5 3 5 2" xfId="36703" xr:uid="{DA5057F4-5EC4-44CD-8BFE-623EEBF95B24}"/>
    <cellStyle name="SAPBEXexcCritical5 3 5 3" xfId="37536" xr:uid="{5AC45F5A-B649-4ABB-8423-424AB32B353A}"/>
    <cellStyle name="SAPBEXexcCritical5 3 5 4" xfId="38176" xr:uid="{94F139A8-4A9C-49CA-9EFD-74C3DEC4A918}"/>
    <cellStyle name="SAPBEXexcCritical5 3 6" xfId="34233" xr:uid="{FFBEA365-146C-4FDC-8C9A-9551BB6F6B74}"/>
    <cellStyle name="SAPBEXexcCritical5 3 6 2" xfId="36802" xr:uid="{7109520F-E54C-48DD-936B-E6E16C2A1F5F}"/>
    <cellStyle name="SAPBEXexcCritical5 3 6 3" xfId="37635" xr:uid="{5458B809-CAB2-49BD-9756-71563BD0D79B}"/>
    <cellStyle name="SAPBEXexcCritical5 3 6 4" xfId="38275" xr:uid="{D347F8E1-8371-4717-9F9A-6CCB85D8F0B9}"/>
    <cellStyle name="SAPBEXexcCritical6" xfId="33084" xr:uid="{FBD0BC99-8593-48E5-B88E-23DCAB31A85D}"/>
    <cellStyle name="SAPBEXexcCritical6 2" xfId="33321" xr:uid="{C4A391C8-662D-4F9C-B656-9DA20D3AA178}"/>
    <cellStyle name="SAPBEXexcCritical6 2 2" xfId="33542" xr:uid="{46011890-3D6C-4E20-8255-092DE2EB48C2}"/>
    <cellStyle name="SAPBEXexcCritical6 2 2 2" xfId="33697" xr:uid="{3E7D49C2-79A4-463C-AE94-6A9215D40F30}"/>
    <cellStyle name="SAPBEXexcCritical6 2 2 2 2" xfId="36322" xr:uid="{E7FCF2F0-9B06-4C8D-ACD1-B7CA37E4CAA5}"/>
    <cellStyle name="SAPBEXexcCritical6 2 2 2 3" xfId="37173" xr:uid="{C396A06A-115E-4E34-A67E-B0CF67552C9E}"/>
    <cellStyle name="SAPBEXexcCritical6 2 2 2 4" xfId="37898" xr:uid="{D04B0308-2F69-43C0-862A-BDA9B331BE41}"/>
    <cellStyle name="SAPBEXexcCritical6 2 2 3" xfId="33796" xr:uid="{C3269365-57F4-4EB8-96AC-1D2EF7A0D803}"/>
    <cellStyle name="SAPBEXexcCritical6 2 2 3 2" xfId="36421" xr:uid="{60DE257B-C102-4FB5-B0F0-21DCAD6A6E9D}"/>
    <cellStyle name="SAPBEXexcCritical6 2 2 3 3" xfId="37272" xr:uid="{E1B7EE17-0014-40B3-8027-F9E49EA40967}"/>
    <cellStyle name="SAPBEXexcCritical6 2 2 3 4" xfId="37997" xr:uid="{2E7F88BF-B0CF-4DEE-B217-EA63C3A9FE0E}"/>
    <cellStyle name="SAPBEXexcCritical6 2 2 4" xfId="34079" xr:uid="{206FDBA9-A318-4B6C-AEF3-48B702BB7E36}"/>
    <cellStyle name="SAPBEXexcCritical6 2 2 4 2" xfId="36646" xr:uid="{819737B1-6004-40BC-A968-4A4046D4F006}"/>
    <cellStyle name="SAPBEXexcCritical6 2 2 4 3" xfId="37483" xr:uid="{A7A462A2-F5FC-4A7F-99EF-AA8215CE79F3}"/>
    <cellStyle name="SAPBEXexcCritical6 2 2 4 4" xfId="38130" xr:uid="{95943DBD-9BFB-4777-8082-B5E7A825EC7E}"/>
    <cellStyle name="SAPBEXexcCritical6 2 2 5" xfId="34204" xr:uid="{7984FC50-A283-402D-90B7-472127AC3803}"/>
    <cellStyle name="SAPBEXexcCritical6 2 2 5 2" xfId="36773" xr:uid="{DF15E4C7-8ADF-43E9-9D23-76DE8C70D80D}"/>
    <cellStyle name="SAPBEXexcCritical6 2 2 5 3" xfId="37606" xr:uid="{13951107-5C0E-4802-8E01-877BD18AD7DD}"/>
    <cellStyle name="SAPBEXexcCritical6 2 2 5 4" xfId="38246" xr:uid="{59BA8741-D69E-40B4-8F4C-3C4DC4355AC8}"/>
    <cellStyle name="SAPBEXexcCritical6 2 2 6" xfId="34303" xr:uid="{2978EDA8-851B-4565-A981-3A38A897D596}"/>
    <cellStyle name="SAPBEXexcCritical6 2 2 6 2" xfId="36872" xr:uid="{BED4954B-7D85-4832-9006-D2E828953785}"/>
    <cellStyle name="SAPBEXexcCritical6 2 2 6 3" xfId="37705" xr:uid="{C4011317-ADDF-4EEE-920C-50349C26E4BB}"/>
    <cellStyle name="SAPBEXexcCritical6 2 2 6 4" xfId="38345" xr:uid="{9659C841-3A55-4B8C-8BDE-6C10458773EE}"/>
    <cellStyle name="SAPBEXexcCritical6 3" xfId="33473" xr:uid="{ECF07D77-397B-4CCA-9F73-898DA71278B0}"/>
    <cellStyle name="SAPBEXexcCritical6 3 2" xfId="33628" xr:uid="{7E2B18AD-3CD6-4485-B9FB-425B556C2EF4}"/>
    <cellStyle name="SAPBEXexcCritical6 3 2 2" xfId="36253" xr:uid="{BFED5FA7-847E-44D6-80DA-EF8DDEDC6BE3}"/>
    <cellStyle name="SAPBEXexcCritical6 3 2 3" xfId="37104" xr:uid="{EFEB5A0F-0E15-45CE-9549-1969DF125F21}"/>
    <cellStyle name="SAPBEXexcCritical6 3 2 4" xfId="37829" xr:uid="{71729395-2154-4EBF-A916-DF3F0D27F85F}"/>
    <cellStyle name="SAPBEXexcCritical6 3 3" xfId="33727" xr:uid="{B19F8C62-2138-4831-8CF5-AAF09E5EF8CE}"/>
    <cellStyle name="SAPBEXexcCritical6 3 3 2" xfId="36352" xr:uid="{9A912541-7385-435A-8352-85773B357DFD}"/>
    <cellStyle name="SAPBEXexcCritical6 3 3 3" xfId="37203" xr:uid="{8BEC3475-CCA6-47A3-AEDC-0DDFBF54C791}"/>
    <cellStyle name="SAPBEXexcCritical6 3 3 4" xfId="37928" xr:uid="{9F6762DD-FB73-41A1-8824-BAA414AEBA08}"/>
    <cellStyle name="SAPBEXexcCritical6 3 4" xfId="34010" xr:uid="{EF2BEB74-2383-4981-96C6-8A4BE225E4BA}"/>
    <cellStyle name="SAPBEXexcCritical6 3 4 2" xfId="36577" xr:uid="{8681024D-049F-4831-818D-DE99C71EE3AC}"/>
    <cellStyle name="SAPBEXexcCritical6 3 4 3" xfId="37414" xr:uid="{0DC483BB-5482-4E4E-B52F-229F8659B72F}"/>
    <cellStyle name="SAPBEXexcCritical6 3 4 4" xfId="38061" xr:uid="{6130C036-D055-4181-94BC-89A04F1D096A}"/>
    <cellStyle name="SAPBEXexcCritical6 3 5" xfId="34135" xr:uid="{2D694065-B6F8-4625-9DD5-EAD7976DC186}"/>
    <cellStyle name="SAPBEXexcCritical6 3 5 2" xfId="36704" xr:uid="{3E3A02DE-95F5-4B63-A126-7E622F3701F5}"/>
    <cellStyle name="SAPBEXexcCritical6 3 5 3" xfId="37537" xr:uid="{395859BF-B4CB-45C2-AD26-469646158369}"/>
    <cellStyle name="SAPBEXexcCritical6 3 5 4" xfId="38177" xr:uid="{BBADCE29-2F9F-4670-8E8E-18E1CB1CA005}"/>
    <cellStyle name="SAPBEXexcCritical6 3 6" xfId="34234" xr:uid="{A0E4DA30-A7B3-4546-9E25-5F038F4FEAC2}"/>
    <cellStyle name="SAPBEXexcCritical6 3 6 2" xfId="36803" xr:uid="{EFA95B82-EBA3-4DE7-9FE1-E5BB1EC4DA7E}"/>
    <cellStyle name="SAPBEXexcCritical6 3 6 3" xfId="37636" xr:uid="{86447D09-F9E5-48F8-90E2-DB2C64E12349}"/>
    <cellStyle name="SAPBEXexcCritical6 3 6 4" xfId="38276" xr:uid="{DB567498-C09E-48EA-93C6-2BDB47EF8F0F}"/>
    <cellStyle name="SAPBEXexcGood1" xfId="33085" xr:uid="{766A58DE-DC22-466A-80AE-447D33835389}"/>
    <cellStyle name="SAPBEXexcGood1 2" xfId="33320" xr:uid="{63716DFC-9852-430C-92FC-F73E6CEE3DF8}"/>
    <cellStyle name="SAPBEXexcGood1 2 2" xfId="33541" xr:uid="{F9F4FBBA-BDAC-4BC7-96C4-AD583538BEAD}"/>
    <cellStyle name="SAPBEXexcGood1 2 2 2" xfId="33696" xr:uid="{FCAE1897-66F3-4BC2-BB99-7D58D1A29A6B}"/>
    <cellStyle name="SAPBEXexcGood1 2 2 2 2" xfId="36321" xr:uid="{3A353536-2A2B-405C-9EEF-B3F43029F618}"/>
    <cellStyle name="SAPBEXexcGood1 2 2 2 3" xfId="37172" xr:uid="{4B60A6CA-C2B9-4936-9EA6-458C34F7F133}"/>
    <cellStyle name="SAPBEXexcGood1 2 2 2 4" xfId="37897" xr:uid="{E70B73B3-5A6F-4E21-BED7-76BF596F6FA7}"/>
    <cellStyle name="SAPBEXexcGood1 2 2 3" xfId="33795" xr:uid="{A2008E6B-C35C-4EFB-A853-CFB7AAF0DD98}"/>
    <cellStyle name="SAPBEXexcGood1 2 2 3 2" xfId="36420" xr:uid="{76B0D388-A886-47F1-888E-FCBAD90D9A63}"/>
    <cellStyle name="SAPBEXexcGood1 2 2 3 3" xfId="37271" xr:uid="{390145FA-FAB8-4168-BB94-33A9202A382B}"/>
    <cellStyle name="SAPBEXexcGood1 2 2 3 4" xfId="37996" xr:uid="{DF96F990-F7CC-49BD-A19B-55BDAA7681EF}"/>
    <cellStyle name="SAPBEXexcGood1 2 2 4" xfId="34078" xr:uid="{E49DC796-5C4C-468D-8925-763C7D40F209}"/>
    <cellStyle name="SAPBEXexcGood1 2 2 4 2" xfId="36645" xr:uid="{AE7A7950-1729-4F8B-A1B9-6E3213BE589D}"/>
    <cellStyle name="SAPBEXexcGood1 2 2 4 3" xfId="37482" xr:uid="{2AF71473-A2F0-4956-AFE8-78F37DAFA314}"/>
    <cellStyle name="SAPBEXexcGood1 2 2 4 4" xfId="38129" xr:uid="{558C5A21-54B7-4820-89A0-B6CF52150B47}"/>
    <cellStyle name="SAPBEXexcGood1 2 2 5" xfId="34203" xr:uid="{149178A7-FF7F-400E-AA1F-D4A07C26296A}"/>
    <cellStyle name="SAPBEXexcGood1 2 2 5 2" xfId="36772" xr:uid="{A70CFBE9-242D-4AC1-AA12-AD824A1C8B60}"/>
    <cellStyle name="SAPBEXexcGood1 2 2 5 3" xfId="37605" xr:uid="{DAACE05C-2B04-4F36-A901-0393FA643625}"/>
    <cellStyle name="SAPBEXexcGood1 2 2 5 4" xfId="38245" xr:uid="{E0881090-3241-48B7-879F-A76A631882E2}"/>
    <cellStyle name="SAPBEXexcGood1 2 2 6" xfId="34302" xr:uid="{3D6062BE-E4D6-4E90-8D89-FB7496D87CCE}"/>
    <cellStyle name="SAPBEXexcGood1 2 2 6 2" xfId="36871" xr:uid="{1BD2AF0A-185E-4C8F-84EB-6E97CB220E15}"/>
    <cellStyle name="SAPBEXexcGood1 2 2 6 3" xfId="37704" xr:uid="{78445D3E-81BB-4B94-8B86-70B61EE88D2D}"/>
    <cellStyle name="SAPBEXexcGood1 2 2 6 4" xfId="38344" xr:uid="{1BE5DC37-57DF-479E-804B-3E8D8F4A76E0}"/>
    <cellStyle name="SAPBEXexcGood1 3" xfId="33474" xr:uid="{491A3F62-74B3-4B39-9C3D-5A09D32926D5}"/>
    <cellStyle name="SAPBEXexcGood1 3 2" xfId="33629" xr:uid="{75CDCA31-CECC-41E3-9A2E-70C83F44BD91}"/>
    <cellStyle name="SAPBEXexcGood1 3 2 2" xfId="36254" xr:uid="{4AB58A94-B73D-4AEA-85F3-805FAA801CE4}"/>
    <cellStyle name="SAPBEXexcGood1 3 2 3" xfId="37105" xr:uid="{767AAB52-9CE4-4713-BDC0-A0FBDD83469C}"/>
    <cellStyle name="SAPBEXexcGood1 3 2 4" xfId="37830" xr:uid="{734F8BCB-B9E1-41E7-B1F4-499A407CD2FE}"/>
    <cellStyle name="SAPBEXexcGood1 3 3" xfId="33728" xr:uid="{7419D2E9-CC2D-48B5-9089-8ED8733B8D13}"/>
    <cellStyle name="SAPBEXexcGood1 3 3 2" xfId="36353" xr:uid="{AB50FDDF-F98B-40E5-A15A-052C9CB5DAB7}"/>
    <cellStyle name="SAPBEXexcGood1 3 3 3" xfId="37204" xr:uid="{8632F61B-A3B8-4C9D-9345-144842F4FC03}"/>
    <cellStyle name="SAPBEXexcGood1 3 3 4" xfId="37929" xr:uid="{BA5D3E37-6AFC-4361-9DD5-9B79343DCF60}"/>
    <cellStyle name="SAPBEXexcGood1 3 4" xfId="34011" xr:uid="{FC9D3DFB-45DE-47BB-AE93-E2BCBAB11389}"/>
    <cellStyle name="SAPBEXexcGood1 3 4 2" xfId="36578" xr:uid="{5487A138-98B2-4C41-B189-0F8C49F8ED2F}"/>
    <cellStyle name="SAPBEXexcGood1 3 4 3" xfId="37415" xr:uid="{EDB97C51-2A5C-47C5-B886-BC774AB117DC}"/>
    <cellStyle name="SAPBEXexcGood1 3 4 4" xfId="38062" xr:uid="{27DA7554-3EA1-430B-945D-1E76E5B4C5C9}"/>
    <cellStyle name="SAPBEXexcGood1 3 5" xfId="34136" xr:uid="{1920C053-7318-41E2-824C-ED71FAE39ABD}"/>
    <cellStyle name="SAPBEXexcGood1 3 5 2" xfId="36705" xr:uid="{65898A34-1E66-48FD-B759-044DCCB2C3C0}"/>
    <cellStyle name="SAPBEXexcGood1 3 5 3" xfId="37538" xr:uid="{41E571C3-97F6-4973-A1CD-0DC6154B59A9}"/>
    <cellStyle name="SAPBEXexcGood1 3 5 4" xfId="38178" xr:uid="{233D9EA1-A0AA-458B-99F8-24FE861B0D0F}"/>
    <cellStyle name="SAPBEXexcGood1 3 6" xfId="34235" xr:uid="{E2F13903-544E-4169-B280-E44227A4910C}"/>
    <cellStyle name="SAPBEXexcGood1 3 6 2" xfId="36804" xr:uid="{B87CD9EA-6F9D-4529-8911-E2216FDBD161}"/>
    <cellStyle name="SAPBEXexcGood1 3 6 3" xfId="37637" xr:uid="{916C4A23-B748-4991-9190-D52902A68A76}"/>
    <cellStyle name="SAPBEXexcGood1 3 6 4" xfId="38277" xr:uid="{FCAE2368-DE87-4CED-8DE0-CBA60B677BCD}"/>
    <cellStyle name="SAPBEXexcGood2" xfId="33086" xr:uid="{54848BA3-635E-431E-801A-E8A226542727}"/>
    <cellStyle name="SAPBEXexcGood2 2" xfId="33319" xr:uid="{A9A3EF5F-4C8E-477D-8AE9-90C5E076908C}"/>
    <cellStyle name="SAPBEXexcGood2 2 2" xfId="33540" xr:uid="{DBE66D9B-9199-4308-B8EB-9CC0D549447C}"/>
    <cellStyle name="SAPBEXexcGood2 2 2 2" xfId="33695" xr:uid="{5EAA5A1F-4244-471B-B7B7-7C556790577F}"/>
    <cellStyle name="SAPBEXexcGood2 2 2 2 2" xfId="36320" xr:uid="{0BE4BF24-6FDD-4C0B-B148-B5248A2C0047}"/>
    <cellStyle name="SAPBEXexcGood2 2 2 2 3" xfId="37171" xr:uid="{D00D6AE9-875A-49F1-8E4E-8522ACA42DBD}"/>
    <cellStyle name="SAPBEXexcGood2 2 2 2 4" xfId="37896" xr:uid="{68137EBA-DE7D-4390-B0D3-1E4B1605243B}"/>
    <cellStyle name="SAPBEXexcGood2 2 2 3" xfId="33794" xr:uid="{077F1DC5-0A03-4F9D-8076-78CBFD40F677}"/>
    <cellStyle name="SAPBEXexcGood2 2 2 3 2" xfId="36419" xr:uid="{569BD13E-3C41-4845-920A-92DDA6FAF97F}"/>
    <cellStyle name="SAPBEXexcGood2 2 2 3 3" xfId="37270" xr:uid="{076B9242-5AB4-4EA7-8C87-12B0BFDFD9C4}"/>
    <cellStyle name="SAPBEXexcGood2 2 2 3 4" xfId="37995" xr:uid="{C1D410FA-6743-421B-9A5F-A970E53AADE8}"/>
    <cellStyle name="SAPBEXexcGood2 2 2 4" xfId="34077" xr:uid="{1D47A497-3BF7-4D8A-AFC4-C511A0899CE2}"/>
    <cellStyle name="SAPBEXexcGood2 2 2 4 2" xfId="36644" xr:uid="{F7E78838-C10A-4789-81C8-D40022B28A76}"/>
    <cellStyle name="SAPBEXexcGood2 2 2 4 3" xfId="37481" xr:uid="{651F6D6C-E721-4D98-9D87-1D712B013145}"/>
    <cellStyle name="SAPBEXexcGood2 2 2 4 4" xfId="38128" xr:uid="{54203ADF-0062-4C5A-9C8B-5EA36B0122AA}"/>
    <cellStyle name="SAPBEXexcGood2 2 2 5" xfId="34202" xr:uid="{578A8CCC-9F97-4CD3-B007-08BB70003C3A}"/>
    <cellStyle name="SAPBEXexcGood2 2 2 5 2" xfId="36771" xr:uid="{B8297246-19AE-4EA4-8175-0F96AB67F6B3}"/>
    <cellStyle name="SAPBEXexcGood2 2 2 5 3" xfId="37604" xr:uid="{F4F7CC87-BD8A-4120-BEF1-322A318C1521}"/>
    <cellStyle name="SAPBEXexcGood2 2 2 5 4" xfId="38244" xr:uid="{EDBC7C54-6ED1-4875-BBDE-8989A7F0EB16}"/>
    <cellStyle name="SAPBEXexcGood2 2 2 6" xfId="34301" xr:uid="{8943A18F-5E5D-4B3A-96C1-09E1840DA48C}"/>
    <cellStyle name="SAPBEXexcGood2 2 2 6 2" xfId="36870" xr:uid="{94088FD8-D6E4-49A1-BE3E-045D60CCFC38}"/>
    <cellStyle name="SAPBEXexcGood2 2 2 6 3" xfId="37703" xr:uid="{17F8C7F1-7D35-46FB-A410-4FE3CE03C60A}"/>
    <cellStyle name="SAPBEXexcGood2 2 2 6 4" xfId="38343" xr:uid="{878723E2-F616-4CFF-9DDC-448F2E9DCD4B}"/>
    <cellStyle name="SAPBEXexcGood2 3" xfId="33475" xr:uid="{47699FE2-E827-4678-8571-AA48B1E71AC4}"/>
    <cellStyle name="SAPBEXexcGood2 3 2" xfId="33630" xr:uid="{DD5FA6AB-34D3-4582-8F3F-4E30AAC67AAE}"/>
    <cellStyle name="SAPBEXexcGood2 3 2 2" xfId="36255" xr:uid="{F8498FDC-BBED-47D4-8421-D3AC2FA60322}"/>
    <cellStyle name="SAPBEXexcGood2 3 2 3" xfId="37106" xr:uid="{BB1BDD1E-30F7-42FE-B400-E64473050C07}"/>
    <cellStyle name="SAPBEXexcGood2 3 2 4" xfId="37831" xr:uid="{D344F50F-E594-4538-B0A7-F6F21042BFAA}"/>
    <cellStyle name="SAPBEXexcGood2 3 3" xfId="33729" xr:uid="{5747B13C-121A-4F3A-A3F2-6C2688DEA5BF}"/>
    <cellStyle name="SAPBEXexcGood2 3 3 2" xfId="36354" xr:uid="{78E43139-44B1-42A4-A880-F45AF5484D79}"/>
    <cellStyle name="SAPBEXexcGood2 3 3 3" xfId="37205" xr:uid="{DB7DFF90-E358-46BC-BF23-960CBA5122D6}"/>
    <cellStyle name="SAPBEXexcGood2 3 3 4" xfId="37930" xr:uid="{F1C1FC36-4069-4B90-9FD1-A809656491B1}"/>
    <cellStyle name="SAPBEXexcGood2 3 4" xfId="34012" xr:uid="{878A2BF3-A93D-4BB4-AB48-A6E2414D3EE2}"/>
    <cellStyle name="SAPBEXexcGood2 3 4 2" xfId="36579" xr:uid="{C9A4D08E-194C-4226-B1AD-D53194D66343}"/>
    <cellStyle name="SAPBEXexcGood2 3 4 3" xfId="37416" xr:uid="{D28D05BC-E753-4765-8614-F8B999194A98}"/>
    <cellStyle name="SAPBEXexcGood2 3 4 4" xfId="38063" xr:uid="{CFB20E82-D331-4AD8-AD67-34CC30C0DB5C}"/>
    <cellStyle name="SAPBEXexcGood2 3 5" xfId="34137" xr:uid="{E097E3FB-3C92-4EEB-B665-940675AC3B7A}"/>
    <cellStyle name="SAPBEXexcGood2 3 5 2" xfId="36706" xr:uid="{4317808D-22B9-4EE5-8B7C-23FC5DDC2FD7}"/>
    <cellStyle name="SAPBEXexcGood2 3 5 3" xfId="37539" xr:uid="{B7D9CACD-607E-4D06-AADE-E95CB7D3A75A}"/>
    <cellStyle name="SAPBEXexcGood2 3 5 4" xfId="38179" xr:uid="{FED3F6CF-2C6B-416F-B123-E57574476BBC}"/>
    <cellStyle name="SAPBEXexcGood2 3 6" xfId="34236" xr:uid="{4A0C6855-9FEE-4278-B420-5D12E591FDA2}"/>
    <cellStyle name="SAPBEXexcGood2 3 6 2" xfId="36805" xr:uid="{75ED85D7-C6CF-4749-B4B4-2B9E5508F47D}"/>
    <cellStyle name="SAPBEXexcGood2 3 6 3" xfId="37638" xr:uid="{91A6627F-FFC5-42D8-BD43-EAD7BAEB834D}"/>
    <cellStyle name="SAPBEXexcGood2 3 6 4" xfId="38278" xr:uid="{B6DE4951-BD00-4EE8-AF27-25B82C85ED13}"/>
    <cellStyle name="SAPBEXexcGood3" xfId="33087" xr:uid="{5B0EF343-1F5D-481B-BE74-2BEDED58ABA8}"/>
    <cellStyle name="SAPBEXexcGood3 2" xfId="33318" xr:uid="{795E3F2E-0310-44DF-8F68-17567A949C3E}"/>
    <cellStyle name="SAPBEXexcGood3 2 2" xfId="33539" xr:uid="{6654A7B4-264D-4281-A510-8A77EF78E936}"/>
    <cellStyle name="SAPBEXexcGood3 2 2 2" xfId="33694" xr:uid="{96247D3E-6F28-4E74-AD32-9A32F3DC288B}"/>
    <cellStyle name="SAPBEXexcGood3 2 2 2 2" xfId="36319" xr:uid="{22013B94-DEC9-4F85-9AD0-F7042EE159D4}"/>
    <cellStyle name="SAPBEXexcGood3 2 2 2 3" xfId="37170" xr:uid="{9BA21AA1-6A2C-4A4F-9508-6A49D6926E6B}"/>
    <cellStyle name="SAPBEXexcGood3 2 2 2 4" xfId="37895" xr:uid="{DB5B139D-DC52-4E34-8D58-69140A143FB4}"/>
    <cellStyle name="SAPBEXexcGood3 2 2 3" xfId="33793" xr:uid="{A54ECBD8-71D8-42F5-9CF1-E7FEB89E31B8}"/>
    <cellStyle name="SAPBEXexcGood3 2 2 3 2" xfId="36418" xr:uid="{92831C72-4E71-431C-A41C-ABD032573D71}"/>
    <cellStyle name="SAPBEXexcGood3 2 2 3 3" xfId="37269" xr:uid="{674479BA-B351-4816-A000-03F4631FA531}"/>
    <cellStyle name="SAPBEXexcGood3 2 2 3 4" xfId="37994" xr:uid="{D920CC33-F631-4745-9F63-1CC92E29B7E1}"/>
    <cellStyle name="SAPBEXexcGood3 2 2 4" xfId="34076" xr:uid="{D9747423-2EBA-4F67-9E33-5DE21D9AED28}"/>
    <cellStyle name="SAPBEXexcGood3 2 2 4 2" xfId="36643" xr:uid="{A831661A-14DF-48E8-BDF2-52794FD717F4}"/>
    <cellStyle name="SAPBEXexcGood3 2 2 4 3" xfId="37480" xr:uid="{DF51350A-941C-4BDE-BAC8-F95F35A01792}"/>
    <cellStyle name="SAPBEXexcGood3 2 2 4 4" xfId="38127" xr:uid="{C0177ACB-667E-4ECD-845B-5393F1B5BADC}"/>
    <cellStyle name="SAPBEXexcGood3 2 2 5" xfId="34201" xr:uid="{9D14ABD8-F4FE-4B56-8703-DA0FB2950513}"/>
    <cellStyle name="SAPBEXexcGood3 2 2 5 2" xfId="36770" xr:uid="{65500E20-2EE3-408E-8594-76AE58AD208F}"/>
    <cellStyle name="SAPBEXexcGood3 2 2 5 3" xfId="37603" xr:uid="{F019C6D4-03A9-4E09-B7D9-6CB112BE9F19}"/>
    <cellStyle name="SAPBEXexcGood3 2 2 5 4" xfId="38243" xr:uid="{551896FF-167B-46C0-839D-A09D56802210}"/>
    <cellStyle name="SAPBEXexcGood3 2 2 6" xfId="34300" xr:uid="{52DC9CD3-B4BC-494D-A038-342EBB74EBD4}"/>
    <cellStyle name="SAPBEXexcGood3 2 2 6 2" xfId="36869" xr:uid="{0CF587C6-146E-485A-8257-B2894B9E9758}"/>
    <cellStyle name="SAPBEXexcGood3 2 2 6 3" xfId="37702" xr:uid="{9769F120-25C6-417B-80C1-77DF45B0D363}"/>
    <cellStyle name="SAPBEXexcGood3 2 2 6 4" xfId="38342" xr:uid="{B83CF2B9-2B4F-47FB-9E4E-900F5612D679}"/>
    <cellStyle name="SAPBEXexcGood3 3" xfId="33476" xr:uid="{F8AFAD08-66FE-4A7B-9C8D-3240EBA007BB}"/>
    <cellStyle name="SAPBEXexcGood3 3 2" xfId="33631" xr:uid="{61DFA089-3730-4661-AD6B-78170645B924}"/>
    <cellStyle name="SAPBEXexcGood3 3 2 2" xfId="36256" xr:uid="{26FACF6E-B690-4086-84C6-13B87881707F}"/>
    <cellStyle name="SAPBEXexcGood3 3 2 3" xfId="37107" xr:uid="{E3C0CDAB-3245-47C4-875F-E0D5F5697ABB}"/>
    <cellStyle name="SAPBEXexcGood3 3 2 4" xfId="37832" xr:uid="{01E6A066-E2EB-43D6-96C3-FD8011FF3E3B}"/>
    <cellStyle name="SAPBEXexcGood3 3 3" xfId="33730" xr:uid="{C8CB6E25-1A8B-4207-AAED-0E8877C615C5}"/>
    <cellStyle name="SAPBEXexcGood3 3 3 2" xfId="36355" xr:uid="{1C3E3DA6-4C2B-48C9-B4FB-EC7B5C2EB81A}"/>
    <cellStyle name="SAPBEXexcGood3 3 3 3" xfId="37206" xr:uid="{4A69ACE2-7916-4871-BA54-450CD77EF266}"/>
    <cellStyle name="SAPBEXexcGood3 3 3 4" xfId="37931" xr:uid="{44A0F7A8-FD25-49C3-8222-71EBA5B29135}"/>
    <cellStyle name="SAPBEXexcGood3 3 4" xfId="34013" xr:uid="{F0126346-5291-4376-A780-519C60B9BD91}"/>
    <cellStyle name="SAPBEXexcGood3 3 4 2" xfId="36580" xr:uid="{6F555F3F-0480-4608-B5A6-ACF48E86C05C}"/>
    <cellStyle name="SAPBEXexcGood3 3 4 3" xfId="37417" xr:uid="{52BCFD0D-CA07-46EC-96C1-853AD391BAF6}"/>
    <cellStyle name="SAPBEXexcGood3 3 4 4" xfId="38064" xr:uid="{6A5AC271-FF2A-4347-A06F-A390E2CADFA7}"/>
    <cellStyle name="SAPBEXexcGood3 3 5" xfId="34138" xr:uid="{57EA9457-F518-467F-99C0-3D948E51CE39}"/>
    <cellStyle name="SAPBEXexcGood3 3 5 2" xfId="36707" xr:uid="{01EBA715-80D0-455C-9C5F-0AC999480DF6}"/>
    <cellStyle name="SAPBEXexcGood3 3 5 3" xfId="37540" xr:uid="{C8F54766-06A8-46A9-A70D-C1CC1DC702E9}"/>
    <cellStyle name="SAPBEXexcGood3 3 5 4" xfId="38180" xr:uid="{EE5BE431-39FD-4BC1-9008-36AC4C109A76}"/>
    <cellStyle name="SAPBEXexcGood3 3 6" xfId="34237" xr:uid="{47A2CB0B-546F-4B39-A61D-9382CEBAFBDA}"/>
    <cellStyle name="SAPBEXexcGood3 3 6 2" xfId="36806" xr:uid="{09E48025-F2AC-4691-9EBB-6160F187A47D}"/>
    <cellStyle name="SAPBEXexcGood3 3 6 3" xfId="37639" xr:uid="{EBD7A4D0-3FA2-4100-975E-7B2D5586F86E}"/>
    <cellStyle name="SAPBEXexcGood3 3 6 4" xfId="38279" xr:uid="{F4885BD7-0CE9-4ADA-AE0B-A6CCC5F79ACB}"/>
    <cellStyle name="SAPBEXfilterDrill" xfId="33088" xr:uid="{29B22637-282E-4356-A398-79E02ED8BC6A}"/>
    <cellStyle name="SAPBEXfilterItem" xfId="33089" xr:uid="{E6B5764E-DEC3-46B4-9C54-0B087681D62B}"/>
    <cellStyle name="SAPBEXfilterText" xfId="33090" xr:uid="{03974994-A738-4B33-AD6B-DC6C3AEC7772}"/>
    <cellStyle name="SAPBEXformats" xfId="33091" xr:uid="{E5A26B42-D840-45FA-A443-A1102637796D}"/>
    <cellStyle name="SAPBEXformats 2" xfId="33317" xr:uid="{A897353E-E89B-433C-8647-E82E363C9E89}"/>
    <cellStyle name="SAPBEXformats 2 2" xfId="33538" xr:uid="{2992FBC3-6B6C-47EE-ACFA-D256551FDA0E}"/>
    <cellStyle name="SAPBEXformats 2 2 2" xfId="33693" xr:uid="{EFC36D11-1762-439B-AAEC-864EAA92F2E0}"/>
    <cellStyle name="SAPBEXformats 2 2 2 2" xfId="36318" xr:uid="{694AD3FA-AEF7-434F-BFF9-DF55A8BE21A5}"/>
    <cellStyle name="SAPBEXformats 2 2 2 3" xfId="37169" xr:uid="{4F1BE417-5706-4E30-9BA7-354115C4A377}"/>
    <cellStyle name="SAPBEXformats 2 2 2 4" xfId="37894" xr:uid="{FD3CE430-AD6B-4D44-872C-FE7880CEB215}"/>
    <cellStyle name="SAPBEXformats 2 2 3" xfId="33792" xr:uid="{97350BC9-7D3A-46F7-98C1-EA1D98335EBB}"/>
    <cellStyle name="SAPBEXformats 2 2 3 2" xfId="36417" xr:uid="{F0189E1F-AAC2-4F08-8150-A449AE7C8BDE}"/>
    <cellStyle name="SAPBEXformats 2 2 3 3" xfId="37268" xr:uid="{819743F8-4766-48B6-9BE9-4659922B85D1}"/>
    <cellStyle name="SAPBEXformats 2 2 3 4" xfId="37993" xr:uid="{0DE10BC6-84C3-4046-806C-E40767924F7E}"/>
    <cellStyle name="SAPBEXformats 2 2 4" xfId="34075" xr:uid="{99BEAA29-F6DD-418F-8B87-50C026AB125A}"/>
    <cellStyle name="SAPBEXformats 2 2 4 2" xfId="36642" xr:uid="{E395C3AB-FAA2-428F-B320-640FC0A94A18}"/>
    <cellStyle name="SAPBEXformats 2 2 4 3" xfId="37479" xr:uid="{39A43DF4-7B60-44A7-B185-A454EF7A18F2}"/>
    <cellStyle name="SAPBEXformats 2 2 4 4" xfId="38126" xr:uid="{44DD5CD0-6228-428D-BDF0-F1EFB84A4852}"/>
    <cellStyle name="SAPBEXformats 2 2 5" xfId="34200" xr:uid="{4582F5DC-0851-4BBD-8EDE-EF89CFCF3079}"/>
    <cellStyle name="SAPBEXformats 2 2 5 2" xfId="36769" xr:uid="{A65C74C6-34F3-4D75-AF24-3F6E4A442DC3}"/>
    <cellStyle name="SAPBEXformats 2 2 5 3" xfId="37602" xr:uid="{02284A39-CD3A-4161-9588-FB290BFC5A51}"/>
    <cellStyle name="SAPBEXformats 2 2 5 4" xfId="38242" xr:uid="{6C5A3567-7BEA-458B-A849-AFE4A4E3240F}"/>
    <cellStyle name="SAPBEXformats 2 2 6" xfId="34299" xr:uid="{FD5CABFB-99D8-43EF-BF5B-BE90A22DAC0B}"/>
    <cellStyle name="SAPBEXformats 2 2 6 2" xfId="36868" xr:uid="{3522348E-ABF2-4F57-B877-4EBB42DC0B25}"/>
    <cellStyle name="SAPBEXformats 2 2 6 3" xfId="37701" xr:uid="{D2AC27F4-7939-46AC-8EAE-BC84C9D588BD}"/>
    <cellStyle name="SAPBEXformats 2 2 6 4" xfId="38341" xr:uid="{70AC19EC-6791-4F64-99F6-929F02B3A670}"/>
    <cellStyle name="SAPBEXformats 3" xfId="33477" xr:uid="{C00478E9-ED00-40FA-8AF8-566BFD2316E4}"/>
    <cellStyle name="SAPBEXformats 3 2" xfId="33632" xr:uid="{C814D4CF-27DC-48CD-B878-24AAB5477DA2}"/>
    <cellStyle name="SAPBEXformats 3 2 2" xfId="36257" xr:uid="{71179C51-04E4-4602-8FD6-6BE2CA1A946F}"/>
    <cellStyle name="SAPBEXformats 3 2 3" xfId="37108" xr:uid="{3BB7AFAB-851F-401F-8007-3844EFBF3C32}"/>
    <cellStyle name="SAPBEXformats 3 2 4" xfId="37833" xr:uid="{7AD7418F-FAE1-4481-951D-53EC7A94E5B1}"/>
    <cellStyle name="SAPBEXformats 3 3" xfId="33731" xr:uid="{49DF64E1-BF39-41F0-8288-64474BAA8361}"/>
    <cellStyle name="SAPBEXformats 3 3 2" xfId="36356" xr:uid="{0624E936-C3A6-4B9D-ACDC-2742458F81ED}"/>
    <cellStyle name="SAPBEXformats 3 3 3" xfId="37207" xr:uid="{97027ED7-CF02-482E-9D2C-85932A58FAB0}"/>
    <cellStyle name="SAPBEXformats 3 3 4" xfId="37932" xr:uid="{9CD767D7-1E43-4603-8135-89FD6FC78C49}"/>
    <cellStyle name="SAPBEXformats 3 4" xfId="34014" xr:uid="{F88E541E-C8AE-4153-9138-6F609DC87047}"/>
    <cellStyle name="SAPBEXformats 3 4 2" xfId="36581" xr:uid="{9B170AAE-A37C-4390-A502-F3D867C9DF40}"/>
    <cellStyle name="SAPBEXformats 3 4 3" xfId="37418" xr:uid="{2B796A49-F73E-4223-B67B-9AACBC60F17B}"/>
    <cellStyle name="SAPBEXformats 3 4 4" xfId="38065" xr:uid="{5E8F8052-67A2-4E04-AC06-D02665A5500E}"/>
    <cellStyle name="SAPBEXformats 3 5" xfId="34139" xr:uid="{7AB5E5E9-A1D2-4E2A-8F1B-3892547A2620}"/>
    <cellStyle name="SAPBEXformats 3 5 2" xfId="36708" xr:uid="{F91F15E5-347B-4691-8931-B31AAF5BBDC2}"/>
    <cellStyle name="SAPBEXformats 3 5 3" xfId="37541" xr:uid="{9BD68E29-285C-4FFE-8C55-E11C983E24F4}"/>
    <cellStyle name="SAPBEXformats 3 5 4" xfId="38181" xr:uid="{D6C0F553-E049-413C-8B08-546E93A25AFF}"/>
    <cellStyle name="SAPBEXformats 3 6" xfId="34238" xr:uid="{50741E27-6C96-4B58-878A-53A082E16ACD}"/>
    <cellStyle name="SAPBEXformats 3 6 2" xfId="36807" xr:uid="{59B4EEF8-DBD7-42CE-823C-9F935891E6B0}"/>
    <cellStyle name="SAPBEXformats 3 6 3" xfId="37640" xr:uid="{372BF113-7F24-4E72-84FA-863FAB21646B}"/>
    <cellStyle name="SAPBEXformats 3 6 4" xfId="38280" xr:uid="{E4E85F8C-772E-454B-B968-7AFF64AC2340}"/>
    <cellStyle name="SAPBEXheaderItem" xfId="33092" xr:uid="{4FE53B8B-A60E-47A3-A16A-D06362B350DA}"/>
    <cellStyle name="SAPBEXheaderItem 2" xfId="33093" xr:uid="{D499CBD9-B240-4D14-9B10-C060C1849C0A}"/>
    <cellStyle name="SAPBEXheaderText" xfId="33094" xr:uid="{05BB27BD-01CB-4458-82F4-A00890DBB86D}"/>
    <cellStyle name="SAPBEXheaderText 2" xfId="33095" xr:uid="{13F7F762-7D10-49DD-877A-DECF4FFE5870}"/>
    <cellStyle name="SAPBEXHLevel0" xfId="33096" xr:uid="{AAF7C6BB-A7F4-44C3-B5D4-90EF1CECCE19}"/>
    <cellStyle name="SAPBEXHLevel0 2" xfId="33097" xr:uid="{82DACEDB-A3D0-43E4-9CD5-AFAB9D50F389}"/>
    <cellStyle name="SAPBEXHLevel0 2 2" xfId="33315" xr:uid="{15673E0C-57FB-4A45-9137-E58E649AF076}"/>
    <cellStyle name="SAPBEXHLevel0 2 2 2" xfId="33536" xr:uid="{C000C47B-2A0A-4B2D-B053-36EF14668E1D}"/>
    <cellStyle name="SAPBEXHLevel0 2 2 2 2" xfId="33691" xr:uid="{0FAEF72C-FAE3-48D1-A4C0-9DB0D92897DE}"/>
    <cellStyle name="SAPBEXHLevel0 2 2 2 2 2" xfId="36316" xr:uid="{50059676-EE19-46CC-B287-D2D5EFA120AA}"/>
    <cellStyle name="SAPBEXHLevel0 2 2 2 2 3" xfId="37167" xr:uid="{36D8B5DD-E6E0-4100-B182-1A0C50C6E1B0}"/>
    <cellStyle name="SAPBEXHLevel0 2 2 2 2 4" xfId="37892" xr:uid="{AEF85F92-F594-4655-853A-E830B1EBA3F5}"/>
    <cellStyle name="SAPBEXHLevel0 2 2 2 3" xfId="33790" xr:uid="{FD53545A-CAE7-47F7-94AE-33D3F2825EDA}"/>
    <cellStyle name="SAPBEXHLevel0 2 2 2 3 2" xfId="36415" xr:uid="{D1472CD8-2AFC-4F3C-8C9A-79CCFB321076}"/>
    <cellStyle name="SAPBEXHLevel0 2 2 2 3 3" xfId="37266" xr:uid="{0E43D7C8-35B5-4236-A035-AEF2577A72BD}"/>
    <cellStyle name="SAPBEXHLevel0 2 2 2 3 4" xfId="37991" xr:uid="{B4E1F909-A1AB-4E36-90C6-A26E68CAFD0A}"/>
    <cellStyle name="SAPBEXHLevel0 2 2 2 4" xfId="34073" xr:uid="{C2AFCBF7-5EE3-4527-A98F-A81A7D29A2F1}"/>
    <cellStyle name="SAPBEXHLevel0 2 2 2 4 2" xfId="36640" xr:uid="{CCBBE1C7-EE33-420A-8E5C-1CCD19C1E7BD}"/>
    <cellStyle name="SAPBEXHLevel0 2 2 2 4 3" xfId="37477" xr:uid="{7EEF5DBD-2713-4992-AAF4-D8150C160C3C}"/>
    <cellStyle name="SAPBEXHLevel0 2 2 2 4 4" xfId="38124" xr:uid="{E55D74A4-CD0E-4475-95CE-9535FCA514E9}"/>
    <cellStyle name="SAPBEXHLevel0 2 2 2 5" xfId="34198" xr:uid="{A54DCDE4-5179-4804-AD51-CD294E83AD94}"/>
    <cellStyle name="SAPBEXHLevel0 2 2 2 5 2" xfId="36767" xr:uid="{C5FB29F2-EBCD-4681-AE50-6A5D79B6E4BC}"/>
    <cellStyle name="SAPBEXHLevel0 2 2 2 5 3" xfId="37600" xr:uid="{B03A1C36-AD2E-4CA4-B7A7-4CB7AFD9F779}"/>
    <cellStyle name="SAPBEXHLevel0 2 2 2 5 4" xfId="38240" xr:uid="{406009F6-9576-45D9-B60E-3AE260FB61B6}"/>
    <cellStyle name="SAPBEXHLevel0 2 2 2 6" xfId="34297" xr:uid="{078AD8A9-412C-4808-9AB0-DE3320D61788}"/>
    <cellStyle name="SAPBEXHLevel0 2 2 2 6 2" xfId="36866" xr:uid="{13897EDD-5370-48FA-B468-1B5653D063B2}"/>
    <cellStyle name="SAPBEXHLevel0 2 2 2 6 3" xfId="37699" xr:uid="{3ACB2756-06FE-4B3E-A990-8E258ADB897C}"/>
    <cellStyle name="SAPBEXHLevel0 2 2 2 6 4" xfId="38339" xr:uid="{16E168EA-35ED-44C3-AB45-BA6F7C64C174}"/>
    <cellStyle name="SAPBEXHLevel0 2 3" xfId="33479" xr:uid="{D635B1B4-A81A-4D5C-8118-27092C81ACC3}"/>
    <cellStyle name="SAPBEXHLevel0 2 3 2" xfId="33634" xr:uid="{99B39AD3-D32E-454D-AA60-D9821372C983}"/>
    <cellStyle name="SAPBEXHLevel0 2 3 2 2" xfId="36259" xr:uid="{2EFA629E-B5E4-4B22-880E-2ADB0C469212}"/>
    <cellStyle name="SAPBEXHLevel0 2 3 2 3" xfId="37110" xr:uid="{146BE350-316C-4868-94FA-493945D4C674}"/>
    <cellStyle name="SAPBEXHLevel0 2 3 2 4" xfId="37835" xr:uid="{136ED0B5-3016-4029-8647-4DD7652B5ED9}"/>
    <cellStyle name="SAPBEXHLevel0 2 3 3" xfId="33733" xr:uid="{DA21643E-01FD-413F-AD52-3A755C519073}"/>
    <cellStyle name="SAPBEXHLevel0 2 3 3 2" xfId="36358" xr:uid="{321643F9-D057-47CB-935A-6CF8837CF3AC}"/>
    <cellStyle name="SAPBEXHLevel0 2 3 3 3" xfId="37209" xr:uid="{ECA8A733-4D46-496B-BCDE-B130A84B27F3}"/>
    <cellStyle name="SAPBEXHLevel0 2 3 3 4" xfId="37934" xr:uid="{D2C476A2-8FD2-45C9-9251-E4ABB54C54D2}"/>
    <cellStyle name="SAPBEXHLevel0 2 3 4" xfId="34016" xr:uid="{0E3A23A5-0206-49DA-90AA-BE6C20C0A38B}"/>
    <cellStyle name="SAPBEXHLevel0 2 3 4 2" xfId="36583" xr:uid="{5A1C990E-9DFC-489D-878B-3BB4C5D6A765}"/>
    <cellStyle name="SAPBEXHLevel0 2 3 4 3" xfId="37420" xr:uid="{AFCC5698-1E5E-44F2-98DA-653973F99FD4}"/>
    <cellStyle name="SAPBEXHLevel0 2 3 4 4" xfId="38067" xr:uid="{B301C6A6-EC10-4051-BB57-B4D582595D22}"/>
    <cellStyle name="SAPBEXHLevel0 2 3 5" xfId="34141" xr:uid="{B085446D-8E2A-47E7-8A51-BB30CE527509}"/>
    <cellStyle name="SAPBEXHLevel0 2 3 5 2" xfId="36710" xr:uid="{9DAF4BEB-08D9-4A0B-8A2D-E3D4E987EDBC}"/>
    <cellStyle name="SAPBEXHLevel0 2 3 5 3" xfId="37543" xr:uid="{842CEE2C-9CC6-49FB-8636-ED3B20FD1C2C}"/>
    <cellStyle name="SAPBEXHLevel0 2 3 5 4" xfId="38183" xr:uid="{AE7BA774-EC01-4F6C-9B4B-63E3C12D165D}"/>
    <cellStyle name="SAPBEXHLevel0 2 3 6" xfId="34240" xr:uid="{C7238198-0FFB-4783-88B7-ED8B73DFD6BA}"/>
    <cellStyle name="SAPBEXHLevel0 2 3 6 2" xfId="36809" xr:uid="{F9BE32D9-D61F-4342-AB82-9C8229F022BB}"/>
    <cellStyle name="SAPBEXHLevel0 2 3 6 3" xfId="37642" xr:uid="{28DF5160-CBC6-41B8-8375-56E3A1945106}"/>
    <cellStyle name="SAPBEXHLevel0 2 3 6 4" xfId="38282" xr:uid="{FA47DB3E-1BA6-4AE5-B7C5-7A35F21EC193}"/>
    <cellStyle name="SAPBEXHLevel0 3" xfId="33316" xr:uid="{871698A8-20F0-4B81-BC7D-5BBD5060028A}"/>
    <cellStyle name="SAPBEXHLevel0 3 2" xfId="33537" xr:uid="{0B9748A1-622A-4959-9875-FABA78242350}"/>
    <cellStyle name="SAPBEXHLevel0 3 2 2" xfId="33692" xr:uid="{D6B47B35-985F-4C7F-B420-58206098FF80}"/>
    <cellStyle name="SAPBEXHLevel0 3 2 2 2" xfId="36317" xr:uid="{0AFCCFC5-6D22-4CF6-A183-64660B58BC5C}"/>
    <cellStyle name="SAPBEXHLevel0 3 2 2 3" xfId="37168" xr:uid="{BEABAF1B-A08E-4F8A-835A-CF202DDBDC93}"/>
    <cellStyle name="SAPBEXHLevel0 3 2 2 4" xfId="37893" xr:uid="{D75602CB-8CE4-4169-9D53-6299605B0A54}"/>
    <cellStyle name="SAPBEXHLevel0 3 2 3" xfId="33791" xr:uid="{28B70A29-8997-45F5-A0C6-97AC6D5D8A85}"/>
    <cellStyle name="SAPBEXHLevel0 3 2 3 2" xfId="36416" xr:uid="{26FD4D89-F7F2-405C-AF6C-42F1FE5F3FAB}"/>
    <cellStyle name="SAPBEXHLevel0 3 2 3 3" xfId="37267" xr:uid="{F381F02A-8420-4E27-A8CC-C8A30B610293}"/>
    <cellStyle name="SAPBEXHLevel0 3 2 3 4" xfId="37992" xr:uid="{69275088-AB1B-447F-A777-1323248F7FE4}"/>
    <cellStyle name="SAPBEXHLevel0 3 2 4" xfId="34074" xr:uid="{3B456DC1-792C-44D4-B54C-586FC1564FF7}"/>
    <cellStyle name="SAPBEXHLevel0 3 2 4 2" xfId="36641" xr:uid="{612E4A7B-6B79-4EAC-B0A7-5659C16B5963}"/>
    <cellStyle name="SAPBEXHLevel0 3 2 4 3" xfId="37478" xr:uid="{84E7BD9D-7770-4614-9383-90F238E4F588}"/>
    <cellStyle name="SAPBEXHLevel0 3 2 4 4" xfId="38125" xr:uid="{57567692-C48A-4539-B0E9-EE77CF7E5477}"/>
    <cellStyle name="SAPBEXHLevel0 3 2 5" xfId="34199" xr:uid="{266BFF98-3E96-49B2-AD05-42F3F2EB6FD1}"/>
    <cellStyle name="SAPBEXHLevel0 3 2 5 2" xfId="36768" xr:uid="{1889BE87-7C32-4591-A912-84E5473DA511}"/>
    <cellStyle name="SAPBEXHLevel0 3 2 5 3" xfId="37601" xr:uid="{1D16F95F-1F96-4A91-A082-A0B696044C2C}"/>
    <cellStyle name="SAPBEXHLevel0 3 2 5 4" xfId="38241" xr:uid="{53906988-D511-4FE1-90C3-E8C7E31E1EBF}"/>
    <cellStyle name="SAPBEXHLevel0 3 2 6" xfId="34298" xr:uid="{E747318B-ACDD-4E9F-B0E0-25DCBB115923}"/>
    <cellStyle name="SAPBEXHLevel0 3 2 6 2" xfId="36867" xr:uid="{02FCF99D-11D3-49C9-B958-DDA768006643}"/>
    <cellStyle name="SAPBEXHLevel0 3 2 6 3" xfId="37700" xr:uid="{1DAACBB6-49C8-47D4-9F47-8A485BC8472B}"/>
    <cellStyle name="SAPBEXHLevel0 3 2 6 4" xfId="38340" xr:uid="{62112135-31FB-4A18-8441-5102B297495B}"/>
    <cellStyle name="SAPBEXHLevel0 4" xfId="33478" xr:uid="{18C2FF83-68E6-4B98-BF66-78B7F41B5E5A}"/>
    <cellStyle name="SAPBEXHLevel0 4 2" xfId="33633" xr:uid="{9F4E897A-BDC3-49DF-A951-69295E2A2832}"/>
    <cellStyle name="SAPBEXHLevel0 4 2 2" xfId="36258" xr:uid="{95D32E91-4853-4205-84F9-BA993F96740F}"/>
    <cellStyle name="SAPBEXHLevel0 4 2 3" xfId="37109" xr:uid="{899CC93C-D636-4564-B90B-1E666A1BB4DB}"/>
    <cellStyle name="SAPBEXHLevel0 4 2 4" xfId="37834" xr:uid="{3A8F42BC-3E82-46EF-9446-8A4E34CA00BA}"/>
    <cellStyle name="SAPBEXHLevel0 4 3" xfId="33732" xr:uid="{D99EFAFC-3F02-422C-A6FD-34C656CC25DF}"/>
    <cellStyle name="SAPBEXHLevel0 4 3 2" xfId="36357" xr:uid="{5C66A4B5-4ED1-4439-B9D1-216F3478CD97}"/>
    <cellStyle name="SAPBEXHLevel0 4 3 3" xfId="37208" xr:uid="{6BD82B5F-47D5-4441-90C9-287C71D13679}"/>
    <cellStyle name="SAPBEXHLevel0 4 3 4" xfId="37933" xr:uid="{B18BD5BE-6A04-442A-9067-775DF962729E}"/>
    <cellStyle name="SAPBEXHLevel0 4 4" xfId="34015" xr:uid="{30D05143-60D7-4614-B6E7-0116B8672F0F}"/>
    <cellStyle name="SAPBEXHLevel0 4 4 2" xfId="36582" xr:uid="{327A77EB-2614-4F9F-93D9-BA651B2DE986}"/>
    <cellStyle name="SAPBEXHLevel0 4 4 3" xfId="37419" xr:uid="{8576B81E-A0CE-45C0-990A-44AAE2D52533}"/>
    <cellStyle name="SAPBEXHLevel0 4 4 4" xfId="38066" xr:uid="{B997950E-8815-40EC-B323-23FC64B3559F}"/>
    <cellStyle name="SAPBEXHLevel0 4 5" xfId="34140" xr:uid="{2C6B7E62-ABCD-4525-B018-60D450FA1F70}"/>
    <cellStyle name="SAPBEXHLevel0 4 5 2" xfId="36709" xr:uid="{6D8FB7BA-E283-4AFF-B8E4-43A24450F060}"/>
    <cellStyle name="SAPBEXHLevel0 4 5 3" xfId="37542" xr:uid="{CEB445E4-D02B-43BC-A834-F7EB7527B543}"/>
    <cellStyle name="SAPBEXHLevel0 4 5 4" xfId="38182" xr:uid="{7CE2CE37-8725-4D01-9ACB-D75CE4E429B6}"/>
    <cellStyle name="SAPBEXHLevel0 4 6" xfId="34239" xr:uid="{97DA7F6E-31A5-472A-BFEC-BE790F2990DA}"/>
    <cellStyle name="SAPBEXHLevel0 4 6 2" xfId="36808" xr:uid="{BAD6E52B-E721-4FB6-B721-B4FAC3F0DEAA}"/>
    <cellStyle name="SAPBEXHLevel0 4 6 3" xfId="37641" xr:uid="{0B265A7A-52F2-4B7F-B6CD-BE04FCC98F93}"/>
    <cellStyle name="SAPBEXHLevel0 4 6 4" xfId="38281" xr:uid="{E9FB902B-34A6-44AE-80C9-AEA01F1D3E58}"/>
    <cellStyle name="SAPBEXHLevel0X" xfId="33098" xr:uid="{D4A48E31-6FB5-403B-B074-62EDE2FA8B6E}"/>
    <cellStyle name="SAPBEXHLevel0X 2" xfId="33099" xr:uid="{E561B643-4D77-40A3-AE95-C4F2CCCEA378}"/>
    <cellStyle name="SAPBEXHLevel0X 2 2" xfId="33313" xr:uid="{B319255B-EAF3-4381-A6AA-C70C13AEB154}"/>
    <cellStyle name="SAPBEXHLevel0X 2 2 2" xfId="33534" xr:uid="{381CA468-1529-48D4-AFD3-E92AE7817D69}"/>
    <cellStyle name="SAPBEXHLevel0X 2 2 2 2" xfId="33689" xr:uid="{F6E3FCAE-1A17-472E-9F43-C998E5B87756}"/>
    <cellStyle name="SAPBEXHLevel0X 2 2 2 2 2" xfId="36314" xr:uid="{19FBF0C2-20D7-4787-833E-99E6EC21DE63}"/>
    <cellStyle name="SAPBEXHLevel0X 2 2 2 2 3" xfId="37165" xr:uid="{6B0AE344-4598-484F-99D8-87BFE00C3128}"/>
    <cellStyle name="SAPBEXHLevel0X 2 2 2 2 4" xfId="37890" xr:uid="{C57EFE88-57F4-4799-88A5-4BC13D6D9437}"/>
    <cellStyle name="SAPBEXHLevel0X 2 2 2 3" xfId="33788" xr:uid="{72B69EA2-F333-4A1B-90A5-A329CD7DF531}"/>
    <cellStyle name="SAPBEXHLevel0X 2 2 2 3 2" xfId="36413" xr:uid="{FBE22432-641E-4C16-B118-F1FCCA0EBAC1}"/>
    <cellStyle name="SAPBEXHLevel0X 2 2 2 3 3" xfId="37264" xr:uid="{A95135B0-2DE2-4D67-B05E-CC7664003148}"/>
    <cellStyle name="SAPBEXHLevel0X 2 2 2 3 4" xfId="37989" xr:uid="{13C64C6E-5B30-4BA0-80A3-205DA5E363AA}"/>
    <cellStyle name="SAPBEXHLevel0X 2 2 2 4" xfId="34071" xr:uid="{BFE035C9-6124-47AD-BFDB-88F26E27770E}"/>
    <cellStyle name="SAPBEXHLevel0X 2 2 2 4 2" xfId="36638" xr:uid="{0BF7350B-69DD-4A58-9F15-84DB6691F86A}"/>
    <cellStyle name="SAPBEXHLevel0X 2 2 2 4 3" xfId="37475" xr:uid="{D1201918-58D9-435C-AFE8-6D727626F9CC}"/>
    <cellStyle name="SAPBEXHLevel0X 2 2 2 4 4" xfId="38122" xr:uid="{EC67BBDE-060F-41FD-87B1-19536DCB18CE}"/>
    <cellStyle name="SAPBEXHLevel0X 2 2 2 5" xfId="34196" xr:uid="{844D39B9-6311-4270-A32A-8021AF6F696E}"/>
    <cellStyle name="SAPBEXHLevel0X 2 2 2 5 2" xfId="36765" xr:uid="{A0F83CB6-EDB5-42E0-8376-251F6178A096}"/>
    <cellStyle name="SAPBEXHLevel0X 2 2 2 5 3" xfId="37598" xr:uid="{8B68BF21-2BB2-452F-AC4D-7C7C28BC83A2}"/>
    <cellStyle name="SAPBEXHLevel0X 2 2 2 5 4" xfId="38238" xr:uid="{7F27523C-A13A-4034-A491-D205B0AD261A}"/>
    <cellStyle name="SAPBEXHLevel0X 2 2 2 6" xfId="34295" xr:uid="{23FE2326-DF08-4813-A290-E41F2DFF6C08}"/>
    <cellStyle name="SAPBEXHLevel0X 2 2 2 6 2" xfId="36864" xr:uid="{B39B8769-E3FD-4A1C-8943-D82E129F935F}"/>
    <cellStyle name="SAPBEXHLevel0X 2 2 2 6 3" xfId="37697" xr:uid="{E6E57CCE-456B-400C-852E-07590BFDF7AE}"/>
    <cellStyle name="SAPBEXHLevel0X 2 2 2 6 4" xfId="38337" xr:uid="{3137F1A3-4168-44A4-8CA3-82FBC3E550ED}"/>
    <cellStyle name="SAPBEXHLevel0X 2 3" xfId="33481" xr:uid="{F75C981F-0021-469F-B3D5-F80A6AAAFC9A}"/>
    <cellStyle name="SAPBEXHLevel0X 2 3 2" xfId="33636" xr:uid="{1DE8A2E0-C7D1-4D5C-9E1C-C00C5843574E}"/>
    <cellStyle name="SAPBEXHLevel0X 2 3 2 2" xfId="36261" xr:uid="{2DAB70FE-D561-4E3E-821C-876A1C796932}"/>
    <cellStyle name="SAPBEXHLevel0X 2 3 2 3" xfId="37112" xr:uid="{6889502E-5241-413F-84D4-7E44E5F0ECEA}"/>
    <cellStyle name="SAPBEXHLevel0X 2 3 2 4" xfId="37837" xr:uid="{309DA77A-0D1A-48CA-A923-B44CA8E78B5B}"/>
    <cellStyle name="SAPBEXHLevel0X 2 3 3" xfId="33735" xr:uid="{20DCFF49-C21A-40F4-83F2-F7B8ECF35C2C}"/>
    <cellStyle name="SAPBEXHLevel0X 2 3 3 2" xfId="36360" xr:uid="{71D0D9DE-101D-4E8C-8AB9-07142B21E423}"/>
    <cellStyle name="SAPBEXHLevel0X 2 3 3 3" xfId="37211" xr:uid="{C518D6A5-A375-45E1-B8DC-672C95006805}"/>
    <cellStyle name="SAPBEXHLevel0X 2 3 3 4" xfId="37936" xr:uid="{C3767842-67EB-4AFA-B8DB-6B1B9811FDBB}"/>
    <cellStyle name="SAPBEXHLevel0X 2 3 4" xfId="34018" xr:uid="{60F5D1D6-F902-494D-BA06-1556D01CB483}"/>
    <cellStyle name="SAPBEXHLevel0X 2 3 4 2" xfId="36585" xr:uid="{5B3FB3A1-3073-4A89-B8B5-FFCC4D3193BE}"/>
    <cellStyle name="SAPBEXHLevel0X 2 3 4 3" xfId="37422" xr:uid="{031FCC94-6540-4B8C-9723-3D892FDAD4AB}"/>
    <cellStyle name="SAPBEXHLevel0X 2 3 4 4" xfId="38069" xr:uid="{940E63F6-7A02-442E-9BDB-ED0B622824B6}"/>
    <cellStyle name="SAPBEXHLevel0X 2 3 5" xfId="34143" xr:uid="{903B6998-60AA-4835-B50B-782421D14651}"/>
    <cellStyle name="SAPBEXHLevel0X 2 3 5 2" xfId="36712" xr:uid="{184834F8-1F9B-482A-AE44-31AF0A055778}"/>
    <cellStyle name="SAPBEXHLevel0X 2 3 5 3" xfId="37545" xr:uid="{F5090CF3-5023-4F12-B19F-B67904A57957}"/>
    <cellStyle name="SAPBEXHLevel0X 2 3 5 4" xfId="38185" xr:uid="{02D1B1CC-4880-495E-98C0-07E6F98EECCB}"/>
    <cellStyle name="SAPBEXHLevel0X 2 3 6" xfId="34242" xr:uid="{E439E722-A1FA-4012-A0F1-9C069ED71428}"/>
    <cellStyle name="SAPBEXHLevel0X 2 3 6 2" xfId="36811" xr:uid="{492B1CD1-0CB8-4E76-A54D-506724C26C44}"/>
    <cellStyle name="SAPBEXHLevel0X 2 3 6 3" xfId="37644" xr:uid="{AB20B669-BB70-4E78-A74F-0475E79E2F58}"/>
    <cellStyle name="SAPBEXHLevel0X 2 3 6 4" xfId="38284" xr:uid="{58254DE9-B45C-469A-8542-DF9D5567E4FE}"/>
    <cellStyle name="SAPBEXHLevel0X 3" xfId="33314" xr:uid="{3F518805-7D0F-453E-AA25-A4ED839D8BBD}"/>
    <cellStyle name="SAPBEXHLevel0X 3 2" xfId="33535" xr:uid="{C8E6B91E-DC34-458A-9A0B-96688C99F105}"/>
    <cellStyle name="SAPBEXHLevel0X 3 2 2" xfId="33690" xr:uid="{499B8B17-1656-48E7-B81E-10379AF4EC89}"/>
    <cellStyle name="SAPBEXHLevel0X 3 2 2 2" xfId="36315" xr:uid="{89F7A396-A592-45CC-B382-60E0206534FE}"/>
    <cellStyle name="SAPBEXHLevel0X 3 2 2 3" xfId="37166" xr:uid="{76BAD001-CC44-4711-A8A1-2786698A0296}"/>
    <cellStyle name="SAPBEXHLevel0X 3 2 2 4" xfId="37891" xr:uid="{BDF1AAF3-51B8-412E-B354-697D133AE34C}"/>
    <cellStyle name="SAPBEXHLevel0X 3 2 3" xfId="33789" xr:uid="{F30C229A-28B6-48F2-93EE-10AEAA5B02DF}"/>
    <cellStyle name="SAPBEXHLevel0X 3 2 3 2" xfId="36414" xr:uid="{FE276990-6536-4B50-8B43-EECAEC859F1E}"/>
    <cellStyle name="SAPBEXHLevel0X 3 2 3 3" xfId="37265" xr:uid="{693EE571-0A52-46E0-8F5A-FF267EBF3C2D}"/>
    <cellStyle name="SAPBEXHLevel0X 3 2 3 4" xfId="37990" xr:uid="{694168CF-5089-440D-B935-A558A41F34F2}"/>
    <cellStyle name="SAPBEXHLevel0X 3 2 4" xfId="34072" xr:uid="{B367C870-6316-4EA8-98DC-A87933283D14}"/>
    <cellStyle name="SAPBEXHLevel0X 3 2 4 2" xfId="36639" xr:uid="{D43AAE47-6CF8-48C5-9B24-54D5D97909B0}"/>
    <cellStyle name="SAPBEXHLevel0X 3 2 4 3" xfId="37476" xr:uid="{C138786F-F466-4619-88F5-FFBCC7CD1052}"/>
    <cellStyle name="SAPBEXHLevel0X 3 2 4 4" xfId="38123" xr:uid="{156A5BFD-8731-42CE-B257-577F76AAAC49}"/>
    <cellStyle name="SAPBEXHLevel0X 3 2 5" xfId="34197" xr:uid="{EEC1F967-08C3-4F14-92DD-771E4F2ACC9F}"/>
    <cellStyle name="SAPBEXHLevel0X 3 2 5 2" xfId="36766" xr:uid="{B3E83B3A-047E-4295-93CA-A4A8DDDE0F35}"/>
    <cellStyle name="SAPBEXHLevel0X 3 2 5 3" xfId="37599" xr:uid="{F78F8CD1-F0FD-4EB5-9D4B-6133747C27CC}"/>
    <cellStyle name="SAPBEXHLevel0X 3 2 5 4" xfId="38239" xr:uid="{A6072537-8AB3-4527-9E9B-CB403E36C1E6}"/>
    <cellStyle name="SAPBEXHLevel0X 3 2 6" xfId="34296" xr:uid="{27C6D664-6923-424E-BBA1-D8FD656BFB44}"/>
    <cellStyle name="SAPBEXHLevel0X 3 2 6 2" xfId="36865" xr:uid="{73C7967E-8B36-4F65-ADE0-F02275B6F84D}"/>
    <cellStyle name="SAPBEXHLevel0X 3 2 6 3" xfId="37698" xr:uid="{D982ECAB-D275-4F0D-BDBC-82F8F6A5E5C4}"/>
    <cellStyle name="SAPBEXHLevel0X 3 2 6 4" xfId="38338" xr:uid="{1BA00B90-7012-4F7C-A8D6-181BD87FE84A}"/>
    <cellStyle name="SAPBEXHLevel0X 4" xfId="33480" xr:uid="{3A8FD7CA-F6A0-48B9-A973-6F4D1E925580}"/>
    <cellStyle name="SAPBEXHLevel0X 4 2" xfId="33635" xr:uid="{4D931AEA-891A-4C47-8CA4-95B70FD1041D}"/>
    <cellStyle name="SAPBEXHLevel0X 4 2 2" xfId="36260" xr:uid="{2BB7360E-41B9-4886-9E7D-69C5A401DF50}"/>
    <cellStyle name="SAPBEXHLevel0X 4 2 3" xfId="37111" xr:uid="{A9D120AA-C8B3-4905-8898-866C5C6ED5BB}"/>
    <cellStyle name="SAPBEXHLevel0X 4 2 4" xfId="37836" xr:uid="{3426B9B8-1C64-4517-893A-EB6D0F88AF80}"/>
    <cellStyle name="SAPBEXHLevel0X 4 3" xfId="33734" xr:uid="{4BDE05FE-B46E-4F51-90F2-D7540A968FD7}"/>
    <cellStyle name="SAPBEXHLevel0X 4 3 2" xfId="36359" xr:uid="{CC7D152E-F7EB-46A2-89E8-065E08C1DEA4}"/>
    <cellStyle name="SAPBEXHLevel0X 4 3 3" xfId="37210" xr:uid="{4A801A7B-95D7-40C5-B53D-E2C434D27930}"/>
    <cellStyle name="SAPBEXHLevel0X 4 3 4" xfId="37935" xr:uid="{42C237B9-676A-426B-95E5-F3BF986DCC80}"/>
    <cellStyle name="SAPBEXHLevel0X 4 4" xfId="34017" xr:uid="{32DBB193-FAD8-466F-A951-47FE32841A7A}"/>
    <cellStyle name="SAPBEXHLevel0X 4 4 2" xfId="36584" xr:uid="{30A8F1AE-54AF-4A3D-9F3A-5870CBB3825E}"/>
    <cellStyle name="SAPBEXHLevel0X 4 4 3" xfId="37421" xr:uid="{174B40D4-4E36-4E50-8581-A3BB1037B908}"/>
    <cellStyle name="SAPBEXHLevel0X 4 4 4" xfId="38068" xr:uid="{E3986942-B5C5-48C3-9072-D0937B33D451}"/>
    <cellStyle name="SAPBEXHLevel0X 4 5" xfId="34142" xr:uid="{A2CB8F20-C93D-4071-B063-011DD48A0D7E}"/>
    <cellStyle name="SAPBEXHLevel0X 4 5 2" xfId="36711" xr:uid="{69DE0A09-C756-471E-8854-9FAD5EA3A961}"/>
    <cellStyle name="SAPBEXHLevel0X 4 5 3" xfId="37544" xr:uid="{1BBF49CF-E885-4737-9385-30C59608838C}"/>
    <cellStyle name="SAPBEXHLevel0X 4 5 4" xfId="38184" xr:uid="{586ACBB9-9483-49D2-82DF-691B506C0CE7}"/>
    <cellStyle name="SAPBEXHLevel0X 4 6" xfId="34241" xr:uid="{F73C5AF3-728F-4DE8-A174-B3E3391470BC}"/>
    <cellStyle name="SAPBEXHLevel0X 4 6 2" xfId="36810" xr:uid="{926E5796-3923-4EC8-AF83-9010522BA0B9}"/>
    <cellStyle name="SAPBEXHLevel0X 4 6 3" xfId="37643" xr:uid="{2530BE1B-864C-4FF5-A413-CD0E9C5BD9B7}"/>
    <cellStyle name="SAPBEXHLevel0X 4 6 4" xfId="38283" xr:uid="{9F54BEF1-7E6D-4076-860F-3E074249EF03}"/>
    <cellStyle name="SAPBEXHLevel1" xfId="33100" xr:uid="{A8241F90-29C8-49F9-9A01-9ED06928E758}"/>
    <cellStyle name="SAPBEXHLevel1 2" xfId="33101" xr:uid="{26D74698-21F1-479E-A6AC-7DFD4BD81B6E}"/>
    <cellStyle name="SAPBEXHLevel1 2 2" xfId="33311" xr:uid="{6AC98DAB-1521-4F55-B634-BF9D0A132C87}"/>
    <cellStyle name="SAPBEXHLevel1 2 2 2" xfId="33532" xr:uid="{BC6E4A33-36A5-4A42-8ADB-5F881E0F04F2}"/>
    <cellStyle name="SAPBEXHLevel1 2 2 2 2" xfId="33687" xr:uid="{14C75523-EA59-4614-8D9F-7277FF7A777B}"/>
    <cellStyle name="SAPBEXHLevel1 2 2 2 2 2" xfId="36312" xr:uid="{4C3BCBFF-6B38-43A8-9465-2EFA6A16D4E2}"/>
    <cellStyle name="SAPBEXHLevel1 2 2 2 2 3" xfId="37163" xr:uid="{2E25DB0A-F308-4FEA-BEF9-9201A0618F13}"/>
    <cellStyle name="SAPBEXHLevel1 2 2 2 2 4" xfId="37888" xr:uid="{3D9F7474-A35E-4922-A918-B6EC903FC8E9}"/>
    <cellStyle name="SAPBEXHLevel1 2 2 2 3" xfId="33786" xr:uid="{55B8C958-0149-4CB7-8B2E-D59F1B65A585}"/>
    <cellStyle name="SAPBEXHLevel1 2 2 2 3 2" xfId="36411" xr:uid="{2E6AB01F-9B38-4772-873F-6C85FA5C19AE}"/>
    <cellStyle name="SAPBEXHLevel1 2 2 2 3 3" xfId="37262" xr:uid="{A23A2C9A-2C33-40BD-8C9B-A8A2F60042EE}"/>
    <cellStyle name="SAPBEXHLevel1 2 2 2 3 4" xfId="37987" xr:uid="{17D9DCEA-EFEC-4B23-A139-B02E8501179F}"/>
    <cellStyle name="SAPBEXHLevel1 2 2 2 4" xfId="34069" xr:uid="{00A8A00A-FC95-4260-9D7F-8512AAA31D85}"/>
    <cellStyle name="SAPBEXHLevel1 2 2 2 4 2" xfId="36636" xr:uid="{BBED04B8-4D3F-4B5F-B461-8324C3C41583}"/>
    <cellStyle name="SAPBEXHLevel1 2 2 2 4 3" xfId="37473" xr:uid="{480C6B3E-FFAF-438F-9D42-D6ED521AE7DD}"/>
    <cellStyle name="SAPBEXHLevel1 2 2 2 4 4" xfId="38120" xr:uid="{C3FE9114-753F-4661-ABBF-B1553E9FC212}"/>
    <cellStyle name="SAPBEXHLevel1 2 2 2 5" xfId="34194" xr:uid="{6D4A7CC9-88D0-4182-BA61-8FB7E23DBCE3}"/>
    <cellStyle name="SAPBEXHLevel1 2 2 2 5 2" xfId="36763" xr:uid="{7678B80C-5A87-4C62-8C55-4D8AFBB4C5F6}"/>
    <cellStyle name="SAPBEXHLevel1 2 2 2 5 3" xfId="37596" xr:uid="{54D3E8A8-D51E-4E92-9D27-A2D96BBDFED3}"/>
    <cellStyle name="SAPBEXHLevel1 2 2 2 5 4" xfId="38236" xr:uid="{0D7325B6-59BF-4943-B554-80BA7820D25C}"/>
    <cellStyle name="SAPBEXHLevel1 2 2 2 6" xfId="34293" xr:uid="{CDCD321D-76EA-4BA7-9B4E-C45343122F23}"/>
    <cellStyle name="SAPBEXHLevel1 2 2 2 6 2" xfId="36862" xr:uid="{4E8A0AAB-0F89-4AAB-A22B-3D32DA2F8A28}"/>
    <cellStyle name="SAPBEXHLevel1 2 2 2 6 3" xfId="37695" xr:uid="{C14A8A7F-0105-4FF1-BF60-980E9B8E6DB5}"/>
    <cellStyle name="SAPBEXHLevel1 2 2 2 6 4" xfId="38335" xr:uid="{A16CDB26-C632-4AB4-9A9E-E753F7D3BC2D}"/>
    <cellStyle name="SAPBEXHLevel1 2 3" xfId="33483" xr:uid="{7E5DE0BF-04C7-4B7D-B8FB-1FA55E040C35}"/>
    <cellStyle name="SAPBEXHLevel1 2 3 2" xfId="33638" xr:uid="{A7702DA5-4B32-4BA7-AEF9-C07CAE367A5E}"/>
    <cellStyle name="SAPBEXHLevel1 2 3 2 2" xfId="36263" xr:uid="{6EBDC2C2-A486-466D-A581-B657329C8E8D}"/>
    <cellStyle name="SAPBEXHLevel1 2 3 2 3" xfId="37114" xr:uid="{ABC68CE3-01B5-49C3-96B4-84B9B24FDC3C}"/>
    <cellStyle name="SAPBEXHLevel1 2 3 2 4" xfId="37839" xr:uid="{D08D5A0B-1D86-434D-8A7E-82728B44D7FA}"/>
    <cellStyle name="SAPBEXHLevel1 2 3 3" xfId="33737" xr:uid="{D59F9599-964E-471C-9253-D53532DD4102}"/>
    <cellStyle name="SAPBEXHLevel1 2 3 3 2" xfId="36362" xr:uid="{263A8F15-6FC8-44C3-AB37-BC6F0460D094}"/>
    <cellStyle name="SAPBEXHLevel1 2 3 3 3" xfId="37213" xr:uid="{26CE4C4E-2128-405A-B8DF-AF0F348C6F72}"/>
    <cellStyle name="SAPBEXHLevel1 2 3 3 4" xfId="37938" xr:uid="{2C87956E-6F77-42C9-9480-7B013CC68F8B}"/>
    <cellStyle name="SAPBEXHLevel1 2 3 4" xfId="34020" xr:uid="{86F20DEA-CC41-45F7-A4F3-CB1314F850A0}"/>
    <cellStyle name="SAPBEXHLevel1 2 3 4 2" xfId="36587" xr:uid="{E979646F-7FA9-4BB3-8191-2DF8F9BAC9EA}"/>
    <cellStyle name="SAPBEXHLevel1 2 3 4 3" xfId="37424" xr:uid="{4F8A1805-5483-49F6-863E-1C3BBEB7B28F}"/>
    <cellStyle name="SAPBEXHLevel1 2 3 4 4" xfId="38071" xr:uid="{A5036C42-D36A-4A72-B9E5-9AFCDE0F12CF}"/>
    <cellStyle name="SAPBEXHLevel1 2 3 5" xfId="34145" xr:uid="{C076B58B-B20D-4D24-9C95-415B0559BFAF}"/>
    <cellStyle name="SAPBEXHLevel1 2 3 5 2" xfId="36714" xr:uid="{13A3908D-63C8-4075-AC05-6849EC24D493}"/>
    <cellStyle name="SAPBEXHLevel1 2 3 5 3" xfId="37547" xr:uid="{93755165-AB49-4305-A584-3F30640B3E6B}"/>
    <cellStyle name="SAPBEXHLevel1 2 3 5 4" xfId="38187" xr:uid="{000CA28A-63F3-433E-9932-B13DEB0758C7}"/>
    <cellStyle name="SAPBEXHLevel1 2 3 6" xfId="34244" xr:uid="{AB2D66E7-9B21-4422-A6D1-263EABD1B418}"/>
    <cellStyle name="SAPBEXHLevel1 2 3 6 2" xfId="36813" xr:uid="{2A153184-A2A7-440B-AE55-EA1DF60F9D50}"/>
    <cellStyle name="SAPBEXHLevel1 2 3 6 3" xfId="37646" xr:uid="{BEBE786F-3BBD-47E9-8137-53C7C7E99DA8}"/>
    <cellStyle name="SAPBEXHLevel1 2 3 6 4" xfId="38286" xr:uid="{E536D0E5-D4E8-485B-800F-BE75D5847D9E}"/>
    <cellStyle name="SAPBEXHLevel1 3" xfId="33312" xr:uid="{37697438-2C83-4597-B82C-70AD26BCA143}"/>
    <cellStyle name="SAPBEXHLevel1 3 2" xfId="33533" xr:uid="{CDD3B433-A589-4B02-B678-00630D8BE805}"/>
    <cellStyle name="SAPBEXHLevel1 3 2 2" xfId="33688" xr:uid="{3B8AB413-E495-4DF1-9A8C-A3B23A7D3FAC}"/>
    <cellStyle name="SAPBEXHLevel1 3 2 2 2" xfId="36313" xr:uid="{40464CF3-D9F9-4CE2-8699-EAD15DCE76E9}"/>
    <cellStyle name="SAPBEXHLevel1 3 2 2 3" xfId="37164" xr:uid="{EEE333C3-5961-4B3B-93AF-6A235E38DBB6}"/>
    <cellStyle name="SAPBEXHLevel1 3 2 2 4" xfId="37889" xr:uid="{2292A698-3740-4D1A-AC37-3217CBB902AB}"/>
    <cellStyle name="SAPBEXHLevel1 3 2 3" xfId="33787" xr:uid="{C47C79E1-0261-443B-A35F-A0FB7D32A0EF}"/>
    <cellStyle name="SAPBEXHLevel1 3 2 3 2" xfId="36412" xr:uid="{1AD84B35-E7D8-4C3E-996D-036F4FB582C3}"/>
    <cellStyle name="SAPBEXHLevel1 3 2 3 3" xfId="37263" xr:uid="{55C8F1CC-D689-46E4-862E-02197EF098B8}"/>
    <cellStyle name="SAPBEXHLevel1 3 2 3 4" xfId="37988" xr:uid="{8D25CB06-2F18-434B-9F51-5788A489C739}"/>
    <cellStyle name="SAPBEXHLevel1 3 2 4" xfId="34070" xr:uid="{7AE305CE-882F-49C9-AE3E-E6181F44170E}"/>
    <cellStyle name="SAPBEXHLevel1 3 2 4 2" xfId="36637" xr:uid="{3B0C4897-7D0A-449C-ACEA-F27AD96FA604}"/>
    <cellStyle name="SAPBEXHLevel1 3 2 4 3" xfId="37474" xr:uid="{412845A3-A910-4C2C-A221-1F39429A3FC3}"/>
    <cellStyle name="SAPBEXHLevel1 3 2 4 4" xfId="38121" xr:uid="{6BE94641-959D-454C-BB30-6CC25876BADB}"/>
    <cellStyle name="SAPBEXHLevel1 3 2 5" xfId="34195" xr:uid="{2C63E4F3-1252-4492-8177-58BA70BDB46F}"/>
    <cellStyle name="SAPBEXHLevel1 3 2 5 2" xfId="36764" xr:uid="{11D5E5CC-D0BF-4E07-96CE-60FF3C6C850D}"/>
    <cellStyle name="SAPBEXHLevel1 3 2 5 3" xfId="37597" xr:uid="{CFB9A216-D0C8-4B4D-B0AA-D428306ED1AC}"/>
    <cellStyle name="SAPBEXHLevel1 3 2 5 4" xfId="38237" xr:uid="{D5706FB8-51A9-4906-8E98-D741118F0119}"/>
    <cellStyle name="SAPBEXHLevel1 3 2 6" xfId="34294" xr:uid="{3A9723A7-1CE5-488C-9885-6A61E0276752}"/>
    <cellStyle name="SAPBEXHLevel1 3 2 6 2" xfId="36863" xr:uid="{392DA06C-43A1-46B8-BF7E-E6F3A75D5AB6}"/>
    <cellStyle name="SAPBEXHLevel1 3 2 6 3" xfId="37696" xr:uid="{E1C32F8E-FC3F-4B20-A946-54D96B20F65B}"/>
    <cellStyle name="SAPBEXHLevel1 3 2 6 4" xfId="38336" xr:uid="{1341443B-2FA2-4FB2-8BA9-B76F6A5D316F}"/>
    <cellStyle name="SAPBEXHLevel1 4" xfId="33482" xr:uid="{FFA83D28-AF35-4AC5-8D5F-F9FBD92E6677}"/>
    <cellStyle name="SAPBEXHLevel1 4 2" xfId="33637" xr:uid="{70C7FE1B-7606-4B3A-98F9-1BB8628FCC8F}"/>
    <cellStyle name="SAPBEXHLevel1 4 2 2" xfId="36262" xr:uid="{17C76672-E2ED-4EED-BF98-DAAEA79701CC}"/>
    <cellStyle name="SAPBEXHLevel1 4 2 3" xfId="37113" xr:uid="{15933DDB-A8E0-477D-A612-C8244F3281B2}"/>
    <cellStyle name="SAPBEXHLevel1 4 2 4" xfId="37838" xr:uid="{71F7FFD7-3889-4E08-970E-BCC85783E0C6}"/>
    <cellStyle name="SAPBEXHLevel1 4 3" xfId="33736" xr:uid="{1781F427-017E-409C-AFC2-3C4D31ED22B3}"/>
    <cellStyle name="SAPBEXHLevel1 4 3 2" xfId="36361" xr:uid="{7DD83EE5-1071-4C0A-A00D-5CA202431EFD}"/>
    <cellStyle name="SAPBEXHLevel1 4 3 3" xfId="37212" xr:uid="{6BD8C8AE-9DD0-46A6-90DB-675AC4367240}"/>
    <cellStyle name="SAPBEXHLevel1 4 3 4" xfId="37937" xr:uid="{06A908BC-B4F0-4E98-A7AB-7687D7AB6F07}"/>
    <cellStyle name="SAPBEXHLevel1 4 4" xfId="34019" xr:uid="{BCF0B87B-7C87-40B6-8468-20779EB56699}"/>
    <cellStyle name="SAPBEXHLevel1 4 4 2" xfId="36586" xr:uid="{FA64EE67-142B-4A34-B001-FD292E873893}"/>
    <cellStyle name="SAPBEXHLevel1 4 4 3" xfId="37423" xr:uid="{8F2F09D6-9733-4391-AD8B-A6DC4085CAD5}"/>
    <cellStyle name="SAPBEXHLevel1 4 4 4" xfId="38070" xr:uid="{2FC9EB77-1CEB-4BCE-967F-D11AE32728E7}"/>
    <cellStyle name="SAPBEXHLevel1 4 5" xfId="34144" xr:uid="{15F4E7B8-3D6C-43A1-A4FB-BA761BA1EB12}"/>
    <cellStyle name="SAPBEXHLevel1 4 5 2" xfId="36713" xr:uid="{54DE88DA-3192-4BCF-BDE7-4B677540EAB2}"/>
    <cellStyle name="SAPBEXHLevel1 4 5 3" xfId="37546" xr:uid="{9B019728-9F5C-44CA-BBE7-3DAC8B26903B}"/>
    <cellStyle name="SAPBEXHLevel1 4 5 4" xfId="38186" xr:uid="{512CEC37-1D8A-4199-B8FE-2D63670F3403}"/>
    <cellStyle name="SAPBEXHLevel1 4 6" xfId="34243" xr:uid="{FAE5BAEC-D4D7-4E8E-88CE-729F69504AD3}"/>
    <cellStyle name="SAPBEXHLevel1 4 6 2" xfId="36812" xr:uid="{6CF330F0-1C81-459D-A2DF-9385A68C19A1}"/>
    <cellStyle name="SAPBEXHLevel1 4 6 3" xfId="37645" xr:uid="{80C82BBF-A262-4B9F-8F1B-D88A8522EB8B}"/>
    <cellStyle name="SAPBEXHLevel1 4 6 4" xfId="38285" xr:uid="{439EE9F3-595D-4E88-8B45-3B259FA04397}"/>
    <cellStyle name="SAPBEXHLevel1X" xfId="33102" xr:uid="{D05C767D-678E-491A-8EE1-3BF5CCED98E9}"/>
    <cellStyle name="SAPBEXHLevel1X 2" xfId="33103" xr:uid="{0396064A-2821-4215-BCB1-F735B3354BC3}"/>
    <cellStyle name="SAPBEXHLevel1X 2 2" xfId="33309" xr:uid="{8926A2A8-573A-41D9-9FFE-172A3FF07371}"/>
    <cellStyle name="SAPBEXHLevel1X 2 2 2" xfId="33530" xr:uid="{8E0FCB20-886A-4827-96D3-9931322CA133}"/>
    <cellStyle name="SAPBEXHLevel1X 2 2 2 2" xfId="33685" xr:uid="{A5FFF4D2-8712-4766-8827-7AB0F3E1FC3B}"/>
    <cellStyle name="SAPBEXHLevel1X 2 2 2 2 2" xfId="36310" xr:uid="{37F1A169-D829-44EA-93B0-91956AEFB61C}"/>
    <cellStyle name="SAPBEXHLevel1X 2 2 2 2 3" xfId="37161" xr:uid="{C4BD1152-32E1-416C-A069-D53F23A089FF}"/>
    <cellStyle name="SAPBEXHLevel1X 2 2 2 2 4" xfId="37886" xr:uid="{D91EFC35-9D84-4FDA-A08F-B9B4202B7B6F}"/>
    <cellStyle name="SAPBEXHLevel1X 2 2 2 3" xfId="33784" xr:uid="{DE3FD9A9-7B86-4827-8B3E-F9071F5B62D7}"/>
    <cellStyle name="SAPBEXHLevel1X 2 2 2 3 2" xfId="36409" xr:uid="{ACA85957-7218-48C5-93E2-48E6A3C27DE9}"/>
    <cellStyle name="SAPBEXHLevel1X 2 2 2 3 3" xfId="37260" xr:uid="{5617A7F5-9717-4B5B-A7B7-859D4C6454FF}"/>
    <cellStyle name="SAPBEXHLevel1X 2 2 2 3 4" xfId="37985" xr:uid="{AEC6FCAB-50E3-4FB8-9E1E-932CBD0DAD50}"/>
    <cellStyle name="SAPBEXHLevel1X 2 2 2 4" xfId="34067" xr:uid="{263C01FB-E08B-4008-A13B-6FD71803887D}"/>
    <cellStyle name="SAPBEXHLevel1X 2 2 2 4 2" xfId="36634" xr:uid="{E8A14CF8-F711-4DC1-8969-8D95B6C849B7}"/>
    <cellStyle name="SAPBEXHLevel1X 2 2 2 4 3" xfId="37471" xr:uid="{009A277A-9351-4D66-A47F-8D4D7931E32B}"/>
    <cellStyle name="SAPBEXHLevel1X 2 2 2 4 4" xfId="38118" xr:uid="{504C59C7-08EE-4EFA-B6FB-6D2859C3EC8F}"/>
    <cellStyle name="SAPBEXHLevel1X 2 2 2 5" xfId="34192" xr:uid="{4C84056D-D6FC-4FE7-9B13-47BA9D163C5B}"/>
    <cellStyle name="SAPBEXHLevel1X 2 2 2 5 2" xfId="36761" xr:uid="{C7FDBD16-B243-46A3-9279-336F72C3B7EF}"/>
    <cellStyle name="SAPBEXHLevel1X 2 2 2 5 3" xfId="37594" xr:uid="{CE0EFA58-8702-4F91-8E2B-86D15EE90FD9}"/>
    <cellStyle name="SAPBEXHLevel1X 2 2 2 5 4" xfId="38234" xr:uid="{9123FA31-D639-4878-9AC2-4BD86FFEE000}"/>
    <cellStyle name="SAPBEXHLevel1X 2 2 2 6" xfId="34291" xr:uid="{08FB805B-BE64-4B51-881A-BDAA035E2594}"/>
    <cellStyle name="SAPBEXHLevel1X 2 2 2 6 2" xfId="36860" xr:uid="{3AAD7752-7B97-47E5-984B-59AAA277461E}"/>
    <cellStyle name="SAPBEXHLevel1X 2 2 2 6 3" xfId="37693" xr:uid="{6DD1DE87-CE34-40D4-970F-8A97B4998B7D}"/>
    <cellStyle name="SAPBEXHLevel1X 2 2 2 6 4" xfId="38333" xr:uid="{D3AA1BEA-5786-4FF0-BC81-F956F28DD099}"/>
    <cellStyle name="SAPBEXHLevel1X 2 3" xfId="33485" xr:uid="{4A0374AC-DF08-47AE-9B9F-1055B1275CE6}"/>
    <cellStyle name="SAPBEXHLevel1X 2 3 2" xfId="33640" xr:uid="{947E1533-5D93-4AEA-9079-AE8C0DFB4A29}"/>
    <cellStyle name="SAPBEXHLevel1X 2 3 2 2" xfId="36265" xr:uid="{D978BF0E-BE0E-4646-8E3B-2FBDC8E736B1}"/>
    <cellStyle name="SAPBEXHLevel1X 2 3 2 3" xfId="37116" xr:uid="{233E169C-B7E7-4484-9DB2-6F206955FB03}"/>
    <cellStyle name="SAPBEXHLevel1X 2 3 2 4" xfId="37841" xr:uid="{356E321D-D946-41C4-8561-84D21C649D8A}"/>
    <cellStyle name="SAPBEXHLevel1X 2 3 3" xfId="33739" xr:uid="{52ABD645-DC93-4639-95BB-0C83ECCC60C5}"/>
    <cellStyle name="SAPBEXHLevel1X 2 3 3 2" xfId="36364" xr:uid="{9818F7B7-8888-4370-9CAC-4360592C4260}"/>
    <cellStyle name="SAPBEXHLevel1X 2 3 3 3" xfId="37215" xr:uid="{74359E2C-9629-41E0-BAB1-7FEBD7429205}"/>
    <cellStyle name="SAPBEXHLevel1X 2 3 3 4" xfId="37940" xr:uid="{81B666E2-371B-4118-9E41-9F7DA5FD7033}"/>
    <cellStyle name="SAPBEXHLevel1X 2 3 4" xfId="34022" xr:uid="{B6AABF90-CD9F-433C-99A4-873F97D0FD8E}"/>
    <cellStyle name="SAPBEXHLevel1X 2 3 4 2" xfId="36589" xr:uid="{7ACEF91C-AA56-4091-A286-01F602541A6F}"/>
    <cellStyle name="SAPBEXHLevel1X 2 3 4 3" xfId="37426" xr:uid="{4C9980A0-975A-43BD-9CB6-41BC1711B793}"/>
    <cellStyle name="SAPBEXHLevel1X 2 3 4 4" xfId="38073" xr:uid="{A520AA37-AF1F-458E-9718-CE2D37964F21}"/>
    <cellStyle name="SAPBEXHLevel1X 2 3 5" xfId="34147" xr:uid="{6CABA54C-9D2C-46CF-BA48-59620ADA8F23}"/>
    <cellStyle name="SAPBEXHLevel1X 2 3 5 2" xfId="36716" xr:uid="{3B9FD28B-10D0-4C31-9464-D6BDA1FBBED5}"/>
    <cellStyle name="SAPBEXHLevel1X 2 3 5 3" xfId="37549" xr:uid="{5A429C12-91DB-45E2-8A47-AC895E6A66D4}"/>
    <cellStyle name="SAPBEXHLevel1X 2 3 5 4" xfId="38189" xr:uid="{393E4C2E-391D-4EF9-86AA-47C4DE0EEF7C}"/>
    <cellStyle name="SAPBEXHLevel1X 2 3 6" xfId="34246" xr:uid="{7CAE36FF-B541-4CAE-9911-0B587A44EB5E}"/>
    <cellStyle name="SAPBEXHLevel1X 2 3 6 2" xfId="36815" xr:uid="{9635922D-99EE-4106-95B5-5547E258C8BB}"/>
    <cellStyle name="SAPBEXHLevel1X 2 3 6 3" xfId="37648" xr:uid="{1A09FD43-0B78-4C61-AE93-E194B5E186FF}"/>
    <cellStyle name="SAPBEXHLevel1X 2 3 6 4" xfId="38288" xr:uid="{E423C11C-105F-4CB9-9527-42343D4380A2}"/>
    <cellStyle name="SAPBEXHLevel1X 3" xfId="33310" xr:uid="{3FB060CD-08FB-45BB-8F48-F69EFC891636}"/>
    <cellStyle name="SAPBEXHLevel1X 3 2" xfId="33531" xr:uid="{744E6005-50FB-42BF-A871-3B87C2607252}"/>
    <cellStyle name="SAPBEXHLevel1X 3 2 2" xfId="33686" xr:uid="{16F12279-14D7-49E7-B322-A6706720625C}"/>
    <cellStyle name="SAPBEXHLevel1X 3 2 2 2" xfId="36311" xr:uid="{093A73C2-25C2-4827-94C3-3A44A657F7FC}"/>
    <cellStyle name="SAPBEXHLevel1X 3 2 2 3" xfId="37162" xr:uid="{13EB9295-3107-47A0-BF23-4C2F58A5CABB}"/>
    <cellStyle name="SAPBEXHLevel1X 3 2 2 4" xfId="37887" xr:uid="{BD3757AD-1C72-471D-B269-ED3014E3F00C}"/>
    <cellStyle name="SAPBEXHLevel1X 3 2 3" xfId="33785" xr:uid="{A3632023-1BE5-47B7-8D97-4FDC4E2A9AF7}"/>
    <cellStyle name="SAPBEXHLevel1X 3 2 3 2" xfId="36410" xr:uid="{2AD320AE-EC6F-4C05-98DB-31647E0A34BC}"/>
    <cellStyle name="SAPBEXHLevel1X 3 2 3 3" xfId="37261" xr:uid="{2A1D368B-024C-44B3-8DB6-81E22A21555A}"/>
    <cellStyle name="SAPBEXHLevel1X 3 2 3 4" xfId="37986" xr:uid="{197B5747-913F-41B6-AFE2-03785FB3EFC7}"/>
    <cellStyle name="SAPBEXHLevel1X 3 2 4" xfId="34068" xr:uid="{9CCE9BF0-A98D-402C-8E23-AA43D2A551D1}"/>
    <cellStyle name="SAPBEXHLevel1X 3 2 4 2" xfId="36635" xr:uid="{B74D2B67-ED68-48F9-87A0-34EAE18A56EA}"/>
    <cellStyle name="SAPBEXHLevel1X 3 2 4 3" xfId="37472" xr:uid="{D7C8B46E-1543-4948-BA25-B509C663CC56}"/>
    <cellStyle name="SAPBEXHLevel1X 3 2 4 4" xfId="38119" xr:uid="{0A79B63E-4E9C-4B92-9C50-D15DDB820714}"/>
    <cellStyle name="SAPBEXHLevel1X 3 2 5" xfId="34193" xr:uid="{D2C8B45F-C175-4AA7-92CB-25FA7A231809}"/>
    <cellStyle name="SAPBEXHLevel1X 3 2 5 2" xfId="36762" xr:uid="{8F69AE69-CFC0-41F7-8390-E9EC018E496B}"/>
    <cellStyle name="SAPBEXHLevel1X 3 2 5 3" xfId="37595" xr:uid="{350B0BA4-DB15-4EFC-BA26-0C2EF80CE901}"/>
    <cellStyle name="SAPBEXHLevel1X 3 2 5 4" xfId="38235" xr:uid="{A0D7803F-59C4-49B2-B3CA-DC9CB0C12296}"/>
    <cellStyle name="SAPBEXHLevel1X 3 2 6" xfId="34292" xr:uid="{5D444524-F938-4B6D-BEAF-00D5ADE99189}"/>
    <cellStyle name="SAPBEXHLevel1X 3 2 6 2" xfId="36861" xr:uid="{210C8BC6-8724-4337-ADE9-FBE5AD1918D7}"/>
    <cellStyle name="SAPBEXHLevel1X 3 2 6 3" xfId="37694" xr:uid="{2D2686E5-A24B-4BF0-B568-3FB188BB07C5}"/>
    <cellStyle name="SAPBEXHLevel1X 3 2 6 4" xfId="38334" xr:uid="{647D9361-0EDF-44AE-841C-721412EF6D44}"/>
    <cellStyle name="SAPBEXHLevel1X 4" xfId="33484" xr:uid="{24BE8C03-7078-4EE1-AFA1-0418094D2BC2}"/>
    <cellStyle name="SAPBEXHLevel1X 4 2" xfId="33639" xr:uid="{89AEEFCD-E3C1-4143-B24C-92A8522686C5}"/>
    <cellStyle name="SAPBEXHLevel1X 4 2 2" xfId="36264" xr:uid="{58477F99-6570-46C9-955A-58973EC30221}"/>
    <cellStyle name="SAPBEXHLevel1X 4 2 3" xfId="37115" xr:uid="{2CD74DE2-A29D-4B1D-8FBA-4385CE0FFA08}"/>
    <cellStyle name="SAPBEXHLevel1X 4 2 4" xfId="37840" xr:uid="{EC8DFE47-FD03-4057-BFBA-9E7E60A21622}"/>
    <cellStyle name="SAPBEXHLevel1X 4 3" xfId="33738" xr:uid="{C84DF40E-1D38-4294-A91F-9AEAAFB486B4}"/>
    <cellStyle name="SAPBEXHLevel1X 4 3 2" xfId="36363" xr:uid="{53744BBC-5C3B-4EF9-B815-0F740A9BFD94}"/>
    <cellStyle name="SAPBEXHLevel1X 4 3 3" xfId="37214" xr:uid="{631E9FB9-2CCA-459B-B4C1-0E28D10E201F}"/>
    <cellStyle name="SAPBEXHLevel1X 4 3 4" xfId="37939" xr:uid="{3D8245D5-4569-4E72-A8E6-A18AB5204EBD}"/>
    <cellStyle name="SAPBEXHLevel1X 4 4" xfId="34021" xr:uid="{FF40D5F8-C4AB-4A9B-AD33-6BF7067F354E}"/>
    <cellStyle name="SAPBEXHLevel1X 4 4 2" xfId="36588" xr:uid="{5D7ACE77-B3EF-4EDD-AA24-A06D43D89756}"/>
    <cellStyle name="SAPBEXHLevel1X 4 4 3" xfId="37425" xr:uid="{078B3C16-3E97-47D3-B5C0-9F00B941F27A}"/>
    <cellStyle name="SAPBEXHLevel1X 4 4 4" xfId="38072" xr:uid="{F84ACF2A-E8F9-4F7F-AF6C-3BDC68AC2322}"/>
    <cellStyle name="SAPBEXHLevel1X 4 5" xfId="34146" xr:uid="{ECF45E72-5A09-4941-9080-989D0CF81EE1}"/>
    <cellStyle name="SAPBEXHLevel1X 4 5 2" xfId="36715" xr:uid="{E5B12624-095B-40D2-AABE-D22BCEABF770}"/>
    <cellStyle name="SAPBEXHLevel1X 4 5 3" xfId="37548" xr:uid="{02853378-3BDC-429C-9077-0F26D762B994}"/>
    <cellStyle name="SAPBEXHLevel1X 4 5 4" xfId="38188" xr:uid="{FD036EB9-E089-414E-AAD9-5C5B90704CFB}"/>
    <cellStyle name="SAPBEXHLevel1X 4 6" xfId="34245" xr:uid="{FC903AA7-6800-47B4-ABCD-18275F9E357E}"/>
    <cellStyle name="SAPBEXHLevel1X 4 6 2" xfId="36814" xr:uid="{392AD73E-9E1C-43AF-8B40-A1D165CD5CD7}"/>
    <cellStyle name="SAPBEXHLevel1X 4 6 3" xfId="37647" xr:uid="{34C5038C-A951-43CB-AA23-A1DD55A83B28}"/>
    <cellStyle name="SAPBEXHLevel1X 4 6 4" xfId="38287" xr:uid="{CE9BA38A-4D57-4A3C-A637-71A66E4181DC}"/>
    <cellStyle name="SAPBEXHLevel2" xfId="33104" xr:uid="{68FC8393-DA8C-4A2B-9908-EC859B79D0DB}"/>
    <cellStyle name="SAPBEXHLevel2 2" xfId="33105" xr:uid="{67CE5279-CC9E-435D-B8C8-CFD8953C69C5}"/>
    <cellStyle name="SAPBEXHLevel2 2 2" xfId="33307" xr:uid="{E482F03F-3559-4F06-BE9A-4F497AF9AB91}"/>
    <cellStyle name="SAPBEXHLevel2 2 2 2" xfId="33528" xr:uid="{57770AE9-32BD-43BD-9FF5-ADBAD85DEB0B}"/>
    <cellStyle name="SAPBEXHLevel2 2 2 2 2" xfId="33683" xr:uid="{5EEB00C3-F8DD-4212-8F3D-2620D4D974A3}"/>
    <cellStyle name="SAPBEXHLevel2 2 2 2 2 2" xfId="36308" xr:uid="{01C06CA9-BD07-43A7-94E9-7F9080996C4E}"/>
    <cellStyle name="SAPBEXHLevel2 2 2 2 2 3" xfId="37159" xr:uid="{954A2B82-AA32-4351-A5C4-AD2DF9D8695F}"/>
    <cellStyle name="SAPBEXHLevel2 2 2 2 2 4" xfId="37884" xr:uid="{DB983D6D-2939-444B-B790-E9853B409CD3}"/>
    <cellStyle name="SAPBEXHLevel2 2 2 2 3" xfId="33782" xr:uid="{35190114-08BF-4916-8FA3-C102525A9A81}"/>
    <cellStyle name="SAPBEXHLevel2 2 2 2 3 2" xfId="36407" xr:uid="{2EE802D4-902F-4901-928D-D81A9D5A59E0}"/>
    <cellStyle name="SAPBEXHLevel2 2 2 2 3 3" xfId="37258" xr:uid="{BD4439E0-55F3-49B8-BA3A-5C41C4B0C1F8}"/>
    <cellStyle name="SAPBEXHLevel2 2 2 2 3 4" xfId="37983" xr:uid="{11303A6A-2E8E-4B1B-99B5-95B626BED407}"/>
    <cellStyle name="SAPBEXHLevel2 2 2 2 4" xfId="34065" xr:uid="{9A559539-303A-46B4-9E3E-501DBA2C96BA}"/>
    <cellStyle name="SAPBEXHLevel2 2 2 2 4 2" xfId="36632" xr:uid="{62A87619-888E-4D94-9D47-54C603367BBA}"/>
    <cellStyle name="SAPBEXHLevel2 2 2 2 4 3" xfId="37469" xr:uid="{22283C97-6833-4F3D-8F00-3BF56DED1A56}"/>
    <cellStyle name="SAPBEXHLevel2 2 2 2 4 4" xfId="38116" xr:uid="{ADF695BA-845E-4AE4-A881-390BE623325C}"/>
    <cellStyle name="SAPBEXHLevel2 2 2 2 5" xfId="34190" xr:uid="{4B933623-A3D0-43CE-A6A3-3751AD5500AB}"/>
    <cellStyle name="SAPBEXHLevel2 2 2 2 5 2" xfId="36759" xr:uid="{8B093F32-9F0D-4ACD-B9AF-494ECDD48294}"/>
    <cellStyle name="SAPBEXHLevel2 2 2 2 5 3" xfId="37592" xr:uid="{C7D5FFAD-AC82-4142-98AD-2BE14EC5211E}"/>
    <cellStyle name="SAPBEXHLevel2 2 2 2 5 4" xfId="38232" xr:uid="{C292B675-62B6-4773-9084-E15F965170E2}"/>
    <cellStyle name="SAPBEXHLevel2 2 2 2 6" xfId="34289" xr:uid="{724CC493-9492-4255-9428-7BAA45E93399}"/>
    <cellStyle name="SAPBEXHLevel2 2 2 2 6 2" xfId="36858" xr:uid="{4D39F3CC-077F-4292-877B-E536B4C895F7}"/>
    <cellStyle name="SAPBEXHLevel2 2 2 2 6 3" xfId="37691" xr:uid="{490E7C4B-49AD-4F08-AE5B-0EB1C92BA89D}"/>
    <cellStyle name="SAPBEXHLevel2 2 2 2 6 4" xfId="38331" xr:uid="{93E3CA85-8C20-48DE-AA21-85DAF0CA90DA}"/>
    <cellStyle name="SAPBEXHLevel2 2 3" xfId="33487" xr:uid="{F00C5D48-F729-47AF-9191-8F4A96FD3443}"/>
    <cellStyle name="SAPBEXHLevel2 2 3 2" xfId="33642" xr:uid="{7E673553-80D7-4988-83A2-93AFBA0B7B1C}"/>
    <cellStyle name="SAPBEXHLevel2 2 3 2 2" xfId="36267" xr:uid="{90177B6D-773D-4CC1-96A5-FF82D0DEC523}"/>
    <cellStyle name="SAPBEXHLevel2 2 3 2 3" xfId="37118" xr:uid="{8A8C5950-6B9A-4357-A872-2D8578FE6FF4}"/>
    <cellStyle name="SAPBEXHLevel2 2 3 2 4" xfId="37843" xr:uid="{FB0ABDDD-4311-499D-A1F6-F764774E32ED}"/>
    <cellStyle name="SAPBEXHLevel2 2 3 3" xfId="33741" xr:uid="{D8948C3A-8A73-4FE9-AF2D-45045CA8C72D}"/>
    <cellStyle name="SAPBEXHLevel2 2 3 3 2" xfId="36366" xr:uid="{110DCC0A-A6CE-4D0A-92D3-7A2D6633531B}"/>
    <cellStyle name="SAPBEXHLevel2 2 3 3 3" xfId="37217" xr:uid="{6C9E2177-E380-49CD-8CB2-BE8E73E0AD04}"/>
    <cellStyle name="SAPBEXHLevel2 2 3 3 4" xfId="37942" xr:uid="{E06EB30A-DCA5-4A0D-B66E-11B5D2C45CC5}"/>
    <cellStyle name="SAPBEXHLevel2 2 3 4" xfId="34024" xr:uid="{3FA028A9-EA2A-4AD5-B94A-1A87FABC8EE8}"/>
    <cellStyle name="SAPBEXHLevel2 2 3 4 2" xfId="36591" xr:uid="{09453789-DA1A-4F81-A7C6-16425DBB246D}"/>
    <cellStyle name="SAPBEXHLevel2 2 3 4 3" xfId="37428" xr:uid="{66396ABE-9DAF-40AD-9085-B56F3F37598B}"/>
    <cellStyle name="SAPBEXHLevel2 2 3 4 4" xfId="38075" xr:uid="{71A9F769-8F2B-44E2-9D08-168A9999901C}"/>
    <cellStyle name="SAPBEXHLevel2 2 3 5" xfId="34149" xr:uid="{B4735B1E-DD7D-495F-B14E-BD826EBE058D}"/>
    <cellStyle name="SAPBEXHLevel2 2 3 5 2" xfId="36718" xr:uid="{9D8344E0-FD46-46C5-BAA4-857C32C24439}"/>
    <cellStyle name="SAPBEXHLevel2 2 3 5 3" xfId="37551" xr:uid="{27D40C46-120F-4A3E-827F-0CEA048BD3B6}"/>
    <cellStyle name="SAPBEXHLevel2 2 3 5 4" xfId="38191" xr:uid="{9D1BF4DA-4EBA-4F3A-810D-6AB286FA14C5}"/>
    <cellStyle name="SAPBEXHLevel2 2 3 6" xfId="34248" xr:uid="{3856DA10-8AC7-4F8A-8B40-649DB896A763}"/>
    <cellStyle name="SAPBEXHLevel2 2 3 6 2" xfId="36817" xr:uid="{3712D748-F366-4B24-9B07-B2EB10907085}"/>
    <cellStyle name="SAPBEXHLevel2 2 3 6 3" xfId="37650" xr:uid="{556B609D-79E7-4D0F-B32B-85890F99D6F0}"/>
    <cellStyle name="SAPBEXHLevel2 2 3 6 4" xfId="38290" xr:uid="{BBBB49F9-E71A-4A5C-967B-E6C57598FCFE}"/>
    <cellStyle name="SAPBEXHLevel2 3" xfId="33308" xr:uid="{C2A95D5E-34C9-4AEB-ACF0-ADFB2F16BD9C}"/>
    <cellStyle name="SAPBEXHLevel2 3 2" xfId="33529" xr:uid="{95915534-B14B-414F-8AE8-B38E62943DC7}"/>
    <cellStyle name="SAPBEXHLevel2 3 2 2" xfId="33684" xr:uid="{7D67D8CA-A486-45F0-8979-22579C465714}"/>
    <cellStyle name="SAPBEXHLevel2 3 2 2 2" xfId="36309" xr:uid="{40B164D5-1C1D-40E9-A454-2DC99D8D0313}"/>
    <cellStyle name="SAPBEXHLevel2 3 2 2 3" xfId="37160" xr:uid="{8FB77ACB-482E-450C-9228-7EAEB0B3C70C}"/>
    <cellStyle name="SAPBEXHLevel2 3 2 2 4" xfId="37885" xr:uid="{7AFCCA4F-E8D2-4AB4-A6D9-EAC94F577A59}"/>
    <cellStyle name="SAPBEXHLevel2 3 2 3" xfId="33783" xr:uid="{08540B95-0236-46AB-B425-BE9CF6D59413}"/>
    <cellStyle name="SAPBEXHLevel2 3 2 3 2" xfId="36408" xr:uid="{3087C0A8-1214-4986-862C-D842DEBFC747}"/>
    <cellStyle name="SAPBEXHLevel2 3 2 3 3" xfId="37259" xr:uid="{DB0A25CE-5F2F-4AC5-AA6B-D9F5CF2C9A7E}"/>
    <cellStyle name="SAPBEXHLevel2 3 2 3 4" xfId="37984" xr:uid="{D1A41D99-6534-4420-BDD2-AC7C77B4DF68}"/>
    <cellStyle name="SAPBEXHLevel2 3 2 4" xfId="34066" xr:uid="{E8AAFB8B-2F8B-45B7-A662-5132FBD288B4}"/>
    <cellStyle name="SAPBEXHLevel2 3 2 4 2" xfId="36633" xr:uid="{58328080-570A-46AB-835D-C8828CB0CEC3}"/>
    <cellStyle name="SAPBEXHLevel2 3 2 4 3" xfId="37470" xr:uid="{D3B355D6-CAB2-4CCB-8C79-6F5FF7885C68}"/>
    <cellStyle name="SAPBEXHLevel2 3 2 4 4" xfId="38117" xr:uid="{11C767B9-ECA2-42E0-8AE2-AB4D52923995}"/>
    <cellStyle name="SAPBEXHLevel2 3 2 5" xfId="34191" xr:uid="{A1446F8A-D19C-4BC1-AAA9-6E19103BDCD0}"/>
    <cellStyle name="SAPBEXHLevel2 3 2 5 2" xfId="36760" xr:uid="{06EFB77F-F06A-4A08-B243-208265E5368D}"/>
    <cellStyle name="SAPBEXHLevel2 3 2 5 3" xfId="37593" xr:uid="{953771DE-DB71-4697-9158-6B1BA5DFED21}"/>
    <cellStyle name="SAPBEXHLevel2 3 2 5 4" xfId="38233" xr:uid="{0BDC7AB6-C667-4347-B632-8F26290E58B1}"/>
    <cellStyle name="SAPBEXHLevel2 3 2 6" xfId="34290" xr:uid="{B58349C2-1792-4C02-A0D5-B2AB94B92D5F}"/>
    <cellStyle name="SAPBEXHLevel2 3 2 6 2" xfId="36859" xr:uid="{29E53885-BF8E-4A2D-8EC7-72CFA4B10F5C}"/>
    <cellStyle name="SAPBEXHLevel2 3 2 6 3" xfId="37692" xr:uid="{BD5246E9-7D6A-447C-BE82-738987E1122D}"/>
    <cellStyle name="SAPBEXHLevel2 3 2 6 4" xfId="38332" xr:uid="{B66416F4-1E8B-42F1-B65E-075B473E5C2A}"/>
    <cellStyle name="SAPBEXHLevel2 4" xfId="33486" xr:uid="{DCF4645A-48CA-4B2B-B76D-68B68A70142D}"/>
    <cellStyle name="SAPBEXHLevel2 4 2" xfId="33641" xr:uid="{580F1341-4B24-4120-9569-F048D413B070}"/>
    <cellStyle name="SAPBEXHLevel2 4 2 2" xfId="36266" xr:uid="{38394AA0-D162-42F7-8C1A-BA851F5534AB}"/>
    <cellStyle name="SAPBEXHLevel2 4 2 3" xfId="37117" xr:uid="{2443CB76-BEB6-4E35-8C84-67F51F0EDDFF}"/>
    <cellStyle name="SAPBEXHLevel2 4 2 4" xfId="37842" xr:uid="{C0EA7BA9-FE55-4B03-B244-B9842625FE0F}"/>
    <cellStyle name="SAPBEXHLevel2 4 3" xfId="33740" xr:uid="{1FFCFE9B-EA17-40F2-9DF5-2A763B09868A}"/>
    <cellStyle name="SAPBEXHLevel2 4 3 2" xfId="36365" xr:uid="{314BB597-6FF6-46CC-BEBE-E2D3BB721DA5}"/>
    <cellStyle name="SAPBEXHLevel2 4 3 3" xfId="37216" xr:uid="{DFBC2E72-9C1B-402E-9283-8C3FE916ED3D}"/>
    <cellStyle name="SAPBEXHLevel2 4 3 4" xfId="37941" xr:uid="{F488B4C8-96B4-438F-AC07-F2007A54481C}"/>
    <cellStyle name="SAPBEXHLevel2 4 4" xfId="34023" xr:uid="{06B886CE-5966-43BE-8277-A5BD02EC5709}"/>
    <cellStyle name="SAPBEXHLevel2 4 4 2" xfId="36590" xr:uid="{45C94718-081B-4DF7-9BD3-BDBEEA6E9A6B}"/>
    <cellStyle name="SAPBEXHLevel2 4 4 3" xfId="37427" xr:uid="{979168C8-13FE-438B-B3ED-F37D745F65C3}"/>
    <cellStyle name="SAPBEXHLevel2 4 4 4" xfId="38074" xr:uid="{7A6703BB-8F31-44E5-A7DB-921C4ED9F6D9}"/>
    <cellStyle name="SAPBEXHLevel2 4 5" xfId="34148" xr:uid="{FFD93ED1-2416-4BF2-9EF8-C1EED182A7B9}"/>
    <cellStyle name="SAPBEXHLevel2 4 5 2" xfId="36717" xr:uid="{E51BB5CD-926D-4479-8DF7-CE4545B3F966}"/>
    <cellStyle name="SAPBEXHLevel2 4 5 3" xfId="37550" xr:uid="{895BE47E-124F-4B8C-A6C1-454580703674}"/>
    <cellStyle name="SAPBEXHLevel2 4 5 4" xfId="38190" xr:uid="{D049E947-899F-40CB-BD73-962896602628}"/>
    <cellStyle name="SAPBEXHLevel2 4 6" xfId="34247" xr:uid="{F0455A9C-7BE1-435B-ACC7-01C00B93C3C4}"/>
    <cellStyle name="SAPBEXHLevel2 4 6 2" xfId="36816" xr:uid="{00714C59-6AA3-4F97-9463-9140E70C531C}"/>
    <cellStyle name="SAPBEXHLevel2 4 6 3" xfId="37649" xr:uid="{ACB2169F-5E62-48BE-A101-25A69D793CD4}"/>
    <cellStyle name="SAPBEXHLevel2 4 6 4" xfId="38289" xr:uid="{2C2F1936-03E5-4E7F-8A2E-3D10EEE6F2EE}"/>
    <cellStyle name="SAPBEXHLevel2X" xfId="33106" xr:uid="{C2B9D8C0-B6AE-4368-B542-19D29455E8F4}"/>
    <cellStyle name="SAPBEXHLevel2X 2" xfId="33107" xr:uid="{D74BC4A3-CC81-42F2-828E-E8948C7A9DA4}"/>
    <cellStyle name="SAPBEXHLevel2X 2 2" xfId="33305" xr:uid="{CBC177D4-6753-4B75-9525-316FB7FE91E0}"/>
    <cellStyle name="SAPBEXHLevel2X 2 2 2" xfId="33526" xr:uid="{838DB4A9-7E0B-4884-9E6E-419B789A065F}"/>
    <cellStyle name="SAPBEXHLevel2X 2 2 2 2" xfId="33681" xr:uid="{70829387-4F84-4F14-80EF-67350EDCBB76}"/>
    <cellStyle name="SAPBEXHLevel2X 2 2 2 2 2" xfId="36306" xr:uid="{9740E79B-7F75-43A6-8C14-7CF00BF98D88}"/>
    <cellStyle name="SAPBEXHLevel2X 2 2 2 2 3" xfId="37157" xr:uid="{4193C470-6072-45B3-8E32-F98F16927638}"/>
    <cellStyle name="SAPBEXHLevel2X 2 2 2 2 4" xfId="37882" xr:uid="{5381E858-96AC-47CB-91E7-6EE06DE4EE04}"/>
    <cellStyle name="SAPBEXHLevel2X 2 2 2 3" xfId="33780" xr:uid="{3AFA7638-CF96-45C7-96F2-B329AAB08F3B}"/>
    <cellStyle name="SAPBEXHLevel2X 2 2 2 3 2" xfId="36405" xr:uid="{AB91ADEF-F918-48EC-B9DE-26996A5607F3}"/>
    <cellStyle name="SAPBEXHLevel2X 2 2 2 3 3" xfId="37256" xr:uid="{35102A56-9E0A-4D9B-AA53-0E3226534E08}"/>
    <cellStyle name="SAPBEXHLevel2X 2 2 2 3 4" xfId="37981" xr:uid="{521C302A-96EF-4226-A3CE-09C814449C09}"/>
    <cellStyle name="SAPBEXHLevel2X 2 2 2 4" xfId="34063" xr:uid="{CD07E4F1-28F8-4F7F-BCE8-36F10C39F6FC}"/>
    <cellStyle name="SAPBEXHLevel2X 2 2 2 4 2" xfId="36630" xr:uid="{ECADCA6E-B585-4CE7-962D-4639DA76BD55}"/>
    <cellStyle name="SAPBEXHLevel2X 2 2 2 4 3" xfId="37467" xr:uid="{27D6DAE3-FAC9-4546-B820-945F30C9DBE9}"/>
    <cellStyle name="SAPBEXHLevel2X 2 2 2 4 4" xfId="38114" xr:uid="{7D6557A4-8E4E-4058-81C7-A6A342EF7C83}"/>
    <cellStyle name="SAPBEXHLevel2X 2 2 2 5" xfId="34188" xr:uid="{CAC7AA51-05D0-46C9-AAAE-666AB82EC734}"/>
    <cellStyle name="SAPBEXHLevel2X 2 2 2 5 2" xfId="36757" xr:uid="{E95D08BB-2C65-474D-85D7-32C997B22E20}"/>
    <cellStyle name="SAPBEXHLevel2X 2 2 2 5 3" xfId="37590" xr:uid="{7D0F751B-3DED-4499-A3A6-221A03E0BD70}"/>
    <cellStyle name="SAPBEXHLevel2X 2 2 2 5 4" xfId="38230" xr:uid="{07FF37CD-B68F-49E2-BF88-463EC8EE8039}"/>
    <cellStyle name="SAPBEXHLevel2X 2 2 2 6" xfId="34287" xr:uid="{C21E8F80-DBBB-4DB2-AE82-1381416C2BF9}"/>
    <cellStyle name="SAPBEXHLevel2X 2 2 2 6 2" xfId="36856" xr:uid="{654F8FB1-6B5B-4AE8-81AA-01897E6DD839}"/>
    <cellStyle name="SAPBEXHLevel2X 2 2 2 6 3" xfId="37689" xr:uid="{46784D56-FD21-419F-ACF8-EB93F0537301}"/>
    <cellStyle name="SAPBEXHLevel2X 2 2 2 6 4" xfId="38329" xr:uid="{0FD7FA2F-1386-42CC-85A6-88D7EAB875B7}"/>
    <cellStyle name="SAPBEXHLevel2X 2 3" xfId="33489" xr:uid="{D0617296-9575-4780-B4FE-4DE45B91C93F}"/>
    <cellStyle name="SAPBEXHLevel2X 2 3 2" xfId="33644" xr:uid="{02632427-C3A9-4334-A4FD-174636039088}"/>
    <cellStyle name="SAPBEXHLevel2X 2 3 2 2" xfId="36269" xr:uid="{619BD149-573F-49EC-BC8E-E3B4BDE9F25F}"/>
    <cellStyle name="SAPBEXHLevel2X 2 3 2 3" xfId="37120" xr:uid="{9B3F8B5F-7F27-431F-B6BD-E82CBCEEC3A4}"/>
    <cellStyle name="SAPBEXHLevel2X 2 3 2 4" xfId="37845" xr:uid="{1E7D6A87-902A-4392-A196-6D5751F0D6D0}"/>
    <cellStyle name="SAPBEXHLevel2X 2 3 3" xfId="33743" xr:uid="{027C8A8D-60D7-4763-801C-11D3B68FF1E1}"/>
    <cellStyle name="SAPBEXHLevel2X 2 3 3 2" xfId="36368" xr:uid="{89548565-7173-41C8-9C5C-FFC406204F1A}"/>
    <cellStyle name="SAPBEXHLevel2X 2 3 3 3" xfId="37219" xr:uid="{507930C1-FAC3-4761-9420-93DD9E132331}"/>
    <cellStyle name="SAPBEXHLevel2X 2 3 3 4" xfId="37944" xr:uid="{35BBDD63-9F79-44A3-9B84-82DD0CE696CE}"/>
    <cellStyle name="SAPBEXHLevel2X 2 3 4" xfId="34026" xr:uid="{9A73E8A1-7B70-4870-9D47-A1842C1F733B}"/>
    <cellStyle name="SAPBEXHLevel2X 2 3 4 2" xfId="36593" xr:uid="{BA38495C-9917-438F-9BE7-7C66451DC1E6}"/>
    <cellStyle name="SAPBEXHLevel2X 2 3 4 3" xfId="37430" xr:uid="{A785E007-B21B-4FEA-9C9C-24532A28BD5B}"/>
    <cellStyle name="SAPBEXHLevel2X 2 3 4 4" xfId="38077" xr:uid="{ABC648E3-342E-460E-98A3-4376D14E9899}"/>
    <cellStyle name="SAPBEXHLevel2X 2 3 5" xfId="34151" xr:uid="{F9E54E87-A70E-47BA-B84A-563ADB97DCB8}"/>
    <cellStyle name="SAPBEXHLevel2X 2 3 5 2" xfId="36720" xr:uid="{A8A2DB56-9D8C-42AC-B46F-A7111E4B1D6B}"/>
    <cellStyle name="SAPBEXHLevel2X 2 3 5 3" xfId="37553" xr:uid="{D861618F-1FE8-49B6-B4B9-3959E1AFB703}"/>
    <cellStyle name="SAPBEXHLevel2X 2 3 5 4" xfId="38193" xr:uid="{6B16F42E-D16B-435B-805F-F00FD2C96EA6}"/>
    <cellStyle name="SAPBEXHLevel2X 2 3 6" xfId="34250" xr:uid="{D74769B8-3D40-4BEB-83D8-AC30DCFA0629}"/>
    <cellStyle name="SAPBEXHLevel2X 2 3 6 2" xfId="36819" xr:uid="{B3D65611-5CC5-4FC5-B1A6-2B4B05977DCE}"/>
    <cellStyle name="SAPBEXHLevel2X 2 3 6 3" xfId="37652" xr:uid="{1A6FF1EC-2132-4534-9344-D88E68F855DE}"/>
    <cellStyle name="SAPBEXHLevel2X 2 3 6 4" xfId="38292" xr:uid="{8B3FFD9F-DF52-4A65-BEBB-B118155D248D}"/>
    <cellStyle name="SAPBEXHLevel2X 3" xfId="33306" xr:uid="{9923504F-D3BA-4691-8891-9A74CBB16F95}"/>
    <cellStyle name="SAPBEXHLevel2X 3 2" xfId="33527" xr:uid="{33AC87F8-3F50-4A89-84B1-09629ED49B0B}"/>
    <cellStyle name="SAPBEXHLevel2X 3 2 2" xfId="33682" xr:uid="{53C235DF-D470-4679-B7CD-0B041199CC8D}"/>
    <cellStyle name="SAPBEXHLevel2X 3 2 2 2" xfId="36307" xr:uid="{F6EC7170-AB30-40FA-B2D7-2BE87C4F771E}"/>
    <cellStyle name="SAPBEXHLevel2X 3 2 2 3" xfId="37158" xr:uid="{BF37C5AB-EEAC-400F-936B-2ADEB0B76DAF}"/>
    <cellStyle name="SAPBEXHLevel2X 3 2 2 4" xfId="37883" xr:uid="{B9B1CE22-3644-42DD-8DFA-02B054C62788}"/>
    <cellStyle name="SAPBEXHLevel2X 3 2 3" xfId="33781" xr:uid="{E9F05142-E287-4099-925A-8695722E4B1A}"/>
    <cellStyle name="SAPBEXHLevel2X 3 2 3 2" xfId="36406" xr:uid="{24133282-E6EA-4F36-9B45-8BD80F0B23F4}"/>
    <cellStyle name="SAPBEXHLevel2X 3 2 3 3" xfId="37257" xr:uid="{B3FFB651-0181-47F3-91FD-DF3536F12B04}"/>
    <cellStyle name="SAPBEXHLevel2X 3 2 3 4" xfId="37982" xr:uid="{57488971-6D5C-4B6E-B7F9-2AD5EC514842}"/>
    <cellStyle name="SAPBEXHLevel2X 3 2 4" xfId="34064" xr:uid="{C8E9BEC6-974A-4D94-B94B-2D247E9C49C3}"/>
    <cellStyle name="SAPBEXHLevel2X 3 2 4 2" xfId="36631" xr:uid="{59DCBC7F-1E10-43B9-AE54-6B960FB907AB}"/>
    <cellStyle name="SAPBEXHLevel2X 3 2 4 3" xfId="37468" xr:uid="{169507C6-F977-47DB-B0C0-094073180350}"/>
    <cellStyle name="SAPBEXHLevel2X 3 2 4 4" xfId="38115" xr:uid="{A357DB3A-1B01-40E1-8A8B-7E1AC8130024}"/>
    <cellStyle name="SAPBEXHLevel2X 3 2 5" xfId="34189" xr:uid="{8E82DF1A-1293-41C9-9EEB-A1F219C6CE23}"/>
    <cellStyle name="SAPBEXHLevel2X 3 2 5 2" xfId="36758" xr:uid="{27B7B4EA-034E-47ED-AF58-46D8B33E514A}"/>
    <cellStyle name="SAPBEXHLevel2X 3 2 5 3" xfId="37591" xr:uid="{61EB5675-77B4-4B7B-9339-1F7E0F2B8C61}"/>
    <cellStyle name="SAPBEXHLevel2X 3 2 5 4" xfId="38231" xr:uid="{855EB6F4-CA83-4739-87AE-197B6297AC99}"/>
    <cellStyle name="SAPBEXHLevel2X 3 2 6" xfId="34288" xr:uid="{57BE6BDA-45DC-40E3-90CC-5DFA9EBD5AB8}"/>
    <cellStyle name="SAPBEXHLevel2X 3 2 6 2" xfId="36857" xr:uid="{B114B42C-F6A4-4280-BDDF-65FA87DE67EC}"/>
    <cellStyle name="SAPBEXHLevel2X 3 2 6 3" xfId="37690" xr:uid="{E6F109D2-C10D-4F74-A220-6102B2EF31F5}"/>
    <cellStyle name="SAPBEXHLevel2X 3 2 6 4" xfId="38330" xr:uid="{6799C2B3-23D4-422F-BA01-F918179AF633}"/>
    <cellStyle name="SAPBEXHLevel2X 4" xfId="33488" xr:uid="{CC9D53DF-D0C2-42BB-B1CF-7D9521A792CD}"/>
    <cellStyle name="SAPBEXHLevel2X 4 2" xfId="33643" xr:uid="{3603E245-6DC4-43A7-ADA6-5B3290B25BE0}"/>
    <cellStyle name="SAPBEXHLevel2X 4 2 2" xfId="36268" xr:uid="{8E9B421C-6FE2-4CA1-A166-FBAD6415D05A}"/>
    <cellStyle name="SAPBEXHLevel2X 4 2 3" xfId="37119" xr:uid="{B063752C-0F47-46A3-B803-951F623F255B}"/>
    <cellStyle name="SAPBEXHLevel2X 4 2 4" xfId="37844" xr:uid="{C17F3C00-0806-4B89-A858-5A3C3CE04ADD}"/>
    <cellStyle name="SAPBEXHLevel2X 4 3" xfId="33742" xr:uid="{1ACD83BC-134B-4975-B771-861A081F35CD}"/>
    <cellStyle name="SAPBEXHLevel2X 4 3 2" xfId="36367" xr:uid="{2B38F28C-A364-43D6-B240-66E9168492EF}"/>
    <cellStyle name="SAPBEXHLevel2X 4 3 3" xfId="37218" xr:uid="{EBCEF575-F4AF-4EF0-B7B8-80FC65A0A34C}"/>
    <cellStyle name="SAPBEXHLevel2X 4 3 4" xfId="37943" xr:uid="{690B7465-7384-4A8D-9BE8-5730B581DD5A}"/>
    <cellStyle name="SAPBEXHLevel2X 4 4" xfId="34025" xr:uid="{693ED885-BF6B-46DA-81D4-BE1166D3B281}"/>
    <cellStyle name="SAPBEXHLevel2X 4 4 2" xfId="36592" xr:uid="{1D652D78-8062-484F-B3FA-71E8EE21727B}"/>
    <cellStyle name="SAPBEXHLevel2X 4 4 3" xfId="37429" xr:uid="{EE54D458-FEA5-472A-A8E1-1817795EE7A9}"/>
    <cellStyle name="SAPBEXHLevel2X 4 4 4" xfId="38076" xr:uid="{F6A9C365-DD93-4DE5-BE42-6112A7796D60}"/>
    <cellStyle name="SAPBEXHLevel2X 4 5" xfId="34150" xr:uid="{380B1E35-6042-44C8-8B79-867D23F85C50}"/>
    <cellStyle name="SAPBEXHLevel2X 4 5 2" xfId="36719" xr:uid="{AF7D4F4A-6806-46E1-89A7-964CA41D9504}"/>
    <cellStyle name="SAPBEXHLevel2X 4 5 3" xfId="37552" xr:uid="{07FE7373-83B0-4663-84D2-3EF72D7D1C68}"/>
    <cellStyle name="SAPBEXHLevel2X 4 5 4" xfId="38192" xr:uid="{CC967C77-C7E0-4010-9FB1-6648120EFC65}"/>
    <cellStyle name="SAPBEXHLevel2X 4 6" xfId="34249" xr:uid="{AA7953C6-289F-4F87-B730-187CF5575895}"/>
    <cellStyle name="SAPBEXHLevel2X 4 6 2" xfId="36818" xr:uid="{8C7A3C5F-100B-4D8C-8F74-61F196B3B7A8}"/>
    <cellStyle name="SAPBEXHLevel2X 4 6 3" xfId="37651" xr:uid="{CF0290FA-FB3E-4807-B6FB-D9E996B19B61}"/>
    <cellStyle name="SAPBEXHLevel2X 4 6 4" xfId="38291" xr:uid="{295913AF-58BA-4114-8062-2B88999388FA}"/>
    <cellStyle name="SAPBEXHLevel3" xfId="33108" xr:uid="{C326261A-728D-4A7C-9461-F390D37036E9}"/>
    <cellStyle name="SAPBEXHLevel3 2" xfId="33109" xr:uid="{9ECAEFAE-F478-4F31-B20B-25E7529579E8}"/>
    <cellStyle name="SAPBEXHLevel3 2 2" xfId="33303" xr:uid="{A6EF9094-A1E9-4A98-86E9-1710AE91004A}"/>
    <cellStyle name="SAPBEXHLevel3 2 2 2" xfId="33524" xr:uid="{78ECFBC5-BCAE-4CAA-A55F-71794647C48B}"/>
    <cellStyle name="SAPBEXHLevel3 2 2 2 2" xfId="33679" xr:uid="{58725BEC-A0CD-4536-89BC-7C85119746C2}"/>
    <cellStyle name="SAPBEXHLevel3 2 2 2 2 2" xfId="36304" xr:uid="{AE9A0DDA-4BB6-4AC0-8BE3-B1359F6D3C35}"/>
    <cellStyle name="SAPBEXHLevel3 2 2 2 2 3" xfId="37155" xr:uid="{991BB588-BCDC-4C35-99A8-A5BD94D1B969}"/>
    <cellStyle name="SAPBEXHLevel3 2 2 2 2 4" xfId="37880" xr:uid="{B35BAD8C-438D-4157-838E-84371810B574}"/>
    <cellStyle name="SAPBEXHLevel3 2 2 2 3" xfId="33778" xr:uid="{F850226B-0876-4213-8DC7-BF793C00B9D5}"/>
    <cellStyle name="SAPBEXHLevel3 2 2 2 3 2" xfId="36403" xr:uid="{BC8FADDA-044B-42E3-BA9D-057FF7006F08}"/>
    <cellStyle name="SAPBEXHLevel3 2 2 2 3 3" xfId="37254" xr:uid="{357D7B8B-3CC8-46D7-8E81-397A209FCF58}"/>
    <cellStyle name="SAPBEXHLevel3 2 2 2 3 4" xfId="37979" xr:uid="{45B0EE85-E694-4B89-9B4C-ACE006D0AB09}"/>
    <cellStyle name="SAPBEXHLevel3 2 2 2 4" xfId="34061" xr:uid="{39C7B0C6-7A16-4788-951B-38DDDD7B3D0A}"/>
    <cellStyle name="SAPBEXHLevel3 2 2 2 4 2" xfId="36628" xr:uid="{60845E14-729F-4E6A-8E61-1B1071B7457D}"/>
    <cellStyle name="SAPBEXHLevel3 2 2 2 4 3" xfId="37465" xr:uid="{3AAC1107-C5CF-4BF0-BCBC-F481FD56E87F}"/>
    <cellStyle name="SAPBEXHLevel3 2 2 2 4 4" xfId="38112" xr:uid="{8CDD3F64-40FD-46DE-A1A0-C36D6F080CB5}"/>
    <cellStyle name="SAPBEXHLevel3 2 2 2 5" xfId="34186" xr:uid="{F0CFCE52-9473-4CE8-B3BC-BAFA6104C40B}"/>
    <cellStyle name="SAPBEXHLevel3 2 2 2 5 2" xfId="36755" xr:uid="{97D1EFDB-3524-41EB-8771-96FA9FE396C8}"/>
    <cellStyle name="SAPBEXHLevel3 2 2 2 5 3" xfId="37588" xr:uid="{59036CD3-D707-4D3F-8EAF-A8C3F41CD934}"/>
    <cellStyle name="SAPBEXHLevel3 2 2 2 5 4" xfId="38228" xr:uid="{FB924572-24B1-4C28-94AC-C64E22DF4CDE}"/>
    <cellStyle name="SAPBEXHLevel3 2 2 2 6" xfId="34285" xr:uid="{ED31142F-69B2-4568-B487-6838CF0AB713}"/>
    <cellStyle name="SAPBEXHLevel3 2 2 2 6 2" xfId="36854" xr:uid="{02B0E6F7-7AE7-4667-BC95-5076F186386C}"/>
    <cellStyle name="SAPBEXHLevel3 2 2 2 6 3" xfId="37687" xr:uid="{911B2FCF-7D4C-4FEA-9B04-E395F81E45DF}"/>
    <cellStyle name="SAPBEXHLevel3 2 2 2 6 4" xfId="38327" xr:uid="{B928CD67-C043-482A-A208-0F42FE3C891A}"/>
    <cellStyle name="SAPBEXHLevel3 2 3" xfId="33491" xr:uid="{A390EE0C-AA01-4043-9B0F-BC0DF9030835}"/>
    <cellStyle name="SAPBEXHLevel3 2 3 2" xfId="33646" xr:uid="{A1D681A1-9F28-4B6D-B3A7-D065E1E9B4C9}"/>
    <cellStyle name="SAPBEXHLevel3 2 3 2 2" xfId="36271" xr:uid="{F26DF449-A6AD-4479-BD9C-84806B28DCE9}"/>
    <cellStyle name="SAPBEXHLevel3 2 3 2 3" xfId="37122" xr:uid="{B26D2876-4B13-4B1D-819A-7C271FAD7FC9}"/>
    <cellStyle name="SAPBEXHLevel3 2 3 2 4" xfId="37847" xr:uid="{56DB8132-D63B-4CF2-8401-B2815DCD5A94}"/>
    <cellStyle name="SAPBEXHLevel3 2 3 3" xfId="33745" xr:uid="{03FBCACD-C5BA-4116-80AB-0570B4A643B1}"/>
    <cellStyle name="SAPBEXHLevel3 2 3 3 2" xfId="36370" xr:uid="{D20DFD1B-9CB2-4D54-8013-59B9855BF360}"/>
    <cellStyle name="SAPBEXHLevel3 2 3 3 3" xfId="37221" xr:uid="{38E2C8D1-472C-4C70-B97D-94932EB43560}"/>
    <cellStyle name="SAPBEXHLevel3 2 3 3 4" xfId="37946" xr:uid="{09992523-D614-4B04-9C24-CFAECFAC1C58}"/>
    <cellStyle name="SAPBEXHLevel3 2 3 4" xfId="34028" xr:uid="{1BAA3582-D27E-4443-8734-617AA8396AEC}"/>
    <cellStyle name="SAPBEXHLevel3 2 3 4 2" xfId="36595" xr:uid="{4A23BB9F-EABF-4158-A09D-7CF313093200}"/>
    <cellStyle name="SAPBEXHLevel3 2 3 4 3" xfId="37432" xr:uid="{367F87A5-B222-47C4-86D0-695A9835B1B7}"/>
    <cellStyle name="SAPBEXHLevel3 2 3 4 4" xfId="38079" xr:uid="{81086749-500A-4D76-8EF5-7A95883CAF42}"/>
    <cellStyle name="SAPBEXHLevel3 2 3 5" xfId="34153" xr:uid="{226C9F9F-C56F-49E4-AACC-8CD36DE9588F}"/>
    <cellStyle name="SAPBEXHLevel3 2 3 5 2" xfId="36722" xr:uid="{27245F46-3F3C-4E43-9141-4003BE84F2D2}"/>
    <cellStyle name="SAPBEXHLevel3 2 3 5 3" xfId="37555" xr:uid="{7C9CA166-128F-41EB-82B4-53A7469A4306}"/>
    <cellStyle name="SAPBEXHLevel3 2 3 5 4" xfId="38195" xr:uid="{6C9A9F81-271C-4153-A68E-4D661CF5CE6E}"/>
    <cellStyle name="SAPBEXHLevel3 2 3 6" xfId="34252" xr:uid="{65F65F04-CEF3-4907-8BE4-1F878266AB85}"/>
    <cellStyle name="SAPBEXHLevel3 2 3 6 2" xfId="36821" xr:uid="{6707EFC9-FF95-4C0C-A1CD-254F437A7554}"/>
    <cellStyle name="SAPBEXHLevel3 2 3 6 3" xfId="37654" xr:uid="{17E5A423-57FC-4226-9A5C-8756A2A39FAC}"/>
    <cellStyle name="SAPBEXHLevel3 2 3 6 4" xfId="38294" xr:uid="{6C5B984E-D9FF-447D-A998-BDD3C5D63538}"/>
    <cellStyle name="SAPBEXHLevel3 3" xfId="33304" xr:uid="{FA755FD1-A096-4205-886A-18BB1FC4B073}"/>
    <cellStyle name="SAPBEXHLevel3 3 2" xfId="33525" xr:uid="{80F542B1-D61A-4811-B375-DDD38071A7E2}"/>
    <cellStyle name="SAPBEXHLevel3 3 2 2" xfId="33680" xr:uid="{11B1F6C9-D3E1-4CD0-AE36-7FA8FEA0C4B5}"/>
    <cellStyle name="SAPBEXHLevel3 3 2 2 2" xfId="36305" xr:uid="{6D55E05A-2797-402E-A5C5-0472D631CDB3}"/>
    <cellStyle name="SAPBEXHLevel3 3 2 2 3" xfId="37156" xr:uid="{B37943D5-430D-41F3-B9F8-5EE77144F20B}"/>
    <cellStyle name="SAPBEXHLevel3 3 2 2 4" xfId="37881" xr:uid="{818BAD9B-8D1A-4046-BA48-92AAAB942540}"/>
    <cellStyle name="SAPBEXHLevel3 3 2 3" xfId="33779" xr:uid="{A3C8C09B-347C-46AE-97CA-CAF8BA0275AD}"/>
    <cellStyle name="SAPBEXHLevel3 3 2 3 2" xfId="36404" xr:uid="{AD179FC7-80EA-4A36-B3BF-202B612BF799}"/>
    <cellStyle name="SAPBEXHLevel3 3 2 3 3" xfId="37255" xr:uid="{D99F5E86-9860-470D-83A0-1A325F073A6B}"/>
    <cellStyle name="SAPBEXHLevel3 3 2 3 4" xfId="37980" xr:uid="{D5B10E2A-6E0D-49C3-BC29-8D7CFED34725}"/>
    <cellStyle name="SAPBEXHLevel3 3 2 4" xfId="34062" xr:uid="{9810BD93-F8DD-4F7A-8406-FE5CD6868192}"/>
    <cellStyle name="SAPBEXHLevel3 3 2 4 2" xfId="36629" xr:uid="{D3050243-B564-40B0-98AC-813455E36BD7}"/>
    <cellStyle name="SAPBEXHLevel3 3 2 4 3" xfId="37466" xr:uid="{FE6E3926-CD40-4029-BC1B-DE377FFB4582}"/>
    <cellStyle name="SAPBEXHLevel3 3 2 4 4" xfId="38113" xr:uid="{A778C2FB-5F95-4E65-BD43-9E161CEA515A}"/>
    <cellStyle name="SAPBEXHLevel3 3 2 5" xfId="34187" xr:uid="{02C62F3E-1740-4D19-9D4E-A0709D69704A}"/>
    <cellStyle name="SAPBEXHLevel3 3 2 5 2" xfId="36756" xr:uid="{DE873E56-9640-4B9E-AED2-75AB9902E818}"/>
    <cellStyle name="SAPBEXHLevel3 3 2 5 3" xfId="37589" xr:uid="{54D2B59D-E723-4D5E-9E1E-4E0DBFA9E80B}"/>
    <cellStyle name="SAPBEXHLevel3 3 2 5 4" xfId="38229" xr:uid="{046D3751-A97B-43C9-8CC9-1B5A03E83676}"/>
    <cellStyle name="SAPBEXHLevel3 3 2 6" xfId="34286" xr:uid="{7F202271-796D-4EF0-ADBC-D4F6D4A2B676}"/>
    <cellStyle name="SAPBEXHLevel3 3 2 6 2" xfId="36855" xr:uid="{CBF0FFB5-AD49-4922-90FA-F36088B6B130}"/>
    <cellStyle name="SAPBEXHLevel3 3 2 6 3" xfId="37688" xr:uid="{AD414DC5-D19D-4B98-A2F4-865C69A1AA2E}"/>
    <cellStyle name="SAPBEXHLevel3 3 2 6 4" xfId="38328" xr:uid="{7D9131E4-FC00-4F26-B3BA-FA74E2FA853F}"/>
    <cellStyle name="SAPBEXHLevel3 4" xfId="33490" xr:uid="{5B2EB939-E388-4352-B38F-C65578DFC8FF}"/>
    <cellStyle name="SAPBEXHLevel3 4 2" xfId="33645" xr:uid="{64DF3C37-458A-413C-B130-D80FA6AB2932}"/>
    <cellStyle name="SAPBEXHLevel3 4 2 2" xfId="36270" xr:uid="{C0370CFA-5189-4EEF-B34D-9B416AA8027F}"/>
    <cellStyle name="SAPBEXHLevel3 4 2 3" xfId="37121" xr:uid="{B5E3ED8B-641F-4EDF-B108-FEC0725D4496}"/>
    <cellStyle name="SAPBEXHLevel3 4 2 4" xfId="37846" xr:uid="{3E677E05-B1A4-4964-8BA0-F0AFE420CAF5}"/>
    <cellStyle name="SAPBEXHLevel3 4 3" xfId="33744" xr:uid="{F6811840-5F99-4ADD-AE1F-D0EDC552690F}"/>
    <cellStyle name="SAPBEXHLevel3 4 3 2" xfId="36369" xr:uid="{765388C5-5FB1-43C0-B40F-A91CDD993362}"/>
    <cellStyle name="SAPBEXHLevel3 4 3 3" xfId="37220" xr:uid="{56C0B5E7-0702-46BF-9B84-639AEE3E9711}"/>
    <cellStyle name="SAPBEXHLevel3 4 3 4" xfId="37945" xr:uid="{33DF8E1E-3885-4813-AC88-4D57C9C3FED9}"/>
    <cellStyle name="SAPBEXHLevel3 4 4" xfId="34027" xr:uid="{5AD94969-3847-447F-8573-220EDF1F7996}"/>
    <cellStyle name="SAPBEXHLevel3 4 4 2" xfId="36594" xr:uid="{A85837CC-2D88-4B56-9FD3-992924ECB42E}"/>
    <cellStyle name="SAPBEXHLevel3 4 4 3" xfId="37431" xr:uid="{17EEE5FE-F182-4720-BC92-B657FF6EC99C}"/>
    <cellStyle name="SAPBEXHLevel3 4 4 4" xfId="38078" xr:uid="{8D8067DE-6A41-4DEB-8AD7-59DCA9767AAF}"/>
    <cellStyle name="SAPBEXHLevel3 4 5" xfId="34152" xr:uid="{357F10C4-78FF-4910-B9B0-AB45BC761CCF}"/>
    <cellStyle name="SAPBEXHLevel3 4 5 2" xfId="36721" xr:uid="{AEC8E746-8512-465C-89C4-73E3E924E69A}"/>
    <cellStyle name="SAPBEXHLevel3 4 5 3" xfId="37554" xr:uid="{1F4819AB-D073-40A5-B5D6-9331C2A7C4CC}"/>
    <cellStyle name="SAPBEXHLevel3 4 5 4" xfId="38194" xr:uid="{4EC3F015-1CB7-46E6-9D93-40EADF7334F1}"/>
    <cellStyle name="SAPBEXHLevel3 4 6" xfId="34251" xr:uid="{44115281-B0A6-43F9-95A4-F7E28BD55309}"/>
    <cellStyle name="SAPBEXHLevel3 4 6 2" xfId="36820" xr:uid="{F964FD2A-64EA-4FED-BA26-63B846F3E372}"/>
    <cellStyle name="SAPBEXHLevel3 4 6 3" xfId="37653" xr:uid="{A455DB1C-895E-4977-BCDF-B201AD216781}"/>
    <cellStyle name="SAPBEXHLevel3 4 6 4" xfId="38293" xr:uid="{64FB1AAA-2215-4254-BA04-F0B532D14523}"/>
    <cellStyle name="SAPBEXHLevel3X" xfId="33110" xr:uid="{0200BCEB-EBDF-4260-9876-E2B8C8881879}"/>
    <cellStyle name="SAPBEXHLevel3X 2" xfId="33111" xr:uid="{FE857F66-9424-4C26-8D79-C1132DBB4670}"/>
    <cellStyle name="SAPBEXHLevel3X 2 2" xfId="33301" xr:uid="{6366485E-18E8-4EA5-9BD4-A19B1411EB57}"/>
    <cellStyle name="SAPBEXHLevel3X 2 2 2" xfId="33522" xr:uid="{737C440E-7EFC-43C2-8D0D-C9095F6A8F1A}"/>
    <cellStyle name="SAPBEXHLevel3X 2 2 2 2" xfId="33677" xr:uid="{9D0C6505-C922-4FDC-8636-A20ADA496397}"/>
    <cellStyle name="SAPBEXHLevel3X 2 2 2 2 2" xfId="36302" xr:uid="{9BC50B05-33E2-439A-BCDD-AA15CD4D9D11}"/>
    <cellStyle name="SAPBEXHLevel3X 2 2 2 2 3" xfId="37153" xr:uid="{3F471E47-79C7-4BDB-A2F6-16654EF7C9B4}"/>
    <cellStyle name="SAPBEXHLevel3X 2 2 2 2 4" xfId="37878" xr:uid="{4FFC59FC-4E0E-4D03-ACB8-19E90BD89FD0}"/>
    <cellStyle name="SAPBEXHLevel3X 2 2 2 3" xfId="33776" xr:uid="{B0FFD1B1-88E7-4582-8DD5-2C54E29E2AFA}"/>
    <cellStyle name="SAPBEXHLevel3X 2 2 2 3 2" xfId="36401" xr:uid="{8BC106B6-8380-4B0E-AB24-B8BA85C97B96}"/>
    <cellStyle name="SAPBEXHLevel3X 2 2 2 3 3" xfId="37252" xr:uid="{75739CB4-87DC-4834-A0F4-2DCC0AE271E4}"/>
    <cellStyle name="SAPBEXHLevel3X 2 2 2 3 4" xfId="37977" xr:uid="{1D2FAD7D-88BC-469F-83CA-EE6A0AE59A81}"/>
    <cellStyle name="SAPBEXHLevel3X 2 2 2 4" xfId="34059" xr:uid="{A89625EE-F82C-4DBF-BD4C-2D6010434338}"/>
    <cellStyle name="SAPBEXHLevel3X 2 2 2 4 2" xfId="36626" xr:uid="{2260C73B-C810-4C9A-AD40-54660837EAD5}"/>
    <cellStyle name="SAPBEXHLevel3X 2 2 2 4 3" xfId="37463" xr:uid="{DF735403-4222-48B2-8167-740EDDA26599}"/>
    <cellStyle name="SAPBEXHLevel3X 2 2 2 4 4" xfId="38110" xr:uid="{6493B1BE-A9E9-4C97-BEFB-BD380EE6BF57}"/>
    <cellStyle name="SAPBEXHLevel3X 2 2 2 5" xfId="34184" xr:uid="{7B054FFD-D0F8-4B77-971D-4B0F5D820B89}"/>
    <cellStyle name="SAPBEXHLevel3X 2 2 2 5 2" xfId="36753" xr:uid="{C128BB5C-99B9-41D9-9D58-E7B72758C18A}"/>
    <cellStyle name="SAPBEXHLevel3X 2 2 2 5 3" xfId="37586" xr:uid="{2F3E8654-E502-4F11-A2B1-D39ED7EE0062}"/>
    <cellStyle name="SAPBEXHLevel3X 2 2 2 5 4" xfId="38226" xr:uid="{FFF95AB6-30C7-4BB9-B8F6-6011404E588C}"/>
    <cellStyle name="SAPBEXHLevel3X 2 2 2 6" xfId="34283" xr:uid="{89DCA9E8-E7C5-4DF9-87A6-ECD0B3BA72C0}"/>
    <cellStyle name="SAPBEXHLevel3X 2 2 2 6 2" xfId="36852" xr:uid="{A0A2D178-DA67-488F-A503-434B569E682F}"/>
    <cellStyle name="SAPBEXHLevel3X 2 2 2 6 3" xfId="37685" xr:uid="{E01CBA86-118F-486C-99AB-A848F1F28CEA}"/>
    <cellStyle name="SAPBEXHLevel3X 2 2 2 6 4" xfId="38325" xr:uid="{E2C7AF28-A12C-42F7-83FF-4B6749305A75}"/>
    <cellStyle name="SAPBEXHLevel3X 2 3" xfId="33493" xr:uid="{D19849BF-19C9-43E0-952F-E8AD94CD235D}"/>
    <cellStyle name="SAPBEXHLevel3X 2 3 2" xfId="33648" xr:uid="{CF8770EF-FD4F-4EED-B7EB-09FD8DFA51B0}"/>
    <cellStyle name="SAPBEXHLevel3X 2 3 2 2" xfId="36273" xr:uid="{CAD4071D-5510-4030-9BEF-2CFCBC325CB6}"/>
    <cellStyle name="SAPBEXHLevel3X 2 3 2 3" xfId="37124" xr:uid="{0C7BA524-48E5-4088-B9E5-B438E4199991}"/>
    <cellStyle name="SAPBEXHLevel3X 2 3 2 4" xfId="37849" xr:uid="{6D37D29C-7E3B-456E-BC4B-D4F8A8C75F39}"/>
    <cellStyle name="SAPBEXHLevel3X 2 3 3" xfId="33747" xr:uid="{FE3EDD28-654C-4201-9349-EE9DB3D052E6}"/>
    <cellStyle name="SAPBEXHLevel3X 2 3 3 2" xfId="36372" xr:uid="{5DC34994-6364-4771-AF53-A1049547D3AA}"/>
    <cellStyle name="SAPBEXHLevel3X 2 3 3 3" xfId="37223" xr:uid="{357E8B6F-F050-4EA2-8D3B-D31B606E4DDB}"/>
    <cellStyle name="SAPBEXHLevel3X 2 3 3 4" xfId="37948" xr:uid="{5F52C0EF-3A65-436B-B261-C825B21FA3DA}"/>
    <cellStyle name="SAPBEXHLevel3X 2 3 4" xfId="34030" xr:uid="{B0FEDE43-7368-49DB-8749-748691CB094C}"/>
    <cellStyle name="SAPBEXHLevel3X 2 3 4 2" xfId="36597" xr:uid="{4591FCFF-3E42-4A90-A579-2CD8299753F7}"/>
    <cellStyle name="SAPBEXHLevel3X 2 3 4 3" xfId="37434" xr:uid="{26BCD721-5B72-43B6-B1B0-8332C31E020E}"/>
    <cellStyle name="SAPBEXHLevel3X 2 3 4 4" xfId="38081" xr:uid="{0F94D2B8-8969-4E0D-BA33-42D7B6245DD4}"/>
    <cellStyle name="SAPBEXHLevel3X 2 3 5" xfId="34155" xr:uid="{19CC04FD-A63B-459C-908C-BC95DBF4C8FD}"/>
    <cellStyle name="SAPBEXHLevel3X 2 3 5 2" xfId="36724" xr:uid="{C5C47C63-7A70-40FE-8AB5-BB65AE02CFFE}"/>
    <cellStyle name="SAPBEXHLevel3X 2 3 5 3" xfId="37557" xr:uid="{C10066B7-D688-4927-9948-B43B006D5810}"/>
    <cellStyle name="SAPBEXHLevel3X 2 3 5 4" xfId="38197" xr:uid="{F69621AE-0F4D-4901-B388-B607DCC65FD2}"/>
    <cellStyle name="SAPBEXHLevel3X 2 3 6" xfId="34254" xr:uid="{639F6CE7-4A4A-482A-9693-B5A565355C05}"/>
    <cellStyle name="SAPBEXHLevel3X 2 3 6 2" xfId="36823" xr:uid="{B632BB08-87DC-41A9-ABC5-5289A313378D}"/>
    <cellStyle name="SAPBEXHLevel3X 2 3 6 3" xfId="37656" xr:uid="{6EEF2AEB-3288-4A4F-913D-7198F4C5C611}"/>
    <cellStyle name="SAPBEXHLevel3X 2 3 6 4" xfId="38296" xr:uid="{84A3875A-CF9F-4544-85AF-B6EC7247B791}"/>
    <cellStyle name="SAPBEXHLevel3X 3" xfId="33302" xr:uid="{79FDE818-10C0-444E-8C30-B437F5B7A922}"/>
    <cellStyle name="SAPBEXHLevel3X 3 2" xfId="33523" xr:uid="{9A1E7F4E-DCDA-4B2B-BB29-4BC6EA7FCAA5}"/>
    <cellStyle name="SAPBEXHLevel3X 3 2 2" xfId="33678" xr:uid="{3CAC126D-4E05-485D-A76C-7A193A03F36E}"/>
    <cellStyle name="SAPBEXHLevel3X 3 2 2 2" xfId="36303" xr:uid="{0A7E24FF-629E-4720-B7C1-3E33CD358C34}"/>
    <cellStyle name="SAPBEXHLevel3X 3 2 2 3" xfId="37154" xr:uid="{CC9D4787-C10C-42F7-93EB-339CD7EC8EE0}"/>
    <cellStyle name="SAPBEXHLevel3X 3 2 2 4" xfId="37879" xr:uid="{0A45B758-76A4-453A-BF97-F5099D81B2EF}"/>
    <cellStyle name="SAPBEXHLevel3X 3 2 3" xfId="33777" xr:uid="{0093246C-B909-44B4-A2B3-E7C537B8465F}"/>
    <cellStyle name="SAPBEXHLevel3X 3 2 3 2" xfId="36402" xr:uid="{15E6CE8F-2209-4103-B84D-FFF0C485AF90}"/>
    <cellStyle name="SAPBEXHLevel3X 3 2 3 3" xfId="37253" xr:uid="{6E951E38-8E5F-4EAB-9B9A-05CC347AE161}"/>
    <cellStyle name="SAPBEXHLevel3X 3 2 3 4" xfId="37978" xr:uid="{2E2CB75F-CA75-4A97-B7DA-AA9C70F9A9F8}"/>
    <cellStyle name="SAPBEXHLevel3X 3 2 4" xfId="34060" xr:uid="{5703F412-749F-45F9-9E03-C48A5921CA88}"/>
    <cellStyle name="SAPBEXHLevel3X 3 2 4 2" xfId="36627" xr:uid="{4AB7C72D-1412-4C59-82C0-21D0F8F7FFA6}"/>
    <cellStyle name="SAPBEXHLevel3X 3 2 4 3" xfId="37464" xr:uid="{F23F0164-DAD4-4FA5-85F8-EBFC407675F0}"/>
    <cellStyle name="SAPBEXHLevel3X 3 2 4 4" xfId="38111" xr:uid="{2AABF3CB-2EE4-443D-B32E-FDF4138DC1C4}"/>
    <cellStyle name="SAPBEXHLevel3X 3 2 5" xfId="34185" xr:uid="{35C68040-22DA-4EED-8219-1D3CA684E718}"/>
    <cellStyle name="SAPBEXHLevel3X 3 2 5 2" xfId="36754" xr:uid="{666C204C-BBF8-4507-98A2-31A77C77A9D4}"/>
    <cellStyle name="SAPBEXHLevel3X 3 2 5 3" xfId="37587" xr:uid="{17BDC10E-9CBC-42A6-8C92-E02D59819866}"/>
    <cellStyle name="SAPBEXHLevel3X 3 2 5 4" xfId="38227" xr:uid="{7AECFB57-8F16-430D-BAD3-1475D1B5B7B6}"/>
    <cellStyle name="SAPBEXHLevel3X 3 2 6" xfId="34284" xr:uid="{359C53F8-937A-42FA-8C38-0604038C8DBD}"/>
    <cellStyle name="SAPBEXHLevel3X 3 2 6 2" xfId="36853" xr:uid="{4BB3ACB3-AB67-43BA-98DC-279B1AEFBDCC}"/>
    <cellStyle name="SAPBEXHLevel3X 3 2 6 3" xfId="37686" xr:uid="{62B8135D-67B7-459A-BE55-5FC316AC4A95}"/>
    <cellStyle name="SAPBEXHLevel3X 3 2 6 4" xfId="38326" xr:uid="{64587128-41A6-4BD9-850B-9ACA983B87DA}"/>
    <cellStyle name="SAPBEXHLevel3X 4" xfId="33492" xr:uid="{42E04C2F-5FA5-46D3-9AE7-32FE851A7AF7}"/>
    <cellStyle name="SAPBEXHLevel3X 4 2" xfId="33647" xr:uid="{62A6F248-3050-4E01-B162-1FC6C37EDFAC}"/>
    <cellStyle name="SAPBEXHLevel3X 4 2 2" xfId="36272" xr:uid="{7315F3AC-A48E-4654-9EB3-C46506E98CB5}"/>
    <cellStyle name="SAPBEXHLevel3X 4 2 3" xfId="37123" xr:uid="{8CBB320D-25D4-4D5E-B770-9F72DC8153C5}"/>
    <cellStyle name="SAPBEXHLevel3X 4 2 4" xfId="37848" xr:uid="{26CC8BFA-A544-4192-889C-61B9B7D96310}"/>
    <cellStyle name="SAPBEXHLevel3X 4 3" xfId="33746" xr:uid="{BF59C8DC-B8F3-45B7-AC20-33BA76F39EDB}"/>
    <cellStyle name="SAPBEXHLevel3X 4 3 2" xfId="36371" xr:uid="{2F858299-77CF-4038-87A3-D87628C690C3}"/>
    <cellStyle name="SAPBEXHLevel3X 4 3 3" xfId="37222" xr:uid="{7E3A7149-B49B-449F-A5D7-A9F1997669EE}"/>
    <cellStyle name="SAPBEXHLevel3X 4 3 4" xfId="37947" xr:uid="{6DB67335-4103-4C23-B75C-E855EE768FB6}"/>
    <cellStyle name="SAPBEXHLevel3X 4 4" xfId="34029" xr:uid="{8635F36A-8CAA-4FB5-B443-72EA35AB2C57}"/>
    <cellStyle name="SAPBEXHLevel3X 4 4 2" xfId="36596" xr:uid="{D4854D1F-E1E1-4E71-AE0B-8B24B5DDA4D2}"/>
    <cellStyle name="SAPBEXHLevel3X 4 4 3" xfId="37433" xr:uid="{DCBDE0A9-30BD-4AE4-B933-746C83896081}"/>
    <cellStyle name="SAPBEXHLevel3X 4 4 4" xfId="38080" xr:uid="{146696D3-5CD8-4E69-B418-267A156122D1}"/>
    <cellStyle name="SAPBEXHLevel3X 4 5" xfId="34154" xr:uid="{DB4A7DEC-FFCB-48C6-82BD-3FADB4CEBB9B}"/>
    <cellStyle name="SAPBEXHLevel3X 4 5 2" xfId="36723" xr:uid="{063C2CA7-4748-41BC-BC46-B65B1DE0B1DF}"/>
    <cellStyle name="SAPBEXHLevel3X 4 5 3" xfId="37556" xr:uid="{F040328D-F03A-4F26-9B3C-00235CF0F85F}"/>
    <cellStyle name="SAPBEXHLevel3X 4 5 4" xfId="38196" xr:uid="{961798BF-C99F-4BCB-8892-E1EF39A77990}"/>
    <cellStyle name="SAPBEXHLevel3X 4 6" xfId="34253" xr:uid="{7169F43B-14A0-44FA-9A4C-AB069E62A32D}"/>
    <cellStyle name="SAPBEXHLevel3X 4 6 2" xfId="36822" xr:uid="{2D0478B2-89B2-4A0D-9334-4506A6BB77F4}"/>
    <cellStyle name="SAPBEXHLevel3X 4 6 3" xfId="37655" xr:uid="{CDF92779-678D-4C6E-A7E6-A4BB3A8B4AEC}"/>
    <cellStyle name="SAPBEXHLevel3X 4 6 4" xfId="38295" xr:uid="{66B3122A-5163-4D6F-A1F9-76EE0E40BD7E}"/>
    <cellStyle name="SAPBEXresData" xfId="33112" xr:uid="{7EBE77DB-CD6A-4BBD-A685-2B9425BC1263}"/>
    <cellStyle name="SAPBEXresData 2" xfId="33300" xr:uid="{BC473967-1884-438F-9807-2F15DCEC8398}"/>
    <cellStyle name="SAPBEXresData 2 2" xfId="33521" xr:uid="{285E4910-D4A0-4500-97DE-746A790EA105}"/>
    <cellStyle name="SAPBEXresData 2 2 2" xfId="33676" xr:uid="{3B1CC0B2-3CC0-4740-A666-8AA8A70A80C0}"/>
    <cellStyle name="SAPBEXresData 2 2 2 2" xfId="36301" xr:uid="{B481FBA8-8DAE-4818-93E6-F6CED020F248}"/>
    <cellStyle name="SAPBEXresData 2 2 2 3" xfId="37152" xr:uid="{9AEC95E7-3119-463C-9964-5602C1AD1A2D}"/>
    <cellStyle name="SAPBEXresData 2 2 2 4" xfId="37877" xr:uid="{0346EC02-91F1-4E8E-BB15-24C70989761F}"/>
    <cellStyle name="SAPBEXresData 2 2 3" xfId="33775" xr:uid="{3138F4B3-7366-41B6-9548-3497E9275BA0}"/>
    <cellStyle name="SAPBEXresData 2 2 3 2" xfId="36400" xr:uid="{67996BB1-DFED-4F63-BB29-AF33B83CCD0E}"/>
    <cellStyle name="SAPBEXresData 2 2 3 3" xfId="37251" xr:uid="{E87AB97B-20FA-4690-B881-D8D2E9F94898}"/>
    <cellStyle name="SAPBEXresData 2 2 3 4" xfId="37976" xr:uid="{8127E695-6241-4180-B9DB-B3196CE28AF4}"/>
    <cellStyle name="SAPBEXresData 2 2 4" xfId="34058" xr:uid="{BF69B70D-8ACC-4BE4-95FE-55D749D516FE}"/>
    <cellStyle name="SAPBEXresData 2 2 4 2" xfId="36625" xr:uid="{DF0760B2-1116-4AE4-BDBA-27732416FB72}"/>
    <cellStyle name="SAPBEXresData 2 2 4 3" xfId="37462" xr:uid="{6FE18697-1D1C-4FC5-B595-014F211F2C41}"/>
    <cellStyle name="SAPBEXresData 2 2 4 4" xfId="38109" xr:uid="{774129BB-A322-4FDB-B5EF-BCF30B5AA806}"/>
    <cellStyle name="SAPBEXresData 2 2 5" xfId="34183" xr:uid="{CBAFFF6C-F53C-43EC-A96F-4642F3E8A1EE}"/>
    <cellStyle name="SAPBEXresData 2 2 5 2" xfId="36752" xr:uid="{D11DD70F-C634-4575-AEC1-28383623F1B4}"/>
    <cellStyle name="SAPBEXresData 2 2 5 3" xfId="37585" xr:uid="{96A8B47D-D37A-49F2-903C-E7E470347D31}"/>
    <cellStyle name="SAPBEXresData 2 2 5 4" xfId="38225" xr:uid="{9ABAAE6D-76E3-4BBA-A633-04B2B914F720}"/>
    <cellStyle name="SAPBEXresData 2 2 6" xfId="34282" xr:uid="{92AE1596-438C-446D-856C-4A61F999EF28}"/>
    <cellStyle name="SAPBEXresData 2 2 6 2" xfId="36851" xr:uid="{1FAC4875-39C2-4312-A86F-B1A6DCD556C6}"/>
    <cellStyle name="SAPBEXresData 2 2 6 3" xfId="37684" xr:uid="{1D75D221-7228-45C3-BD25-6CA952216465}"/>
    <cellStyle name="SAPBEXresData 2 2 6 4" xfId="38324" xr:uid="{1EB65596-A5C1-4D6E-91CE-41A208BA52C5}"/>
    <cellStyle name="SAPBEXresData 3" xfId="33494" xr:uid="{1438D11E-C5BB-457B-B65F-DAA760431679}"/>
    <cellStyle name="SAPBEXresData 3 2" xfId="33649" xr:uid="{BEEC55CD-0E98-4812-89DC-92A5264E39E4}"/>
    <cellStyle name="SAPBEXresData 3 2 2" xfId="36274" xr:uid="{D9949B7F-3693-4D7F-A4A4-BBBD934C626E}"/>
    <cellStyle name="SAPBEXresData 3 2 3" xfId="37125" xr:uid="{E46AD6EB-57A3-4446-88BC-0B6FEF028F86}"/>
    <cellStyle name="SAPBEXresData 3 2 4" xfId="37850" xr:uid="{0EC24A38-0A17-4380-B60D-B0B00FDBC8B1}"/>
    <cellStyle name="SAPBEXresData 3 3" xfId="33748" xr:uid="{BD09F05C-878F-4D31-9D3C-569FA78D42EA}"/>
    <cellStyle name="SAPBEXresData 3 3 2" xfId="36373" xr:uid="{1A5DEACE-E8D1-44F9-A385-7935F6E235BF}"/>
    <cellStyle name="SAPBEXresData 3 3 3" xfId="37224" xr:uid="{3EC52282-6216-409C-A9B9-CACB7D09E32C}"/>
    <cellStyle name="SAPBEXresData 3 3 4" xfId="37949" xr:uid="{23A75146-1CF4-47DB-9B4F-8C53AF591939}"/>
    <cellStyle name="SAPBEXresData 3 4" xfId="34031" xr:uid="{26A7848A-226D-492B-A892-ED0F10345C66}"/>
    <cellStyle name="SAPBEXresData 3 4 2" xfId="36598" xr:uid="{B56DAFB6-BBD2-4C67-A0EE-7FEF3C1A3C79}"/>
    <cellStyle name="SAPBEXresData 3 4 3" xfId="37435" xr:uid="{956D0EDF-4118-42E6-AB86-ED4CD64F828B}"/>
    <cellStyle name="SAPBEXresData 3 4 4" xfId="38082" xr:uid="{B90DA658-24CC-47DB-AB6D-CC23ED0DA5FE}"/>
    <cellStyle name="SAPBEXresData 3 5" xfId="34156" xr:uid="{C76BB85C-902C-455F-91FE-9171B20AC7F5}"/>
    <cellStyle name="SAPBEXresData 3 5 2" xfId="36725" xr:uid="{96394B47-3481-40AC-8E4A-E6597E2F3318}"/>
    <cellStyle name="SAPBEXresData 3 5 3" xfId="37558" xr:uid="{7583643C-F987-4215-AD21-186D81E0BD35}"/>
    <cellStyle name="SAPBEXresData 3 5 4" xfId="38198" xr:uid="{4A1B3ADF-67CE-4426-A764-1B9407FCD3E6}"/>
    <cellStyle name="SAPBEXresData 3 6" xfId="34255" xr:uid="{21840C7B-75EF-47FC-B75D-C5BA67CEF538}"/>
    <cellStyle name="SAPBEXresData 3 6 2" xfId="36824" xr:uid="{3D6B6A75-C5AE-4941-AD4A-9FDF03E049AC}"/>
    <cellStyle name="SAPBEXresData 3 6 3" xfId="37657" xr:uid="{4AB69FF2-8CB1-441E-8C9A-95F1B8D0A7EA}"/>
    <cellStyle name="SAPBEXresData 3 6 4" xfId="38297" xr:uid="{7558AD8D-AACB-44C8-A047-69CBB3862621}"/>
    <cellStyle name="SAPBEXresDataEmph" xfId="33113" xr:uid="{C659CC27-182B-4A59-92A0-BD59B0373DA3}"/>
    <cellStyle name="SAPBEXresDataEmph 2" xfId="33299" xr:uid="{CA405299-1CB2-491B-AA92-5ED574D72FA6}"/>
    <cellStyle name="SAPBEXresDataEmph 2 2" xfId="33520" xr:uid="{E66D9C18-1741-4B96-A71B-D820EB80866C}"/>
    <cellStyle name="SAPBEXresDataEmph 2 2 2" xfId="33675" xr:uid="{3EECCDAB-9F2D-47E7-B1E4-50AF424CEA9C}"/>
    <cellStyle name="SAPBEXresDataEmph 2 2 2 2" xfId="36300" xr:uid="{DB2F1257-DE03-41F3-B2BC-00583703A230}"/>
    <cellStyle name="SAPBEXresDataEmph 2 2 2 3" xfId="37151" xr:uid="{AC961AC6-902F-43FB-889D-8FCB34D2FDD4}"/>
    <cellStyle name="SAPBEXresDataEmph 2 2 2 4" xfId="37876" xr:uid="{DDB197B3-060A-49F5-B997-A284F885A022}"/>
    <cellStyle name="SAPBEXresDataEmph 2 2 3" xfId="33774" xr:uid="{782B734A-1CF4-4928-A04D-115DE0EF1DB6}"/>
    <cellStyle name="SAPBEXresDataEmph 2 2 3 2" xfId="36399" xr:uid="{76DF3DAC-D424-497E-BFF8-B4E9EF2DF1BD}"/>
    <cellStyle name="SAPBEXresDataEmph 2 2 3 3" xfId="37250" xr:uid="{D9F59801-F499-431A-A72C-C9E277D22AF8}"/>
    <cellStyle name="SAPBEXresDataEmph 2 2 3 4" xfId="37975" xr:uid="{4A1A758F-8527-4A5E-82AF-96C502CD4EBC}"/>
    <cellStyle name="SAPBEXresDataEmph 2 2 4" xfId="34057" xr:uid="{D6DF62DD-0172-4753-9D2D-C7B6CAE755FA}"/>
    <cellStyle name="SAPBEXresDataEmph 2 2 4 2" xfId="36624" xr:uid="{B4850BE2-04FD-485D-A566-0BB794F9AB22}"/>
    <cellStyle name="SAPBEXresDataEmph 2 2 4 3" xfId="37461" xr:uid="{E8145226-E99D-4ED8-8184-49F275DAA09C}"/>
    <cellStyle name="SAPBEXresDataEmph 2 2 4 4" xfId="38108" xr:uid="{487500B6-A1AB-4FD6-A409-3D9AB4C511E4}"/>
    <cellStyle name="SAPBEXresDataEmph 2 2 5" xfId="34182" xr:uid="{1900A512-2615-46E9-A861-58C7A12C6AC1}"/>
    <cellStyle name="SAPBEXresDataEmph 2 2 5 2" xfId="36751" xr:uid="{6B985774-615E-4D45-B45E-596A3B4F1A38}"/>
    <cellStyle name="SAPBEXresDataEmph 2 2 5 3" xfId="37584" xr:uid="{9B83AFAF-F43B-4C34-B7B3-A1E4EAB7E77C}"/>
    <cellStyle name="SAPBEXresDataEmph 2 2 5 4" xfId="38224" xr:uid="{677684E3-E96A-4A87-8B9F-F692E8ACD61F}"/>
    <cellStyle name="SAPBEXresDataEmph 2 2 6" xfId="34281" xr:uid="{46259B8A-366C-4007-9532-2D3CA486DD8C}"/>
    <cellStyle name="SAPBEXresDataEmph 2 2 6 2" xfId="36850" xr:uid="{1CB6F9EC-024F-401F-AD6B-A388A8F06F8E}"/>
    <cellStyle name="SAPBEXresDataEmph 2 2 6 3" xfId="37683" xr:uid="{8222C38D-E73E-4EB6-88B7-4F51345B292D}"/>
    <cellStyle name="SAPBEXresDataEmph 2 2 6 4" xfId="38323" xr:uid="{1901C6C2-428C-43F6-B9FD-3CD4B70E8DA9}"/>
    <cellStyle name="SAPBEXresDataEmph 3" xfId="33495" xr:uid="{3E58E2B3-AE27-4B03-8B25-BDF01B89BDBA}"/>
    <cellStyle name="SAPBEXresDataEmph 3 2" xfId="33650" xr:uid="{2CEF8DDF-9D76-49FB-BBD3-5A1DBE2B63CC}"/>
    <cellStyle name="SAPBEXresDataEmph 3 2 2" xfId="36275" xr:uid="{758E06B0-FB90-41AE-8E4E-405262245572}"/>
    <cellStyle name="SAPBEXresDataEmph 3 2 3" xfId="37126" xr:uid="{881FC2C6-FC2C-48BA-BED3-2F7DE5AFDA8B}"/>
    <cellStyle name="SAPBEXresDataEmph 3 2 4" xfId="37851" xr:uid="{D5BCEC99-C9F5-477A-95AF-424D0D33B1B5}"/>
    <cellStyle name="SAPBEXresDataEmph 3 3" xfId="33749" xr:uid="{F46F5068-5A30-4870-8D30-50D32994D2EC}"/>
    <cellStyle name="SAPBEXresDataEmph 3 3 2" xfId="36374" xr:uid="{09D2573A-A3B0-4512-BCCE-E92120660291}"/>
    <cellStyle name="SAPBEXresDataEmph 3 3 3" xfId="37225" xr:uid="{73B62E20-A8AF-4CAD-A3F7-BB80E5BC48EB}"/>
    <cellStyle name="SAPBEXresDataEmph 3 3 4" xfId="37950" xr:uid="{199C368D-29D4-43BE-9987-26A493341CB6}"/>
    <cellStyle name="SAPBEXresDataEmph 3 4" xfId="34032" xr:uid="{11792CC4-8935-43D9-8E79-A678B2BDB4B2}"/>
    <cellStyle name="SAPBEXresDataEmph 3 4 2" xfId="36599" xr:uid="{0E82390A-1A80-4C11-B190-EAC096FADEE5}"/>
    <cellStyle name="SAPBEXresDataEmph 3 4 3" xfId="37436" xr:uid="{488D160A-CE5A-4B65-B36D-294E77A0E0D8}"/>
    <cellStyle name="SAPBEXresDataEmph 3 4 4" xfId="38083" xr:uid="{B4D7DEC5-7037-45BA-8F9C-B54AC4643946}"/>
    <cellStyle name="SAPBEXresDataEmph 3 5" xfId="34157" xr:uid="{9BC396F7-DA16-4AEA-AD0F-EDC267300173}"/>
    <cellStyle name="SAPBEXresDataEmph 3 5 2" xfId="36726" xr:uid="{7664281F-FD5F-4BDB-9514-B7CD04076AE2}"/>
    <cellStyle name="SAPBEXresDataEmph 3 5 3" xfId="37559" xr:uid="{4A6ECCD8-CF8B-4A87-BACC-44AD7721B929}"/>
    <cellStyle name="SAPBEXresDataEmph 3 5 4" xfId="38199" xr:uid="{A2B772E7-AB52-4C74-BA53-D66C7CA2CE34}"/>
    <cellStyle name="SAPBEXresDataEmph 3 6" xfId="34256" xr:uid="{85B037FF-10E2-46B9-9175-1FD275DBC427}"/>
    <cellStyle name="SAPBEXresDataEmph 3 6 2" xfId="36825" xr:uid="{8F76CC48-0EC3-4A69-874A-1AE44C0711D9}"/>
    <cellStyle name="SAPBEXresDataEmph 3 6 3" xfId="37658" xr:uid="{37395BA7-C50A-42B9-9AAE-04CBD09E5C34}"/>
    <cellStyle name="SAPBEXresDataEmph 3 6 4" xfId="38298" xr:uid="{0313CB7D-9D97-4EE0-A471-C30BDC9998F5}"/>
    <cellStyle name="SAPBEXresItem" xfId="33114" xr:uid="{05519300-38DD-43E8-A109-5F1C3500EC82}"/>
    <cellStyle name="SAPBEXresItem 2" xfId="33298" xr:uid="{668AC199-5329-45DC-8E40-1073B5ED4152}"/>
    <cellStyle name="SAPBEXresItem 2 2" xfId="33519" xr:uid="{7FA3B966-F9FC-4A24-AB21-46E98B4508CC}"/>
    <cellStyle name="SAPBEXresItem 2 2 2" xfId="33674" xr:uid="{019A487D-F634-42D3-AF9D-043CD63F1956}"/>
    <cellStyle name="SAPBEXresItem 2 2 2 2" xfId="36299" xr:uid="{325A9364-0B89-46FF-924E-28E71D1D4D6E}"/>
    <cellStyle name="SAPBEXresItem 2 2 2 3" xfId="37150" xr:uid="{1D672813-141B-4C0A-806C-B30170A4F22C}"/>
    <cellStyle name="SAPBEXresItem 2 2 2 4" xfId="37875" xr:uid="{6A449E41-7976-4A2B-932C-E327B9633481}"/>
    <cellStyle name="SAPBEXresItem 2 2 3" xfId="33773" xr:uid="{FE4F8173-E0DE-4DAE-8B38-038C7C7062DC}"/>
    <cellStyle name="SAPBEXresItem 2 2 3 2" xfId="36398" xr:uid="{568EB925-6F91-45B7-80DB-2D49EC9C8BD8}"/>
    <cellStyle name="SAPBEXresItem 2 2 3 3" xfId="37249" xr:uid="{5037B129-66CE-4840-B124-9F3E3B0304DF}"/>
    <cellStyle name="SAPBEXresItem 2 2 3 4" xfId="37974" xr:uid="{CF234586-5FDA-4619-966B-26A0C0EB557F}"/>
    <cellStyle name="SAPBEXresItem 2 2 4" xfId="34056" xr:uid="{D24947E8-3621-438E-B5B7-4F17B87AB8CC}"/>
    <cellStyle name="SAPBEXresItem 2 2 4 2" xfId="36623" xr:uid="{A2BD33A3-3E82-45C2-97EE-AD900D86D783}"/>
    <cellStyle name="SAPBEXresItem 2 2 4 3" xfId="37460" xr:uid="{431F3E59-AD88-4538-AC4E-44BC4A4FC4AB}"/>
    <cellStyle name="SAPBEXresItem 2 2 4 4" xfId="38107" xr:uid="{A2B436FF-AC53-4C70-86A3-961A1B06DE78}"/>
    <cellStyle name="SAPBEXresItem 2 2 5" xfId="34181" xr:uid="{26B48070-C1BD-461E-BD58-F65CB1AC2E77}"/>
    <cellStyle name="SAPBEXresItem 2 2 5 2" xfId="36750" xr:uid="{D56F7EA4-72D3-4466-9E5C-E4C890EEDE4E}"/>
    <cellStyle name="SAPBEXresItem 2 2 5 3" xfId="37583" xr:uid="{3A056A16-C958-435E-80EB-2FB5FE7C177F}"/>
    <cellStyle name="SAPBEXresItem 2 2 5 4" xfId="38223" xr:uid="{5F62D7B5-FFAD-4DA1-9A74-9DA1DFE0DA06}"/>
    <cellStyle name="SAPBEXresItem 2 2 6" xfId="34280" xr:uid="{775094C6-7629-46F7-960F-431073928D15}"/>
    <cellStyle name="SAPBEXresItem 2 2 6 2" xfId="36849" xr:uid="{C64576AF-A7DA-4DAD-B613-8C5283674096}"/>
    <cellStyle name="SAPBEXresItem 2 2 6 3" xfId="37682" xr:uid="{DC3765F1-88E9-4DDD-A284-DB0799D47426}"/>
    <cellStyle name="SAPBEXresItem 2 2 6 4" xfId="38322" xr:uid="{BC9D1B28-5009-46C7-82FC-BA68E453184C}"/>
    <cellStyle name="SAPBEXresItem 3" xfId="33496" xr:uid="{1BA4AA9D-FA20-418B-AC9B-B1C77E76E841}"/>
    <cellStyle name="SAPBEXresItem 3 2" xfId="33651" xr:uid="{C8331608-E84D-42AA-99E8-8C2A38386B6F}"/>
    <cellStyle name="SAPBEXresItem 3 2 2" xfId="36276" xr:uid="{9AD17F4D-BDD9-4D20-9006-F2A228826D1A}"/>
    <cellStyle name="SAPBEXresItem 3 2 3" xfId="37127" xr:uid="{197CCE9D-1F9B-4B12-9DE8-BD40B94A66F4}"/>
    <cellStyle name="SAPBEXresItem 3 2 4" xfId="37852" xr:uid="{EB84E8AB-F222-44EA-A724-951D90FFC127}"/>
    <cellStyle name="SAPBEXresItem 3 3" xfId="33750" xr:uid="{B46DAC33-5412-4B83-84E0-1EF7EF2E5295}"/>
    <cellStyle name="SAPBEXresItem 3 3 2" xfId="36375" xr:uid="{9F13DB79-7917-4DC9-8CEF-0B460B623BC4}"/>
    <cellStyle name="SAPBEXresItem 3 3 3" xfId="37226" xr:uid="{267E31FA-3DCE-46D7-95BE-3ECEC11195DB}"/>
    <cellStyle name="SAPBEXresItem 3 3 4" xfId="37951" xr:uid="{48A27734-C2E3-4128-B58B-40BCD0351B43}"/>
    <cellStyle name="SAPBEXresItem 3 4" xfId="34033" xr:uid="{1BFE7598-96FD-462F-8D75-2E217E7B0CB3}"/>
    <cellStyle name="SAPBEXresItem 3 4 2" xfId="36600" xr:uid="{1CB33304-E7BC-46BE-BC74-5CDAEB242260}"/>
    <cellStyle name="SAPBEXresItem 3 4 3" xfId="37437" xr:uid="{C1468434-4E86-40F6-BEAF-5403748CE82F}"/>
    <cellStyle name="SAPBEXresItem 3 4 4" xfId="38084" xr:uid="{8CECFC9E-E917-4A0B-BBFE-595F8EAB05EF}"/>
    <cellStyle name="SAPBEXresItem 3 5" xfId="34158" xr:uid="{160B92AA-D833-4DE5-853E-0F38D1C9748E}"/>
    <cellStyle name="SAPBEXresItem 3 5 2" xfId="36727" xr:uid="{2E08F56E-532F-4021-8E44-EEDDF0F96CBC}"/>
    <cellStyle name="SAPBEXresItem 3 5 3" xfId="37560" xr:uid="{0DEEAC90-E13B-40A8-83B8-C87777FB9862}"/>
    <cellStyle name="SAPBEXresItem 3 5 4" xfId="38200" xr:uid="{0BB6C876-0503-46A0-AC8A-50570F07ABCD}"/>
    <cellStyle name="SAPBEXresItem 3 6" xfId="34257" xr:uid="{FBE38DF4-5DF4-4A61-9A62-484770E406C6}"/>
    <cellStyle name="SAPBEXresItem 3 6 2" xfId="36826" xr:uid="{E1CBEE2E-9123-4727-9026-91BF290882D7}"/>
    <cellStyle name="SAPBEXresItem 3 6 3" xfId="37659" xr:uid="{0F2C2B69-DC36-4C91-836A-51466560C0A2}"/>
    <cellStyle name="SAPBEXresItem 3 6 4" xfId="38299" xr:uid="{FA71AB8A-C4E0-4575-9088-031187BC059C}"/>
    <cellStyle name="SAPBEXresItemX" xfId="33115" xr:uid="{F6133D91-E072-40A5-AA1B-B0811E36FCAA}"/>
    <cellStyle name="SAPBEXresItemX 2" xfId="33297" xr:uid="{E86325BA-C2CA-42D4-91C3-A33DDF824026}"/>
    <cellStyle name="SAPBEXresItemX 2 2" xfId="33518" xr:uid="{A106B5E8-8F15-457C-82CB-B96F77DBF581}"/>
    <cellStyle name="SAPBEXresItemX 2 2 2" xfId="33673" xr:uid="{F7B95AE2-3D7D-4C70-891B-F236FE2EBA76}"/>
    <cellStyle name="SAPBEXresItemX 2 2 2 2" xfId="36298" xr:uid="{28566B0D-B83F-4288-BC05-5330AC56C183}"/>
    <cellStyle name="SAPBEXresItemX 2 2 2 3" xfId="37149" xr:uid="{5CCE1EE3-9452-44D2-990C-2B0746D34585}"/>
    <cellStyle name="SAPBEXresItemX 2 2 2 4" xfId="37874" xr:uid="{0827BDFD-0EBB-449C-84F9-C4F84BEC4DC7}"/>
    <cellStyle name="SAPBEXresItemX 2 2 3" xfId="33772" xr:uid="{8DF30AAF-3E5C-4E3E-A3F2-635327E8C847}"/>
    <cellStyle name="SAPBEXresItemX 2 2 3 2" xfId="36397" xr:uid="{2FCF45A2-9CA3-4932-A96D-086651E69107}"/>
    <cellStyle name="SAPBEXresItemX 2 2 3 3" xfId="37248" xr:uid="{3472632D-F615-4EA8-BC8C-8A852B9F7A55}"/>
    <cellStyle name="SAPBEXresItemX 2 2 3 4" xfId="37973" xr:uid="{9601010C-BD10-4898-8B5E-3E3B7137369A}"/>
    <cellStyle name="SAPBEXresItemX 2 2 4" xfId="34055" xr:uid="{CB09E4B5-965B-442E-9345-419C007A5B9A}"/>
    <cellStyle name="SAPBEXresItemX 2 2 4 2" xfId="36622" xr:uid="{A56B68DA-7C40-4844-8F91-ED1C03C2859C}"/>
    <cellStyle name="SAPBEXresItemX 2 2 4 3" xfId="37459" xr:uid="{9EBDC9A2-F580-4D9C-87B2-33108BEF31F3}"/>
    <cellStyle name="SAPBEXresItemX 2 2 4 4" xfId="38106" xr:uid="{DEB70AAF-D81C-4227-8B1F-DFF15AA28DD7}"/>
    <cellStyle name="SAPBEXresItemX 2 2 5" xfId="34180" xr:uid="{F3605AE9-EF1C-4371-AC4E-F033961A37AB}"/>
    <cellStyle name="SAPBEXresItemX 2 2 5 2" xfId="36749" xr:uid="{C3BB5885-D1AB-49D6-8BF6-BE8AD68CFCB3}"/>
    <cellStyle name="SAPBEXresItemX 2 2 5 3" xfId="37582" xr:uid="{DB936AB7-3F10-4EB4-8856-A0440565605A}"/>
    <cellStyle name="SAPBEXresItemX 2 2 5 4" xfId="38222" xr:uid="{CF308DFF-BFCC-4A5C-8500-803865F20BCA}"/>
    <cellStyle name="SAPBEXresItemX 2 2 6" xfId="34279" xr:uid="{DE7CF095-3F47-4879-B9D3-BAEA08BC18FD}"/>
    <cellStyle name="SAPBEXresItemX 2 2 6 2" xfId="36848" xr:uid="{259B3991-731B-4EA9-A567-F2DEF20C82CC}"/>
    <cellStyle name="SAPBEXresItemX 2 2 6 3" xfId="37681" xr:uid="{2D849686-F651-42FC-81BB-B4CCDBF87C7B}"/>
    <cellStyle name="SAPBEXresItemX 2 2 6 4" xfId="38321" xr:uid="{4A2B02F7-6F60-464F-9CFA-89C74D3B801F}"/>
    <cellStyle name="SAPBEXresItemX 3" xfId="33497" xr:uid="{88D0C4B0-FEA5-43E0-A8DC-85FE52AC0D77}"/>
    <cellStyle name="SAPBEXresItemX 3 2" xfId="33652" xr:uid="{86D15857-891C-415D-8B6D-2EF69DE06714}"/>
    <cellStyle name="SAPBEXresItemX 3 2 2" xfId="36277" xr:uid="{51BFEB07-8631-47A9-83E2-687E15CF132F}"/>
    <cellStyle name="SAPBEXresItemX 3 2 3" xfId="37128" xr:uid="{DFCDFEE0-3309-4C4F-AC08-B2E3433E17F2}"/>
    <cellStyle name="SAPBEXresItemX 3 2 4" xfId="37853" xr:uid="{EA74E0C7-DCAF-4307-9103-B35EA14F666B}"/>
    <cellStyle name="SAPBEXresItemX 3 3" xfId="33751" xr:uid="{A1E7FB50-A9B5-4645-9B0A-9275EE8A9C3F}"/>
    <cellStyle name="SAPBEXresItemX 3 3 2" xfId="36376" xr:uid="{A19560FA-A803-452B-9905-E9A3284C701F}"/>
    <cellStyle name="SAPBEXresItemX 3 3 3" xfId="37227" xr:uid="{81E34A29-EC44-41D1-BF4C-4811DBC90640}"/>
    <cellStyle name="SAPBEXresItemX 3 3 4" xfId="37952" xr:uid="{AEDE4113-ECAA-4840-8D8C-D27987E4D138}"/>
    <cellStyle name="SAPBEXresItemX 3 4" xfId="34034" xr:uid="{7086581E-DF65-4116-BAE9-0262218587D2}"/>
    <cellStyle name="SAPBEXresItemX 3 4 2" xfId="36601" xr:uid="{5E577B3E-AA03-4E09-B6D1-BBC28155FA69}"/>
    <cellStyle name="SAPBEXresItemX 3 4 3" xfId="37438" xr:uid="{B2856527-6082-4A04-BFAB-19D418FC9E5F}"/>
    <cellStyle name="SAPBEXresItemX 3 4 4" xfId="38085" xr:uid="{2A515192-30F1-42FE-B7D3-AC536273C609}"/>
    <cellStyle name="SAPBEXresItemX 3 5" xfId="34159" xr:uid="{45E7AC70-5DEB-424E-9866-5829E364F8E7}"/>
    <cellStyle name="SAPBEXresItemX 3 5 2" xfId="36728" xr:uid="{2C9D330F-3494-4453-879F-B7958EFEE1F2}"/>
    <cellStyle name="SAPBEXresItemX 3 5 3" xfId="37561" xr:uid="{F74CB5DC-DF8C-40EA-BCD7-B9785C2D101C}"/>
    <cellStyle name="SAPBEXresItemX 3 5 4" xfId="38201" xr:uid="{888829BB-21FA-4D13-848E-C922E0948A71}"/>
    <cellStyle name="SAPBEXresItemX 3 6" xfId="34258" xr:uid="{4A540C5B-D05B-4EA8-A221-F190F12DD97A}"/>
    <cellStyle name="SAPBEXresItemX 3 6 2" xfId="36827" xr:uid="{491B2788-8CB2-41E9-AB27-37B18CB4D7E6}"/>
    <cellStyle name="SAPBEXresItemX 3 6 3" xfId="37660" xr:uid="{538C3686-223E-4C60-8757-AFDFBD069B05}"/>
    <cellStyle name="SAPBEXresItemX 3 6 4" xfId="38300" xr:uid="{90DBC914-B2E9-4A16-A898-B9DC208AAFAD}"/>
    <cellStyle name="SAPBEXstdData" xfId="33116" xr:uid="{C1258236-6366-4C17-A958-2A1CBD735805}"/>
    <cellStyle name="SAPBEXstdData 2" xfId="33296" xr:uid="{8978F89F-C85D-482B-B380-559968A78E7E}"/>
    <cellStyle name="SAPBEXstdData 2 2" xfId="33517" xr:uid="{EE5BDCBB-46C8-4DB5-8D5D-E3D340EAD3DF}"/>
    <cellStyle name="SAPBEXstdData 2 2 2" xfId="33672" xr:uid="{0178B1E7-6DC5-4046-8DFD-17EEDF216536}"/>
    <cellStyle name="SAPBEXstdData 2 2 2 2" xfId="36297" xr:uid="{40DE96D3-8C22-4DEC-ADE3-F3C48D4B8C09}"/>
    <cellStyle name="SAPBEXstdData 2 2 2 3" xfId="37148" xr:uid="{F0B925B7-CFE5-4464-B9F6-F2C58CCC682A}"/>
    <cellStyle name="SAPBEXstdData 2 2 2 4" xfId="37873" xr:uid="{C4826832-144D-41EA-8B12-8E3F54C7E6F5}"/>
    <cellStyle name="SAPBEXstdData 2 2 3" xfId="33771" xr:uid="{34878EE6-246A-407B-BFEE-91540272F14D}"/>
    <cellStyle name="SAPBEXstdData 2 2 3 2" xfId="36396" xr:uid="{FF9608D4-0A24-4FE8-82B4-EC06E645F981}"/>
    <cellStyle name="SAPBEXstdData 2 2 3 3" xfId="37247" xr:uid="{7334B45E-98DC-40C8-8D2E-4F3B0123FD42}"/>
    <cellStyle name="SAPBEXstdData 2 2 3 4" xfId="37972" xr:uid="{694DC008-B51D-4251-AAAF-89F812F7F9D9}"/>
    <cellStyle name="SAPBEXstdData 2 2 4" xfId="34054" xr:uid="{5AE2E15C-B0CE-47D1-A52E-6481AB2F84B5}"/>
    <cellStyle name="SAPBEXstdData 2 2 4 2" xfId="36621" xr:uid="{9B4EC684-5477-4D24-A71A-FDAF18E11E73}"/>
    <cellStyle name="SAPBEXstdData 2 2 4 3" xfId="37458" xr:uid="{D0BF42E3-5E1D-4F01-A7B9-7F8EF9EB34C4}"/>
    <cellStyle name="SAPBEXstdData 2 2 4 4" xfId="38105" xr:uid="{0908324F-98A3-4508-947E-ABFB86A3E1F4}"/>
    <cellStyle name="SAPBEXstdData 2 2 5" xfId="34179" xr:uid="{D3A2B3ED-908D-4971-9B40-AB559C80DF5A}"/>
    <cellStyle name="SAPBEXstdData 2 2 5 2" xfId="36748" xr:uid="{A094E7D0-3F2B-4D41-9631-8219A2BB5EC6}"/>
    <cellStyle name="SAPBEXstdData 2 2 5 3" xfId="37581" xr:uid="{A5E4351C-3572-4864-9B73-A5C6FCA13EBC}"/>
    <cellStyle name="SAPBEXstdData 2 2 5 4" xfId="38221" xr:uid="{8CAC7F79-81BC-4D9A-B5B1-16CA05615A41}"/>
    <cellStyle name="SAPBEXstdData 2 2 6" xfId="34278" xr:uid="{778A29EC-5544-481B-92A8-460EFD413DFF}"/>
    <cellStyle name="SAPBEXstdData 2 2 6 2" xfId="36847" xr:uid="{9925C5DA-32AB-4788-8FEF-7ED3C65D1282}"/>
    <cellStyle name="SAPBEXstdData 2 2 6 3" xfId="37680" xr:uid="{9CE51115-F383-4B5B-BEFB-E4F1C46A3686}"/>
    <cellStyle name="SAPBEXstdData 2 2 6 4" xfId="38320" xr:uid="{C63A94FB-33EC-424D-9364-52FEE8BDB032}"/>
    <cellStyle name="SAPBEXstdData 3" xfId="33498" xr:uid="{6B1C319A-EEEE-4894-9BC5-E5CAD831BC13}"/>
    <cellStyle name="SAPBEXstdData 3 2" xfId="33653" xr:uid="{5502B94F-1988-4E20-900A-3190557A010D}"/>
    <cellStyle name="SAPBEXstdData 3 2 2" xfId="36278" xr:uid="{FB743A00-DDA7-459A-90CD-D3B32E32C151}"/>
    <cellStyle name="SAPBEXstdData 3 2 3" xfId="37129" xr:uid="{CC9C733E-895C-4C3B-8599-81C9E9C2FEEE}"/>
    <cellStyle name="SAPBEXstdData 3 2 4" xfId="37854" xr:uid="{C206C105-59DA-4852-993E-72233F19A6FF}"/>
    <cellStyle name="SAPBEXstdData 3 3" xfId="33752" xr:uid="{46248386-0213-45FC-A784-83376E27BDC7}"/>
    <cellStyle name="SAPBEXstdData 3 3 2" xfId="36377" xr:uid="{B75F0C95-FA8D-4513-8D87-75DB2512D4F1}"/>
    <cellStyle name="SAPBEXstdData 3 3 3" xfId="37228" xr:uid="{1D5228B5-DC65-4F3C-803E-C95EE585821B}"/>
    <cellStyle name="SAPBEXstdData 3 3 4" xfId="37953" xr:uid="{335ABFEE-2142-4C97-A014-C828D2951D6B}"/>
    <cellStyle name="SAPBEXstdData 3 4" xfId="34035" xr:uid="{48C4985B-1B2A-4D0E-B5F4-7339BE9278CE}"/>
    <cellStyle name="SAPBEXstdData 3 4 2" xfId="36602" xr:uid="{85888477-D7DF-4579-9C9C-87B294953224}"/>
    <cellStyle name="SAPBEXstdData 3 4 3" xfId="37439" xr:uid="{8EEBB901-FF19-4999-BC84-5088B01AA9F0}"/>
    <cellStyle name="SAPBEXstdData 3 4 4" xfId="38086" xr:uid="{0A10E036-412F-4851-AF53-2FECF7AC8C20}"/>
    <cellStyle name="SAPBEXstdData 3 5" xfId="34160" xr:uid="{12736B73-28C4-4524-A566-99CEA485295A}"/>
    <cellStyle name="SAPBEXstdData 3 5 2" xfId="36729" xr:uid="{7B1A5696-43DE-48C1-BD5A-667263367372}"/>
    <cellStyle name="SAPBEXstdData 3 5 3" xfId="37562" xr:uid="{A9635286-BC1C-4E7D-8F72-F2C721E33D03}"/>
    <cellStyle name="SAPBEXstdData 3 5 4" xfId="38202" xr:uid="{93FD92EC-7F52-4713-934A-7E997C2F6ACF}"/>
    <cellStyle name="SAPBEXstdData 3 6" xfId="34259" xr:uid="{13E05FC4-588F-46E8-AEA2-7C36F05A409F}"/>
    <cellStyle name="SAPBEXstdData 3 6 2" xfId="36828" xr:uid="{D1C75700-2DDE-4345-81EB-7FC4C4069FCB}"/>
    <cellStyle name="SAPBEXstdData 3 6 3" xfId="37661" xr:uid="{74AD7EF7-AC5B-4A44-B17C-2AE54B1F27AF}"/>
    <cellStyle name="SAPBEXstdData 3 6 4" xfId="38301" xr:uid="{154A813E-636A-4BE7-AE2A-1E453EC2298A}"/>
    <cellStyle name="SAPBEXstdDataEmph" xfId="33117" xr:uid="{A0AB0E37-1E6C-4255-9FE9-D72312E4481D}"/>
    <cellStyle name="SAPBEXstdDataEmph 2" xfId="33295" xr:uid="{651ACFAD-3353-44BE-8D17-182ACD58B77A}"/>
    <cellStyle name="SAPBEXstdDataEmph 2 2" xfId="33516" xr:uid="{5E0B324B-6A9D-4FFF-BC52-32BD1F4AC13E}"/>
    <cellStyle name="SAPBEXstdDataEmph 2 2 2" xfId="33671" xr:uid="{36114510-0AA2-46C2-BB3E-46272F55DDAF}"/>
    <cellStyle name="SAPBEXstdDataEmph 2 2 2 2" xfId="36296" xr:uid="{33444788-7724-4466-9A53-27C0AA745482}"/>
    <cellStyle name="SAPBEXstdDataEmph 2 2 2 3" xfId="37147" xr:uid="{00BEA149-8395-4EF8-937D-FF9D417E4B3C}"/>
    <cellStyle name="SAPBEXstdDataEmph 2 2 2 4" xfId="37872" xr:uid="{0F83BF29-D325-4F02-A5BD-7ADE2B315C38}"/>
    <cellStyle name="SAPBEXstdDataEmph 2 2 3" xfId="33770" xr:uid="{4D6D65CE-82D2-4AD0-8260-3062B7EA7DF1}"/>
    <cellStyle name="SAPBEXstdDataEmph 2 2 3 2" xfId="36395" xr:uid="{BCDCD96E-852B-410A-A0FC-8ED47935D6DB}"/>
    <cellStyle name="SAPBEXstdDataEmph 2 2 3 3" xfId="37246" xr:uid="{7196BF7F-35A6-4D3E-8ED6-33F8559DDF9B}"/>
    <cellStyle name="SAPBEXstdDataEmph 2 2 3 4" xfId="37971" xr:uid="{F7071487-A860-4BCA-B515-0B8F6D5BBBA2}"/>
    <cellStyle name="SAPBEXstdDataEmph 2 2 4" xfId="34053" xr:uid="{EB9B4603-3989-4226-8237-CE5AFE2A6317}"/>
    <cellStyle name="SAPBEXstdDataEmph 2 2 4 2" xfId="36620" xr:uid="{6D3B1E68-2026-4A87-9580-6F28F8671EFC}"/>
    <cellStyle name="SAPBEXstdDataEmph 2 2 4 3" xfId="37457" xr:uid="{9C76FEE6-A9DF-46A3-8B9D-79CF7E51A1CF}"/>
    <cellStyle name="SAPBEXstdDataEmph 2 2 4 4" xfId="38104" xr:uid="{8CD30502-A419-4938-83CD-2E7A2AE06E30}"/>
    <cellStyle name="SAPBEXstdDataEmph 2 2 5" xfId="34178" xr:uid="{D45C6593-74CC-43A3-86AB-5960058633DA}"/>
    <cellStyle name="SAPBEXstdDataEmph 2 2 5 2" xfId="36747" xr:uid="{2E6841CD-532F-4369-85FD-21572269D900}"/>
    <cellStyle name="SAPBEXstdDataEmph 2 2 5 3" xfId="37580" xr:uid="{837CAEF0-A20F-46AB-AD71-7C01A75AE325}"/>
    <cellStyle name="SAPBEXstdDataEmph 2 2 5 4" xfId="38220" xr:uid="{CFA8ECD5-6DF3-4010-99E0-66233154A121}"/>
    <cellStyle name="SAPBEXstdDataEmph 2 2 6" xfId="34277" xr:uid="{2D5B6EA7-592C-449E-A78B-F83E7F0057C0}"/>
    <cellStyle name="SAPBEXstdDataEmph 2 2 6 2" xfId="36846" xr:uid="{D37F68A1-A90A-44BC-97BB-59A00FD4D57B}"/>
    <cellStyle name="SAPBEXstdDataEmph 2 2 6 3" xfId="37679" xr:uid="{B6F1190D-D589-46B4-90AB-F3B04B8C78D9}"/>
    <cellStyle name="SAPBEXstdDataEmph 2 2 6 4" xfId="38319" xr:uid="{D66E4E6F-2F10-4576-8C8F-85D0D39CD7B4}"/>
    <cellStyle name="SAPBEXstdDataEmph 3" xfId="33499" xr:uid="{1421E198-6BC5-4A43-8C1A-2C3DA3759C16}"/>
    <cellStyle name="SAPBEXstdDataEmph 3 2" xfId="33654" xr:uid="{C0377750-D56A-4859-A56B-9E65F88B83BF}"/>
    <cellStyle name="SAPBEXstdDataEmph 3 2 2" xfId="36279" xr:uid="{44F6BCAE-059C-47B8-8474-392FEECF1BE9}"/>
    <cellStyle name="SAPBEXstdDataEmph 3 2 3" xfId="37130" xr:uid="{0F25FD1C-7E85-4D48-897B-55F58B65ECF7}"/>
    <cellStyle name="SAPBEXstdDataEmph 3 2 4" xfId="37855" xr:uid="{3BF3007C-9DAC-44C7-81F0-03E86796C600}"/>
    <cellStyle name="SAPBEXstdDataEmph 3 3" xfId="33753" xr:uid="{F8ECD06A-C9C4-470D-88C7-1BB2ADE9480E}"/>
    <cellStyle name="SAPBEXstdDataEmph 3 3 2" xfId="36378" xr:uid="{F3406F0F-244B-4A36-A8F8-3F8EBF67BA8B}"/>
    <cellStyle name="SAPBEXstdDataEmph 3 3 3" xfId="37229" xr:uid="{113D6EA1-269D-4C3E-8EB1-CC8590B21C5F}"/>
    <cellStyle name="SAPBEXstdDataEmph 3 3 4" xfId="37954" xr:uid="{35D861DD-377E-4670-AF63-26490C800A6E}"/>
    <cellStyle name="SAPBEXstdDataEmph 3 4" xfId="34036" xr:uid="{2D4BF623-7D10-41BB-989B-34A922DFF1D2}"/>
    <cellStyle name="SAPBEXstdDataEmph 3 4 2" xfId="36603" xr:uid="{D780E4B6-5F77-472B-B2DD-46DD721C5393}"/>
    <cellStyle name="SAPBEXstdDataEmph 3 4 3" xfId="37440" xr:uid="{8C2B58C9-DD4B-4779-A5F1-7CE612493FFB}"/>
    <cellStyle name="SAPBEXstdDataEmph 3 4 4" xfId="38087" xr:uid="{C7A3944E-9B8E-4BA6-A454-A3121C794516}"/>
    <cellStyle name="SAPBEXstdDataEmph 3 5" xfId="34161" xr:uid="{46084C2A-D251-4EEE-92FD-004A8675BC82}"/>
    <cellStyle name="SAPBEXstdDataEmph 3 5 2" xfId="36730" xr:uid="{E42F1AFA-D88C-4509-B324-9C42722CCE32}"/>
    <cellStyle name="SAPBEXstdDataEmph 3 5 3" xfId="37563" xr:uid="{4238B665-C84C-4E98-ADBA-466775F96B38}"/>
    <cellStyle name="SAPBEXstdDataEmph 3 5 4" xfId="38203" xr:uid="{EA1FBD9B-A0A8-44DD-9908-40053FA2CBC8}"/>
    <cellStyle name="SAPBEXstdDataEmph 3 6" xfId="34260" xr:uid="{40D4D223-9719-4359-8340-CCFB201A66C2}"/>
    <cellStyle name="SAPBEXstdDataEmph 3 6 2" xfId="36829" xr:uid="{54F98A08-958B-494B-A49B-98B08DF2B3EA}"/>
    <cellStyle name="SAPBEXstdDataEmph 3 6 3" xfId="37662" xr:uid="{8581C109-AF0B-4D76-9F52-010EA4B446DE}"/>
    <cellStyle name="SAPBEXstdDataEmph 3 6 4" xfId="38302" xr:uid="{5C52DF3F-9251-4E5F-9753-1EF431F5C53F}"/>
    <cellStyle name="SAPBEXstdItem" xfId="33118" xr:uid="{C6F2128F-E264-45BF-8953-D3D26DC7344F}"/>
    <cellStyle name="SAPBEXstdItem 2" xfId="33294" xr:uid="{BB2D54E2-7C16-4F7D-9043-F6808C9DDFC1}"/>
    <cellStyle name="SAPBEXstdItem 2 2" xfId="33515" xr:uid="{C445F08D-FAA0-40E2-BD70-60E6E561F77A}"/>
    <cellStyle name="SAPBEXstdItem 2 2 2" xfId="33670" xr:uid="{AA368A61-E179-4BD7-8F6A-3ECF5A4E1202}"/>
    <cellStyle name="SAPBEXstdItem 2 2 2 2" xfId="36295" xr:uid="{446E2426-211C-4A78-8293-56B6B0C839E7}"/>
    <cellStyle name="SAPBEXstdItem 2 2 2 3" xfId="37146" xr:uid="{2E9C30AC-F71E-4821-91FB-0372A362BCF3}"/>
    <cellStyle name="SAPBEXstdItem 2 2 2 4" xfId="37871" xr:uid="{381B568C-8AE7-457C-98C1-C27462113F06}"/>
    <cellStyle name="SAPBEXstdItem 2 2 3" xfId="33769" xr:uid="{20F084CF-B45A-4ACA-842D-28DA0148B127}"/>
    <cellStyle name="SAPBEXstdItem 2 2 3 2" xfId="36394" xr:uid="{8D1BE963-CE07-47C8-8C41-585BDC24C52A}"/>
    <cellStyle name="SAPBEXstdItem 2 2 3 3" xfId="37245" xr:uid="{B4A8AF6F-90FE-454F-A66F-040A9D256C92}"/>
    <cellStyle name="SAPBEXstdItem 2 2 3 4" xfId="37970" xr:uid="{2BA30AEE-D66D-4151-957D-3AD4E6FD5739}"/>
    <cellStyle name="SAPBEXstdItem 2 2 4" xfId="34052" xr:uid="{5FF55926-CB46-4D2B-B8A4-EDBCDCC4CD58}"/>
    <cellStyle name="SAPBEXstdItem 2 2 4 2" xfId="36619" xr:uid="{AF73565E-B87A-44FF-9E9B-1CE4759C6BC5}"/>
    <cellStyle name="SAPBEXstdItem 2 2 4 3" xfId="37456" xr:uid="{FADFC982-5B3E-4749-84EB-7D17AA17C224}"/>
    <cellStyle name="SAPBEXstdItem 2 2 4 4" xfId="38103" xr:uid="{3C084EA1-71A1-4F02-AFF0-5A29D449773C}"/>
    <cellStyle name="SAPBEXstdItem 2 2 5" xfId="34177" xr:uid="{29BFB8E8-E103-49E1-9C09-A58421FCD743}"/>
    <cellStyle name="SAPBEXstdItem 2 2 5 2" xfId="36746" xr:uid="{F2F60855-88FD-4887-8A5A-FB2C682C28D3}"/>
    <cellStyle name="SAPBEXstdItem 2 2 5 3" xfId="37579" xr:uid="{3F680E1E-2D1C-4B53-84FB-A06128529956}"/>
    <cellStyle name="SAPBEXstdItem 2 2 5 4" xfId="38219" xr:uid="{1CE89CA6-846D-4FB3-9897-8EAC86C4E484}"/>
    <cellStyle name="SAPBEXstdItem 2 2 6" xfId="34276" xr:uid="{FB8F417C-0B4B-45D2-8897-01B42A6F8C58}"/>
    <cellStyle name="SAPBEXstdItem 2 2 6 2" xfId="36845" xr:uid="{A3AB8273-30A4-4CD0-B21A-B11CC00C273E}"/>
    <cellStyle name="SAPBEXstdItem 2 2 6 3" xfId="37678" xr:uid="{C9218EE0-C7FC-47E8-9AA1-C924F164216D}"/>
    <cellStyle name="SAPBEXstdItem 2 2 6 4" xfId="38318" xr:uid="{94427841-A2EE-40D0-8BB8-F1C941F1417A}"/>
    <cellStyle name="SAPBEXstdItem 3" xfId="33500" xr:uid="{B84A6FA6-DB84-4C46-B0C4-28E4A2ED5D06}"/>
    <cellStyle name="SAPBEXstdItem 3 2" xfId="33655" xr:uid="{F363FA25-CAF3-4B65-B5B0-941687D0C95B}"/>
    <cellStyle name="SAPBEXstdItem 3 2 2" xfId="36280" xr:uid="{67995EF0-688D-4885-B844-A84B90554895}"/>
    <cellStyle name="SAPBEXstdItem 3 2 3" xfId="37131" xr:uid="{29C2C19F-0E6D-488E-9466-15461B50A6B4}"/>
    <cellStyle name="SAPBEXstdItem 3 2 4" xfId="37856" xr:uid="{8F60E0D2-D0BF-42D8-8CF2-452E799736CB}"/>
    <cellStyle name="SAPBEXstdItem 3 3" xfId="33754" xr:uid="{F5AA4AD2-55B6-4977-8EFD-F03E1D18E681}"/>
    <cellStyle name="SAPBEXstdItem 3 3 2" xfId="36379" xr:uid="{438ACC12-7D03-45D2-B9FC-3001F77D0D85}"/>
    <cellStyle name="SAPBEXstdItem 3 3 3" xfId="37230" xr:uid="{C4C59539-AB02-4C5E-9710-B10D8F99D844}"/>
    <cellStyle name="SAPBEXstdItem 3 3 4" xfId="37955" xr:uid="{D4684D85-3B41-4D18-B132-AA8A3484034B}"/>
    <cellStyle name="SAPBEXstdItem 3 4" xfId="34037" xr:uid="{F293171A-D966-4509-AE7E-898BE9588494}"/>
    <cellStyle name="SAPBEXstdItem 3 4 2" xfId="36604" xr:uid="{26F8AECE-7C2B-4025-8F40-633005BDDDD2}"/>
    <cellStyle name="SAPBEXstdItem 3 4 3" xfId="37441" xr:uid="{7603BED0-464D-4320-A55D-936096B542A5}"/>
    <cellStyle name="SAPBEXstdItem 3 4 4" xfId="38088" xr:uid="{E8B9220D-FE21-4E48-9DA1-749974D29648}"/>
    <cellStyle name="SAPBEXstdItem 3 5" xfId="34162" xr:uid="{29D1BE4D-B279-4637-9C66-AB539659E2FC}"/>
    <cellStyle name="SAPBEXstdItem 3 5 2" xfId="36731" xr:uid="{7A546539-FF69-46A9-9BFE-91A819883EB8}"/>
    <cellStyle name="SAPBEXstdItem 3 5 3" xfId="37564" xr:uid="{F1BD888C-50D2-4DBB-822F-778977691213}"/>
    <cellStyle name="SAPBEXstdItem 3 5 4" xfId="38204" xr:uid="{C72AB78F-C4D1-425D-B16E-D47C3657FBBE}"/>
    <cellStyle name="SAPBEXstdItem 3 6" xfId="34261" xr:uid="{96C6E833-A211-4AD1-8A8F-2A6F174A7EC6}"/>
    <cellStyle name="SAPBEXstdItem 3 6 2" xfId="36830" xr:uid="{0282AC72-11F3-46A7-92E7-D04D241EE95D}"/>
    <cellStyle name="SAPBEXstdItem 3 6 3" xfId="37663" xr:uid="{E96FD822-FEA8-4735-B474-692049133EFA}"/>
    <cellStyle name="SAPBEXstdItem 3 6 4" xfId="38303" xr:uid="{D3FA1BF8-4E14-488D-BE99-5B222A572507}"/>
    <cellStyle name="SAPBEXstdItemX" xfId="33119" xr:uid="{CC3E4782-134E-4548-A5D3-5E6943683EFB}"/>
    <cellStyle name="SAPBEXstdItemX 2" xfId="33293" xr:uid="{7CFD4D12-28A8-488F-9E92-C524B25AE8B7}"/>
    <cellStyle name="SAPBEXstdItemX 2 2" xfId="33514" xr:uid="{23F86BCE-24C4-4599-839E-84649BB937FA}"/>
    <cellStyle name="SAPBEXstdItemX 2 2 2" xfId="33669" xr:uid="{F485BE35-AA2F-4EFB-AF84-6B02CFE6E685}"/>
    <cellStyle name="SAPBEXstdItemX 2 2 2 2" xfId="36294" xr:uid="{AAB12B87-DE9E-4FB6-BE75-9D0385C17DCB}"/>
    <cellStyle name="SAPBEXstdItemX 2 2 2 3" xfId="37145" xr:uid="{2DA8E401-FBDD-48F8-918B-C194350214CC}"/>
    <cellStyle name="SAPBEXstdItemX 2 2 2 4" xfId="37870" xr:uid="{CB1C8023-F181-455D-A379-2BCD282A37C7}"/>
    <cellStyle name="SAPBEXstdItemX 2 2 3" xfId="33768" xr:uid="{5B3B26B1-C757-4273-BE8B-24E9278ABE78}"/>
    <cellStyle name="SAPBEXstdItemX 2 2 3 2" xfId="36393" xr:uid="{69DF16FB-5C47-4541-B9DA-8A9F5CEC28F2}"/>
    <cellStyle name="SAPBEXstdItemX 2 2 3 3" xfId="37244" xr:uid="{17881B11-C4A5-46F6-93DD-1230E8D6D16F}"/>
    <cellStyle name="SAPBEXstdItemX 2 2 3 4" xfId="37969" xr:uid="{E7680A9A-9201-46D6-A28A-231386D4FE91}"/>
    <cellStyle name="SAPBEXstdItemX 2 2 4" xfId="34051" xr:uid="{CB3A27AE-C3D0-4029-8A32-2F398060AD77}"/>
    <cellStyle name="SAPBEXstdItemX 2 2 4 2" xfId="36618" xr:uid="{08BF2100-F8F0-4164-BA78-2E031D43B503}"/>
    <cellStyle name="SAPBEXstdItemX 2 2 4 3" xfId="37455" xr:uid="{90940D1B-5B51-411F-8E64-4B02EDEB4C90}"/>
    <cellStyle name="SAPBEXstdItemX 2 2 4 4" xfId="38102" xr:uid="{A10D76E6-FABF-447D-AF2A-81858FE2C544}"/>
    <cellStyle name="SAPBEXstdItemX 2 2 5" xfId="34176" xr:uid="{140E1A66-F8E0-4BF3-BA50-D04D948B44B8}"/>
    <cellStyle name="SAPBEXstdItemX 2 2 5 2" xfId="36745" xr:uid="{BFB1B0F2-2F65-4230-BC17-5B61AD70726B}"/>
    <cellStyle name="SAPBEXstdItemX 2 2 5 3" xfId="37578" xr:uid="{8922B507-1746-4F22-9FBE-D37F75C3DA7E}"/>
    <cellStyle name="SAPBEXstdItemX 2 2 5 4" xfId="38218" xr:uid="{4C1C9BB2-1D57-4E1A-88C6-795B1C1C61D9}"/>
    <cellStyle name="SAPBEXstdItemX 2 2 6" xfId="34275" xr:uid="{19FF5BB4-23BD-44FF-9F46-BB9F8180CC63}"/>
    <cellStyle name="SAPBEXstdItemX 2 2 6 2" xfId="36844" xr:uid="{04E2E001-9A1C-4DDE-8244-26A5B7B6A8C2}"/>
    <cellStyle name="SAPBEXstdItemX 2 2 6 3" xfId="37677" xr:uid="{77032E03-1069-4DF3-83DA-997129D5B0D8}"/>
    <cellStyle name="SAPBEXstdItemX 2 2 6 4" xfId="38317" xr:uid="{5F6D8CF5-1749-41D3-A6CB-B3CE2DDCC83B}"/>
    <cellStyle name="SAPBEXstdItemX 3" xfId="33501" xr:uid="{982C713B-960B-4A33-AFE7-108DF1262DC7}"/>
    <cellStyle name="SAPBEXstdItemX 3 2" xfId="33656" xr:uid="{58A5923B-1091-457A-85B6-EA30C910AAE8}"/>
    <cellStyle name="SAPBEXstdItemX 3 2 2" xfId="36281" xr:uid="{2A5E9D88-59C1-4064-AEEC-2F411E5B90D3}"/>
    <cellStyle name="SAPBEXstdItemX 3 2 3" xfId="37132" xr:uid="{542D4AB0-56B4-4550-B38A-685AF42183ED}"/>
    <cellStyle name="SAPBEXstdItemX 3 2 4" xfId="37857" xr:uid="{A849C639-439B-48F3-9080-BEF831E03FD9}"/>
    <cellStyle name="SAPBEXstdItemX 3 3" xfId="33755" xr:uid="{5A4AB497-3CE4-410F-BC6B-1C4399EA66EF}"/>
    <cellStyle name="SAPBEXstdItemX 3 3 2" xfId="36380" xr:uid="{62511C85-7D27-4D48-9514-4911A291B084}"/>
    <cellStyle name="SAPBEXstdItemX 3 3 3" xfId="37231" xr:uid="{34FC460E-F72C-4E5A-B76D-37B21F11DBBC}"/>
    <cellStyle name="SAPBEXstdItemX 3 3 4" xfId="37956" xr:uid="{52C34F3E-A0F5-48D5-8D4D-8960F83B6E79}"/>
    <cellStyle name="SAPBEXstdItemX 3 4" xfId="34038" xr:uid="{6B017832-BE2C-40F2-9DEB-C7FD06DFC2B5}"/>
    <cellStyle name="SAPBEXstdItemX 3 4 2" xfId="36605" xr:uid="{67A1A251-B5B3-49C0-BDEB-059120C8834A}"/>
    <cellStyle name="SAPBEXstdItemX 3 4 3" xfId="37442" xr:uid="{A36DBF99-F95B-44D1-94EB-722A84B24924}"/>
    <cellStyle name="SAPBEXstdItemX 3 4 4" xfId="38089" xr:uid="{327FD60D-E5FB-4267-9C7E-E05F74FCF472}"/>
    <cellStyle name="SAPBEXstdItemX 3 5" xfId="34163" xr:uid="{158CAF7D-DB53-4587-9EEE-06892F40E945}"/>
    <cellStyle name="SAPBEXstdItemX 3 5 2" xfId="36732" xr:uid="{B740416C-A198-4278-93DF-C0893B70C933}"/>
    <cellStyle name="SAPBEXstdItemX 3 5 3" xfId="37565" xr:uid="{FE850748-00D4-4439-88D8-996CD5BBC59D}"/>
    <cellStyle name="SAPBEXstdItemX 3 5 4" xfId="38205" xr:uid="{6DA74F39-30F5-40FF-9987-418AC732C25B}"/>
    <cellStyle name="SAPBEXstdItemX 3 6" xfId="34262" xr:uid="{44B11CEC-A915-4795-A702-66E7E61CABE9}"/>
    <cellStyle name="SAPBEXstdItemX 3 6 2" xfId="36831" xr:uid="{ABB10D96-BE81-4673-A3F6-D29A7DBDF099}"/>
    <cellStyle name="SAPBEXstdItemX 3 6 3" xfId="37664" xr:uid="{5828D689-23BA-41CA-81DE-BEF85952E0B5}"/>
    <cellStyle name="SAPBEXstdItemX 3 6 4" xfId="38304" xr:uid="{EDEFECD5-3CFB-4FE9-B42D-613785A09A15}"/>
    <cellStyle name="SAPBEXtitle" xfId="33120" xr:uid="{754C7C6F-0703-4599-B389-D1D99925F078}"/>
    <cellStyle name="SAPBEXundefined" xfId="33121" xr:uid="{E307AD48-C1E7-4F75-AA19-C07D01834114}"/>
    <cellStyle name="SAPBEXundefined 2" xfId="33292" xr:uid="{46DED435-4BE7-4B62-9CD9-2321D9505359}"/>
    <cellStyle name="SAPBEXundefined 2 2" xfId="33513" xr:uid="{538AB45A-2C43-449E-83B2-CF38AAD8B991}"/>
    <cellStyle name="SAPBEXundefined 2 2 2" xfId="33668" xr:uid="{DCFD149B-8534-480A-B0CB-F34DAB9C09B3}"/>
    <cellStyle name="SAPBEXundefined 2 2 2 2" xfId="36293" xr:uid="{B7C8070A-CD8A-4137-B16C-E291E79F6C47}"/>
    <cellStyle name="SAPBEXundefined 2 2 2 3" xfId="37144" xr:uid="{4CF0740F-13C5-44CA-8D59-5F919A0D9976}"/>
    <cellStyle name="SAPBEXundefined 2 2 2 4" xfId="37869" xr:uid="{9225B692-C9C0-41CF-88C6-1CBF9E691616}"/>
    <cellStyle name="SAPBEXundefined 2 2 3" xfId="33767" xr:uid="{20FAA57E-3FFC-489A-AE62-F03DEAA226D9}"/>
    <cellStyle name="SAPBEXundefined 2 2 3 2" xfId="36392" xr:uid="{089B999B-439C-4660-94C4-4C6F6C602F5A}"/>
    <cellStyle name="SAPBEXundefined 2 2 3 3" xfId="37243" xr:uid="{9D1ECE58-CA38-482E-955F-088C3DA81866}"/>
    <cellStyle name="SAPBEXundefined 2 2 3 4" xfId="37968" xr:uid="{8126F5FD-5BA4-4F2B-98B3-5B39BBADA4E9}"/>
    <cellStyle name="SAPBEXundefined 2 2 4" xfId="34050" xr:uid="{73740E8D-D34B-436D-800B-4D1435E45261}"/>
    <cellStyle name="SAPBEXundefined 2 2 4 2" xfId="36617" xr:uid="{088E0AC7-14A5-43FF-91EA-43366654AF48}"/>
    <cellStyle name="SAPBEXundefined 2 2 4 3" xfId="37454" xr:uid="{F10918DC-B2E2-4CE3-A56A-DB403F97AE45}"/>
    <cellStyle name="SAPBEXundefined 2 2 4 4" xfId="38101" xr:uid="{A7E54ADF-7C49-444F-BD87-16E21EB5F85C}"/>
    <cellStyle name="SAPBEXundefined 2 2 5" xfId="34175" xr:uid="{2DBC41E8-B6D7-47CA-85D8-DE24F931906F}"/>
    <cellStyle name="SAPBEXundefined 2 2 5 2" xfId="36744" xr:uid="{C94C9B1D-B8B6-4E57-89AC-70DF8B404325}"/>
    <cellStyle name="SAPBEXundefined 2 2 5 3" xfId="37577" xr:uid="{14C63304-A8AF-4C3C-B422-2D4F0DD1A8A5}"/>
    <cellStyle name="SAPBEXundefined 2 2 5 4" xfId="38217" xr:uid="{CDDB75D7-4F7D-4B19-BA6A-E1B7C7D720D2}"/>
    <cellStyle name="SAPBEXundefined 2 2 6" xfId="34274" xr:uid="{AA8B6A54-88D1-435E-8752-FA997857739F}"/>
    <cellStyle name="SAPBEXundefined 2 2 6 2" xfId="36843" xr:uid="{47BE6943-86BD-4113-9CA9-93AB6A3606C3}"/>
    <cellStyle name="SAPBEXundefined 2 2 6 3" xfId="37676" xr:uid="{0D644847-8002-4097-8E8A-2441B66A7CA6}"/>
    <cellStyle name="SAPBEXundefined 2 2 6 4" xfId="38316" xr:uid="{462916E1-1A53-4B44-8ED8-2FC3B10A1B3B}"/>
    <cellStyle name="SAPBEXundefined 3" xfId="33502" xr:uid="{BCF83C46-A718-4BD9-8F5C-0DF6D6F5F665}"/>
    <cellStyle name="SAPBEXundefined 3 2" xfId="33657" xr:uid="{A7EEE037-1AAC-4557-8937-9C68FDA9BEEC}"/>
    <cellStyle name="SAPBEXundefined 3 2 2" xfId="36282" xr:uid="{936AB5F4-F0FB-4761-84FB-4FDA15829058}"/>
    <cellStyle name="SAPBEXundefined 3 2 3" xfId="37133" xr:uid="{114290DA-E83F-4077-B867-4062C6546900}"/>
    <cellStyle name="SAPBEXundefined 3 2 4" xfId="37858" xr:uid="{EAF34619-ED88-46DA-B077-8DB979E99F9D}"/>
    <cellStyle name="SAPBEXundefined 3 3" xfId="33756" xr:uid="{8278357D-5251-4F6D-9DDA-24FB5ACE7886}"/>
    <cellStyle name="SAPBEXundefined 3 3 2" xfId="36381" xr:uid="{0DD4299F-A03B-45A3-9473-021381CAC1CD}"/>
    <cellStyle name="SAPBEXundefined 3 3 3" xfId="37232" xr:uid="{1048CADF-A878-4C9A-B702-4C9CEEB6C4FC}"/>
    <cellStyle name="SAPBEXundefined 3 3 4" xfId="37957" xr:uid="{2588BC9B-E611-4EFA-8D5E-9DE7777DC28F}"/>
    <cellStyle name="SAPBEXundefined 3 4" xfId="34039" xr:uid="{E8B051E4-6C88-4C3A-B9DA-448F8E6E265A}"/>
    <cellStyle name="SAPBEXundefined 3 4 2" xfId="36606" xr:uid="{82DF37C0-3077-48D6-939C-599916D519A6}"/>
    <cellStyle name="SAPBEXundefined 3 4 3" xfId="37443" xr:uid="{45D7A0DF-3C8B-417F-8562-A50B82702592}"/>
    <cellStyle name="SAPBEXundefined 3 4 4" xfId="38090" xr:uid="{C0D4C684-58CA-450C-AECC-0A249C7C7889}"/>
    <cellStyle name="SAPBEXundefined 3 5" xfId="34164" xr:uid="{1A564902-CA78-4E82-BF25-87906D37DE3E}"/>
    <cellStyle name="SAPBEXundefined 3 5 2" xfId="36733" xr:uid="{CAD57988-E23C-450E-A8A5-954018D38B3D}"/>
    <cellStyle name="SAPBEXundefined 3 5 3" xfId="37566" xr:uid="{426E431F-B783-493F-BDE3-6342325E0425}"/>
    <cellStyle name="SAPBEXundefined 3 5 4" xfId="38206" xr:uid="{554C5A29-E352-4C5E-B206-490A520E22C1}"/>
    <cellStyle name="SAPBEXundefined 3 6" xfId="34263" xr:uid="{75B611BB-435D-471A-8A45-B0C90C737849}"/>
    <cellStyle name="SAPBEXundefined 3 6 2" xfId="36832" xr:uid="{A3219768-4667-450D-8BA1-AA89BBCE13AD}"/>
    <cellStyle name="SAPBEXundefined 3 6 3" xfId="37665" xr:uid="{B1918EF2-9447-4EDD-8B98-F41D20B00580}"/>
    <cellStyle name="SAPBEXundefined 3 6 4" xfId="38305" xr:uid="{40B122C2-1991-43B7-B0C4-1FCAAA117B89}"/>
    <cellStyle name="section head" xfId="2292" xr:uid="{00000000-0005-0000-0000-0000F4080000}"/>
    <cellStyle name="Shading" xfId="2293" xr:uid="{00000000-0005-0000-0000-0000F5080000}"/>
    <cellStyle name="SMALL HEADINGS" xfId="2294" xr:uid="{00000000-0005-0000-0000-0000F6080000}"/>
    <cellStyle name="Smart Bold" xfId="2295" xr:uid="{00000000-0005-0000-0000-0000F7080000}"/>
    <cellStyle name="Smart Subtitle 1" xfId="2296" xr:uid="{00000000-0005-0000-0000-0000F8080000}"/>
    <cellStyle name="Smart Subtitle 2" xfId="2297" xr:uid="{00000000-0005-0000-0000-0000F9080000}"/>
    <cellStyle name="Smart Title" xfId="2298" xr:uid="{00000000-0005-0000-0000-0000FA080000}"/>
    <cellStyle name="Smart Total" xfId="2299" xr:uid="{00000000-0005-0000-0000-0000FB080000}"/>
    <cellStyle name="SS Col Hdr" xfId="33122" xr:uid="{84B017A2-F5D2-44B3-9884-18723CF6325C}"/>
    <cellStyle name="SS Dim 1 Blank" xfId="33123" xr:uid="{CEF14973-2D6F-4DC2-A700-D8B046B6E41D}"/>
    <cellStyle name="SS Dim 1 Blank 2" xfId="33124" xr:uid="{96F0186D-B4D5-43AE-8DA5-F8BF35EF7754}"/>
    <cellStyle name="SS Dim 1 Title" xfId="33125" xr:uid="{B7847BD4-CF67-4AA6-867C-8E86A7E442B6}"/>
    <cellStyle name="SS Dim 1 Value" xfId="33126" xr:uid="{BDFF550B-7405-43C8-A94F-44BA105EC92D}"/>
    <cellStyle name="SS Dim 1 Value 2" xfId="33127" xr:uid="{83C12FD1-E8B3-4DA3-82E6-9B823EEF151C}"/>
    <cellStyle name="SS Dim 2 Blank" xfId="33128" xr:uid="{319A5272-CB44-48FD-9000-AFB3BA575611}"/>
    <cellStyle name="SS Dim 2 Blank 2" xfId="33129" xr:uid="{4C0C691C-BD4B-464F-B0C4-0C2F2D642211}"/>
    <cellStyle name="SS Dim 2 Title" xfId="33130" xr:uid="{F3F3C275-D582-4069-8446-1D6A0D514DB0}"/>
    <cellStyle name="SS Dim 2 Value" xfId="33131" xr:uid="{4062DA20-A59C-4C14-9987-D5141FFA298C}"/>
    <cellStyle name="SS Dim 2 Value 2" xfId="33132" xr:uid="{ADE21CC2-3DB5-4765-9FF3-F69E39FAC12F}"/>
    <cellStyle name="SS Dim 3 Blank" xfId="33133" xr:uid="{A53FCFFB-07BB-4464-A36C-DD612B780AE0}"/>
    <cellStyle name="SS Dim 3 Blank 2" xfId="33134" xr:uid="{E12CA565-2850-4547-8F35-BBCF6ACD6108}"/>
    <cellStyle name="SS Dim 3 Title" xfId="33135" xr:uid="{AF684E2F-81FF-4FAA-AB85-496B64322A0C}"/>
    <cellStyle name="SS Dim 3 Title 2" xfId="33136" xr:uid="{A7FB7785-266D-4E10-8FD6-8F6CF25CE6A7}"/>
    <cellStyle name="SS Dim 3 Value" xfId="33137" xr:uid="{EC0500D1-6777-4F68-88CF-76641D5E9293}"/>
    <cellStyle name="SS Dim 4 Blank" xfId="33138" xr:uid="{480F5D4A-7F28-4E8E-A72F-F9F1D2041416}"/>
    <cellStyle name="SS Dim 4 Blank 2" xfId="33139" xr:uid="{C68B4051-49B9-4C67-A2B5-0AC58CDCC766}"/>
    <cellStyle name="SS Dim 4 Title" xfId="33140" xr:uid="{904FC434-A756-4CA7-924B-CC2931417E49}"/>
    <cellStyle name="SS Dim 4 Value" xfId="33141" xr:uid="{47D501AD-5A10-43B6-9C0B-C834E6189CB8}"/>
    <cellStyle name="SS Dim 5 Blank" xfId="33142" xr:uid="{EA7ABB73-E3F5-49D6-97FF-BFA5FD37C28A}"/>
    <cellStyle name="SS Dim 5 Blank 2" xfId="33143" xr:uid="{AA849521-CA7B-4415-87BF-E68D1158D787}"/>
    <cellStyle name="SS Dim 5 Title" xfId="33144" xr:uid="{6942F7D4-4E75-455C-B62F-9DBC55ADCE3A}"/>
    <cellStyle name="SS Dim 5 Value" xfId="33145" xr:uid="{0ECD43C5-0E13-439F-A91D-6A9EE2BD60C5}"/>
    <cellStyle name="SS Other Measure" xfId="33146" xr:uid="{778BFE02-C75E-492B-AE1D-CA3E862BC8A9}"/>
    <cellStyle name="SS Other Measure 2" xfId="33147" xr:uid="{21644C7E-2D6C-4F8A-8D0F-8CE1FE5C1496}"/>
    <cellStyle name="SS Sum Measure" xfId="33148" xr:uid="{E259234B-D470-45F9-9C6F-360ED7C38B17}"/>
    <cellStyle name="SS Sum Measure 2" xfId="33149" xr:uid="{3ED49887-FC95-489B-BA48-AA0B69AE1BBD}"/>
    <cellStyle name="SS Unbound Dim" xfId="33150" xr:uid="{4EBC6CEA-6877-460F-B187-C6C5F562AB5E}"/>
    <cellStyle name="SS Unbound Dim 2" xfId="33151" xr:uid="{928F0A6F-891B-4349-82DA-C98A806D3F69}"/>
    <cellStyle name="SS WAvg Measure" xfId="33152" xr:uid="{7F160737-461B-4273-BC16-912DF40A4D12}"/>
    <cellStyle name="SS WAvg Measure 2" xfId="33153" xr:uid="{6CF62F07-486A-433C-AAF0-FCE5200ACC54}"/>
    <cellStyle name="Standard_(A) Access-Spares for 2000" xfId="31950" xr:uid="{6CFF3A2C-E8C0-478B-834C-D5851E8DC93E}"/>
    <cellStyle name="Style 1" xfId="2300" xr:uid="{00000000-0005-0000-0000-0000FC080000}"/>
    <cellStyle name="Style 1 2" xfId="2301" xr:uid="{00000000-0005-0000-0000-0000FD080000}"/>
    <cellStyle name="Style 1 2 2" xfId="33154" xr:uid="{DBE30B2E-40BD-446D-BDFB-DAFFE3B1B890}"/>
    <cellStyle name="Style 1 3" xfId="2302" xr:uid="{00000000-0005-0000-0000-0000FE080000}"/>
    <cellStyle name="Style 1 4" xfId="2303" xr:uid="{00000000-0005-0000-0000-0000FF080000}"/>
    <cellStyle name="Style 1 5" xfId="2304" xr:uid="{00000000-0005-0000-0000-000000090000}"/>
    <cellStyle name="Style 2" xfId="33155" xr:uid="{6E7239DD-3F0A-484F-BD6F-2D9AA018DF52}"/>
    <cellStyle name="Style 2 2" xfId="33156" xr:uid="{3E492DFA-5706-4C41-8217-B4CFB30B1BF6}"/>
    <cellStyle name="Style 2 2 2" xfId="33428" xr:uid="{24380CDB-86E3-40DC-8553-B5D80776D8C0}"/>
    <cellStyle name="Style 2 2 2 2" xfId="33965" xr:uid="{63EEC564-D55B-4C03-9A47-9FC2633B800B}"/>
    <cellStyle name="Style 2 2 3" xfId="33880" xr:uid="{BB128D92-4AD8-4DC2-BE37-A64CE5D2D72E}"/>
    <cellStyle name="Style 2 3" xfId="33427" xr:uid="{1449C2F3-DCC9-4975-A97D-2DA21BA15576}"/>
    <cellStyle name="Style 2 3 2" xfId="33964" xr:uid="{D8E8AD7B-D485-4B0C-821A-8D01865C503E}"/>
    <cellStyle name="Style 2 4" xfId="33879" xr:uid="{5BAB8A3D-61C9-4267-B05D-71018807A098}"/>
    <cellStyle name="STYLE1" xfId="2305" xr:uid="{00000000-0005-0000-0000-000001090000}"/>
    <cellStyle name="STYLE1 2" xfId="2306" xr:uid="{00000000-0005-0000-0000-000002090000}"/>
    <cellStyle name="STYLE1 3" xfId="31952" xr:uid="{483EC4BE-270A-40B4-BB04-1F4C1D26E4C5}"/>
    <cellStyle name="STYLE2" xfId="2307" xr:uid="{00000000-0005-0000-0000-000003090000}"/>
    <cellStyle name="STYLE2 2" xfId="31953" xr:uid="{496D9E73-F001-4CD9-A4B8-DF99612D6025}"/>
    <cellStyle name="STYLE3" xfId="2308" xr:uid="{00000000-0005-0000-0000-000004090000}"/>
    <cellStyle name="STYLE3 2" xfId="31954" xr:uid="{6060328C-FD99-4543-ABDE-5EBDFD0603A9}"/>
    <cellStyle name="STYLE4" xfId="31955" xr:uid="{6B9A1449-BAB0-4D94-9160-9C3B41039370}"/>
    <cellStyle name="STYLE5" xfId="31956" xr:uid="{890AEA7E-08EB-4156-AD21-069D77383F76}"/>
    <cellStyle name="SUB HEADING" xfId="2309" xr:uid="{00000000-0005-0000-0000-000005090000}"/>
    <cellStyle name="Subtotal" xfId="33157" xr:uid="{006C5238-FA4E-4F45-9064-105820002E09}"/>
    <cellStyle name="Table Head" xfId="33158" xr:uid="{E9E5F2B7-EA64-4944-905A-D8ADADAC4447}"/>
    <cellStyle name="Table Source" xfId="33159" xr:uid="{EC0F6E9F-AECE-4B00-89F5-D4764187238A}"/>
    <cellStyle name="Table Text" xfId="33160" xr:uid="{22D63DAB-C63C-4730-9A42-11D5889414A3}"/>
    <cellStyle name="Table Text 2" xfId="33161" xr:uid="{5F1E6D1A-1817-49BA-8D51-CA6FB0FDE41F}"/>
    <cellStyle name="Table Text 2 2" xfId="33162" xr:uid="{4878EB92-A97A-4DE2-91F7-02E6AA814D47}"/>
    <cellStyle name="Table Title" xfId="33163" xr:uid="{98312D58-DC51-4A91-9B4D-EDBDEFF9209D}"/>
    <cellStyle name="Table Units" xfId="33164" xr:uid="{D7E4DB97-D44B-46D3-8417-A70A03069027}"/>
    <cellStyle name="Text" xfId="33165" xr:uid="{A7E0E712-16F3-41AE-9CED-07A9321765E3}"/>
    <cellStyle name="Text 1" xfId="33166" xr:uid="{52614A37-30DE-4558-BE46-BD03AE6DCF8D}"/>
    <cellStyle name="Text 2" xfId="33167" xr:uid="{6437A4C7-B200-42CA-8143-9E212097EFE9}"/>
    <cellStyle name="Text Head 1" xfId="33168" xr:uid="{8FD5FE76-5500-4D2B-9158-845A8A333FA9}"/>
    <cellStyle name="Text Head 2" xfId="33169" xr:uid="{5C6A867A-617D-441B-A992-9B0069C2DFF9}"/>
    <cellStyle name="Text Indent 1" xfId="33170" xr:uid="{D7EED4FD-05DD-46B8-9470-99EC74BA8220}"/>
    <cellStyle name="Text Indent 2" xfId="33171" xr:uid="{FC95918A-352A-44EC-BE88-6A56374F3C97}"/>
    <cellStyle name="Text Indent A" xfId="2310" xr:uid="{00000000-0005-0000-0000-000006090000}"/>
    <cellStyle name="Text Indent B" xfId="2311" xr:uid="{00000000-0005-0000-0000-000007090000}"/>
    <cellStyle name="Text Indent B 2" xfId="2312" xr:uid="{00000000-0005-0000-0000-000008090000}"/>
    <cellStyle name="Text Indent B 2 2" xfId="33173" xr:uid="{4A1F2468-AF08-4713-BEE1-88530114A110}"/>
    <cellStyle name="Text Indent B 3" xfId="33172" xr:uid="{8733D5E6-6A29-46D4-B709-4E3C090FAEBB}"/>
    <cellStyle name="Text Indent B 4" xfId="31958" xr:uid="{CE71CD96-AE1B-48F0-94B0-C757BBD168B9}"/>
    <cellStyle name="Text Indent C" xfId="2313" xr:uid="{00000000-0005-0000-0000-000009090000}"/>
    <cellStyle name="Text Indent C 2" xfId="2314" xr:uid="{00000000-0005-0000-0000-00000A090000}"/>
    <cellStyle name="Text Indent C 2 2" xfId="33175" xr:uid="{F2744832-0670-4FEA-BE4E-1205BB6650B8}"/>
    <cellStyle name="Text Indent C 3" xfId="33174" xr:uid="{36010FBF-B6E3-4310-A5FF-DF5C045060DE}"/>
    <cellStyle name="Text Indent C 4" xfId="31959" xr:uid="{107944FA-40DB-490A-88C0-04BE9C170174}"/>
    <cellStyle name="Text_K" xfId="33176" xr:uid="{50A15A03-20BD-4F2E-9F94-09615A95DA5C}"/>
    <cellStyle name="Tickmark" xfId="33177" xr:uid="{0A499FBF-7999-43D4-B8A7-BC4E33E86CCA}"/>
    <cellStyle name="Times New Roman" xfId="33178" xr:uid="{34213C63-9337-41FD-94EC-0316D5EEFA44}"/>
    <cellStyle name="Title" xfId="2315" builtinId="15" customBuiltin="1"/>
    <cellStyle name="Title 10" xfId="31960" xr:uid="{EBD675FB-DD21-4C04-A4A2-A177B79C6535}"/>
    <cellStyle name="Title 11" xfId="31961" xr:uid="{86378B7D-95CD-4E0A-8B8B-064877BCDA7F}"/>
    <cellStyle name="Title 12" xfId="32333" xr:uid="{691C6AF1-E979-4A94-B785-D94F62BF8802}"/>
    <cellStyle name="Title 2" xfId="2316" xr:uid="{00000000-0005-0000-0000-00000C090000}"/>
    <cellStyle name="Title 2 2" xfId="2317" xr:uid="{00000000-0005-0000-0000-00000D090000}"/>
    <cellStyle name="Title 2 2 2" xfId="2318" xr:uid="{00000000-0005-0000-0000-00000E090000}"/>
    <cellStyle name="Title 2 2 2 2" xfId="3680" xr:uid="{A7EF58ED-E812-47CB-A412-23B56DA59A50}"/>
    <cellStyle name="Title 2 2 3" xfId="2619" xr:uid="{1899BC62-A627-4F8D-81AF-57F2C3661341}"/>
    <cellStyle name="Title 2 2 4" xfId="33179" xr:uid="{A997EA1B-7E41-4C51-A98F-B18173D0B177}"/>
    <cellStyle name="Title 2 3" xfId="8521" xr:uid="{194836E8-8521-4791-82F1-292A7A7139CF}"/>
    <cellStyle name="Title 2 4" xfId="31962" xr:uid="{641E3928-6704-401E-BCDF-166FB5ED7CD1}"/>
    <cellStyle name="Title 3" xfId="5649" xr:uid="{224E3D3F-EF8D-4877-8DBF-650C73D32B29}"/>
    <cellStyle name="Title 3 2" xfId="33180" xr:uid="{DA0BC37B-4F99-4A48-AC59-F66DE8F3922F}"/>
    <cellStyle name="Title 3 3" xfId="31963" xr:uid="{B31F10D5-5C52-4496-B77B-25B4AB467C08}"/>
    <cellStyle name="Title 4" xfId="2482" xr:uid="{9AC83063-8AEF-406B-8C73-103650DE2E0D}"/>
    <cellStyle name="Title 4 2" xfId="33181" xr:uid="{DF14CD91-47B1-4526-A53D-A94E8D72960A}"/>
    <cellStyle name="Title 4 3" xfId="31964" xr:uid="{EF3D62FB-1A93-494B-B302-773F0C5B1BBD}"/>
    <cellStyle name="Title 5" xfId="16834" xr:uid="{38FDEC10-02B4-45B0-88D4-21A72581C2D6}"/>
    <cellStyle name="Title 5 2" xfId="33182" xr:uid="{3AC27FD7-62E2-49C7-BC8F-BF2B002E1691}"/>
    <cellStyle name="Title 5 3" xfId="31965" xr:uid="{D4B9E95B-8847-499E-9C34-805FECEED75B}"/>
    <cellStyle name="Title 6" xfId="31966" xr:uid="{9804080F-EF7F-42DE-A6C6-5EC89B02085B}"/>
    <cellStyle name="Title 6 2" xfId="33183" xr:uid="{66C4439C-72FC-4CDD-93A5-AF21C6544B9D}"/>
    <cellStyle name="Title 7" xfId="31967" xr:uid="{B4398384-D918-4478-A65B-9BCA41147117}"/>
    <cellStyle name="Title 7 2" xfId="33184" xr:uid="{31589EA4-3C47-4238-8014-54BFB4D4DA76}"/>
    <cellStyle name="Title 8" xfId="31968" xr:uid="{D8046C5C-5A92-4182-B2F8-2CB51BA9F7E7}"/>
    <cellStyle name="Title 9" xfId="31969" xr:uid="{7DEF0E33-B373-4FFF-9A72-B4969292EE22}"/>
    <cellStyle name="Title1" xfId="33185" xr:uid="{9155211D-73C0-41BB-AA47-C873D8470B64}"/>
    <cellStyle name="Title2" xfId="33186" xr:uid="{7963BE73-9398-443A-9E99-C296E2D26FED}"/>
    <cellStyle name="Title3" xfId="33187" xr:uid="{6F66F586-AB7F-47D6-8F83-546B82119FA3}"/>
    <cellStyle name="Title3 2" xfId="33188" xr:uid="{0029A515-738D-4893-833D-1B3A319B515C}"/>
    <cellStyle name="TOC 1" xfId="33189" xr:uid="{67180759-A497-4F96-B70A-65F01C495E53}"/>
    <cellStyle name="TOC 2" xfId="33190" xr:uid="{D1694C7C-24B4-4DD7-BCBF-104018C7ED28}"/>
    <cellStyle name="Total" xfId="2319" builtinId="25" customBuiltin="1"/>
    <cellStyle name="Total 10" xfId="31970" xr:uid="{629B7F9C-2FF9-4995-9E6A-0FA403FCBAD0}"/>
    <cellStyle name="Total 10 2" xfId="31971" xr:uid="{2B947E25-3296-430D-B81A-02FE92DC9319}"/>
    <cellStyle name="Total 10 2 2" xfId="31972" xr:uid="{65CA4557-F74F-4EF2-AEBF-E7928D2C072D}"/>
    <cellStyle name="Total 10 2 2 2" xfId="35464" xr:uid="{A3821A35-96BC-459F-B373-1D4FBE17858B}"/>
    <cellStyle name="Total 10 2 2 3" xfId="35762" xr:uid="{2B6599CD-591E-4A48-AEBD-2523FB63F04D}"/>
    <cellStyle name="Total 10 2 2 4" xfId="36103" xr:uid="{448B46EC-38F0-4A01-8B03-09B6C531D46A}"/>
    <cellStyle name="Total 10 2 3" xfId="35463" xr:uid="{AABEEFDB-9CD1-4832-9352-A717B132D150}"/>
    <cellStyle name="Total 10 2 4" xfId="36453" xr:uid="{0D046F17-E386-4223-8C45-0E6200F73FC7}"/>
    <cellStyle name="Total 10 2 5" xfId="37295" xr:uid="{507272FE-B5D7-4A13-B681-14D3CA3A364C}"/>
    <cellStyle name="Total 10 3" xfId="31973" xr:uid="{32613722-1B0C-4E91-A47E-8FC746AC24F1}"/>
    <cellStyle name="Total 10 3 2" xfId="31974" xr:uid="{2C1A6499-0921-40D1-9C73-121CAEF2A2DE}"/>
    <cellStyle name="Total 10 3 2 2" xfId="35466" xr:uid="{53AB1D5C-FA17-4768-B95B-19699BCCED91}"/>
    <cellStyle name="Total 10 3 2 3" xfId="36101" xr:uid="{D1871D20-8A94-437E-B98D-8CF54D29A80F}"/>
    <cellStyle name="Total 10 3 2 4" xfId="35674" xr:uid="{46D41F4D-2DB0-4F9E-A7FF-5D414719296D}"/>
    <cellStyle name="Total 10 3 3" xfId="35465" xr:uid="{EE660DF3-BE04-43F3-979B-F73A95FBB7E1}"/>
    <cellStyle name="Total 10 3 4" xfId="36514" xr:uid="{44C3FEC0-4BE9-4BCF-9ED1-9C18ECE009E6}"/>
    <cellStyle name="Total 10 3 5" xfId="34466" xr:uid="{95D7950B-69E8-4208-B9B3-6C3936094867}"/>
    <cellStyle name="Total 10 4" xfId="31975" xr:uid="{D0A3174A-F66A-469E-A58D-55CECA950CDF}"/>
    <cellStyle name="Total 10 4 2" xfId="31976" xr:uid="{1679C3B9-3003-42F7-B72F-52FEAA2D71B4}"/>
    <cellStyle name="Total 10 4 2 2" xfId="35468" xr:uid="{8F83B02E-E6F4-42BD-B7D2-7465C3A2D469}"/>
    <cellStyle name="Total 10 4 2 3" xfId="36141" xr:uid="{41BB838B-B234-44CD-9C0B-3F6CDAB79CAB}"/>
    <cellStyle name="Total 10 4 2 4" xfId="35969" xr:uid="{0B9B2D6D-8927-4183-B2A8-0CB1A045AD65}"/>
    <cellStyle name="Total 10 4 3" xfId="35467" xr:uid="{E46B679E-7072-4CEB-95B4-9921EAEF7864}"/>
    <cellStyle name="Total 10 4 4" xfId="36550" xr:uid="{77CBB7F1-30A3-42C7-A489-2819219118B7}"/>
    <cellStyle name="Total 10 4 5" xfId="30169" xr:uid="{0EEBE157-0445-4ABF-A083-43E84ADC0BEF}"/>
    <cellStyle name="Total 10 5" xfId="31977" xr:uid="{C2592207-C46A-40F9-BBB5-046C3E40F5DE}"/>
    <cellStyle name="Total 10 5 2" xfId="31978" xr:uid="{79E20D38-A6BD-47D9-9C0D-3FAC069C6D0A}"/>
    <cellStyle name="Total 10 5 2 2" xfId="35470" xr:uid="{61B3FDF1-C7EB-4AF5-B2F5-807191B14744}"/>
    <cellStyle name="Total 10 5 2 3" xfId="36507" xr:uid="{D9942200-FD7C-4830-820A-2BBD1AB066C1}"/>
    <cellStyle name="Total 10 5 2 4" xfId="35150" xr:uid="{D873F228-62BA-46CD-A1E9-21EA17FF13EF}"/>
    <cellStyle name="Total 10 5 3" xfId="35469" xr:uid="{439D4602-5AA4-4FF2-8005-1EA3B124820C}"/>
    <cellStyle name="Total 10 5 4" xfId="34622" xr:uid="{CF5EA4DA-DD95-48F6-9CBF-6268294434E2}"/>
    <cellStyle name="Total 10 5 5" xfId="35752" xr:uid="{49551137-65D8-481A-AE87-D00568BD951B}"/>
    <cellStyle name="Total 10 6" xfId="31979" xr:uid="{1E94AB93-E23B-459B-B831-DCE828FCCD32}"/>
    <cellStyle name="Total 10 6 2" xfId="35471" xr:uid="{178D33DD-240D-4B6D-A794-28F8BBF750FB}"/>
    <cellStyle name="Total 10 6 3" xfId="36060" xr:uid="{48F336B8-E116-472A-B8D0-01DC68BF9753}"/>
    <cellStyle name="Total 10 6 4" xfId="35151" xr:uid="{06B39620-1E8E-4AD3-B352-97F7CDA73049}"/>
    <cellStyle name="Total 10 7" xfId="35462" xr:uid="{CF1A9DB1-72F2-4A95-8E85-7E1F346E3FEE}"/>
    <cellStyle name="Total 10 8" xfId="34623" xr:uid="{E1A23028-8D73-4E4A-BCC6-2B57A81B786F}"/>
    <cellStyle name="Total 10 9" xfId="35670" xr:uid="{8CB020A7-BF57-412E-9432-452B732C2262}"/>
    <cellStyle name="Total 11" xfId="31980" xr:uid="{B83BEE5D-CC6C-4877-89D8-F8E6E7B4572A}"/>
    <cellStyle name="Total 11 2" xfId="31981" xr:uid="{D65DBD77-0497-49C8-9F17-38FD7188F2F4}"/>
    <cellStyle name="Total 11 2 2" xfId="31982" xr:uid="{72963BE7-6681-4DAC-820F-4E46158D942F}"/>
    <cellStyle name="Total 11 2 2 2" xfId="35474" xr:uid="{210B834F-6F39-4743-B17B-16CAEADCEBD0}"/>
    <cellStyle name="Total 11 2 2 3" xfId="34621" xr:uid="{AE7CCCD7-CA8A-4871-BBA2-5A548413F803}"/>
    <cellStyle name="Total 11 2 2 4" xfId="35192" xr:uid="{3F6EBD66-0BC6-4949-8731-BA7E9B4DF2F3}"/>
    <cellStyle name="Total 11 2 3" xfId="35473" xr:uid="{AF3627E7-CFD7-4AA9-B1EE-553DB72FBBF8}"/>
    <cellStyle name="Total 11 2 4" xfId="36137" xr:uid="{33347D1D-0EB8-4A0C-9E4B-037EEE35D8F3}"/>
    <cellStyle name="Total 11 2 5" xfId="34494" xr:uid="{E1A9ED0D-1C7B-4A71-A1D3-F5274F32462C}"/>
    <cellStyle name="Total 11 3" xfId="31983" xr:uid="{8588ACC7-B321-495F-9197-78B9650CF9C5}"/>
    <cellStyle name="Total 11 3 2" xfId="31984" xr:uid="{DD9BA6CB-4F11-4917-8B75-63261B2F212C}"/>
    <cellStyle name="Total 11 3 2 2" xfId="35476" xr:uid="{CFEAFB90-5E79-447E-8B69-5BA110305498}"/>
    <cellStyle name="Total 11 3 2 3" xfId="36506" xr:uid="{D86BEA34-B78C-4D9F-BA7C-F56C5D58FB17}"/>
    <cellStyle name="Total 11 3 2 4" xfId="36541" xr:uid="{74B738E8-BA8C-4009-BF99-B1407DCCCED6}"/>
    <cellStyle name="Total 11 3 3" xfId="35475" xr:uid="{915F3645-F846-40E0-ADB8-C56CAFC89B92}"/>
    <cellStyle name="Total 11 3 4" xfId="34620" xr:uid="{24DE5108-8E3F-448A-BCD4-C624A7C3316C}"/>
    <cellStyle name="Total 11 3 5" xfId="35972" xr:uid="{615F8662-7AC8-46B9-8BBC-93AAF31AEAEE}"/>
    <cellStyle name="Total 11 4" xfId="31985" xr:uid="{48924C4E-26F3-4E57-ACE7-12BB40BD9222}"/>
    <cellStyle name="Total 11 4 2" xfId="31986" xr:uid="{901925FA-5DD3-4E5A-AE83-9705D1A44AA4}"/>
    <cellStyle name="Total 11 4 2 2" xfId="35478" xr:uid="{A599D341-CBC5-47F6-9CB8-0345FDDFD834}"/>
    <cellStyle name="Total 11 4 2 3" xfId="36545" xr:uid="{97491FC7-869C-433B-881F-338B9436F63D}"/>
    <cellStyle name="Total 11 4 2 4" xfId="36925" xr:uid="{E413CBF7-B658-4B31-8ABE-37D8DD46E8D0}"/>
    <cellStyle name="Total 11 4 3" xfId="35477" xr:uid="{1C9259F0-74EA-417A-B892-BC104B52FBD9}"/>
    <cellStyle name="Total 11 4 4" xfId="36059" xr:uid="{D1BDD5A0-506F-4464-81DF-92E77BD0E3C3}"/>
    <cellStyle name="Total 11 4 5" xfId="37342" xr:uid="{FF2D0D29-586D-45A3-A32E-84BEB3B70442}"/>
    <cellStyle name="Total 11 5" xfId="31987" xr:uid="{B73B712C-46F4-4947-8563-D84B5C4E7655}"/>
    <cellStyle name="Total 11 5 2" xfId="31988" xr:uid="{F23201A9-F4DE-4404-B67E-5B2359C2E677}"/>
    <cellStyle name="Total 11 5 2 2" xfId="35480" xr:uid="{BB69BEE5-564E-49A8-AE6F-670033FF0843}"/>
    <cellStyle name="Total 11 5 2 3" xfId="34619" xr:uid="{10C05C92-180F-43E1-8A83-227558382B3C}"/>
    <cellStyle name="Total 11 5 2 4" xfId="36987" xr:uid="{6AFB4C36-9E88-49C3-BBC0-C0543319810B}"/>
    <cellStyle name="Total 11 5 3" xfId="35479" xr:uid="{320DBA43-5E39-4B25-8E18-237FFF51EF5A}"/>
    <cellStyle name="Total 11 5 4" xfId="36136" xr:uid="{DB17C626-1F20-47CC-82C7-5C77D574A295}"/>
    <cellStyle name="Total 11 5 5" xfId="37378" xr:uid="{B3B3C4A4-0F42-40DA-A11B-52D355CD58EB}"/>
    <cellStyle name="Total 11 6" xfId="31989" xr:uid="{113897BA-0C04-41D3-8E2E-7B1B586B1A10}"/>
    <cellStyle name="Total 11 6 2" xfId="35481" xr:uid="{09ED0B6C-8261-4116-BCFF-0513B38038DD}"/>
    <cellStyle name="Total 11 6 3" xfId="34618" xr:uid="{2C195B8C-9FC7-4B7D-BC1D-7FFAC3732778}"/>
    <cellStyle name="Total 11 6 4" xfId="35193" xr:uid="{C469A385-2716-418C-85DE-E2F4B49A8649}"/>
    <cellStyle name="Total 11 7" xfId="35472" xr:uid="{18A4988D-3019-400F-966B-F912CBCD1BB9}"/>
    <cellStyle name="Total 11 8" xfId="36546" xr:uid="{20024DD2-203B-418A-9F14-BC24B609717B}"/>
    <cellStyle name="Total 11 9" xfId="35971" xr:uid="{D017BC8C-DA7C-4877-8228-6D295F725EF5}"/>
    <cellStyle name="Total 12" xfId="32343" xr:uid="{8345EAE1-0919-4DF5-9A87-62853BFA6D2D}"/>
    <cellStyle name="Total 2" xfId="2320" xr:uid="{00000000-0005-0000-0000-000010090000}"/>
    <cellStyle name="Total 2 10" xfId="34617" xr:uid="{FEE7F108-6276-46A3-843D-2E9B676843E7}"/>
    <cellStyle name="Total 2 11" xfId="35745" xr:uid="{65822C02-AEE6-4B9F-AA3F-CD4EB5C6AD95}"/>
    <cellStyle name="Total 2 12" xfId="38721" xr:uid="{B8C38AFC-94B6-4C74-B352-0EE277599D39}"/>
    <cellStyle name="Total 2 13" xfId="40705" xr:uid="{A045F9FC-B96E-4B42-A235-657D617C6016}"/>
    <cellStyle name="Total 2 2" xfId="2321" xr:uid="{00000000-0005-0000-0000-000011090000}"/>
    <cellStyle name="Total 2 2 2" xfId="2322" xr:uid="{00000000-0005-0000-0000-000012090000}"/>
    <cellStyle name="Total 2 2 2 2" xfId="31992" xr:uid="{F3A04389-28B1-4DC5-ADF8-B3F58D7E936F}"/>
    <cellStyle name="Total 2 2 2 3" xfId="35484" xr:uid="{77E37653-70FD-45E6-AC03-856734E8E252}"/>
    <cellStyle name="Total 2 2 2 4" xfId="34615" xr:uid="{B4235482-4928-46E0-82C6-4775026985B9}"/>
    <cellStyle name="Total 2 2 2 5" xfId="36924" xr:uid="{C2D49591-5AF1-4909-91DD-13D2832AB8C0}"/>
    <cellStyle name="Total 2 2 3" xfId="33192" xr:uid="{AC9FF7BE-FABD-4877-A004-505AA53884F5}"/>
    <cellStyle name="Total 2 2 4" xfId="31991" xr:uid="{7E1FCB7D-68CE-4015-9E64-B0A41E9FECE0}"/>
    <cellStyle name="Total 2 2 5" xfId="35483" xr:uid="{EA3C1B61-87B1-4BC2-AAAB-84464DCB42AA}"/>
    <cellStyle name="Total 2 2 6" xfId="34616" xr:uid="{6CB041EC-948F-4334-A002-0E775B7F270C}"/>
    <cellStyle name="Total 2 2 7" xfId="37341" xr:uid="{AA8FA740-64FE-4A6F-87E8-9437869B93F7}"/>
    <cellStyle name="Total 2 3" xfId="2323" xr:uid="{00000000-0005-0000-0000-000013090000}"/>
    <cellStyle name="Total 2 3 2" xfId="31994" xr:uid="{85EB9A40-5717-4444-8479-62F0386DD409}"/>
    <cellStyle name="Total 2 3 2 2" xfId="35486" xr:uid="{DB66AE26-E7E0-4053-A09D-7A96D6C996F7}"/>
    <cellStyle name="Total 2 3 2 3" xfId="34613" xr:uid="{D9D32F69-FF00-413E-BAF4-596F52DA991C}"/>
    <cellStyle name="Total 2 3 2 4" xfId="36986" xr:uid="{2DFD3FBA-BD09-4281-8B76-313B2A27E6E0}"/>
    <cellStyle name="Total 2 3 3" xfId="33193" xr:uid="{C1EDB589-85F8-4D68-B1E5-79A113AB5434}"/>
    <cellStyle name="Total 2 3 4" xfId="31993" xr:uid="{97B1CBF6-270A-4E04-9A35-D010AC37B8A8}"/>
    <cellStyle name="Total 2 3 5" xfId="35485" xr:uid="{19E92A7E-B319-46EB-933C-66A9F7D5B64F}"/>
    <cellStyle name="Total 2 3 6" xfId="34614" xr:uid="{18B5F668-E8B6-4CDE-82D2-A19A4D646F4A}"/>
    <cellStyle name="Total 2 3 7" xfId="37377" xr:uid="{B5EDD1CE-0FF7-4C51-9086-91B4EF9AA188}"/>
    <cellStyle name="Total 2 4" xfId="2324" xr:uid="{00000000-0005-0000-0000-000014090000}"/>
    <cellStyle name="Total 2 4 2" xfId="9328" xr:uid="{334C0FFF-9EE8-4CAE-B6E0-429492720C01}"/>
    <cellStyle name="Total 2 4 2 2" xfId="31996" xr:uid="{0CC89DB4-F961-465F-A383-E21C8D3B2436}"/>
    <cellStyle name="Total 2 4 2 3" xfId="35488" xr:uid="{5C7FE5BC-C535-4274-AE5B-3AD1E06971C3}"/>
    <cellStyle name="Total 2 4 2 4" xfId="34611" xr:uid="{1BC37809-7314-48BA-9C83-331E54965A84}"/>
    <cellStyle name="Total 2 4 2 5" xfId="35245" xr:uid="{3587D9D5-4217-4290-8D36-8978536C0027}"/>
    <cellStyle name="Total 2 4 2 6" xfId="42209" xr:uid="{134BDDA4-7A33-41FD-A452-9A1C80BFE598}"/>
    <cellStyle name="Total 2 4 2 7" xfId="45032" xr:uid="{E1743101-061F-4AE4-8880-C1BE5547600C}"/>
    <cellStyle name="Total 2 4 3" xfId="31995" xr:uid="{1B0DBC24-4DBD-4FF5-B1BA-31951263AAC9}"/>
    <cellStyle name="Total 2 4 4" xfId="35487" xr:uid="{9EBB9671-7011-4165-8D3E-A63DD9CFEE87}"/>
    <cellStyle name="Total 2 4 5" xfId="34612" xr:uid="{79B3F2B5-FE55-4EA1-95E4-0B625B0866C5}"/>
    <cellStyle name="Total 2 4 6" xfId="35194" xr:uid="{771E4F23-416F-4F37-8A85-F105D99BD9AC}"/>
    <cellStyle name="Total 2 4 7" xfId="38722" xr:uid="{B2AE8917-8ED0-4883-9A29-AC3CEF202B20}"/>
    <cellStyle name="Total 2 4 8" xfId="41330" xr:uid="{7F373E10-A451-400B-BEC1-71334A56DBD7}"/>
    <cellStyle name="Total 2 5" xfId="8519" xr:uid="{F878EAED-8F23-477E-BCD5-3DFA98BD5E49}"/>
    <cellStyle name="Total 2 5 2" xfId="31998" xr:uid="{8EC83215-1289-45AE-98C4-DC18464F06F2}"/>
    <cellStyle name="Total 2 5 2 2" xfId="35490" xr:uid="{EF0B8E55-C064-4F0E-9CD0-1F5F1F64145D}"/>
    <cellStyle name="Total 2 5 2 3" xfId="34609" xr:uid="{05E724B1-FA30-4614-910A-9627178DC471}"/>
    <cellStyle name="Total 2 5 2 4" xfId="36923" xr:uid="{6826E841-968E-42D8-A782-124B394CB6AC}"/>
    <cellStyle name="Total 2 5 3" xfId="31997" xr:uid="{D2DCE044-E745-454A-9ED3-2C336B21C1D1}"/>
    <cellStyle name="Total 2 5 4" xfId="35489" xr:uid="{F38B6159-DEF8-48ED-B262-32C0F1C90203}"/>
    <cellStyle name="Total 2 5 5" xfId="34610" xr:uid="{5A27D1A6-D595-41F9-9D63-18567DFBA03E}"/>
    <cellStyle name="Total 2 5 6" xfId="37340" xr:uid="{18862FEA-5099-486E-BB68-B76529B43176}"/>
    <cellStyle name="Total 2 5 7" xfId="41656" xr:uid="{6A3CB731-F270-40DF-BDB8-8F5216D388E6}"/>
    <cellStyle name="Total 2 5 8" xfId="43499" xr:uid="{5146FE0D-5F65-4005-BE9C-3BD9BA31F890}"/>
    <cellStyle name="Total 2 6" xfId="31999" xr:uid="{B2A8BD34-6302-42F4-8D7A-BE42615CFC75}"/>
    <cellStyle name="Total 2 6 2" xfId="35491" xr:uid="{171F115E-3353-42C1-B53B-6ACE50057297}"/>
    <cellStyle name="Total 2 6 3" xfId="36511" xr:uid="{FBF90D67-AB53-424F-917D-41E760B041C8}"/>
    <cellStyle name="Total 2 6 4" xfId="35246" xr:uid="{602E4862-F5C5-482E-A890-54CA62B11161}"/>
    <cellStyle name="Total 2 7" xfId="33191" xr:uid="{DBDD9157-DEAE-48F4-B5EA-4B2BEED06D93}"/>
    <cellStyle name="Total 2 8" xfId="31990" xr:uid="{483D0446-9AD5-4A9D-AA89-DB745226CF7A}"/>
    <cellStyle name="Total 2 9" xfId="35482" xr:uid="{F3961D11-76AB-49C7-A92D-EAE9A10A21F4}"/>
    <cellStyle name="Total 3" xfId="2325" xr:uid="{00000000-0005-0000-0000-000015090000}"/>
    <cellStyle name="Total 3 10" xfId="36096" xr:uid="{2362D0CD-B273-4419-89EF-000C3D49386E}"/>
    <cellStyle name="Total 3 11" xfId="37376" xr:uid="{3E61BF9F-FC91-4368-9CB5-3FB320299827}"/>
    <cellStyle name="Total 3 2" xfId="32001" xr:uid="{5B99A615-48AB-45EF-BBE9-D4AF9AA040B5}"/>
    <cellStyle name="Total 3 2 2" xfId="32002" xr:uid="{4FD9B039-C861-451E-A6C9-0223F55675D8}"/>
    <cellStyle name="Total 3 2 2 2" xfId="35494" xr:uid="{13168F9A-C5C3-4DED-80C7-B802E1535E69}"/>
    <cellStyle name="Total 3 2 2 3" xfId="36894" xr:uid="{7BC7D124-85C5-4743-9961-ABEF6FE97F48}"/>
    <cellStyle name="Total 3 2 2 4" xfId="35297" xr:uid="{E0D8D2DD-893B-45C0-83C3-280FC40FAB60}"/>
    <cellStyle name="Total 3 2 3" xfId="35493" xr:uid="{4554A2AE-8275-4BE1-B3F4-BAE4EE4B0C77}"/>
    <cellStyle name="Total 3 2 4" xfId="34608" xr:uid="{E94AA8F7-261A-4597-864D-28342E7909AC}"/>
    <cellStyle name="Total 3 2 5" xfId="36985" xr:uid="{4990A9F6-CC92-4CD9-9DD2-783699C1F5A1}"/>
    <cellStyle name="Total 3 3" xfId="32003" xr:uid="{45BED666-25F2-4C48-90E3-79A440049804}"/>
    <cellStyle name="Total 3 3 2" xfId="32004" xr:uid="{ED89DB06-FF99-4F2B-BD17-08B5C68F3F8F}"/>
    <cellStyle name="Total 3 3 2 2" xfId="35496" xr:uid="{A8B014BE-CEF8-49B6-A0DA-43C57C01F801}"/>
    <cellStyle name="Total 3 3 2 3" xfId="34606" xr:uid="{7130737A-A841-4F07-B40C-7F76BE673D7C}"/>
    <cellStyle name="Total 3 3 2 4" xfId="35977" xr:uid="{A9FD8A45-3A00-474B-8317-0ADBCA7720BE}"/>
    <cellStyle name="Total 3 3 3" xfId="35495" xr:uid="{75AD39D5-B12A-48D8-A97F-7766B41FFDE7}"/>
    <cellStyle name="Total 3 3 4" xfId="34607" xr:uid="{ED378721-23A9-4C3A-A38C-6AE95561BC04}"/>
    <cellStyle name="Total 3 3 5" xfId="35976" xr:uid="{23E9EA75-A327-465A-9B02-2186128F666C}"/>
    <cellStyle name="Total 3 4" xfId="32005" xr:uid="{092E0A64-A392-4518-9058-E83BE4B41664}"/>
    <cellStyle name="Total 3 4 2" xfId="32006" xr:uid="{F644E2AA-C190-4EE1-BD66-302AF151F415}"/>
    <cellStyle name="Total 3 4 2 2" xfId="35498" xr:uid="{D3AE739C-DBA4-46B4-BB39-57B33FF6D156}"/>
    <cellStyle name="Total 3 4 2 3" xfId="36471" xr:uid="{1C33BB84-E0F3-4966-A364-2078650EE907}"/>
    <cellStyle name="Total 3 4 2 4" xfId="36922" xr:uid="{24BE2FBE-6FD2-4C9E-A747-9C03490C0A36}"/>
    <cellStyle name="Total 3 4 3" xfId="35497" xr:uid="{1CED3E72-3655-41A6-8CEC-D2F313D41510}"/>
    <cellStyle name="Total 3 4 4" xfId="34605" xr:uid="{0A44091A-E048-4CBF-B1BE-0233B9FE0818}"/>
    <cellStyle name="Total 3 4 5" xfId="37339" xr:uid="{E92DA51A-E914-45D9-9F97-269BB82BD3CE}"/>
    <cellStyle name="Total 3 5" xfId="32007" xr:uid="{4D672B8C-E05B-45E3-9810-5313B7FD0C1B}"/>
    <cellStyle name="Total 3 5 2" xfId="32008" xr:uid="{C7A71FE0-73F8-4F83-9AD8-678378607F7E}"/>
    <cellStyle name="Total 3 5 2 2" xfId="35500" xr:uid="{5559B2A7-5A45-455E-9DEA-F6F6AA03D229}"/>
    <cellStyle name="Total 3 5 2 3" xfId="36669" xr:uid="{44EAD567-3FAC-4C3F-A62B-9B146D304055}"/>
    <cellStyle name="Total 3 5 2 4" xfId="36194" xr:uid="{28106B81-B7AF-4757-A049-D415EE22DD0F}"/>
    <cellStyle name="Total 3 5 3" xfId="35499" xr:uid="{29998743-5DBA-4BA7-A136-1E46403BDF09}"/>
    <cellStyle name="Total 3 5 4" xfId="35823" xr:uid="{89BF693A-A462-4E3E-93CF-6684C302A384}"/>
    <cellStyle name="Total 3 5 5" xfId="36083" xr:uid="{3425BC5F-872B-4D23-8B36-06E672F0A7F2}"/>
    <cellStyle name="Total 3 6" xfId="32009" xr:uid="{63D073BA-847D-44CD-B887-E169B5161D88}"/>
    <cellStyle name="Total 3 6 2" xfId="35501" xr:uid="{241EA903-9130-491E-95D1-E1C7991E9516}"/>
    <cellStyle name="Total 3 6 3" xfId="36199" xr:uid="{B5216052-D529-43B7-A080-387DCB635828}"/>
    <cellStyle name="Total 3 6 4" xfId="36153" xr:uid="{F405E429-D4FB-4D2D-8F6D-5D24BB532EBF}"/>
    <cellStyle name="Total 3 7" xfId="33194" xr:uid="{C1DB7BEA-336F-49BE-A339-B2946B1D69A4}"/>
    <cellStyle name="Total 3 8" xfId="32000" xr:uid="{E4E27255-DEF6-4691-AF24-4200F59A8EF4}"/>
    <cellStyle name="Total 3 9" xfId="35492" xr:uid="{E870CFDD-3BA1-4334-87C8-383FE63A00A4}"/>
    <cellStyle name="Total 4" xfId="32010" xr:uid="{962F1C88-31E2-43D6-AA44-077013863077}"/>
    <cellStyle name="Total 4 10" xfId="37375" xr:uid="{3C639484-29BA-426C-A796-25C468FDC8A0}"/>
    <cellStyle name="Total 4 2" xfId="32011" xr:uid="{1E70DB26-458A-4A2D-9938-1F3051EF456C}"/>
    <cellStyle name="Total 4 2 2" xfId="32012" xr:uid="{07614141-E2CB-43A0-9C0D-E2E332C1DF4C}"/>
    <cellStyle name="Total 4 2 2 2" xfId="35504" xr:uid="{CC7F601D-2B16-40E9-97EE-FA5682C36645}"/>
    <cellStyle name="Total 4 2 2 3" xfId="36675" xr:uid="{9AD398B0-68AB-45D3-8D35-24FED4371149}"/>
    <cellStyle name="Total 4 2 2 4" xfId="35348" xr:uid="{892BFDE0-9176-4A80-84DB-1A312EB2E68E}"/>
    <cellStyle name="Total 4 2 3" xfId="35503" xr:uid="{3E65BC30-6253-41E9-AC36-F14D9E9CAD00}"/>
    <cellStyle name="Total 4 2 4" xfId="36118" xr:uid="{550161EC-593F-482D-89C5-F955C898C8CE}"/>
    <cellStyle name="Total 4 2 5" xfId="36984" xr:uid="{58777145-D8A0-44D2-BBBB-725429B1A327}"/>
    <cellStyle name="Total 4 3" xfId="32013" xr:uid="{6DFF77F9-4DE7-4F33-B0CB-9DE661AF6F1C}"/>
    <cellStyle name="Total 4 3 2" xfId="32014" xr:uid="{EEB16277-C26F-4DFD-88B5-DA7DDB26B049}"/>
    <cellStyle name="Total 4 3 2 2" xfId="35506" xr:uid="{A4D24BC0-0194-49DB-9689-1C60CC4AA31F}"/>
    <cellStyle name="Total 4 3 2 3" xfId="34604" xr:uid="{7711808D-D2A8-47D4-B2E8-EBD2A72F8C66}"/>
    <cellStyle name="Total 4 3 2 4" xfId="35750" xr:uid="{1094D3C4-326E-4ECF-A24D-7011BEFDCBB1}"/>
    <cellStyle name="Total 4 3 3" xfId="35505" xr:uid="{1C3990D4-4E84-4564-8101-F37B65692E93}"/>
    <cellStyle name="Total 4 3 4" xfId="36205" xr:uid="{0873326E-FD4B-4435-BDC8-6E8BD676EFF3}"/>
    <cellStyle name="Total 4 3 5" xfId="35349" xr:uid="{72DB41D4-F2B2-4F09-9D42-900642F14D63}"/>
    <cellStyle name="Total 4 4" xfId="32015" xr:uid="{B44ECA9F-6AB4-48F5-AD93-C1AFE3075C0B}"/>
    <cellStyle name="Total 4 4 2" xfId="32016" xr:uid="{AEE798EB-93C5-4F9F-8AFD-A9E44464B79B}"/>
    <cellStyle name="Total 4 4 2 2" xfId="35508" xr:uid="{8129BEEE-AD77-4082-8960-7F58C4FD4D96}"/>
    <cellStyle name="Total 4 4 2 3" xfId="34602" xr:uid="{AAD594A3-52F0-4117-8832-79DCB1E21893}"/>
    <cellStyle name="Total 4 4 2 4" xfId="34330" xr:uid="{CDF45B53-B413-403B-85FD-1ED5694E76C1}"/>
    <cellStyle name="Total 4 4 3" xfId="35507" xr:uid="{F8D4FDEA-1268-43BF-86C0-739B8C146E47}"/>
    <cellStyle name="Total 4 4 4" xfId="34603" xr:uid="{0D081709-42DA-408D-8E63-D8B469B15385}"/>
    <cellStyle name="Total 4 4 5" xfId="37316" xr:uid="{EDEF27A3-A05B-485A-9BD2-8000013BCF5A}"/>
    <cellStyle name="Total 4 5" xfId="32017" xr:uid="{29E9CF95-513E-4A7D-B890-9BEB7669AD25}"/>
    <cellStyle name="Total 4 5 2" xfId="32018" xr:uid="{958C9E32-ADD4-4A82-9800-042F871C85ED}"/>
    <cellStyle name="Total 4 5 2 2" xfId="35510" xr:uid="{3C2F26D9-6BAE-4101-B2A9-9FABEFA52A66}"/>
    <cellStyle name="Total 4 5 2 3" xfId="34600" xr:uid="{37E9159B-EE82-4109-A015-EEFD4B84A06B}"/>
    <cellStyle name="Total 4 5 2 4" xfId="37370" xr:uid="{82F1464F-8CA6-4FE9-BFE9-62CD953B3C5C}"/>
    <cellStyle name="Total 4 5 3" xfId="35509" xr:uid="{56E102DF-FD93-4E76-8350-16B05D06D6B2}"/>
    <cellStyle name="Total 4 5 4" xfId="34601" xr:uid="{3B3A6C1D-CC8D-4DB0-9FBA-56640C9AC626}"/>
    <cellStyle name="Total 4 5 5" xfId="35350" xr:uid="{69420B82-6A1F-4B40-A953-1513F2DFD7C1}"/>
    <cellStyle name="Total 4 6" xfId="32019" xr:uid="{827AFF12-CC58-45C6-B93C-25FE3CAB2DF2}"/>
    <cellStyle name="Total 4 6 2" xfId="35511" xr:uid="{8E75A610-F259-4E6B-A343-AAD2E9B36FCD}"/>
    <cellStyle name="Total 4 6 3" xfId="34599" xr:uid="{D877C2A9-98AD-4FD2-AC79-FF1BF1F04BCD}"/>
    <cellStyle name="Total 4 6 4" xfId="36977" xr:uid="{415888DA-0692-491B-9973-CAB3B39B7655}"/>
    <cellStyle name="Total 4 7" xfId="33195" xr:uid="{4CEF6581-B12D-46B1-8061-E7355F420462}"/>
    <cellStyle name="Total 4 8" xfId="35502" xr:uid="{CCD1F525-E20F-41B0-B17C-7642B4CA3A09}"/>
    <cellStyle name="Total 4 9" xfId="36528" xr:uid="{7DBBCC6F-932B-4393-B831-CC77BD5B3413}"/>
    <cellStyle name="Total 5" xfId="32020" xr:uid="{C1CB3D8D-BA8C-4C8A-94D7-DCF3D10A6DE2}"/>
    <cellStyle name="Total 5 10" xfId="35351" xr:uid="{8B50FB63-E55D-4FB3-A983-CFC06BE98D54}"/>
    <cellStyle name="Total 5 2" xfId="32021" xr:uid="{3FD7D1AC-B89D-4703-B17E-2ED340E42DBC}"/>
    <cellStyle name="Total 5 2 2" xfId="32022" xr:uid="{6139CFAE-B724-4FB2-8DFE-933BC6C06A2F}"/>
    <cellStyle name="Total 5 2 2 2" xfId="35514" xr:uid="{8C3EA1FB-8AE1-4EEB-A7CA-FD84D60BBB00}"/>
    <cellStyle name="Total 5 2 2 3" xfId="34596" xr:uid="{69368B42-6FE3-447F-BFEC-999E571A51EC}"/>
    <cellStyle name="Total 5 2 2 4" xfId="35353" xr:uid="{CDA8A09A-4B69-4EA5-9894-80694BB55EF8}"/>
    <cellStyle name="Total 5 2 3" xfId="35513" xr:uid="{7FB51053-BBDF-4226-B346-D69F25DC9594}"/>
    <cellStyle name="Total 5 2 4" xfId="34597" xr:uid="{6A1165B5-ED1B-4DB5-8A01-C4A35C59CDEF}"/>
    <cellStyle name="Total 5 2 5" xfId="35352" xr:uid="{6B5580EB-9075-4E43-9087-1889B69A4C0E}"/>
    <cellStyle name="Total 5 3" xfId="32023" xr:uid="{643A1670-C655-4749-A6C6-F94EE61BD1B6}"/>
    <cellStyle name="Total 5 3 2" xfId="32024" xr:uid="{AAFAE6C1-800D-4882-A670-EAFEECF31830}"/>
    <cellStyle name="Total 5 3 2 2" xfId="35516" xr:uid="{4FC007D3-D3CB-4F99-A167-EFD00376DCF9}"/>
    <cellStyle name="Total 5 3 2 3" xfId="34594" xr:uid="{A0A9E6D9-08E2-4927-BFCD-8DF0AF36E5B5}"/>
    <cellStyle name="Total 5 3 2 4" xfId="34331" xr:uid="{EA32F98D-C49D-4D63-A98D-07C57450DE3D}"/>
    <cellStyle name="Total 5 3 3" xfId="35515" xr:uid="{5A23B5AF-C601-4B00-AC22-0C43442BDEE6}"/>
    <cellStyle name="Total 5 3 4" xfId="34595" xr:uid="{C162D1A3-AB37-4F20-8380-FE29CE39731B}"/>
    <cellStyle name="Total 5 3 5" xfId="37315" xr:uid="{54C39C7E-376D-49D1-912B-9DEBA6B5A063}"/>
    <cellStyle name="Total 5 4" xfId="32025" xr:uid="{AB3E833E-5F1E-41CE-87CA-3AF62904241E}"/>
    <cellStyle name="Total 5 4 2" xfId="32026" xr:uid="{90118F5E-483A-4793-94D8-AA7337713236}"/>
    <cellStyle name="Total 5 4 2 2" xfId="35518" xr:uid="{E3397712-D83A-4204-BB78-88B714D9AB56}"/>
    <cellStyle name="Total 5 4 2 3" xfId="34592" xr:uid="{BBB4AB72-6C0B-4BB1-BCC4-F56968646400}"/>
    <cellStyle name="Total 5 4 2 4" xfId="37369" xr:uid="{EA4DAB11-1DBB-4D00-B98D-B9D6E9825FC9}"/>
    <cellStyle name="Total 5 4 3" xfId="35517" xr:uid="{6D69EFEF-F2BE-4F17-81A6-2357D8FC0998}"/>
    <cellStyle name="Total 5 4 4" xfId="34593" xr:uid="{5EC3E32B-7D6A-47FA-9E66-D2F37F536D0D}"/>
    <cellStyle name="Total 5 4 5" xfId="35354" xr:uid="{0EF50334-FA88-4E28-BABC-9EC21AA4D70E}"/>
    <cellStyle name="Total 5 5" xfId="32027" xr:uid="{8CB0885A-72F4-4E96-BBB8-C204461B1718}"/>
    <cellStyle name="Total 5 5 2" xfId="32028" xr:uid="{A34C9FC8-B831-4D93-B755-D3A3AE5B07B2}"/>
    <cellStyle name="Total 5 5 2 2" xfId="35520" xr:uid="{55D839AB-741E-4FCE-824A-EB3F98436A70}"/>
    <cellStyle name="Total 5 5 2 3" xfId="34590" xr:uid="{D427F8F9-AD31-4235-80B6-244550EC1EB8}"/>
    <cellStyle name="Total 5 5 2 4" xfId="35355" xr:uid="{0814EA98-7DA4-4E42-B8A3-CDF6CDE7B860}"/>
    <cellStyle name="Total 5 5 3" xfId="35519" xr:uid="{52B70218-D40A-4F35-AB91-6005BFDC0000}"/>
    <cellStyle name="Total 5 5 4" xfId="34591" xr:uid="{61AFCCF1-4026-4BFF-BFE8-F9FFA3D61F20}"/>
    <cellStyle name="Total 5 5 5" xfId="36976" xr:uid="{E0B17079-1F23-40D1-A9DC-3E605051940B}"/>
    <cellStyle name="Total 5 6" xfId="32029" xr:uid="{103910D8-6B47-4DBF-8104-63657EF1756B}"/>
    <cellStyle name="Total 5 6 2" xfId="35521" xr:uid="{EA7EE223-4A82-45B3-8A4F-5E44128FB6E8}"/>
    <cellStyle name="Total 5 6 3" xfId="34589" xr:uid="{05BAF6DA-A024-45C3-996C-DE4896E8F379}"/>
    <cellStyle name="Total 5 6 4" xfId="35356" xr:uid="{9B47D259-BEE4-4F77-840A-4649FE77C259}"/>
    <cellStyle name="Total 5 7" xfId="33196" xr:uid="{DE494ED2-F0C3-4EB6-BDEF-5A69A047A63B}"/>
    <cellStyle name="Total 5 8" xfId="35512" xr:uid="{4F842FE2-4D43-4DCB-A84D-95E691335512}"/>
    <cellStyle name="Total 5 9" xfId="34598" xr:uid="{BF458E97-6370-4465-8504-D6478FD38988}"/>
    <cellStyle name="Total 6" xfId="32030" xr:uid="{F933EBEC-DAEF-4976-A9D8-D1D16306AE1E}"/>
    <cellStyle name="Total 6 10" xfId="35357" xr:uid="{6E917BCF-CBCB-43DC-A919-435992B849F3}"/>
    <cellStyle name="Total 6 2" xfId="32031" xr:uid="{DBE7E818-C01B-40C2-9DD4-944FB9B52C65}"/>
    <cellStyle name="Total 6 2 2" xfId="32032" xr:uid="{EC03DD81-869C-4884-9F62-F5821BE6AF91}"/>
    <cellStyle name="Total 6 2 2 2" xfId="35524" xr:uid="{26D8E2D4-AF64-44F0-AA17-FA2E3772F2F9}"/>
    <cellStyle name="Total 6 2 2 3" xfId="34586" xr:uid="{98794321-F812-48EA-8405-88F4445DEBE8}"/>
    <cellStyle name="Total 6 2 2 4" xfId="35754" xr:uid="{63A54862-C69B-453B-BBBD-81E6422E31D7}"/>
    <cellStyle name="Total 6 2 3" xfId="35523" xr:uid="{8EA9A850-2E39-4269-A4A8-4828EE990CA8}"/>
    <cellStyle name="Total 6 2 4" xfId="34587" xr:uid="{52E0861C-816D-49BD-9CD4-AED8E9B91F50}"/>
    <cellStyle name="Total 6 2 5" xfId="37314" xr:uid="{37CE92E0-F45E-46FC-99C4-52911DA35522}"/>
    <cellStyle name="Total 6 3" xfId="32033" xr:uid="{E57D81EA-6CAB-4EAA-8394-8A59171D5EE6}"/>
    <cellStyle name="Total 6 3 2" xfId="32034" xr:uid="{5BA8F628-78DF-4D50-9A73-7F833BB07321}"/>
    <cellStyle name="Total 6 3 2 2" xfId="35526" xr:uid="{80BE6061-CC27-4122-86E9-9CBE29FEDC97}"/>
    <cellStyle name="Total 6 3 2 3" xfId="34584" xr:uid="{BF941337-5809-4EDE-A89D-3759D6372E06}"/>
    <cellStyle name="Total 6 3 2 4" xfId="37368" xr:uid="{76861FFA-8DED-48BA-B80C-01BD03D6F262}"/>
    <cellStyle name="Total 6 3 3" xfId="35525" xr:uid="{DF6DA7D6-9424-47F0-9FD1-C5000BB2EFE3}"/>
    <cellStyle name="Total 6 3 4" xfId="34585" xr:uid="{84B87859-33F8-47AD-B2AE-A403563D2BC5}"/>
    <cellStyle name="Total 6 3 5" xfId="35358" xr:uid="{DEEF57B6-E28B-43CA-B43A-048D4CC6BCD9}"/>
    <cellStyle name="Total 6 4" xfId="32035" xr:uid="{2DF01047-B20C-4488-8E8E-26F339442535}"/>
    <cellStyle name="Total 6 4 2" xfId="32036" xr:uid="{5A007C54-BF37-4B67-9F4D-C4DC029E2C40}"/>
    <cellStyle name="Total 6 4 2 2" xfId="35528" xr:uid="{6064E123-4577-4E15-8F9E-1FC8198D6C33}"/>
    <cellStyle name="Total 6 4 2 3" xfId="34582" xr:uid="{2FEDE86B-0939-44B4-8ECC-E4BA228FC2D3}"/>
    <cellStyle name="Total 6 4 2 4" xfId="35359" xr:uid="{33B7225A-5EE0-4D20-84E7-3EC1014A1C0B}"/>
    <cellStyle name="Total 6 4 3" xfId="35527" xr:uid="{183AA5FD-C6B9-451F-BCBE-D12FAF4ED87E}"/>
    <cellStyle name="Total 6 4 4" xfId="34583" xr:uid="{A703087B-049E-42D4-934A-293D0B7E57AD}"/>
    <cellStyle name="Total 6 4 5" xfId="36975" xr:uid="{E35AD7E2-8EDD-4247-9E95-DFBB4A52F700}"/>
    <cellStyle name="Total 6 5" xfId="32037" xr:uid="{EAD08EFE-7242-4FE9-A4CE-B7B0A1472BD1}"/>
    <cellStyle name="Total 6 5 2" xfId="32038" xr:uid="{0D1C3896-9778-4B20-8978-E8C8E347B56E}"/>
    <cellStyle name="Total 6 5 2 2" xfId="35530" xr:uid="{3A72DD32-1562-4425-8B08-491E62B49996}"/>
    <cellStyle name="Total 6 5 2 3" xfId="34580" xr:uid="{1A9FA100-FFD7-4197-9788-7958BE771F00}"/>
    <cellStyle name="Total 6 5 2 4" xfId="35361" xr:uid="{FB3BC1CB-8D5F-40D9-9F9C-8FC921F304C2}"/>
    <cellStyle name="Total 6 5 3" xfId="35529" xr:uid="{A19FC3A0-B756-491D-99E9-DA3B51EA118A}"/>
    <cellStyle name="Total 6 5 4" xfId="34581" xr:uid="{E2A45CBE-F1AE-4AD0-BECE-C2C656F3EF9A}"/>
    <cellStyle name="Total 6 5 5" xfId="35360" xr:uid="{D01F5B95-7C08-4087-B2B8-73F23250A6E4}"/>
    <cellStyle name="Total 6 6" xfId="32039" xr:uid="{6F6AEE50-5159-4CA7-B79C-306713B93F84}"/>
    <cellStyle name="Total 6 6 2" xfId="35531" xr:uid="{9C5A369B-7AC5-4C95-A264-3DF5229849E5}"/>
    <cellStyle name="Total 6 6 3" xfId="34579" xr:uid="{42A012C1-7309-401B-92F4-266F6AEB7F1B}"/>
    <cellStyle name="Total 6 6 4" xfId="37313" xr:uid="{275DE719-EA52-46C1-B70F-5AC1FA2C4F5F}"/>
    <cellStyle name="Total 6 7" xfId="33197" xr:uid="{8876E34D-F546-45E6-85EC-D9F0C050C2C0}"/>
    <cellStyle name="Total 6 8" xfId="35522" xr:uid="{60F9FD0F-954F-48BF-BF87-30F9A7AD29F0}"/>
    <cellStyle name="Total 6 9" xfId="34588" xr:uid="{8E0A6A3C-E1D7-4BBE-80A7-81AF1FB741B9}"/>
    <cellStyle name="Total 7" xfId="32040" xr:uid="{F06E7772-9087-4FFA-9EC6-E7FD6D882EAE}"/>
    <cellStyle name="Total 7 2" xfId="32041" xr:uid="{BE56D850-0E2B-4EC5-950B-B0B4CEF4C189}"/>
    <cellStyle name="Total 7 2 2" xfId="32042" xr:uid="{A6E1942F-F343-45A4-BDF0-FB8610FD5344}"/>
    <cellStyle name="Total 7 2 2 2" xfId="35534" xr:uid="{89556254-404C-44BF-9E85-CC79538DF7BA}"/>
    <cellStyle name="Total 7 2 2 3" xfId="34578" xr:uid="{B88BBF5F-E7B9-42D7-BF77-6CE5317A539D}"/>
    <cellStyle name="Total 7 2 2 4" xfId="37367" xr:uid="{8F721829-C996-4749-B388-D09F8265F3AE}"/>
    <cellStyle name="Total 7 2 3" xfId="35533" xr:uid="{17744AD7-79F9-4A4A-AD74-74F729ED3DC0}"/>
    <cellStyle name="Total 7 2 4" xfId="36202" xr:uid="{27C23337-F67C-46FD-946B-B16F4F3FA0E4}"/>
    <cellStyle name="Total 7 2 5" xfId="35362" xr:uid="{5C809359-97EA-4CBC-8C8C-AE27B989AF88}"/>
    <cellStyle name="Total 7 3" xfId="32043" xr:uid="{7500B704-156B-4F35-8170-662D627A3B40}"/>
    <cellStyle name="Total 7 3 2" xfId="32044" xr:uid="{4BD1359F-5346-49B9-8346-3E4BFBF69EA8}"/>
    <cellStyle name="Total 7 3 2 2" xfId="35536" xr:uid="{B53229FB-B548-4212-A46F-955102AA433D}"/>
    <cellStyle name="Total 7 3 2 3" xfId="34576" xr:uid="{B84AF691-BBAB-47C5-87DF-004E5727227C}"/>
    <cellStyle name="Total 7 3 2 4" xfId="35363" xr:uid="{D42106B6-5DB2-4527-8A22-4555950B1E73}"/>
    <cellStyle name="Total 7 3 3" xfId="35535" xr:uid="{7512CD9D-DD18-4840-BB98-B1DA91CA818B}"/>
    <cellStyle name="Total 7 3 4" xfId="34577" xr:uid="{EBC3CDC3-7C6B-4FE5-B8F4-6F9EBE097D1A}"/>
    <cellStyle name="Total 7 3 5" xfId="36974" xr:uid="{B0CEBF32-943E-4964-BE06-8564E0131C4C}"/>
    <cellStyle name="Total 7 4" xfId="32045" xr:uid="{85B8F3C0-65FE-4E63-90AC-F2264C4D9BDD}"/>
    <cellStyle name="Total 7 4 2" xfId="32046" xr:uid="{C0C73671-D536-4483-BFC0-C3F97077205C}"/>
    <cellStyle name="Total 7 4 2 2" xfId="35538" xr:uid="{D187F180-7776-4EC2-8F2B-79CF92DCFBAE}"/>
    <cellStyle name="Total 7 4 2 3" xfId="34574" xr:uid="{AE94822F-CA90-4E11-AD61-E455D623B3C5}"/>
    <cellStyle name="Total 7 4 2 4" xfId="35365" xr:uid="{C84E4B0D-FFEA-433A-B724-7E361DD8F669}"/>
    <cellStyle name="Total 7 4 3" xfId="35537" xr:uid="{0D728BD8-8456-4BCA-8ED9-126234EDF993}"/>
    <cellStyle name="Total 7 4 4" xfId="34575" xr:uid="{9F26B9EF-36D4-43A2-851A-BE3B2150EA7B}"/>
    <cellStyle name="Total 7 4 5" xfId="35364" xr:uid="{5F74784F-0F86-48CC-AF87-EE6809DDB10A}"/>
    <cellStyle name="Total 7 5" xfId="32047" xr:uid="{2286FEF6-A533-4C97-B919-5A1BB07AE1C9}"/>
    <cellStyle name="Total 7 5 2" xfId="32048" xr:uid="{6F568EA6-9873-45F1-A1EA-9249D761E684}"/>
    <cellStyle name="Total 7 5 2 2" xfId="35540" xr:uid="{465E8448-5120-4671-92A3-08B4A0386880}"/>
    <cellStyle name="Total 7 5 2 3" xfId="34572" xr:uid="{06FCA614-9604-4C69-826D-A2A38529FAFA}"/>
    <cellStyle name="Total 7 5 2 4" xfId="34333" xr:uid="{1CE019E3-99EF-4DDA-93B5-0C5E8DF51E66}"/>
    <cellStyle name="Total 7 5 3" xfId="35539" xr:uid="{1A52EB27-C32C-4FEF-B14D-93D9C2755642}"/>
    <cellStyle name="Total 7 5 4" xfId="34573" xr:uid="{32222B49-32E4-4544-83B6-0CD90CEE2B8B}"/>
    <cellStyle name="Total 7 5 5" xfId="37312" xr:uid="{F0FFF2F8-6739-46B7-8E19-717A5E863469}"/>
    <cellStyle name="Total 7 6" xfId="32049" xr:uid="{3A982757-451C-4F47-B527-3EB807F3D075}"/>
    <cellStyle name="Total 7 6 2" xfId="35541" xr:uid="{DDCBB50B-0C12-4890-9451-59C1AEAD5634}"/>
    <cellStyle name="Total 7 6 3" xfId="34571" xr:uid="{2C87BB6F-80FD-4313-B2A0-631D81E6CA68}"/>
    <cellStyle name="Total 7 6 4" xfId="35366" xr:uid="{27579424-D4F0-45E5-89C9-36572484682D}"/>
    <cellStyle name="Total 7 7" xfId="35532" xr:uid="{90FCB6D9-4B01-487B-AD34-2B43DCF1E576}"/>
    <cellStyle name="Total 7 8" xfId="36672" xr:uid="{EDE7405D-77C7-4B85-B489-4450BF7FEE5D}"/>
    <cellStyle name="Total 7 9" xfId="34332" xr:uid="{E927F1C5-9ECF-49B4-ADDB-A08C3742DA06}"/>
    <cellStyle name="Total 8" xfId="32050" xr:uid="{4327BA3E-F13C-4C6C-B055-F1F1178B0370}"/>
    <cellStyle name="Total 8 2" xfId="32051" xr:uid="{EE181417-4B3D-41FF-8434-8BA9EF2CD013}"/>
    <cellStyle name="Total 8 2 2" xfId="32052" xr:uid="{45FDE350-AEDC-4B15-9D29-913E81792821}"/>
    <cellStyle name="Total 8 2 2 2" xfId="35544" xr:uid="{51376B7A-2DCE-447E-AAB3-CBCC3E3CBF13}"/>
    <cellStyle name="Total 8 2 2 3" xfId="34568" xr:uid="{CBB1219F-3F15-42D4-998C-9E56E1B0BF4D}"/>
    <cellStyle name="Total 8 2 2 4" xfId="35367" xr:uid="{990AFA45-8CAF-4F64-AA7F-B9B4AD34A565}"/>
    <cellStyle name="Total 8 2 3" xfId="35543" xr:uid="{F55F6BBC-60DE-4583-8440-2A3C85736CE0}"/>
    <cellStyle name="Total 8 2 4" xfId="34569" xr:uid="{4C13EB4E-C012-4903-A727-A3869216CECB}"/>
    <cellStyle name="Total 8 2 5" xfId="36973" xr:uid="{DD457E16-19CC-454B-891E-94EB735101D5}"/>
    <cellStyle name="Total 8 3" xfId="32053" xr:uid="{DB693DBB-B558-420C-870E-1DB1BAC1B5EC}"/>
    <cellStyle name="Total 8 3 2" xfId="32054" xr:uid="{2C2588DA-D46A-4C7D-82DD-FE983A400521}"/>
    <cellStyle name="Total 8 3 2 2" xfId="35546" xr:uid="{9156C987-6723-41D3-A7AF-ACD3C311DEB9}"/>
    <cellStyle name="Total 8 3 2 3" xfId="34566" xr:uid="{9890F708-6F94-4072-9867-2DCE14224E29}"/>
    <cellStyle name="Total 8 3 2 4" xfId="35369" xr:uid="{7ACE0A42-6C4C-44A3-836E-88FA3C84F881}"/>
    <cellStyle name="Total 8 3 3" xfId="35545" xr:uid="{C9336AFB-59B3-4C56-B07F-DAC20A6F9F04}"/>
    <cellStyle name="Total 8 3 4" xfId="34567" xr:uid="{3223C5C6-9AF7-4456-8F20-FEE11E951928}"/>
    <cellStyle name="Total 8 3 5" xfId="35368" xr:uid="{F3DA02AA-0CDD-4F3F-AF7A-D49637B58165}"/>
    <cellStyle name="Total 8 4" xfId="32055" xr:uid="{A0F976CB-0DA6-4500-A503-9A47F7F0BCC8}"/>
    <cellStyle name="Total 8 4 2" xfId="32056" xr:uid="{1A71CB96-21D4-4ADB-A48C-CFD8AC8392FD}"/>
    <cellStyle name="Total 8 4 2 2" xfId="35548" xr:uid="{F67F289F-A788-428C-AE92-3AC98B52CD6D}"/>
    <cellStyle name="Total 8 4 2 3" xfId="34564" xr:uid="{02369EE8-8380-4B2B-9622-2955AEDE8704}"/>
    <cellStyle name="Total 8 4 2 4" xfId="34334" xr:uid="{31562BF7-3F44-44B0-ABCA-1222A39C04BB}"/>
    <cellStyle name="Total 8 4 3" xfId="35547" xr:uid="{CDEB6730-8C1B-457B-B8FA-0E94D6817BF4}"/>
    <cellStyle name="Total 8 4 4" xfId="34565" xr:uid="{0E6F8FB2-B0C7-466C-9553-438563D57966}"/>
    <cellStyle name="Total 8 4 5" xfId="37311" xr:uid="{8B289AC4-47F1-4239-B774-AE972367B540}"/>
    <cellStyle name="Total 8 5" xfId="32057" xr:uid="{E5FD0A68-E7D1-46C3-8216-CFF607232E71}"/>
    <cellStyle name="Total 8 5 2" xfId="32058" xr:uid="{1AE98325-63A5-40CD-93A9-66F1E0044EF8}"/>
    <cellStyle name="Total 8 5 2 2" xfId="35550" xr:uid="{D61C74BD-1D60-4EA7-BF5D-277C2DB7B071}"/>
    <cellStyle name="Total 8 5 2 3" xfId="34562" xr:uid="{C96AB692-6A00-4E51-B9C5-96CBFCC6FC67}"/>
    <cellStyle name="Total 8 5 2 4" xfId="37365" xr:uid="{F9844B7C-13D5-4B86-A841-914970406494}"/>
    <cellStyle name="Total 8 5 3" xfId="35549" xr:uid="{E9A3A33A-2DF4-4232-BB88-33273E0744B0}"/>
    <cellStyle name="Total 8 5 4" xfId="34563" xr:uid="{D5EC2E10-0008-4F8C-B838-B2971DFCCCCC}"/>
    <cellStyle name="Total 8 5 5" xfId="35740" xr:uid="{8C4C9A54-2D19-4A94-A01C-D445895A90B5}"/>
    <cellStyle name="Total 8 6" xfId="32059" xr:uid="{81A11376-2E5E-40B3-A419-08397D0581EE}"/>
    <cellStyle name="Total 8 6 2" xfId="35551" xr:uid="{0E166625-D8C5-4F21-A9CD-7E739B7BE403}"/>
    <cellStyle name="Total 8 6 3" xfId="34561" xr:uid="{DA919CDE-7FB0-453E-8EB2-97256F292203}"/>
    <cellStyle name="Total 8 6 4" xfId="36972" xr:uid="{AFD3564C-54CA-466E-9116-2DE9C59B95FF}"/>
    <cellStyle name="Total 8 7" xfId="35542" xr:uid="{34239771-2503-4A29-806E-523AECD61979}"/>
    <cellStyle name="Total 8 8" xfId="34570" xr:uid="{91858EA6-FE2F-4CFC-831D-999011C2D9BB}"/>
    <cellStyle name="Total 8 9" xfId="37366" xr:uid="{A865C946-4F9D-4309-86B7-4285AB9D4B51}"/>
    <cellStyle name="Total 9" xfId="32060" xr:uid="{5FCA3444-A2B2-42F0-8088-CF272F9F8F8C}"/>
    <cellStyle name="Total 9 2" xfId="32061" xr:uid="{6F9205A0-6CAD-4607-9AFD-E36BB0D83624}"/>
    <cellStyle name="Total 9 2 2" xfId="32062" xr:uid="{B47C6F03-36C0-464A-8EA9-DF781ED0893D}"/>
    <cellStyle name="Total 9 2 2 2" xfId="35554" xr:uid="{EE53F57E-3C90-4967-9AE8-5724AAC7D664}"/>
    <cellStyle name="Total 9 2 2 3" xfId="36206" xr:uid="{33F7904D-3027-452C-BDFC-B8500A19B079}"/>
    <cellStyle name="Total 9 2 2 4" xfId="35372" xr:uid="{A47518F7-138F-4D4D-BBA3-38146ABB7074}"/>
    <cellStyle name="Total 9 2 3" xfId="35553" xr:uid="{74C7B954-7FAB-4502-A083-3C71D5716268}"/>
    <cellStyle name="Total 9 2 4" xfId="36676" xr:uid="{B542252E-DC73-470F-BE7E-01F2EEF0A078}"/>
    <cellStyle name="Total 9 2 5" xfId="35371" xr:uid="{992BEAA6-3066-4AE8-85D1-30F0B2A8E15D}"/>
    <cellStyle name="Total 9 3" xfId="32063" xr:uid="{08C867E9-F080-4408-8B2F-85E315DCC510}"/>
    <cellStyle name="Total 9 3 2" xfId="32064" xr:uid="{5D5D33AF-4195-4AE7-94BE-4C0179038870}"/>
    <cellStyle name="Total 9 3 2 2" xfId="35556" xr:uid="{FFE1B4AF-4A54-4896-838E-E56AFAD15BED}"/>
    <cellStyle name="Total 9 3 2 3" xfId="34558" xr:uid="{7637048B-AAED-44DC-BC97-79FD6ABA8B46}"/>
    <cellStyle name="Total 9 3 2 4" xfId="35373" xr:uid="{50B2CF4D-9CF8-4811-A620-4764A649AB62}"/>
    <cellStyle name="Total 9 3 3" xfId="35555" xr:uid="{6E7EA5AA-3029-4D81-BC32-40BA4336E395}"/>
    <cellStyle name="Total 9 3 4" xfId="34559" xr:uid="{2D271084-7D1D-4ACA-B1EA-5AEB81122E77}"/>
    <cellStyle name="Total 9 3 5" xfId="35978" xr:uid="{D76823A4-DF7B-4379-B2A0-FC321004AC92}"/>
    <cellStyle name="Total 9 4" xfId="32065" xr:uid="{52DD9128-CF00-4597-B443-CB70329348DA}"/>
    <cellStyle name="Total 9 4 2" xfId="32066" xr:uid="{38081820-1DCF-4B53-9E16-7684729E3DE1}"/>
    <cellStyle name="Total 9 4 2 2" xfId="35558" xr:uid="{0A47ABB4-443D-427D-BE91-B26BD76B6589}"/>
    <cellStyle name="Total 9 4 2 3" xfId="34556" xr:uid="{F6EC37CC-BFB8-45B2-B935-E86667BEC13D}"/>
    <cellStyle name="Total 9 4 2 4" xfId="35979" xr:uid="{947F1268-BA0F-467C-92EC-A70B6DB25334}"/>
    <cellStyle name="Total 9 4 3" xfId="35557" xr:uid="{818F7A03-D9C3-4AE4-A0C1-CF1930313F7A}"/>
    <cellStyle name="Total 9 4 4" xfId="34557" xr:uid="{E391DD8F-11D2-4979-A7BD-E55047557926}"/>
    <cellStyle name="Total 9 4 5" xfId="35374" xr:uid="{57334AE6-F4C8-4CDC-AD76-476C438E60CF}"/>
    <cellStyle name="Total 9 5" xfId="32067" xr:uid="{038E33EB-BD96-462C-8FF3-744B858DCF6A}"/>
    <cellStyle name="Total 9 5 2" xfId="32068" xr:uid="{E2E5B8FB-8364-45D4-A9C0-54A1B2225313}"/>
    <cellStyle name="Total 9 5 2 2" xfId="35560" xr:uid="{D569C601-C863-4917-87DB-6F3677FE78A2}"/>
    <cellStyle name="Total 9 5 2 3" xfId="36119" xr:uid="{A0878ADF-DEC8-4CC8-BDD3-14CB5932B63F}"/>
    <cellStyle name="Total 9 5 2 4" xfId="35376" xr:uid="{83CF16D5-8B69-429B-AD36-63C58B60AFF7}"/>
    <cellStyle name="Total 9 5 3" xfId="35559" xr:uid="{D17E96F1-B2AA-41A2-B753-AB559C0F2D44}"/>
    <cellStyle name="Total 9 5 4" xfId="36529" xr:uid="{7D0590F1-9FEF-4E1F-957F-233F80795D4C}"/>
    <cellStyle name="Total 9 5 5" xfId="35375" xr:uid="{4CDC1FA0-003E-464D-A6D6-A08A5BDD4477}"/>
    <cellStyle name="Total 9 6" xfId="32069" xr:uid="{1BAF9AC7-4222-4251-A142-C45F0E201D7C}"/>
    <cellStyle name="Total 9 6 2" xfId="35561" xr:uid="{49C6007D-E060-4CFA-81B1-20F3A59346B2}"/>
    <cellStyle name="Total 9 6 3" xfId="35681" xr:uid="{8981D0CC-EA34-482B-9134-CD52E5D83092}"/>
    <cellStyle name="Total 9 6 4" xfId="36193" xr:uid="{BD89CB13-42CA-4885-9AFD-F1F5DF8993E8}"/>
    <cellStyle name="Total 9 7" xfId="35552" xr:uid="{44043FE8-BF9A-4307-95A9-E7EEAB8FBD78}"/>
    <cellStyle name="Total 9 8" xfId="34560" xr:uid="{87A25EE6-86F9-42AC-894D-301BAA323C7B}"/>
    <cellStyle name="Total 9 9" xfId="35370" xr:uid="{5E95CE77-5B46-420B-A747-F80004102DB7}"/>
    <cellStyle name="ubordinated Debt" xfId="2326" xr:uid="{00000000-0005-0000-0000-000016090000}"/>
    <cellStyle name="UNITS" xfId="2327" xr:uid="{00000000-0005-0000-0000-000017090000}"/>
    <cellStyle name="UNSHADED" xfId="2328" xr:uid="{00000000-0005-0000-0000-000018090000}"/>
    <cellStyle name="UR" xfId="33198" xr:uid="{EEA54D68-99FF-4748-AF01-DCF65A5F2406}"/>
    <cellStyle name="Währung [0]_(A) Access-Spares for 2000" xfId="32070" xr:uid="{3910D459-39DA-4FD8-B3EB-E09C50A4585D}"/>
    <cellStyle name="Währung_(A) Access-Spares for 2000" xfId="32071" xr:uid="{C99FB73B-0F9A-43DB-B989-78D192C1DD0F}"/>
    <cellStyle name="Warning Text" xfId="2329" builtinId="11" customBuiltin="1"/>
    <cellStyle name="Warning Text 10" xfId="32072" xr:uid="{FD47ED01-C777-4C8F-8241-A68CA718C259}"/>
    <cellStyle name="Warning Text 11" xfId="32073" xr:uid="{E8212BC1-9EBB-4774-BD76-6A75434CB774}"/>
    <cellStyle name="Warning Text 12" xfId="32341" xr:uid="{E997FE8D-5565-466C-8D91-6172907902C0}"/>
    <cellStyle name="Warning Text 2" xfId="2330" xr:uid="{00000000-0005-0000-0000-00001A090000}"/>
    <cellStyle name="Warning Text 2 2" xfId="2331" xr:uid="{00000000-0005-0000-0000-00001B090000}"/>
    <cellStyle name="Warning Text 2 2 2" xfId="2332" xr:uid="{00000000-0005-0000-0000-00001C090000}"/>
    <cellStyle name="Warning Text 2 2 3" xfId="33200" xr:uid="{551449AB-D62D-4C99-8FF3-11DB6E39222F}"/>
    <cellStyle name="Warning Text 2 3" xfId="2333" xr:uid="{00000000-0005-0000-0000-00001D090000}"/>
    <cellStyle name="Warning Text 2 3 2" xfId="33201" xr:uid="{B4ECF169-6DE7-4968-85F2-ABBBB57E0FF0}"/>
    <cellStyle name="Warning Text 2 4" xfId="8035" xr:uid="{FC30A42E-DA4D-4D0F-9764-E31BE2F95FE3}"/>
    <cellStyle name="Warning Text 2 4 2" xfId="33199" xr:uid="{EE4C095E-393C-4756-85EA-776BF401FDCA}"/>
    <cellStyle name="Warning Text 2 5" xfId="32074" xr:uid="{33C1BD52-60D6-423F-9A2D-EBF0CA6C04EC}"/>
    <cellStyle name="Warning Text 3" xfId="2334" xr:uid="{00000000-0005-0000-0000-00001E090000}"/>
    <cellStyle name="Warning Text 3 2" xfId="33202" xr:uid="{4F1F5422-3E1E-4A61-BD9C-AF6552A399EE}"/>
    <cellStyle name="Warning Text 3 3" xfId="32075" xr:uid="{7FFB58FF-4FA3-48B1-AA1D-66D91061D507}"/>
    <cellStyle name="Warning Text 4" xfId="32076" xr:uid="{82595268-5F10-4CC9-AEC5-DCE35F21CE79}"/>
    <cellStyle name="Warning Text 4 2" xfId="33203" xr:uid="{1D8FFF4A-9A30-436A-9CEA-E9FB0F3A2AC2}"/>
    <cellStyle name="Warning Text 5" xfId="32077" xr:uid="{10315ABD-6DEC-45FC-8011-F3CD66481F5A}"/>
    <cellStyle name="Warning Text 5 2" xfId="33204" xr:uid="{75EE19E2-8720-4319-B77F-CD1D7E31B676}"/>
    <cellStyle name="Warning Text 6" xfId="32078" xr:uid="{692A73C7-9A48-40C7-B362-D65757AA4FD9}"/>
    <cellStyle name="Warning Text 6 2" xfId="33205" xr:uid="{DD2891F3-09B2-44E2-9506-16D3C0115254}"/>
    <cellStyle name="Warning Text 7" xfId="32079" xr:uid="{41305B28-D603-44BB-A4AC-B7FA32127F31}"/>
    <cellStyle name="Warning Text 8" xfId="32080" xr:uid="{D8128558-1564-472C-B71C-E6DDC131A0F0}"/>
    <cellStyle name="Warning Text 9" xfId="32081" xr:uid="{865CDFCF-F7BE-46A2-AD32-D34E556AF841}"/>
    <cellStyle name="Year" xfId="2335" xr:uid="{00000000-0005-0000-0000-00001F090000}"/>
    <cellStyle name="Yes/No" xfId="2336" xr:uid="{00000000-0005-0000-0000-000020090000}"/>
    <cellStyle name="เครื่องหมายจุลภาค [0]" xfId="33206" xr:uid="{4FC1ECB4-F3F6-4D88-92B0-0A60D4245472}"/>
    <cellStyle name="เครื่องหมายจุลภาค [0] 2" xfId="33207" xr:uid="{96498094-E53A-4AC0-8BDC-A91E3C17E75C}"/>
    <cellStyle name="เครื่องหมายจุลภาค [0] 2 2" xfId="33430" xr:uid="{A7723983-91A5-43DA-9CDE-316533392BA8}"/>
    <cellStyle name="เครื่องหมายจุลภาค [0] 2 2 2" xfId="33967" xr:uid="{D37F2AF8-800C-4530-837C-2EF1795993FB}"/>
    <cellStyle name="เครื่องหมายจุลภาค [0] 2 3" xfId="33899" xr:uid="{C4DA2732-4421-45AE-9EEB-61C90194B69D}"/>
    <cellStyle name="เครื่องหมายจุลภาค [0] 3" xfId="33429" xr:uid="{26808AE9-B1BA-48D1-82FB-E788DBB2D261}"/>
    <cellStyle name="เครื่องหมายจุลภาค [0] 3 2" xfId="33966" xr:uid="{C5616538-7764-4C17-ACCC-11FE73BBFA56}"/>
    <cellStyle name="เครื่องหมายจุลภาค [0] 4" xfId="33898" xr:uid="{3935BF1B-915C-40DB-AA01-451CD0A00094}"/>
    <cellStyle name="เครื่องหมายจุลภาค [0]_PERSONAL" xfId="32082" xr:uid="{46CC55C7-564A-422A-BC76-147B08D340C5}"/>
    <cellStyle name="เครื่องหมายจุลภาค 4" xfId="32083" xr:uid="{9F16BCE6-1A94-4A33-A937-B5B7589E0DED}"/>
    <cellStyle name="เครื่องหมายจุลภาค 7" xfId="32084" xr:uid="{C8A99E3C-BD9F-411F-8AD4-334429670729}"/>
    <cellStyle name="เครื่องหมายจุลภาค_001K-1,2,3" xfId="33208" xr:uid="{CA9C5692-7959-4451-8F93-E15AA24D40FD}"/>
    <cellStyle name="เครื่องหมายสกุลเงิน [0]" xfId="33209" xr:uid="{A6B49863-4210-4BE9-9456-6EF2199C44DE}"/>
    <cellStyle name="เครื่องหมายสกุลเงิน [0] 2" xfId="33210" xr:uid="{22AE1201-BF87-4E1F-8783-9C0F4448779C}"/>
    <cellStyle name="เครื่องหมายสกุลเงิน [0]_PERSONAL" xfId="32085" xr:uid="{7553FDB6-1398-4A0A-9165-F349F774AF4B}"/>
    <cellStyle name="เครื่องหมายสกุลเงิน_Book1" xfId="33211" xr:uid="{3B2AD575-0F9D-4F20-B909-DC388EE21A0A}"/>
    <cellStyle name="เชื่อมโยงหลายมิติ" xfId="2337" xr:uid="{00000000-0005-0000-0000-000021090000}"/>
    <cellStyle name="เชื่อมโยงหลายมิติ 2" xfId="32087" xr:uid="{D4BF976B-F022-4059-B47B-2AE34AEB633F}"/>
    <cellStyle name="เชื่อมโยงหลายมิติ 3" xfId="33212" xr:uid="{69F1D059-F6AA-4E8F-B2CA-A1A0CE31D27A}"/>
    <cellStyle name="เชื่อมโยงหลายมิติ 4" xfId="32086" xr:uid="{F91062E9-243A-411B-B372-9B23234349DB}"/>
    <cellStyle name="เซลล์ตรวจสอบ" xfId="32088" xr:uid="{88653009-C5FE-4F88-8F7A-4F038B186646}"/>
    <cellStyle name="เซลล์ตรวจสอบ 2" xfId="32089" xr:uid="{E7EA1DF7-4D57-4F49-848B-CFDC704268D6}"/>
    <cellStyle name="เซลล์ตรวจสอบ 3" xfId="33213" xr:uid="{78D6D0A0-CBF5-4CDD-A6A5-2771939C0BA2}"/>
    <cellStyle name="เซลล์ที่มีการเชื่อมโยง" xfId="32090" xr:uid="{E11BE029-5DFA-4D9B-865C-6EA32D710E9F}"/>
    <cellStyle name="เซลล์ที่มีการเชื่อมโยง 2" xfId="32091" xr:uid="{D685F2DA-A18C-4F6D-836C-E7D5810B7C7F}"/>
    <cellStyle name="เซลล์ที่มีการเชื่อมโยง 3" xfId="33214" xr:uid="{F8AADDFF-84FB-444A-AC27-32E75294C836}"/>
    <cellStyle name="เปอร์เซ็นต์_Loan Dec 2006" xfId="33215" xr:uid="{0C36E417-01B3-4A30-9394-F3A69A2990BD}"/>
    <cellStyle name="แย่" xfId="32092" xr:uid="{D7225AA9-FA17-47BC-A049-6F35478A3374}"/>
    <cellStyle name="แย่ 2" xfId="32093" xr:uid="{6B3DD522-76CA-4E81-BF01-6766AC46C7FD}"/>
    <cellStyle name="แย่ 3" xfId="33216" xr:uid="{7E56F5A5-4CE9-43AC-A70A-6E9FC3090765}"/>
    <cellStyle name="แสดงผล" xfId="32094" xr:uid="{3486DB3D-A765-47DE-BF3A-9F937E0EC0E0}"/>
    <cellStyle name="แสดงผล 10" xfId="35377" xr:uid="{C61C4F3B-EA93-4B55-8F3D-4916C8685B2E}"/>
    <cellStyle name="แสดงผล 2" xfId="32095" xr:uid="{3F5920A5-87D4-4F3E-9490-CE8C9381D59B}"/>
    <cellStyle name="แสดงผล 2 2" xfId="32096" xr:uid="{A5309D28-708B-4BD2-9C1A-2F3C087EFA83}"/>
    <cellStyle name="แสดงผล 2 2 10" xfId="37304" xr:uid="{C46ADCE7-79D3-49BC-92DA-31F7D8BE4517}"/>
    <cellStyle name="แสดงผล 2 2 2" xfId="32097" xr:uid="{7B3917C4-6111-48BE-A416-59575D47B367}"/>
    <cellStyle name="แสดงผล 2 2 2 2" xfId="35756" xr:uid="{C92E0DF7-94E0-4280-9FEB-A7AC029A3EDF}"/>
    <cellStyle name="แสดงผล 2 2 2 3" xfId="34337" xr:uid="{530F133F-39CD-44AC-AE99-B8AC9A36BB16}"/>
    <cellStyle name="แสดงผล 2 2 3" xfId="33512" xr:uid="{04A57F70-6156-4C90-9C98-884DC7179FB5}"/>
    <cellStyle name="แสดงผล 2 2 3 2" xfId="37031" xr:uid="{B0B1A41B-1CC4-47A3-AF4A-CFDFF9B64B6E}"/>
    <cellStyle name="แสดงผล 2 2 3 3" xfId="37776" xr:uid="{39090937-E968-4B5D-A667-F19986E3E15D}"/>
    <cellStyle name="แสดงผล 2 2 4" xfId="33667" xr:uid="{533D495B-E066-4E5A-8B01-E78B43E3B57A}"/>
    <cellStyle name="แสดงผล 2 2 4 2" xfId="36292" xr:uid="{8D6ABEC3-C110-43D2-8F11-6F4B5EF4618D}"/>
    <cellStyle name="แสดงผล 2 2 4 3" xfId="37143" xr:uid="{C8F6358E-9878-4F26-A669-3C7582B59BC0}"/>
    <cellStyle name="แสดงผล 2 2 4 4" xfId="37868" xr:uid="{3C321637-54C7-4063-8FD6-741062D89520}"/>
    <cellStyle name="แสดงผล 2 2 5" xfId="33766" xr:uid="{59AB7708-3FF8-47CB-8E66-3162FF86AD67}"/>
    <cellStyle name="แสดงผล 2 2 5 2" xfId="36391" xr:uid="{D068A014-C6DF-46E4-AA32-AE93D83CE00D}"/>
    <cellStyle name="แสดงผล 2 2 5 3" xfId="37242" xr:uid="{E597DF36-2A23-4065-90A7-8F8F1B99E943}"/>
    <cellStyle name="แสดงผล 2 2 5 4" xfId="37967" xr:uid="{7252F19B-6F83-4CCA-834E-E93F82BB0E7F}"/>
    <cellStyle name="แสดงผล 2 2 6" xfId="34049" xr:uid="{D0E37A07-7F20-423F-AC49-A6545266BC4E}"/>
    <cellStyle name="แสดงผล 2 2 6 2" xfId="36616" xr:uid="{E8090E4A-6624-44E5-8EAA-D1285F1F53A7}"/>
    <cellStyle name="แสดงผล 2 2 6 3" xfId="37453" xr:uid="{241D08CA-F75C-45E8-8AAB-7BA84525FC94}"/>
    <cellStyle name="แสดงผล 2 2 6 4" xfId="38100" xr:uid="{B84A64FC-4E54-4E58-A0BA-18A57AFEA804}"/>
    <cellStyle name="แสดงผล 2 2 7" xfId="34174" xr:uid="{6ADDAC26-05C8-4EEB-ACFB-554DFBF92D3E}"/>
    <cellStyle name="แสดงผล 2 2 7 2" xfId="36743" xr:uid="{D3F2D906-0E09-4078-8F81-D13DA2F70054}"/>
    <cellStyle name="แสดงผล 2 2 7 3" xfId="37576" xr:uid="{36FFCA58-E41C-410B-9238-1FB11ADEC9DE}"/>
    <cellStyle name="แสดงผล 2 2 7 4" xfId="38216" xr:uid="{2A1A0EEE-1C21-42F2-9E5A-A8E3FA7C01FA}"/>
    <cellStyle name="แสดงผล 2 2 8" xfId="34273" xr:uid="{FFA9C067-8F3B-4392-A4F9-9328480430A1}"/>
    <cellStyle name="แสดงผล 2 2 8 2" xfId="36842" xr:uid="{A7FE95D2-9E7E-4CD5-B8CE-3E2C26D60355}"/>
    <cellStyle name="แสดงผล 2 2 8 3" xfId="37675" xr:uid="{F99A6315-1FBD-404B-BB99-2FCBE51AF0CC}"/>
    <cellStyle name="แสดงผล 2 2 8 4" xfId="38315" xr:uid="{F8246B28-9C86-4AD2-8253-8B5EF340C102}"/>
    <cellStyle name="แสดงผล 2 2 9" xfId="36449" xr:uid="{1DDDFCCB-6AFF-4B9B-9341-C3E2EA3C581B}"/>
    <cellStyle name="แสดงผล 2 3" xfId="32098" xr:uid="{E77F26C7-2CC1-4140-9FFA-96BD9D40DED1}"/>
    <cellStyle name="แสดงผล 2 3 2" xfId="32099" xr:uid="{F6652854-F47D-4C9E-80A3-D09DF12FD27B}"/>
    <cellStyle name="แสดงผล 2 3 2 2" xfId="31886" xr:uid="{6F44B2F6-9D4E-49A1-B3C4-7AB8E51DE5EB}"/>
    <cellStyle name="แสดงผล 2 3 2 3" xfId="36966" xr:uid="{5CC77D7E-30C5-473A-BFD0-0FBE69C52A28}"/>
    <cellStyle name="แสดงผล 2 3 3" xfId="35739" xr:uid="{583196EB-C627-4D6C-83D5-6375B5B063A4}"/>
    <cellStyle name="แสดงผล 2 3 4" xfId="37359" xr:uid="{FC3D740F-C4DC-4136-8FAA-24E0E1C68B79}"/>
    <cellStyle name="แสดงผล 2 4" xfId="32100" xr:uid="{53DC2C38-1BEF-4C01-85FA-1369FE65D903}"/>
    <cellStyle name="แสดงผล 2 4 2" xfId="32101" xr:uid="{F67E9D29-FE1F-43A3-BF0A-84186DD80AF2}"/>
    <cellStyle name="แสดงผล 2 4 2 2" xfId="34553" xr:uid="{A529DD38-636D-4FA2-B1CD-8928EC2C6465}"/>
    <cellStyle name="แสดงผล 2 4 2 3" xfId="36082" xr:uid="{A6489906-E593-48A8-BB16-31B2EB825E65}"/>
    <cellStyle name="แสดงผล 2 4 3" xfId="34554" xr:uid="{2BB629A3-77EC-46B9-B2EA-C3BCFFBFB238}"/>
    <cellStyle name="แสดงผล 2 4 4" xfId="34462" xr:uid="{64B27E3B-949E-431A-B062-8FAC9EA2AAFF}"/>
    <cellStyle name="แสดงผล 2 5" xfId="32102" xr:uid="{D4C0F8BB-F2C8-4807-A8BA-8BB37BD65844}"/>
    <cellStyle name="แสดงผล 2 5 2" xfId="32103" xr:uid="{6F282C45-D118-48C9-ABC6-566E94A92924}"/>
    <cellStyle name="แสดงผล 2 5 2 2" xfId="34551" xr:uid="{7AF6F01A-F10C-4B68-971C-C4FCB71EB3C4}"/>
    <cellStyle name="แสดงผล 2 5 2 3" xfId="35742" xr:uid="{089F3056-6D03-4D35-87F6-5F9906B2F57A}"/>
    <cellStyle name="แสดงผล 2 5 3" xfId="34552" xr:uid="{786FC8A4-E12C-492B-BBEF-8FE6BB293D14}"/>
    <cellStyle name="แสดงผล 2 5 4" xfId="37310" xr:uid="{3E458BAB-6C2A-4023-8EB9-02EAFB026F78}"/>
    <cellStyle name="แสดงผล 2 6" xfId="32104" xr:uid="{720BCC35-DD76-401C-A8EA-213A492A3197}"/>
    <cellStyle name="แสดงผล 2 6 2" xfId="34550" xr:uid="{EEF4915B-F985-4206-9552-D768E3FE6600}"/>
    <cellStyle name="แสดงผล 2 6 3" xfId="35378" xr:uid="{6F8C4A5D-76AE-4B2D-A68F-3B35B69D4E8F}"/>
    <cellStyle name="แสดงผล 2 7" xfId="33291" xr:uid="{463A65DD-CB49-4F05-A3A5-ECE1EC0B873D}"/>
    <cellStyle name="แสดงผล 2 7 2" xfId="36932" xr:uid="{637D7FBB-0CE8-4A38-8DFE-FE41E398E604}"/>
    <cellStyle name="แสดงผล 2 7 3" xfId="37744" xr:uid="{D2626C64-3E0E-415E-A026-C2CB6828FA01}"/>
    <cellStyle name="แสดงผล 2 8" xfId="31881" xr:uid="{13E032B7-24CF-4CBC-8261-DBCF6C76EFCF}"/>
    <cellStyle name="แสดงผล 2 9" xfId="35671" xr:uid="{5C83AECB-E0B7-455F-9923-838C26F0EFE7}"/>
    <cellStyle name="แสดงผล 3" xfId="32105" xr:uid="{4A225C2A-A8A8-4E3B-BA09-0066296B00C6}"/>
    <cellStyle name="แสดงผล 3 10" xfId="37364" xr:uid="{FF6EF3B5-0779-4543-BB49-C682CC2F310C}"/>
    <cellStyle name="แสดงผล 3 2" xfId="32106" xr:uid="{E2B14332-4548-41C2-A5D9-0FE5A4E63744}"/>
    <cellStyle name="แสดงผล 3 2 2" xfId="35680" xr:uid="{DCDB55C8-7E80-4107-AB26-D2CB1B6434ED}"/>
    <cellStyle name="แสดงผล 3 2 3" xfId="36971" xr:uid="{BF6D113D-1FB3-4BA6-8DCA-6565285226AE}"/>
    <cellStyle name="แสดงผล 3 3" xfId="33503" xr:uid="{DD73425B-5FD4-4E88-815F-48F6D978E897}"/>
    <cellStyle name="แสดงผล 3 3 2" xfId="37022" xr:uid="{344EA942-4F2A-4F42-B409-1393D2B276D8}"/>
    <cellStyle name="แสดงผล 3 3 3" xfId="37767" xr:uid="{71EE8541-9592-4326-A49B-1539852659DD}"/>
    <cellStyle name="แสดงผล 3 4" xfId="33658" xr:uid="{CB65BEFC-E8EA-4DD8-B66F-0AFF27315669}"/>
    <cellStyle name="แสดงผล 3 4 2" xfId="36283" xr:uid="{86CF0CD9-37CC-4C38-BFF1-BD579212DA07}"/>
    <cellStyle name="แสดงผล 3 4 3" xfId="37134" xr:uid="{CCEB861B-7D95-41ED-BE61-3C5BAC1CF287}"/>
    <cellStyle name="แสดงผล 3 4 4" xfId="37859" xr:uid="{453D26E6-A168-4924-A5AD-92053C158D1B}"/>
    <cellStyle name="แสดงผล 3 5" xfId="33757" xr:uid="{984A5053-AFBB-4DF3-AC33-61645D14FB33}"/>
    <cellStyle name="แสดงผล 3 5 2" xfId="36382" xr:uid="{A3529BF4-27AC-4251-BB42-E72B021C2D83}"/>
    <cellStyle name="แสดงผล 3 5 3" xfId="37233" xr:uid="{9EF747D9-8B50-4A51-92B5-2C70E56559DE}"/>
    <cellStyle name="แสดงผล 3 5 4" xfId="37958" xr:uid="{F2B751CF-D4CE-4883-A3CC-D018AEA03346}"/>
    <cellStyle name="แสดงผล 3 6" xfId="34040" xr:uid="{70BAC8FC-A795-4E0A-B82E-53DFE236AE52}"/>
    <cellStyle name="แสดงผล 3 6 2" xfId="36607" xr:uid="{124B46C1-B971-4D79-9D1F-D4611C00A8EB}"/>
    <cellStyle name="แสดงผล 3 6 3" xfId="37444" xr:uid="{DD6F5C9B-6495-4B7A-A8DC-EF9E858CCFD4}"/>
    <cellStyle name="แสดงผล 3 6 4" xfId="38091" xr:uid="{D11BE6EB-825C-4D38-971F-CD634AD51C93}"/>
    <cellStyle name="แสดงผล 3 7" xfId="34165" xr:uid="{B43635FE-9DCE-4578-8EBE-8D657184E716}"/>
    <cellStyle name="แสดงผล 3 7 2" xfId="36734" xr:uid="{4CC82689-D4F2-4CAC-929F-F151B1F7914B}"/>
    <cellStyle name="แสดงผล 3 7 3" xfId="37567" xr:uid="{06360B3C-FF63-4A92-AABE-CDD3A2DD660D}"/>
    <cellStyle name="แสดงผล 3 7 4" xfId="38207" xr:uid="{3A17A26D-93A9-4F62-B91F-1B6385518652}"/>
    <cellStyle name="แสดงผล 3 8" xfId="34264" xr:uid="{B16B2F37-E9E3-4073-84BE-E46B23AC6036}"/>
    <cellStyle name="แสดงผล 3 8 2" xfId="36833" xr:uid="{FE3BDC7C-D6EB-49FF-BA12-79AEAF2BB461}"/>
    <cellStyle name="แสดงผล 3 8 3" xfId="37666" xr:uid="{1A448D16-0749-4F11-848D-95CC851C7C95}"/>
    <cellStyle name="แสดงผล 3 8 4" xfId="38306" xr:uid="{13EC3CF4-5AC5-43F5-A59B-CC9067AFD709}"/>
    <cellStyle name="แสดงผล 3 9" xfId="34549" xr:uid="{685B56DD-28F9-42E0-B7D7-66942227F960}"/>
    <cellStyle name="แสดงผล 4" xfId="32107" xr:uid="{C3F50FDC-A9B1-4672-885D-B9EE8987E190}"/>
    <cellStyle name="แสดงผล 4 2" xfId="32108" xr:uid="{63E3FAC1-F3A9-4063-A71F-03186B9079ED}"/>
    <cellStyle name="แสดงผล 4 2 2" xfId="34548" xr:uid="{75B1EC75-B662-41F2-A317-C64B06A301C1}"/>
    <cellStyle name="แสดงผล 4 2 3" xfId="36154" xr:uid="{DCAAE70F-D102-442A-A945-D8746F2413BA}"/>
    <cellStyle name="แสดงผล 4 3" xfId="34547" xr:uid="{27991100-21A3-4CB0-B831-04E614F4AFDE}"/>
    <cellStyle name="แสดงผล 4 4" xfId="35379" xr:uid="{D4E45173-86F6-46BD-8513-976DA9BBF3BA}"/>
    <cellStyle name="แสดงผล 5" xfId="32109" xr:uid="{9225CFDD-0D99-4F64-9B13-96BD44805A43}"/>
    <cellStyle name="แสดงผล 5 2" xfId="32110" xr:uid="{E32F2CC8-C8D0-4E54-9A3E-3CB73A0E0677}"/>
    <cellStyle name="แสดงผล 5 2 2" xfId="36505" xr:uid="{C57DD0F6-0C36-4635-B416-2B675BE7090A}"/>
    <cellStyle name="แสดงผล 5 2 3" xfId="34335" xr:uid="{2425931A-BCE4-49AC-94FF-7A526B52E781}"/>
    <cellStyle name="แสดงผล 5 3" xfId="31951" xr:uid="{81DB2CFA-99D1-455C-A50F-DD629C31528E}"/>
    <cellStyle name="แสดงผล 5 4" xfId="37309" xr:uid="{5BDCB911-2E5C-4255-BA3F-6ED431E768AA}"/>
    <cellStyle name="แสดงผล 6" xfId="32111" xr:uid="{7423A515-FBF6-49C4-845E-74F51D101960}"/>
    <cellStyle name="แสดงผล 6 2" xfId="32112" xr:uid="{CE7F9D43-2452-44B2-B86D-ACF929600711}"/>
    <cellStyle name="แสดงผล 6 2 2" xfId="36544" xr:uid="{D71D74A4-20E3-45B2-A9FF-1CF19319A86E}"/>
    <cellStyle name="แสดงผล 6 2 3" xfId="36970" xr:uid="{B764585C-B0E4-4ECC-86D5-A60A3E1FDA94}"/>
    <cellStyle name="แสดงผล 6 3" xfId="36058" xr:uid="{0500B8F9-994D-4FA6-8B0E-EA8330B7045A}"/>
    <cellStyle name="แสดงผล 6 4" xfId="37363" xr:uid="{F8186444-A752-49E5-A5C8-49C85BF902AE}"/>
    <cellStyle name="แสดงผล 7" xfId="32113" xr:uid="{394359AD-1F8F-47BE-91BB-436FA5DA5FA3}"/>
    <cellStyle name="แสดงผล 7 2" xfId="36135" xr:uid="{5F5AF9EF-D927-4242-AA4A-586E1F213FB0}"/>
    <cellStyle name="แสดงผล 7 3" xfId="35380" xr:uid="{4DD7326A-F88B-4B15-B903-317A574BD905}"/>
    <cellStyle name="แสดงผล 8" xfId="33217" xr:uid="{5F7B2673-0F0A-42CF-AF7F-8FF384102A70}"/>
    <cellStyle name="แสดงผล 8 2" xfId="36914" xr:uid="{47D11029-C82B-4758-B14E-8E1F8B2F6CB6}"/>
    <cellStyle name="แสดงผล 8 3" xfId="37735" xr:uid="{9AFD9398-9072-4412-9CB4-7F2C5A8EB4CE}"/>
    <cellStyle name="แสดงผล 9" xfId="34555" xr:uid="{3D0A8F4C-EFAC-448F-A7EF-E8B7CE6A9690}"/>
    <cellStyle name="การคำนวณ" xfId="32114" xr:uid="{E20B07FC-9EF4-4544-9DB1-802B4C416811}"/>
    <cellStyle name="การคำนวณ 10" xfId="34546" xr:uid="{7231F77E-FA00-469B-B976-4CC10BD503D7}"/>
    <cellStyle name="การคำนวณ 11" xfId="37308" xr:uid="{1BA2F79C-85E9-49D5-9B80-4CEE43CE8EA4}"/>
    <cellStyle name="การคำนวณ 2" xfId="32115" xr:uid="{9EF60056-DB7E-4A44-AA7E-B23C83B36721}"/>
    <cellStyle name="การคำนวณ 2 10" xfId="35801" xr:uid="{A989F630-2EF5-458C-9A26-B0386527D69E}"/>
    <cellStyle name="การคำนวณ 2 2" xfId="32116" xr:uid="{BF7E7835-2B40-46BB-8D17-BF4F0A6EF0A7}"/>
    <cellStyle name="การคำนวณ 2 2 10" xfId="36504" xr:uid="{7833285E-D7E2-48F4-9E4E-B6FEDA2506E2}"/>
    <cellStyle name="การคำนวณ 2 2 11" xfId="36108" xr:uid="{4C3F14CD-D145-4290-8890-369D72B9D54E}"/>
    <cellStyle name="การคำนวณ 2 2 2" xfId="32117" xr:uid="{67D5CD9C-C36B-4CF8-9349-DD107B9F1B40}"/>
    <cellStyle name="การคำนวณ 2 2 2 2" xfId="35565" xr:uid="{A034D680-34D9-4C79-9A51-9C4F8649DFAF}"/>
    <cellStyle name="การคำนวณ 2 2 2 3" xfId="36057" xr:uid="{B224DFF4-EA50-4A45-AAF8-0710B71E5A9E}"/>
    <cellStyle name="การคำนวณ 2 2 2 4" xfId="35381" xr:uid="{9D5DBFBC-ADAB-411F-952C-EA8E2518DBCC}"/>
    <cellStyle name="การคำนวณ 2 2 3" xfId="33511" xr:uid="{A25619F5-3296-4653-A71B-EC7B163E5280}"/>
    <cellStyle name="การคำนวณ 2 2 3 2" xfId="36175" xr:uid="{8221B373-3E67-45DD-9E8F-067815138BCA}"/>
    <cellStyle name="การคำนวณ 2 2 3 3" xfId="37030" xr:uid="{5FEA86B9-EFFE-4FF9-8666-EBD5534E1CD1}"/>
    <cellStyle name="การคำนวณ 2 2 3 4" xfId="37775" xr:uid="{CD180D5F-3C91-4C44-BB0A-DACECA0BE326}"/>
    <cellStyle name="การคำนวณ 2 2 4" xfId="33666" xr:uid="{B1A05D6A-B175-4C90-89F0-ACE9E9C63552}"/>
    <cellStyle name="การคำนวณ 2 2 4 2" xfId="36291" xr:uid="{AD5FBCAB-873B-4F35-812C-646B76821637}"/>
    <cellStyle name="การคำนวณ 2 2 4 3" xfId="37142" xr:uid="{E8450243-049F-4E86-90C1-DDF87961E5FA}"/>
    <cellStyle name="การคำนวณ 2 2 4 4" xfId="37867" xr:uid="{ACEF3F5B-9DC0-4C71-AF75-FD8E3FC3565D}"/>
    <cellStyle name="การคำนวณ 2 2 5" xfId="33765" xr:uid="{0B33CF94-4281-43AE-8786-692BA4C6BD9C}"/>
    <cellStyle name="การคำนวณ 2 2 5 2" xfId="36390" xr:uid="{F43AD231-CB4B-46C6-BE9C-80EADD16795B}"/>
    <cellStyle name="การคำนวณ 2 2 5 3" xfId="37241" xr:uid="{2F91535C-DB4D-4A22-89A0-6478C33A691D}"/>
    <cellStyle name="การคำนวณ 2 2 5 4" xfId="37966" xr:uid="{114C8756-9C91-4532-90D5-8C9A5F939A84}"/>
    <cellStyle name="การคำนวณ 2 2 6" xfId="34048" xr:uid="{4BF7B75B-429F-4F16-9CD8-121F246E3E17}"/>
    <cellStyle name="การคำนวณ 2 2 6 2" xfId="36615" xr:uid="{62BE71C7-BAB9-4213-9A83-EBE5F5F3535E}"/>
    <cellStyle name="การคำนวณ 2 2 6 3" xfId="37452" xr:uid="{ADE85731-FBF2-4127-8C6F-39963CEA0ABA}"/>
    <cellStyle name="การคำนวณ 2 2 6 4" xfId="38099" xr:uid="{03E6024E-A2D4-40F5-BE3A-F8471079B290}"/>
    <cellStyle name="การคำนวณ 2 2 7" xfId="34173" xr:uid="{BCC558B3-CD54-45C2-A1E3-07E549DF7187}"/>
    <cellStyle name="การคำนวณ 2 2 7 2" xfId="36742" xr:uid="{CC81D6DA-5610-48ED-9EEB-C6663C8CC6EF}"/>
    <cellStyle name="การคำนวณ 2 2 7 3" xfId="37575" xr:uid="{B7B1C59E-3A06-4A14-A535-E94BC62573A3}"/>
    <cellStyle name="การคำนวณ 2 2 7 4" xfId="38215" xr:uid="{DF7683C7-244C-4F9A-8BAF-4E6F205539BD}"/>
    <cellStyle name="การคำนวณ 2 2 8" xfId="34272" xr:uid="{0952CDB8-FD6D-4C5F-AD6F-870FD7C9EDB9}"/>
    <cellStyle name="การคำนวณ 2 2 8 2" xfId="36841" xr:uid="{3FC065DF-02B5-4180-B124-CCBDE34706BF}"/>
    <cellStyle name="การคำนวณ 2 2 8 3" xfId="37674" xr:uid="{3F972129-588C-42B8-BD6C-CF4F5831B55B}"/>
    <cellStyle name="การคำนวณ 2 2 8 4" xfId="38314" xr:uid="{A15EEAFB-A4CD-40A9-8130-70802E19B539}"/>
    <cellStyle name="การคำนวณ 2 2 9" xfId="35564" xr:uid="{8F6A9E3E-93E8-4F13-AD45-26B8227842DF}"/>
    <cellStyle name="การคำนวณ 2 3" xfId="32118" xr:uid="{E5A81D5D-ED0B-4382-A9A8-2959080B7450}"/>
    <cellStyle name="การคำนวณ 2 3 2" xfId="32119" xr:uid="{43733C89-49BB-470F-8E4D-28D15FCAD692}"/>
    <cellStyle name="การคำนวณ 2 3 2 2" xfId="35567" xr:uid="{D09741C6-8853-4E29-B4BC-535841C27DD6}"/>
    <cellStyle name="การคำนวณ 2 3 2 3" xfId="36134" xr:uid="{D3B6527F-E486-489F-9D67-3746507D07D4}"/>
    <cellStyle name="การคำนวณ 2 3 2 4" xfId="35383" xr:uid="{63D68729-3B12-45EA-A40D-7DE9D577602A}"/>
    <cellStyle name="การคำนวณ 2 3 3" xfId="35566" xr:uid="{3248F65F-D4C3-4D49-9D70-057422F78B53}"/>
    <cellStyle name="การคำนวณ 2 3 4" xfId="36543" xr:uid="{343488C9-F627-4E7C-B61D-AE5F103E5ED0}"/>
    <cellStyle name="การคำนวณ 2 3 5" xfId="35382" xr:uid="{5D2B0ED1-59E1-4AF8-BD70-9D94E851DF8B}"/>
    <cellStyle name="การคำนวณ 2 4" xfId="32120" xr:uid="{3771BE60-D320-4BDB-B778-2B278F7C9701}"/>
    <cellStyle name="การคำนวณ 2 4 2" xfId="32121" xr:uid="{48B704F6-F26A-43A6-8478-5A12E9E05EF4}"/>
    <cellStyle name="การคำนวณ 2 4 2 2" xfId="35569" xr:uid="{05818EBB-6501-4930-82B1-C675E4D33B7B}"/>
    <cellStyle name="การคำนวณ 2 4 2 3" xfId="34543" xr:uid="{DA9B6108-DCE9-4295-B741-52034BD90222}"/>
    <cellStyle name="การคำนวณ 2 4 2 4" xfId="36969" xr:uid="{E898E152-05CC-4B44-AF94-B83F76B67385}"/>
    <cellStyle name="การคำนวณ 2 4 3" xfId="35568" xr:uid="{FBBBB78C-0D14-4D8A-84BF-2104A431564E}"/>
    <cellStyle name="การคำนวณ 2 4 4" xfId="34544" xr:uid="{2E924F54-710C-42D7-988A-2BACC2FFF7CD}"/>
    <cellStyle name="การคำนวณ 2 4 5" xfId="37362" xr:uid="{C665FB5C-DF54-48D7-966C-A98F65B7223E}"/>
    <cellStyle name="การคำนวณ 2 5" xfId="32122" xr:uid="{41EB5FD3-38F0-4B9C-A70A-B114DD9D3A9E}"/>
    <cellStyle name="การคำนวณ 2 5 2" xfId="32123" xr:uid="{F42B861B-F86D-4CF7-84FC-3F8426AD4B19}"/>
    <cellStyle name="การคำนวณ 2 5 2 2" xfId="35571" xr:uid="{83982C97-81E3-4648-BA4C-C100E4A23603}"/>
    <cellStyle name="การคำนวณ 2 5 2 3" xfId="36056" xr:uid="{0F8CA7EB-B7D7-4D64-A4CB-E5DE41A1B7C0}"/>
    <cellStyle name="การคำนวณ 2 5 2 4" xfId="34485" xr:uid="{3B1255A3-A971-40EC-A8DF-95A9CAD4B021}"/>
    <cellStyle name="การคำนวณ 2 5 3" xfId="35570" xr:uid="{A3960458-7A98-40D3-82EC-423698D3379F}"/>
    <cellStyle name="การคำนวณ 2 5 4" xfId="36503" xr:uid="{D5E66587-8C4C-4647-B589-ADF3EDB2A37F}"/>
    <cellStyle name="การคำนวณ 2 5 5" xfId="35384" xr:uid="{8E694977-B29A-41C1-8E8C-D47E6625B354}"/>
    <cellStyle name="การคำนวณ 2 6" xfId="32124" xr:uid="{3106BA21-BDA1-4192-8F75-694EEDE552B4}"/>
    <cellStyle name="การคำนวณ 2 6 2" xfId="35572" xr:uid="{52A2EAF8-9C00-40AD-9A55-E248D7147B70}"/>
    <cellStyle name="การคำนวณ 2 6 3" xfId="34542" xr:uid="{1780EAF9-340D-421B-938B-253CD415BBBF}"/>
    <cellStyle name="การคำนวณ 2 6 4" xfId="35582" xr:uid="{0646351F-3E24-4164-BFF0-B1DC706DE4F7}"/>
    <cellStyle name="การคำนวณ 2 7" xfId="33290" xr:uid="{C1EB778A-27AE-4408-8483-961EC6B19026}"/>
    <cellStyle name="การคำนวณ 2 7 2" xfId="36063" xr:uid="{C0240E0B-0D22-41E2-A766-57CB0A070D41}"/>
    <cellStyle name="การคำนวณ 2 7 3" xfId="36931" xr:uid="{0A6C86E7-A9EC-4646-A912-2526C1C79777}"/>
    <cellStyle name="การคำนวณ 2 7 4" xfId="37743" xr:uid="{9F359BF5-1251-492C-A643-872E622E22C6}"/>
    <cellStyle name="การคำนวณ 2 8" xfId="35563" xr:uid="{A0551715-B1AF-415B-B54F-64682A2529F9}"/>
    <cellStyle name="การคำนวณ 2 9" xfId="34545" xr:uid="{9C067782-D422-4715-9BAB-370214FCCC77}"/>
    <cellStyle name="การคำนวณ 3" xfId="32125" xr:uid="{D6D21066-989C-4165-A17F-1D4A1DA1BE76}"/>
    <cellStyle name="การคำนวณ 3 10" xfId="36542" xr:uid="{1FD898A9-47B2-44D1-A2A5-049C19B43AB2}"/>
    <cellStyle name="การคำนวณ 3 11" xfId="35980" xr:uid="{852A10F9-2FDB-46CB-AFBF-97176F296AEB}"/>
    <cellStyle name="การคำนวณ 3 2" xfId="32126" xr:uid="{26D9081B-A035-449E-8205-388EBCB93D99}"/>
    <cellStyle name="การคำนวณ 3 2 2" xfId="35574" xr:uid="{784CFD40-3D18-4407-A217-ABD2A2637E0C}"/>
    <cellStyle name="การคำนวณ 3 2 3" xfId="36133" xr:uid="{42ACDC30-6A32-4714-A8DA-F7DC44B12812}"/>
    <cellStyle name="การคำนวณ 3 2 4" xfId="34467" xr:uid="{C210334C-ADB3-40AC-BB78-12C89D78D06F}"/>
    <cellStyle name="การคำนวณ 3 3" xfId="33504" xr:uid="{6C51FFCB-6572-4092-ABAE-DF1EF17A048C}"/>
    <cellStyle name="การคำนวณ 3 3 2" xfId="36168" xr:uid="{D35EB7B1-823F-4DD9-B48E-DA6D250116C8}"/>
    <cellStyle name="การคำนวณ 3 3 3" xfId="37023" xr:uid="{93A4797C-3A56-4F95-943B-B4449D225E5E}"/>
    <cellStyle name="การคำนวณ 3 3 4" xfId="37768" xr:uid="{2BD7E665-E410-40CB-A46C-BDD69A6FA5CC}"/>
    <cellStyle name="การคำนวณ 3 4" xfId="33659" xr:uid="{FBD078BC-CE18-4258-AD37-DE3C3682D56D}"/>
    <cellStyle name="การคำนวณ 3 4 2" xfId="36284" xr:uid="{10FE1676-0CE7-48FD-877A-5ABECAC2C50E}"/>
    <cellStyle name="การคำนวณ 3 4 3" xfId="37135" xr:uid="{D054D5BA-B138-42D2-8C73-B113B7EB6F1A}"/>
    <cellStyle name="การคำนวณ 3 4 4" xfId="37860" xr:uid="{97FEE3A3-3133-4175-AE16-5045CD9FD510}"/>
    <cellStyle name="การคำนวณ 3 5" xfId="33758" xr:uid="{4B60B99C-E0DE-4F31-BC47-046A3CC7CB66}"/>
    <cellStyle name="การคำนวณ 3 5 2" xfId="36383" xr:uid="{9813C145-933B-4E19-8C69-E929EB5B2158}"/>
    <cellStyle name="การคำนวณ 3 5 3" xfId="37234" xr:uid="{ABFDC309-C9CB-4E84-AE3F-13BD402944A8}"/>
    <cellStyle name="การคำนวณ 3 5 4" xfId="37959" xr:uid="{52EBF828-8F35-428B-87E3-21C42127680C}"/>
    <cellStyle name="การคำนวณ 3 6" xfId="34041" xr:uid="{2DBCE58C-8FF3-48E2-85B1-FD184AF9EEB8}"/>
    <cellStyle name="การคำนวณ 3 6 2" xfId="36608" xr:uid="{B8790F46-4887-4A0C-919E-21006A8300C1}"/>
    <cellStyle name="การคำนวณ 3 6 3" xfId="37445" xr:uid="{2AA663C1-46AB-4AFD-9519-6A811553C0D5}"/>
    <cellStyle name="การคำนวณ 3 6 4" xfId="38092" xr:uid="{912BB78E-A002-48CB-901D-4EC1723B7556}"/>
    <cellStyle name="การคำนวณ 3 7" xfId="34166" xr:uid="{133479D3-B325-4483-B00B-AEC9A7833C72}"/>
    <cellStyle name="การคำนวณ 3 7 2" xfId="36735" xr:uid="{2BDAE945-0DC3-426B-83F0-6439ADA491CB}"/>
    <cellStyle name="การคำนวณ 3 7 3" xfId="37568" xr:uid="{68DA7B3F-8F80-42EB-9ADB-9792644BFFE4}"/>
    <cellStyle name="การคำนวณ 3 7 4" xfId="38208" xr:uid="{23D9BFAE-C315-4000-BD8B-BC6DFBDA7ECC}"/>
    <cellStyle name="การคำนวณ 3 8" xfId="34265" xr:uid="{412F7991-D6D4-4ED8-A18F-EE13152996C8}"/>
    <cellStyle name="การคำนวณ 3 8 2" xfId="36834" xr:uid="{D327A8B0-D432-4E82-A251-2D8A7179B690}"/>
    <cellStyle name="การคำนวณ 3 8 3" xfId="37667" xr:uid="{97D56268-E728-42B7-BE96-7604325E5296}"/>
    <cellStyle name="การคำนวณ 3 8 4" xfId="38307" xr:uid="{C8B62FFA-8CE8-4D5A-B9D1-B436272DA5B6}"/>
    <cellStyle name="การคำนวณ 3 9" xfId="35573" xr:uid="{F6E9BE63-51AA-4D29-B471-49D2BC92871C}"/>
    <cellStyle name="การคำนวณ 4" xfId="32127" xr:uid="{C03CD15C-6ECA-46E1-98A2-9B2A2221858B}"/>
    <cellStyle name="การคำนวณ 4 2" xfId="32128" xr:uid="{329C505C-9ED2-41B9-929A-CDE6A48DAF6C}"/>
    <cellStyle name="การคำนวณ 4 2 2" xfId="35576" xr:uid="{13FE986E-60F5-4F0E-BAD6-628EE679466E}"/>
    <cellStyle name="การคำนวณ 4 2 3" xfId="34540" xr:uid="{D3BD27AC-4FBB-4931-BDF4-311431A72EC5}"/>
    <cellStyle name="การคำนวณ 4 2 4" xfId="36895" xr:uid="{8407AF52-FA18-4800-90BF-7BC29899F1AD}"/>
    <cellStyle name="การคำนวณ 4 3" xfId="35575" xr:uid="{0996F25A-7DDB-43E5-9612-CE58DEC01E4D}"/>
    <cellStyle name="การคำนวณ 4 4" xfId="34541" xr:uid="{BD059739-977E-482A-B67F-499876BA638A}"/>
    <cellStyle name="การคำนวณ 4 5" xfId="36109" xr:uid="{6FB503F9-3175-4179-9A2B-CCA583718B2B}"/>
    <cellStyle name="การคำนวณ 5" xfId="32129" xr:uid="{5F74390C-FC19-4F9F-9242-CAB3A8A007AA}"/>
    <cellStyle name="การคำนวณ 5 2" xfId="32130" xr:uid="{2AB13F20-AA3F-497F-BFF9-A50048E3724A}"/>
    <cellStyle name="การคำนวณ 5 2 2" xfId="35578" xr:uid="{7A2E9439-F9C5-40E5-8B1E-B99606804740}"/>
    <cellStyle name="การคำนวณ 5 2 3" xfId="36502" xr:uid="{021C66E8-F213-4FE4-A442-1B5101851381}"/>
    <cellStyle name="การคำนวณ 5 2 4" xfId="35408" xr:uid="{89E595D4-BA05-4951-B210-E929B88A2AC4}"/>
    <cellStyle name="การคำนวณ 5 3" xfId="35577" xr:uid="{9FEAFF10-EF5E-44FA-A0BD-2C399AD777DB}"/>
    <cellStyle name="การคำนวณ 5 4" xfId="34539" xr:uid="{23F1A708-D486-4B46-AF54-FA1B3A5A2B28}"/>
    <cellStyle name="การคำนวณ 5 5" xfId="34495" xr:uid="{71822EDC-89E7-4AC1-9BBF-6841FF477AE3}"/>
    <cellStyle name="การคำนวณ 6" xfId="32131" xr:uid="{D89FB5CF-FD47-44D0-AE8B-71300088E62B}"/>
    <cellStyle name="การคำนวณ 6 2" xfId="32132" xr:uid="{89CB33C0-7E15-434E-B19F-877B252BFAF0}"/>
    <cellStyle name="การคำนวณ 6 2 2" xfId="35580" xr:uid="{322181B7-3E81-4DD0-87D8-2805D47703BC}"/>
    <cellStyle name="การคำนวณ 6 2 3" xfId="34538" xr:uid="{2119C97D-A810-4680-A3DB-9E7ED1809141}"/>
    <cellStyle name="การคำนวณ 6 2 4" xfId="35386" xr:uid="{AF88335A-1BE2-45EA-A093-0948A48B2F6B}"/>
    <cellStyle name="การคำนวณ 6 3" xfId="35579" xr:uid="{0DF6280C-BAC0-4A48-8F5F-88C24123FF0F}"/>
    <cellStyle name="การคำนวณ 6 4" xfId="36050" xr:uid="{2C65FA50-4BF9-4533-9B60-B34F7BA06FB4}"/>
    <cellStyle name="การคำนวณ 6 5" xfId="35385" xr:uid="{B9A30CF3-04CC-4663-872B-52C19991372E}"/>
    <cellStyle name="การคำนวณ 7" xfId="32133" xr:uid="{3A0765E4-D31C-4822-A310-D52DBDB04F41}"/>
    <cellStyle name="การคำนวณ 7 2" xfId="35581" xr:uid="{A338A369-D074-4791-96C2-F991494C89B4}"/>
    <cellStyle name="การคำนวณ 7 3" xfId="34537" xr:uid="{DF65ADEC-3F83-4E68-9D2B-5C7614F0AD42}"/>
    <cellStyle name="การคำนวณ 7 4" xfId="35390" xr:uid="{23DC2FB3-719A-4976-91EB-C2BC6240AAE6}"/>
    <cellStyle name="การคำนวณ 8" xfId="33218" xr:uid="{00632FBC-9F25-494C-ABAA-31E385AF3163}"/>
    <cellStyle name="การคำนวณ 8 2" xfId="36034" xr:uid="{42A1C645-B8C2-45C1-A393-CA0282FA5252}"/>
    <cellStyle name="การคำนวณ 8 3" xfId="36915" xr:uid="{12E84601-BF27-4E41-9712-AE9CDCAE0032}"/>
    <cellStyle name="การคำนวณ 8 4" xfId="37736" xr:uid="{18492AAD-8478-4078-8230-B3EBA34B08DC}"/>
    <cellStyle name="การคำนวณ 9" xfId="35562" xr:uid="{C1F493E4-D4F8-4E56-B3F7-813D452B1966}"/>
    <cellStyle name="ข้อความเตือน" xfId="32134" xr:uid="{EF377D27-CF41-408A-8A59-8A2C45937AE7}"/>
    <cellStyle name="ข้อความเตือน 2" xfId="32135" xr:uid="{F00FA12C-0889-4E00-9F6F-A676684BE398}"/>
    <cellStyle name="ข้อความเตือน 3" xfId="33219" xr:uid="{6E8B7005-58D0-4C5F-A7D9-F5C06A9842EB}"/>
    <cellStyle name="ข้อความอธิบาย" xfId="32136" xr:uid="{086BAE4C-5029-48A5-BB63-17A5A7E65275}"/>
    <cellStyle name="ข้อความอธิบาย 2" xfId="32137" xr:uid="{876C5797-091F-42D4-A095-003EBE942B40}"/>
    <cellStyle name="ข้อความอธิบาย 3" xfId="33220" xr:uid="{AD72D30B-2638-4400-ADF8-15D28F403141}"/>
    <cellStyle name="ฃ BP" xfId="2338" xr:uid="{00000000-0005-0000-0000-000022090000}"/>
    <cellStyle name="ค@ฏ๋_1111D2111DQ2" xfId="33221" xr:uid="{524C8E88-5D22-4FDA-BA27-6B5DA6D00BCC}"/>
    <cellStyle name="คdคภฆ์[0]_1111D2111DQ2" xfId="33222" xr:uid="{2C047849-E7CB-4CB6-A48B-5AB7E6136DD1}"/>
    <cellStyle name="คdคภฆ์_1111D2111DQ1" xfId="33223" xr:uid="{5F06181C-FA86-4CEC-B35B-B95099D6C308}"/>
    <cellStyle name="ฅ JY" xfId="2339" xr:uid="{00000000-0005-0000-0000-000023090000}"/>
    <cellStyle name="ชื่อเรื่อง" xfId="32138" xr:uid="{0176E7FB-8905-4E66-9920-F34FFBFFD33E}"/>
    <cellStyle name="ชื่อเรื่อง 2" xfId="32139" xr:uid="{20941E4B-D3E3-457E-97F1-B86E57E1EE09}"/>
    <cellStyle name="ชื่อเรื่อง 3" xfId="33224" xr:uid="{9014D0F6-3659-4A29-A32A-FD9E671449FE}"/>
    <cellStyle name="ณfน๔ [0]_Book1" xfId="33225" xr:uid="{62FF0603-1AE3-4B99-BCB4-21003D5006BD}"/>
    <cellStyle name="ณfน๔[0]_laroux" xfId="33226" xr:uid="{ED4F8FEB-DB6C-48FC-9686-40270563A52F}"/>
    <cellStyle name="ณfน๔_Book1" xfId="33227" xr:uid="{6DE64710-9E85-4EDE-8530-CD0FC4C4057C}"/>
    <cellStyle name="ดี" xfId="32140" xr:uid="{EB3711A3-1863-445B-86FA-872DA1CC18AA}"/>
    <cellStyle name="ดี 2" xfId="32141" xr:uid="{671F73DF-2C3C-4D2A-8C28-97D6F90841E0}"/>
    <cellStyle name="ดี 3" xfId="33228" xr:uid="{7A5BA7DC-088F-4A23-AE9F-9589AF77F9B7}"/>
    <cellStyle name="ตามการเชื่อมโยงหลายมิติ" xfId="2340" xr:uid="{00000000-0005-0000-0000-000024090000}"/>
    <cellStyle name="ตามการเชื่อมโยงหลายมิติ 2" xfId="33229" xr:uid="{CD3BA338-A6E6-4936-B847-CD84C328E439}"/>
    <cellStyle name="ตามการเชื่อมโยงหลายมิติ 3" xfId="32142" xr:uid="{0E770158-57DA-4E1B-882C-4275566E7DA9}"/>
    <cellStyle name="น้บะภฒ_95" xfId="2341" xr:uid="{00000000-0005-0000-0000-000025090000}"/>
    <cellStyle name="ปกติ 2" xfId="32143" xr:uid="{3E241ABD-5A93-4652-BEC2-79D8B0BE2998}"/>
    <cellStyle name="ปกติ 2 2" xfId="32144" xr:uid="{077C0A01-CD9D-47D3-BF92-F27122372954}"/>
    <cellStyle name="ปกติ 2 2 2" xfId="33231" xr:uid="{AD371D00-655E-468E-AAA7-6A12E080529C}"/>
    <cellStyle name="ปกติ 2 3" xfId="32145" xr:uid="{815EFA03-C612-45DF-815F-0746861B6FF8}"/>
    <cellStyle name="ปกติ 2 4" xfId="33230" xr:uid="{6D3D50F7-129C-4F58-909E-C2C17F23031F}"/>
    <cellStyle name="ปกติ 4" xfId="32146" xr:uid="{5BA93AA7-B33E-456D-A151-D80B08FCF381}"/>
    <cellStyle name="ปกติ_(S) Commitment Q1'04" xfId="33232" xr:uid="{0A6076B2-A8D5-4045-8462-6D2B83048618}"/>
    <cellStyle name="ป้อนค่า" xfId="32147" xr:uid="{E0DC1096-D890-4F6F-A8FF-A9C95C8964D0}"/>
    <cellStyle name="ป้อนค่า 10" xfId="36470" xr:uid="{2B78C2DE-2320-4633-A536-257480B5356F}"/>
    <cellStyle name="ป้อนค่า 11" xfId="37307" xr:uid="{DA5CB546-4F1E-44A1-941D-639ACD2DE9CC}"/>
    <cellStyle name="ป้อนค่า 2" xfId="32148" xr:uid="{9C051612-C700-400B-A862-AD91E5C1C424}"/>
    <cellStyle name="ป้อนค่า 2 10" xfId="35800" xr:uid="{A47E6494-572A-4AEC-BC91-429327A9EB51}"/>
    <cellStyle name="ป้อนค่า 2 2" xfId="32149" xr:uid="{7739B8C0-8B5E-4BAE-9F95-1CE7F9E93CFF}"/>
    <cellStyle name="ป้อนค่า 2 2 10" xfId="34536" xr:uid="{1A0AA75E-DE6E-41F1-BB01-F65A9EE7C1B8}"/>
    <cellStyle name="ป้อนค่า 2 2 11" xfId="37361" xr:uid="{2507ACAC-9489-498F-A8DC-5E74F4D11E1B}"/>
    <cellStyle name="ป้อนค่า 2 2 2" xfId="32150" xr:uid="{EA383F73-B3CF-4B83-BD44-F3D8814E3C4F}"/>
    <cellStyle name="ป้อนค่า 2 2 2 2" xfId="35586" xr:uid="{60068E91-8A9C-42BF-93F2-FA6A42ECF320}"/>
    <cellStyle name="ป้อนค่า 2 2 2 3" xfId="36527" xr:uid="{82119FE0-4E17-4B45-B9B7-D558B9A7C946}"/>
    <cellStyle name="ป้อนค่า 2 2 2 4" xfId="36968" xr:uid="{7DC189D7-78BC-42DC-BDFC-B7002012EFBF}"/>
    <cellStyle name="ป้อนค่า 2 2 3" xfId="33510" xr:uid="{80D94F02-4201-44E4-ABF6-12AC3DC6A2F3}"/>
    <cellStyle name="ป้อนค่า 2 2 3 2" xfId="36174" xr:uid="{C65556C8-19E7-4877-B717-003EE5A75F39}"/>
    <cellStyle name="ป้อนค่า 2 2 3 3" xfId="37029" xr:uid="{FE590604-E8B7-4F57-B009-E0F47FA699A4}"/>
    <cellStyle name="ป้อนค่า 2 2 3 4" xfId="37774" xr:uid="{F6F50B10-1345-4527-940A-6A27F05C04D7}"/>
    <cellStyle name="ป้อนค่า 2 2 4" xfId="33665" xr:uid="{A576A4F9-6E91-4A93-AD8B-5B474701AB57}"/>
    <cellStyle name="ป้อนค่า 2 2 4 2" xfId="36290" xr:uid="{4C390161-70D7-4964-9875-18E87F410AE6}"/>
    <cellStyle name="ป้อนค่า 2 2 4 3" xfId="37141" xr:uid="{53318ACF-49D6-4A5C-8654-D24416CB2B92}"/>
    <cellStyle name="ป้อนค่า 2 2 4 4" xfId="37866" xr:uid="{6AF5310A-93F3-4978-81E3-EC42C4E3E49C}"/>
    <cellStyle name="ป้อนค่า 2 2 5" xfId="33764" xr:uid="{13A5516F-48CE-4993-8846-5EF77F8CDCA9}"/>
    <cellStyle name="ป้อนค่า 2 2 5 2" xfId="36389" xr:uid="{9788A68D-67D1-4DA5-AD7E-20B83AADF3D7}"/>
    <cellStyle name="ป้อนค่า 2 2 5 3" xfId="37240" xr:uid="{42767154-4F46-4230-A8D4-3472DB126887}"/>
    <cellStyle name="ป้อนค่า 2 2 5 4" xfId="37965" xr:uid="{2F9E5A77-8EAF-4A18-8AFF-BE947541EB54}"/>
    <cellStyle name="ป้อนค่า 2 2 6" xfId="34047" xr:uid="{F3A1D5E5-AE86-43DB-B89B-7081D7860B12}"/>
    <cellStyle name="ป้อนค่า 2 2 6 2" xfId="36614" xr:uid="{2901B0BD-85BB-4894-B746-5CDF9AF6582B}"/>
    <cellStyle name="ป้อนค่า 2 2 6 3" xfId="37451" xr:uid="{F3BA6760-D92E-4178-80E4-E379B20C130E}"/>
    <cellStyle name="ป้อนค่า 2 2 6 4" xfId="38098" xr:uid="{99A3C166-54E6-4063-AF8F-EF218772CEE1}"/>
    <cellStyle name="ป้อนค่า 2 2 7" xfId="34172" xr:uid="{DF7D958A-BDD7-438E-9EC3-768B61264B7C}"/>
    <cellStyle name="ป้อนค่า 2 2 7 2" xfId="36741" xr:uid="{278A3A21-A0AC-4172-8EAA-3299F2BAAAC0}"/>
    <cellStyle name="ป้อนค่า 2 2 7 3" xfId="37574" xr:uid="{751ACF0E-EFD6-43BC-8D7A-B24D497C9FE0}"/>
    <cellStyle name="ป้อนค่า 2 2 7 4" xfId="38214" xr:uid="{A9BB7D43-A9B1-4247-8D29-9A1DBEE61EE2}"/>
    <cellStyle name="ป้อนค่า 2 2 8" xfId="34271" xr:uid="{F3692E87-450B-44D3-AAF2-36FBD53899C5}"/>
    <cellStyle name="ป้อนค่า 2 2 8 2" xfId="36840" xr:uid="{D5E599C4-1E03-4EDF-9104-F06657C7172F}"/>
    <cellStyle name="ป้อนค่า 2 2 8 3" xfId="37673" xr:uid="{44BD95F8-CBF9-4ECB-84E6-9754139B26AB}"/>
    <cellStyle name="ป้อนค่า 2 2 8 4" xfId="38313" xr:uid="{00399F49-8885-4492-A23E-36A52FE115FD}"/>
    <cellStyle name="ป้อนค่า 2 2 9" xfId="35585" xr:uid="{D990B4A7-B65A-4CDD-AB01-690FB1241C41}"/>
    <cellStyle name="ป้อนค่า 2 3" xfId="32151" xr:uid="{1137CE90-2076-466D-A6D7-918659C0CE77}"/>
    <cellStyle name="ป้อนค่า 2 3 2" xfId="32152" xr:uid="{67E5E749-6745-4235-A73E-8E755F4C4755}"/>
    <cellStyle name="ป้อนค่า 2 3 2 2" xfId="35588" xr:uid="{03CDAC56-A992-4210-AFAE-7009019C6B51}"/>
    <cellStyle name="ป้อนค่า 2 3 2 3" xfId="34535" xr:uid="{9BF4B581-0BDE-476B-8F40-0E42520C18AF}"/>
    <cellStyle name="ป้อนค่า 2 3 2 4" xfId="37306" xr:uid="{AC545D0A-C80D-44B2-AE83-09E69ED4655A}"/>
    <cellStyle name="ป้อนค่า 2 3 3" xfId="35587" xr:uid="{361B4916-05A5-4292-B261-11C365DB043D}"/>
    <cellStyle name="ป้อนค่า 2 3 4" xfId="36117" xr:uid="{870F8D3A-42D6-4A6E-9918-9CF0AA20BA32}"/>
    <cellStyle name="ป้อนค่า 2 3 5" xfId="35387" xr:uid="{4CA6909F-9035-478F-951B-3D679BEA9252}"/>
    <cellStyle name="ป้อนค่า 2 4" xfId="32153" xr:uid="{ADA6D7D8-652C-4F71-B006-C63208DF0E6F}"/>
    <cellStyle name="ป้อนค่า 2 4 2" xfId="32154" xr:uid="{A7017C1B-27B5-40D7-96CE-95E273026CA0}"/>
    <cellStyle name="ป้อนค่า 2 4 2 2" xfId="35590" xr:uid="{1B919EEF-AC16-425B-9E0B-2AADC483B19A}"/>
    <cellStyle name="ป้อนค่า 2 4 2 3" xfId="34533" xr:uid="{491B0082-148B-4030-AA45-3BBA14B00B23}"/>
    <cellStyle name="ป้อนค่า 2 4 2 4" xfId="36105" xr:uid="{6E57086F-D05C-470F-924B-1B096091BC57}"/>
    <cellStyle name="ป้อนค่า 2 4 3" xfId="35589" xr:uid="{3B5D6F6A-5D80-46E9-8DDC-C33F2A881C4B}"/>
    <cellStyle name="ป้อนค่า 2 4 4" xfId="34534" xr:uid="{BC814665-8C25-4212-A90A-C63A526A3467}"/>
    <cellStyle name="ป้อนค่า 2 4 5" xfId="34336" xr:uid="{AFD986F4-0953-4788-A847-6B1C9E640B83}"/>
    <cellStyle name="ป้อนค่า 2 5" xfId="32155" xr:uid="{F2668F5E-D15A-4C6E-964F-14C63B103A24}"/>
    <cellStyle name="ป้อนค่า 2 5 2" xfId="32156" xr:uid="{D0B8AF34-9FF6-4A0A-B69D-8281931F4A93}"/>
    <cellStyle name="ป้อนค่า 2 5 2 2" xfId="35592" xr:uid="{1B27E86E-7EF3-4934-A889-5C9420E4880D}"/>
    <cellStyle name="ป้อนค่า 2 5 2 3" xfId="35821" xr:uid="{C3516241-3342-40C4-B29C-407C094F14FE}"/>
    <cellStyle name="ป้อนค่า 2 5 2 4" xfId="36967" xr:uid="{CB17576D-2467-4E87-9E67-8570218CE24D}"/>
    <cellStyle name="ป้อนค่า 2 5 3" xfId="35591" xr:uid="{4981F883-9185-4D6A-B0DA-FEA66BB6AE93}"/>
    <cellStyle name="ป้อนค่า 2 5 4" xfId="36469" xr:uid="{4C6FB21C-94C6-49CB-9D89-0FDD194E0751}"/>
    <cellStyle name="ป้อนค่า 2 5 5" xfId="37360" xr:uid="{0CC00BE8-F218-41EE-9798-A943CB8F2A64}"/>
    <cellStyle name="ป้อนค่า 2 6" xfId="32157" xr:uid="{00268337-D260-4246-A244-37B4A879DA54}"/>
    <cellStyle name="ป้อนค่า 2 6 2" xfId="35593" xr:uid="{72F1204B-6217-4D2F-8F5C-80439B5EC72A}"/>
    <cellStyle name="ป้อนค่า 2 6 3" xfId="34532" xr:uid="{B4542DCB-6BD7-403B-92F8-DCE3ADBF8BA9}"/>
    <cellStyle name="ป้อนค่า 2 6 4" xfId="35388" xr:uid="{B97CF71F-0EE9-4ACE-B77E-DF497CB98411}"/>
    <cellStyle name="ป้อนค่า 2 7" xfId="33289" xr:uid="{335F864E-31FD-4C6F-96E4-210C7FF0F59B}"/>
    <cellStyle name="ป้อนค่า 2 7 2" xfId="36062" xr:uid="{4FB93A87-99CC-4E11-BCA5-B725AA09BF6E}"/>
    <cellStyle name="ป้อนค่า 2 7 3" xfId="36930" xr:uid="{C458EB50-0CD6-4EFF-90E4-0672B9D5BA11}"/>
    <cellStyle name="ป้อนค่า 2 7 4" xfId="37742" xr:uid="{B781EE63-C7E6-41C4-BE77-A9CE09E96AE0}"/>
    <cellStyle name="ป้อนค่า 2 8" xfId="35584" xr:uid="{8E39962D-9666-4B51-BB04-D46D0550ADF9}"/>
    <cellStyle name="ป้อนค่า 2 9" xfId="35822" xr:uid="{14929789-ED9F-4AA1-9C51-4A4539EFF012}"/>
    <cellStyle name="ป้อนค่า 3" xfId="32158" xr:uid="{EA175265-5C42-4278-96E3-AE48A488406F}"/>
    <cellStyle name="ป้อนค่า 3 10" xfId="36526" xr:uid="{13902505-F0DA-474C-86A2-74B041649D84}"/>
    <cellStyle name="ป้อนค่า 3 11" xfId="35389" xr:uid="{B571D5D3-2953-4E8A-93FB-86B9D60ED940}"/>
    <cellStyle name="ป้อนค่า 3 2" xfId="32159" xr:uid="{7C1B3F99-BAF2-4D52-9FA2-71A497D0B4BE}"/>
    <cellStyle name="ป้อนค่า 3 2 2" xfId="35595" xr:uid="{3BA734B9-572F-40A9-BDA7-B5757F247B20}"/>
    <cellStyle name="ป้อนค่า 3 2 3" xfId="36116" xr:uid="{3D08B781-FBB5-46C1-B2D2-EB3D2336ED9A}"/>
    <cellStyle name="ป้อนค่า 3 2 4" xfId="37305" xr:uid="{FCACE3B3-A613-4E41-A4FF-103B04A2CD23}"/>
    <cellStyle name="ป้อนค่า 3 3" xfId="33505" xr:uid="{24DB7114-E841-4C18-91A5-A2F0C8A93CC9}"/>
    <cellStyle name="ป้อนค่า 3 3 2" xfId="36169" xr:uid="{E1D9666A-F365-43A5-B54D-FD13EE9F8B42}"/>
    <cellStyle name="ป้อนค่า 3 3 3" xfId="37024" xr:uid="{36E0BE2D-0C26-4028-B529-8B316F3241BC}"/>
    <cellStyle name="ป้อนค่า 3 3 4" xfId="37769" xr:uid="{9B9B071F-19E9-409E-8421-E442982E645D}"/>
    <cellStyle name="ป้อนค่า 3 4" xfId="33660" xr:uid="{5D3783AF-74AF-4B07-844A-B5779E3F676A}"/>
    <cellStyle name="ป้อนค่า 3 4 2" xfId="36285" xr:uid="{74DFE0B2-DB19-4D45-9EF4-743FBC27E103}"/>
    <cellStyle name="ป้อนค่า 3 4 3" xfId="37136" xr:uid="{2E7E2D6F-8220-40EF-B83B-88372AACD669}"/>
    <cellStyle name="ป้อนค่า 3 4 4" xfId="37861" xr:uid="{A0677321-A6B9-41ED-9470-A63D4B31C156}"/>
    <cellStyle name="ป้อนค่า 3 5" xfId="33759" xr:uid="{659D2DC8-0597-4178-B5AB-706F2F533DAE}"/>
    <cellStyle name="ป้อนค่า 3 5 2" xfId="36384" xr:uid="{25C6745E-F247-43D6-BF71-B59B2DFF5E64}"/>
    <cellStyle name="ป้อนค่า 3 5 3" xfId="37235" xr:uid="{820C41BF-BF13-44E6-A945-77037559E3B6}"/>
    <cellStyle name="ป้อนค่า 3 5 4" xfId="37960" xr:uid="{E8E02C79-26FC-41C1-BF56-CC3B18934BC4}"/>
    <cellStyle name="ป้อนค่า 3 6" xfId="34042" xr:uid="{23073667-C576-4E8F-BD8F-A2881C63EDE9}"/>
    <cellStyle name="ป้อนค่า 3 6 2" xfId="36609" xr:uid="{66133EDB-CC49-4CCF-8704-5D4230018618}"/>
    <cellStyle name="ป้อนค่า 3 6 3" xfId="37446" xr:uid="{7CC61BAF-A34B-46F6-A41A-ABA0FECCB728}"/>
    <cellStyle name="ป้อนค่า 3 6 4" xfId="38093" xr:uid="{A44235EB-30F6-4562-8C87-1931A3804AEF}"/>
    <cellStyle name="ป้อนค่า 3 7" xfId="34167" xr:uid="{F27FF97A-CD52-4573-B62C-D0FA4444DB5D}"/>
    <cellStyle name="ป้อนค่า 3 7 2" xfId="36736" xr:uid="{A6217280-4CAA-474C-89A2-317742090B3F}"/>
    <cellStyle name="ป้อนค่า 3 7 3" xfId="37569" xr:uid="{1D1C37D2-9A96-452D-8523-3DD6FB3433B2}"/>
    <cellStyle name="ป้อนค่า 3 7 4" xfId="38209" xr:uid="{E679F1D6-1F5F-4D1B-B862-40417031739C}"/>
    <cellStyle name="ป้อนค่า 3 8" xfId="34266" xr:uid="{464FBAC1-7834-48BD-A886-4BC5E8D28413}"/>
    <cellStyle name="ป้อนค่า 3 8 2" xfId="36835" xr:uid="{77108B7E-221C-4B44-9656-25B3C702536B}"/>
    <cellStyle name="ป้อนค่า 3 8 3" xfId="37668" xr:uid="{D5FF7E40-CD6C-4AC8-9FC7-012FA3433144}"/>
    <cellStyle name="ป้อนค่า 3 8 4" xfId="38308" xr:uid="{83EE8672-9A7E-4304-A6BE-E58045392F84}"/>
    <cellStyle name="ป้อนค่า 3 9" xfId="35594" xr:uid="{9095F414-473E-4CAD-8562-47F2A1203D2C}"/>
    <cellStyle name="ป้อนค่า 4" xfId="32160" xr:uid="{003EBC20-516C-467E-92CF-733657FD97AC}"/>
    <cellStyle name="ป้อนค่า 4 2" xfId="32161" xr:uid="{EEFFBB09-05F9-44DE-8BFF-19AE77820134}"/>
    <cellStyle name="ป้อนค่า 4 2 2" xfId="35597" xr:uid="{E017FE50-EC32-4837-9E95-90FA9DC5C1D1}"/>
    <cellStyle name="ป้อนค่า 4 2 3" xfId="34530" xr:uid="{AB4C9F99-43CD-4B17-83E5-CA0DD206315C}"/>
    <cellStyle name="ป้อนค่า 4 2 4" xfId="36459" xr:uid="{811FBE21-9139-4355-A80F-DB4F861359BA}"/>
    <cellStyle name="ป้อนค่า 4 3" xfId="35596" xr:uid="{F244F3B2-D802-4266-956A-889FC4C7153C}"/>
    <cellStyle name="ป้อนค่า 4 4" xfId="34531" xr:uid="{27641ECD-764A-449B-A835-2298D1A4D414}"/>
    <cellStyle name="ป้อนค่า 4 5" xfId="35802" xr:uid="{EA9515D4-5863-4121-885D-C3E817A5C8D6}"/>
    <cellStyle name="ป้อนค่า 5" xfId="32162" xr:uid="{B138894E-C310-4ACA-9012-2908A06E95F7}"/>
    <cellStyle name="ป้อนค่า 5 2" xfId="32163" xr:uid="{6BF5969E-8E2D-43E1-BB9B-238A03B6646F}"/>
    <cellStyle name="ป้อนค่า 5 2 2" xfId="35599" xr:uid="{2CE5BBCC-5AA6-4694-9D32-7886EF8623B9}"/>
    <cellStyle name="ป้อนค่า 5 2 3" xfId="36468" xr:uid="{0545989F-D758-49CE-B1DA-4483935ECCDE}"/>
    <cellStyle name="ป้อนค่า 5 2 4" xfId="35981" xr:uid="{C50CB30F-55B3-4B81-AFD4-990A27546845}"/>
    <cellStyle name="ป้อนค่า 5 3" xfId="35598" xr:uid="{7D235A5A-BB3A-4A2B-A1CA-1B3E7C4C0D6A}"/>
    <cellStyle name="ป้อนค่า 5 4" xfId="34529" xr:uid="{09B11C5A-DBEE-49FA-8B40-3F68146EE86B}"/>
    <cellStyle name="ป้อนค่า 5 5" xfId="35672" xr:uid="{0A52F78A-EA5E-4F65-BF09-D4F83CCE4A48}"/>
    <cellStyle name="ป้อนค่า 6" xfId="32164" xr:uid="{B81D145C-C904-4A7A-9882-CE8D64BA1A7E}"/>
    <cellStyle name="ป้อนค่า 6 2" xfId="32165" xr:uid="{87156AC4-09E3-4B3D-AC3C-35AF2A78613A}"/>
    <cellStyle name="ป้อนค่า 6 2 2" xfId="35601" xr:uid="{0D0B74DE-1981-4071-A4D8-744F7BE0187E}"/>
    <cellStyle name="ป้อนค่า 6 2 3" xfId="34528" xr:uid="{BFCE2D4F-B969-49CE-BAC6-88C152DD5F1A}"/>
    <cellStyle name="ป้อนค่า 6 2 4" xfId="35392" xr:uid="{36E65F53-C771-4D2C-A0E8-653B7942FCD0}"/>
    <cellStyle name="ป้อนค่า 6 3" xfId="35600" xr:uid="{20BDDB72-D2B8-465A-90A2-77C5BBC8FAD5}"/>
    <cellStyle name="ป้อนค่า 6 4" xfId="35820" xr:uid="{2F62D419-C6D5-400E-AAF9-9B65C13F1711}"/>
    <cellStyle name="ป้อนค่า 6 5" xfId="35391" xr:uid="{8D0520C0-8513-4CF9-B913-2A04FA7956EA}"/>
    <cellStyle name="ป้อนค่า 7" xfId="32166" xr:uid="{E4F7CAAF-8084-45E3-B8DB-D6C5948DFC37}"/>
    <cellStyle name="ป้อนค่า 7 2" xfId="35602" xr:uid="{4903D1C0-851A-48E6-8ADF-7B2665DFD6C3}"/>
    <cellStyle name="ป้อนค่า 7 3" xfId="36525" xr:uid="{60682E08-1E67-481A-A144-7BB24BBD0565}"/>
    <cellStyle name="ป้อนค่า 7 4" xfId="35393" xr:uid="{510E8769-E1AB-4351-BEE6-4D3887537BDC}"/>
    <cellStyle name="ป้อนค่า 8" xfId="33233" xr:uid="{08664197-12F3-4111-9070-185C9F4AB557}"/>
    <cellStyle name="ป้อนค่า 8 2" xfId="36036" xr:uid="{1C5908D1-1AB2-4D28-AD01-CB5FA6F0F3E9}"/>
    <cellStyle name="ป้อนค่า 8 3" xfId="36916" xr:uid="{A2E80F81-63DE-4320-B5F6-0DAAC9DA0857}"/>
    <cellStyle name="ป้อนค่า 8 4" xfId="37737" xr:uid="{1F1441DC-6883-4A13-AE9C-324F9E03F36B}"/>
    <cellStyle name="ป้อนค่า 9" xfId="35583" xr:uid="{D3797F88-AA67-4383-ADA0-A1537BCFC582}"/>
    <cellStyle name="ปานกลาง" xfId="32167" xr:uid="{C78607D9-4EB3-4E81-9413-E126837D7E02}"/>
    <cellStyle name="ปานกลาง 2" xfId="32168" xr:uid="{F114C557-B8FD-48A3-932C-0F00BFC975AD}"/>
    <cellStyle name="ปานกลาง 3" xfId="33234" xr:uid="{ADD02B6F-FEDD-45DE-8393-2AB5C759EFEA}"/>
    <cellStyle name="ผลรวม" xfId="32169" xr:uid="{C7F9D60A-DD66-4FBA-A6CD-5B54FDA0E829}"/>
    <cellStyle name="ผลรวม 10" xfId="34527" xr:uid="{0DDBF322-4FE9-4030-B5C0-DB4ED9C1ED4C}"/>
    <cellStyle name="ผลรวม 11" xfId="35394" xr:uid="{5B61674A-CAB7-429A-A3D4-D2453C9C9B38}"/>
    <cellStyle name="ผลรวม 2" xfId="32170" xr:uid="{75B56672-6990-4FD2-BC14-409759A2DE07}"/>
    <cellStyle name="ผลรวม 2 10" xfId="35395" xr:uid="{08D48BB7-6E05-4576-8E6B-6CAAFAAFB8F9}"/>
    <cellStyle name="ผลรวม 2 2" xfId="32171" xr:uid="{5DA45123-BD96-44EA-9B97-79897658C3FE}"/>
    <cellStyle name="ผลรวม 2 2 10" xfId="36467" xr:uid="{A7514140-2D82-4694-9C02-502B85027B82}"/>
    <cellStyle name="ผลรวม 2 2 11" xfId="35396" xr:uid="{732419B0-95F9-498D-815B-02622CC9D48D}"/>
    <cellStyle name="ผลรวม 2 2 2" xfId="32172" xr:uid="{42DAD2F4-D304-4CE6-8308-1E3B2927014D}"/>
    <cellStyle name="ผลรวม 2 2 2 2" xfId="35606" xr:uid="{9E37E504-13A6-4E6C-BBAB-5B8947524B57}"/>
    <cellStyle name="ผลรวม 2 2 2 3" xfId="35819" xr:uid="{42C562BA-CA09-4EB8-959E-4E9EBBF987C3}"/>
    <cellStyle name="ผลรวม 2 2 2 4" xfId="35397" xr:uid="{1A32EB9A-56A0-4D80-88BD-899CC116765F}"/>
    <cellStyle name="ผลรวม 2 2 3" xfId="33509" xr:uid="{60AA4F3D-F49C-4D60-A6A6-5BBE92E7E252}"/>
    <cellStyle name="ผลรวม 2 2 3 2" xfId="36173" xr:uid="{517398F8-86DB-424B-B185-4E2B0B70431D}"/>
    <cellStyle name="ผลรวม 2 2 3 3" xfId="37028" xr:uid="{D4D2A144-CD41-4204-9878-B4BC0E50DD31}"/>
    <cellStyle name="ผลรวม 2 2 3 4" xfId="37773" xr:uid="{155F6F2F-BB0B-4020-9D69-7A5C3A4A106D}"/>
    <cellStyle name="ผลรวม 2 2 4" xfId="33664" xr:uid="{4AEAC076-B018-4323-9704-AC2449DE161B}"/>
    <cellStyle name="ผลรวม 2 2 4 2" xfId="36289" xr:uid="{7F0007AF-0D86-4751-86FC-DDD230DA6CD7}"/>
    <cellStyle name="ผลรวม 2 2 4 3" xfId="37140" xr:uid="{85859229-7ACA-4FD5-983C-98489DCD1BAD}"/>
    <cellStyle name="ผลรวม 2 2 4 4" xfId="37865" xr:uid="{A1A5665C-8CAA-4B83-BE50-7EB142FD7609}"/>
    <cellStyle name="ผลรวม 2 2 5" xfId="33763" xr:uid="{1C847ACE-6DED-451C-8972-7B7E98DC44F5}"/>
    <cellStyle name="ผลรวม 2 2 5 2" xfId="36388" xr:uid="{2148FFB6-8862-4F45-9329-B9696C06E86B}"/>
    <cellStyle name="ผลรวม 2 2 5 3" xfId="37239" xr:uid="{12318E17-7532-4189-B1DE-EC0AD42714BD}"/>
    <cellStyle name="ผลรวม 2 2 5 4" xfId="37964" xr:uid="{AC99ACFE-E5DA-4F29-B6D9-FBD73DDE7504}"/>
    <cellStyle name="ผลรวม 2 2 6" xfId="34046" xr:uid="{0D399A72-907E-4055-9EC4-B39E7CA51105}"/>
    <cellStyle name="ผลรวม 2 2 6 2" xfId="36613" xr:uid="{4D27EB9E-49C3-4CCC-A279-0F2A533736CC}"/>
    <cellStyle name="ผลรวม 2 2 6 3" xfId="37450" xr:uid="{6AC901FB-5E8B-4FE1-949B-D62BF82D1A8F}"/>
    <cellStyle name="ผลรวม 2 2 6 4" xfId="38097" xr:uid="{D98CB5A3-3F97-4E3D-9D91-D78D2F513968}"/>
    <cellStyle name="ผลรวม 2 2 7" xfId="34171" xr:uid="{9B54A44C-AC9C-4089-B9CD-F1C92E3A5983}"/>
    <cellStyle name="ผลรวม 2 2 7 2" xfId="36740" xr:uid="{F7037CFF-8EEC-48A0-BEEC-51622870AAD9}"/>
    <cellStyle name="ผลรวม 2 2 7 3" xfId="37573" xr:uid="{70AB69E6-4FA5-49C6-95C3-8D2CC4AC2549}"/>
    <cellStyle name="ผลรวม 2 2 7 4" xfId="38213" xr:uid="{1426F9DE-B640-4AF4-BE2D-D150487A6213}"/>
    <cellStyle name="ผลรวม 2 2 8" xfId="34270" xr:uid="{A47B0609-802E-464A-8868-17825105BBD4}"/>
    <cellStyle name="ผลรวม 2 2 8 2" xfId="36839" xr:uid="{8A22C363-B108-46F2-8BC1-107578041AF8}"/>
    <cellStyle name="ผลรวม 2 2 8 3" xfId="37672" xr:uid="{61792B0B-0245-4D73-8D9F-00BDD5D7174E}"/>
    <cellStyle name="ผลรวม 2 2 8 4" xfId="38312" xr:uid="{AC5AB9C5-5BB1-44A3-B567-1D235388937C}"/>
    <cellStyle name="ผลรวม 2 2 9" xfId="35605" xr:uid="{E9EC112A-813E-4435-8C2D-C70E737999D2}"/>
    <cellStyle name="ผลรวม 2 3" xfId="32173" xr:uid="{5DFCB748-1DA5-47E9-89A5-CCA2ACED8051}"/>
    <cellStyle name="ผลรวม 2 3 2" xfId="32174" xr:uid="{ACEF390A-8030-4B8A-A571-22C19C21C9F7}"/>
    <cellStyle name="ผลรวม 2 3 2 2" xfId="35608" xr:uid="{D0B7D6CB-05C3-47A5-A38D-984370ACF62B}"/>
    <cellStyle name="ผลรวม 2 3 2 3" xfId="36524" xr:uid="{DE56A9E3-9444-4AAF-901D-E4B523D20782}"/>
    <cellStyle name="ผลรวม 2 3 2 4" xfId="35982" xr:uid="{1A3DBCF1-5BB1-4B2A-908D-A7C3A3DAE0AC}"/>
    <cellStyle name="ผลรวม 2 3 3" xfId="35607" xr:uid="{FF45D721-71E1-4AE9-B3EB-2CCFC874523D}"/>
    <cellStyle name="ผลรวม 2 3 4" xfId="34525" xr:uid="{5B2D9236-CA40-4C05-B0EF-80FE68D3E912}"/>
    <cellStyle name="ผลรวม 2 3 5" xfId="35398" xr:uid="{3C73C2B7-0535-478C-A371-484F63AED299}"/>
    <cellStyle name="ผลรวม 2 4" xfId="32175" xr:uid="{93E4049A-1442-40DC-A851-C4641E88F6F2}"/>
    <cellStyle name="ผลรวม 2 4 2" xfId="32176" xr:uid="{71C62E2A-1B28-4DEC-8E7B-7DDAD83D8778}"/>
    <cellStyle name="ผลรวม 2 4 2 2" xfId="35610" xr:uid="{85BD365A-DC62-45F3-AA91-3E294C2688D0}"/>
    <cellStyle name="ผลรวม 2 4 2 3" xfId="34524" xr:uid="{9E28D571-170F-4BC6-B1A8-00203782AF91}"/>
    <cellStyle name="ผลรวม 2 4 2 4" xfId="35400" xr:uid="{C111471E-AEE1-4B3D-BC21-FF7E833E1E33}"/>
    <cellStyle name="ผลรวม 2 4 3" xfId="35609" xr:uid="{B084E2E3-D72D-4D8C-A9EA-9BD0C27E6B08}"/>
    <cellStyle name="ผลรวม 2 4 4" xfId="36115" xr:uid="{88A0C80F-6FDC-4336-91E9-D41BA6547C09}"/>
    <cellStyle name="ผลรวม 2 4 5" xfId="35399" xr:uid="{F9BA5113-A3A5-4EB4-8A36-988093720797}"/>
    <cellStyle name="ผลรวม 2 5" xfId="32177" xr:uid="{398FE11B-0B41-4343-9337-1208C1021027}"/>
    <cellStyle name="ผลรวม 2 5 2" xfId="32178" xr:uid="{D6E32476-3E55-45B5-83A2-9A3A98BA4253}"/>
    <cellStyle name="ผลรวม 2 5 2 2" xfId="35612" xr:uid="{3C515747-F987-4612-A457-E8CE297254A7}"/>
    <cellStyle name="ผลรวม 2 5 2 3" xfId="34522" xr:uid="{14C72658-C1BD-4830-BE2B-37EF6B33C08F}"/>
    <cellStyle name="ผลรวม 2 5 2 4" xfId="35402" xr:uid="{1941CE16-67E8-47CF-8E1E-B99987D90161}"/>
    <cellStyle name="ผลรวม 2 5 3" xfId="35611" xr:uid="{22B7FC95-384F-4774-9898-F7E31A099D19}"/>
    <cellStyle name="ผลรวม 2 5 4" xfId="34523" xr:uid="{6C50FD51-458E-47F0-9909-3E1F08BF5108}"/>
    <cellStyle name="ผลรวม 2 5 5" xfId="35401" xr:uid="{3D36C9EC-5EE0-4430-B36D-220DAE6CAB9E}"/>
    <cellStyle name="ผลรวม 2 6" xfId="32179" xr:uid="{84145356-FB5D-447A-9A13-9369A05E4D08}"/>
    <cellStyle name="ผลรวม 2 6 2" xfId="35613" xr:uid="{1274227F-E4F4-4130-9A2E-8EE4F2DF620D}"/>
    <cellStyle name="ผลรวม 2 6 3" xfId="36466" xr:uid="{7B6A135A-A980-402C-AA7F-F6CD36FE0D8B}"/>
    <cellStyle name="ผลรวม 2 6 4" xfId="35403" xr:uid="{DF0996BB-905C-4368-976F-40BBE88B107B}"/>
    <cellStyle name="ผลรวม 2 7" xfId="33288" xr:uid="{AA5FD99A-B4E3-4E10-9F9D-063A628D98FE}"/>
    <cellStyle name="ผลรวม 2 7 2" xfId="36061" xr:uid="{DF645053-AA30-450C-81F4-EC897A037E12}"/>
    <cellStyle name="ผลรวม 2 7 3" xfId="36929" xr:uid="{6C66D3DB-4726-47D8-A06A-45BC1EBBB078}"/>
    <cellStyle name="ผลรวม 2 7 4" xfId="37741" xr:uid="{EA0328E1-424B-4735-8922-D51B589DC7FD}"/>
    <cellStyle name="ผลรวม 2 8" xfId="35604" xr:uid="{B79FB1AE-5049-4BA9-B1B0-9AB45502173C}"/>
    <cellStyle name="ผลรวม 2 9" xfId="34526" xr:uid="{F20E5B36-21A0-474A-8251-4644F54CD637}"/>
    <cellStyle name="ผลรวม 3" xfId="32180" xr:uid="{B7149D60-99E7-4844-82DA-99713B7C7559}"/>
    <cellStyle name="ผลรวม 3 10" xfId="35818" xr:uid="{2D6842C9-C9A7-4B7C-9856-AB7A43B5F233}"/>
    <cellStyle name="ผลรวม 3 11" xfId="35404" xr:uid="{52DF6EB2-220C-4240-8B43-5B2397489EDB}"/>
    <cellStyle name="ผลรวม 3 2" xfId="32181" xr:uid="{DF0054A0-11B8-476C-87CA-86AFA32E0846}"/>
    <cellStyle name="ผลรวม 3 2 2" xfId="35615" xr:uid="{1EE5DAE4-A858-44A9-97A0-E1266C670E10}"/>
    <cellStyle name="ผลรวม 3 2 3" xfId="34521" xr:uid="{2809445D-ABFB-4EB1-B873-50DFFDB31ABC}"/>
    <cellStyle name="ผลรวม 3 2 4" xfId="35405" xr:uid="{F762BAD1-54C6-4DC1-A0CD-DC521829AE98}"/>
    <cellStyle name="ผลรวม 3 3" xfId="33506" xr:uid="{8984619B-3200-43C7-9496-DD4F6061BFC0}"/>
    <cellStyle name="ผลรวม 3 3 2" xfId="36170" xr:uid="{9B55445B-575B-47D9-AEEC-8AAFD85A4EB8}"/>
    <cellStyle name="ผลรวม 3 3 3" xfId="37025" xr:uid="{9755BE64-8378-424F-87EA-AC863038F5F1}"/>
    <cellStyle name="ผลรวม 3 3 4" xfId="37770" xr:uid="{2774B9A4-A861-4634-A059-44D0F8E09EB7}"/>
    <cellStyle name="ผลรวม 3 4" xfId="33661" xr:uid="{6328ED72-C13A-4E50-9999-C39948C81D7C}"/>
    <cellStyle name="ผลรวม 3 4 2" xfId="36286" xr:uid="{E56B483B-3111-4DC7-9F57-6C09B12768AE}"/>
    <cellStyle name="ผลรวม 3 4 3" xfId="37137" xr:uid="{F84B67B6-1D66-4901-961D-F3E9CBC18E77}"/>
    <cellStyle name="ผลรวม 3 4 4" xfId="37862" xr:uid="{4BA1E867-C755-41D4-AADE-70963C967CEB}"/>
    <cellStyle name="ผลรวม 3 5" xfId="33760" xr:uid="{0EA8CB2D-018F-4088-AF57-FBEDD7EECB6F}"/>
    <cellStyle name="ผลรวม 3 5 2" xfId="36385" xr:uid="{85F959C1-C54E-481F-B520-7630292117E7}"/>
    <cellStyle name="ผลรวม 3 5 3" xfId="37236" xr:uid="{A42EE871-A4CA-4F0B-84A4-5A58639822B4}"/>
    <cellStyle name="ผลรวม 3 5 4" xfId="37961" xr:uid="{8AD95899-A386-4B6E-BAC3-8F7432005F29}"/>
    <cellStyle name="ผลรวม 3 6" xfId="34043" xr:uid="{35CE89C3-5F21-47BA-B823-B13E8A1085F1}"/>
    <cellStyle name="ผลรวม 3 6 2" xfId="36610" xr:uid="{066C363A-CAB0-4E3F-860B-06469FB037A1}"/>
    <cellStyle name="ผลรวม 3 6 3" xfId="37447" xr:uid="{8B9C6CAF-69DA-4FD4-83D3-F3FCC33495E6}"/>
    <cellStyle name="ผลรวม 3 6 4" xfId="38094" xr:uid="{632895E0-CE03-47CA-B9E6-8B15E1A3EC32}"/>
    <cellStyle name="ผลรวม 3 7" xfId="34168" xr:uid="{D490826F-7DFD-45DA-9456-89028E025762}"/>
    <cellStyle name="ผลรวม 3 7 2" xfId="36737" xr:uid="{C5A2D45E-2C10-47FB-8A3E-2DAC044EDA79}"/>
    <cellStyle name="ผลรวม 3 7 3" xfId="37570" xr:uid="{D63B11A5-0D5A-49AE-8048-2FD763DC2E95}"/>
    <cellStyle name="ผลรวม 3 7 4" xfId="38210" xr:uid="{7E114C75-B057-43FC-A740-DA4E4CE0E68A}"/>
    <cellStyle name="ผลรวม 3 8" xfId="34267" xr:uid="{BBAE95EA-2C6A-40EF-B268-5DCBC46F12FD}"/>
    <cellStyle name="ผลรวม 3 8 2" xfId="36836" xr:uid="{D9064467-63A9-456E-8080-A579F77DDE8A}"/>
    <cellStyle name="ผลรวม 3 8 3" xfId="37669" xr:uid="{771F2952-6833-499F-B88A-82CA16C96E0A}"/>
    <cellStyle name="ผลรวม 3 8 4" xfId="38309" xr:uid="{4A793FB4-74D2-4267-AE15-6FB49E6A8E77}"/>
    <cellStyle name="ผลรวม 3 9" xfId="35614" xr:uid="{15962DE0-F3AC-49BA-AE3B-F14402D11575}"/>
    <cellStyle name="ผลรวม 4" xfId="32182" xr:uid="{3CEE2CEB-88E1-4CAF-B7D6-223FD3651CD5}"/>
    <cellStyle name="ผลรวม 4 2" xfId="32183" xr:uid="{4707B859-A033-4016-BBBF-5DE2C73192A9}"/>
    <cellStyle name="ผลรวม 4 2 2" xfId="35617" xr:uid="{5AA9CF73-8ED0-4A7D-B597-EC2FFC668DF6}"/>
    <cellStyle name="ผลรวม 4 2 3" xfId="36114" xr:uid="{7D1D00F0-EE87-40D4-832B-2175836D6D4A}"/>
    <cellStyle name="ผลรวม 4 2 4" xfId="35407" xr:uid="{E36077D8-12CF-4C43-9824-A4A38CBFE630}"/>
    <cellStyle name="ผลรวม 4 3" xfId="35616" xr:uid="{4804DC68-2AA5-4965-96C8-699E16CDAF81}"/>
    <cellStyle name="ผลรวม 4 4" xfId="36523" xr:uid="{B493919F-CAA0-4F76-8263-538FD7EE9CE9}"/>
    <cellStyle name="ผลรวม 4 5" xfId="35406" xr:uid="{107DA455-9C3F-46F0-9EB9-F223348DD2F5}"/>
    <cellStyle name="ผลรวม 5" xfId="32184" xr:uid="{99F1ADB8-405A-4C08-B854-16DE4366B625}"/>
    <cellStyle name="ผลรวม 5 2" xfId="32185" xr:uid="{820C33C8-72DE-4F1C-A3D2-2ADE78C5ED81}"/>
    <cellStyle name="ผลรวม 5 2 2" xfId="35619" xr:uid="{34CAE759-6527-4355-BCCB-EF0C5270EA26}"/>
    <cellStyle name="ผลรวม 5 2 3" xfId="34519" xr:uid="{25B4CF1A-DD5D-4793-90CF-4574705EEEC6}"/>
    <cellStyle name="ผลรวม 5 2 4" xfId="37303" xr:uid="{1608FB21-4212-4478-9317-1969C3FD1019}"/>
    <cellStyle name="ผลรวม 5 3" xfId="35618" xr:uid="{0A34A07B-FAAD-4DBC-B410-04675567B2C4}"/>
    <cellStyle name="ผลรวม 5 4" xfId="34520" xr:uid="{71A1DC19-3DAF-43DA-A368-696EEF04D13B}"/>
    <cellStyle name="ผลรวม 5 5" xfId="36132" xr:uid="{E75BCA3C-EFD3-42B8-A253-039C49CF7272}"/>
    <cellStyle name="ผลรวม 6" xfId="32186" xr:uid="{0DA2D8D4-3C41-485C-B483-9EF1883819D2}"/>
    <cellStyle name="ผลรวม 6 2" xfId="32187" xr:uid="{7630FADB-5A79-4242-9B6C-F672CEFE6FAE}"/>
    <cellStyle name="ผลรวม 6 2 2" xfId="35621" xr:uid="{18C34CA7-C1EE-4D43-BE50-78E08F9AF246}"/>
    <cellStyle name="ผลรวม 6 2 3" xfId="34517" xr:uid="{CA75D1AD-6619-4FB4-8A55-7E3407C826D6}"/>
    <cellStyle name="ผลรวม 6 2 4" xfId="35409" xr:uid="{DE216047-7251-49F4-B029-52BB119B70D8}"/>
    <cellStyle name="ผลรวม 6 3" xfId="35620" xr:uid="{AF1C62DA-FB26-4BAD-82CA-109477C9C50F}"/>
    <cellStyle name="ผลรวม 6 4" xfId="34518" xr:uid="{B7B9EE9C-A3D6-4EEF-A672-45A5148D39B1}"/>
    <cellStyle name="ผลรวม 6 5" xfId="35803" xr:uid="{F2A61C96-C22C-4818-9ADA-0E1568C9A5C5}"/>
    <cellStyle name="ผลรวม 7" xfId="32188" xr:uid="{A1B1E80A-A7FB-4E66-8E79-7D1E31C7C5C6}"/>
    <cellStyle name="ผลรวม 7 2" xfId="35622" xr:uid="{D0A7A143-E458-48ED-84C4-A29927C23DB1}"/>
    <cellStyle name="ผลรวม 7 3" xfId="34516" xr:uid="{678D8A44-B33B-4931-88FD-B7AEA5171CA9}"/>
    <cellStyle name="ผลรวม 7 4" xfId="37358" xr:uid="{37AD7849-AB4C-418C-99DD-521F53A27CF0}"/>
    <cellStyle name="ผลรวม 8" xfId="33235" xr:uid="{E05463D2-728B-4C43-A12C-48CCDA846695}"/>
    <cellStyle name="ผลรวม 8 2" xfId="36037" xr:uid="{756141F1-77C1-4098-8CB3-CA031989B6B1}"/>
    <cellStyle name="ผลรวม 8 3" xfId="36917" xr:uid="{FAB0DA16-0213-4CE0-9153-F757E34006A3}"/>
    <cellStyle name="ผลรวม 8 4" xfId="37738" xr:uid="{94CD248D-C8AE-4F1B-BBBC-6F262BA6BBEA}"/>
    <cellStyle name="ผลรวม 9" xfId="35603" xr:uid="{8FA059F5-5F18-42CC-A4F5-214335605041}"/>
    <cellStyle name="ฤธถ [0]_0e82ylkxXsZu0YORaMwizTk2E" xfId="2342" xr:uid="{00000000-0005-0000-0000-000026090000}"/>
    <cellStyle name="ฤธถ_0e82ylkxXsZu0YORaMwizTk2E" xfId="2343" xr:uid="{00000000-0005-0000-0000-000027090000}"/>
    <cellStyle name="ล๋ศญ [0]_0e82ylkxXsZu0YORaMwizTk2E" xfId="2344" xr:uid="{00000000-0005-0000-0000-000028090000}"/>
    <cellStyle name="ล๋ศญ_0e82ylkxXsZu0YORaMwizTk2E" xfId="2345" xr:uid="{00000000-0005-0000-0000-000029090000}"/>
    <cellStyle name="ลักษณะ 1" xfId="33236" xr:uid="{96277907-D8CB-4899-94A0-38E15D14A87F}"/>
    <cellStyle name="วฅมุ_4ฟ๙ฝวภ๛" xfId="2346" xr:uid="{00000000-0005-0000-0000-00002A090000}"/>
    <cellStyle name="ส่วนที่ถูกเน้น1" xfId="32189" xr:uid="{0752B6EC-9A45-4396-BC33-EA278C57FF47}"/>
    <cellStyle name="ส่วนที่ถูกเน้น1 2" xfId="32190" xr:uid="{52717A52-2FD1-419F-AD78-3B0F865F522A}"/>
    <cellStyle name="ส่วนที่ถูกเน้น1 3" xfId="33237" xr:uid="{203C5129-B42D-458E-9A4E-DBAF389568CE}"/>
    <cellStyle name="ส่วนที่ถูกเน้น2" xfId="32191" xr:uid="{48C4B5DE-2C5B-4726-93BE-DDD433A544AC}"/>
    <cellStyle name="ส่วนที่ถูกเน้น2 2" xfId="32192" xr:uid="{876C4891-A847-4DA5-992C-6974745A8049}"/>
    <cellStyle name="ส่วนที่ถูกเน้น2 3" xfId="33238" xr:uid="{AFD2362D-A2EA-47C1-8D5C-E30064498F88}"/>
    <cellStyle name="ส่วนที่ถูกเน้น3" xfId="32193" xr:uid="{E7A162EC-C2B7-4323-A964-1903A2A89303}"/>
    <cellStyle name="ส่วนที่ถูกเน้น3 2" xfId="32194" xr:uid="{7447BE65-22B5-4790-87C7-31C276CC42C1}"/>
    <cellStyle name="ส่วนที่ถูกเน้น3 3" xfId="33239" xr:uid="{ADF900EE-E103-46EE-94BA-7AA0902551E2}"/>
    <cellStyle name="ส่วนที่ถูกเน้น4" xfId="32195" xr:uid="{87B030FD-A4A6-4D85-8AD2-883B3F7B81DD}"/>
    <cellStyle name="ส่วนที่ถูกเน้น4 2" xfId="32196" xr:uid="{2FD43A31-D5EC-43AC-A81E-3E76AE5E14C9}"/>
    <cellStyle name="ส่วนที่ถูกเน้น4 3" xfId="33240" xr:uid="{ABCA7767-5D83-40AB-9944-963A24198704}"/>
    <cellStyle name="ส่วนที่ถูกเน้น5" xfId="32197" xr:uid="{8FA6E430-C0C6-4A8C-BE58-4463CCC2F366}"/>
    <cellStyle name="ส่วนที่ถูกเน้น5 2" xfId="32198" xr:uid="{5C07FC32-DC60-4F59-8537-B8491DA95C47}"/>
    <cellStyle name="ส่วนที่ถูกเน้น5 3" xfId="33241" xr:uid="{DEC61698-2E15-4450-B399-7304BC5B9DA5}"/>
    <cellStyle name="ส่วนที่ถูกเน้น6" xfId="32199" xr:uid="{A8D02EA8-9D7A-49F8-95AF-354B1E90DAA2}"/>
    <cellStyle name="ส่วนที่ถูกเน้น6 2" xfId="32200" xr:uid="{85F6D2D6-87B5-43B9-8B4E-FC00CCB221C7}"/>
    <cellStyle name="ส่วนที่ถูกเน้น6 3" xfId="33242" xr:uid="{295F2CDE-14EC-48E0-8F49-818156402C19}"/>
    <cellStyle name="หมายเหตุ" xfId="32201" xr:uid="{D782A8B6-573A-43E9-A975-9335ABB4E79B}"/>
    <cellStyle name="หมายเหตุ 10" xfId="33243" xr:uid="{BE7B3253-ABB6-45E6-B131-D761C9C5C3CC}"/>
    <cellStyle name="หมายเหตุ 10 2" xfId="36043" xr:uid="{940C926B-516B-4E49-A56D-33351E53DD39}"/>
    <cellStyle name="หมายเหตุ 10 3" xfId="36918" xr:uid="{6BF26478-84FD-4FB2-8B4A-EAE3C191F427}"/>
    <cellStyle name="หมายเหตุ 10 4" xfId="37739" xr:uid="{F17BF0C1-CD31-4D65-8B2A-276F1EA37E0E}"/>
    <cellStyle name="หมายเหตุ 11" xfId="35630" xr:uid="{1F26D244-419D-4F3D-B282-A524131DA82A}"/>
    <cellStyle name="หมายเหตุ 12" xfId="34515" xr:uid="{11F64D40-AA76-4C07-98D7-1A9DD5556FA8}"/>
    <cellStyle name="หมายเหตุ 13" xfId="37357" xr:uid="{F298DC91-DB2C-4BA1-B8FF-B8C0FA49B7B5}"/>
    <cellStyle name="หมายเหตุ 2" xfId="32202" xr:uid="{E4943C54-E8D0-40C7-87E6-4232E9392A17}"/>
    <cellStyle name="หมายเหตุ 2 10" xfId="36965" xr:uid="{4501588F-27C5-4DEC-B1F4-65890ED72CB0}"/>
    <cellStyle name="หมายเหตุ 2 2" xfId="32203" xr:uid="{0A039186-E985-4E53-9D46-1387B395AA4B}"/>
    <cellStyle name="หมายเหตุ 2 2 10" xfId="34513" xr:uid="{AD49F925-7CCB-4960-AE04-4B81B9A66135}"/>
    <cellStyle name="หมายเหตุ 2 2 11" xfId="35410" xr:uid="{E94E38CD-EFC0-4EC2-8BC9-0C74B215F342}"/>
    <cellStyle name="หมายเหตุ 2 2 2" xfId="32204" xr:uid="{4FC3C52C-6AFE-4B12-8078-CF1F172F9662}"/>
    <cellStyle name="หมายเหตุ 2 2 2 2" xfId="35633" xr:uid="{466DB7ED-0363-4DAC-8BC6-E213809345F5}"/>
    <cellStyle name="หมายเหตุ 2 2 2 3" xfId="34512" xr:uid="{A42D376C-9B75-49C1-9502-3F9BCD3B9B88}"/>
    <cellStyle name="หมายเหตุ 2 2 2 4" xfId="35411" xr:uid="{608403A8-BF1B-4F8C-814A-03002FD9F3B0}"/>
    <cellStyle name="หมายเหตุ 2 2 3" xfId="33508" xr:uid="{940085E3-E2C3-4146-AF03-AEBBC15A614C}"/>
    <cellStyle name="หมายเหตุ 2 2 3 2" xfId="36172" xr:uid="{7FD944D1-32C9-4CB6-9463-E38A4CBE6633}"/>
    <cellStyle name="หมายเหตุ 2 2 3 3" xfId="37027" xr:uid="{CA10AAB8-27B0-498F-A6F6-9CAB3F2D2C7B}"/>
    <cellStyle name="หมายเหตุ 2 2 3 4" xfId="37772" xr:uid="{8CFDE0A9-573A-46FE-B220-4157394D807B}"/>
    <cellStyle name="หมายเหตุ 2 2 4" xfId="33663" xr:uid="{3939BD8F-EB91-4259-9207-F6BDE2715667}"/>
    <cellStyle name="หมายเหตุ 2 2 4 2" xfId="36288" xr:uid="{4B66D72D-01E0-4491-9E7A-25C948A626C1}"/>
    <cellStyle name="หมายเหตุ 2 2 4 3" xfId="37139" xr:uid="{143BA337-06C8-442F-B702-A30896A56A03}"/>
    <cellStyle name="หมายเหตุ 2 2 4 4" xfId="37864" xr:uid="{381CE49E-7F72-47B7-8978-F0896C0CC0B8}"/>
    <cellStyle name="หมายเหตุ 2 2 5" xfId="33762" xr:uid="{443BBAA0-71EE-4906-A766-89C3B9EF04D6}"/>
    <cellStyle name="หมายเหตุ 2 2 5 2" xfId="36387" xr:uid="{DD1DAAA8-2E08-4BE4-A236-B37E77B2272B}"/>
    <cellStyle name="หมายเหตุ 2 2 5 3" xfId="37238" xr:uid="{A42EF3E5-8BD0-475D-840C-602B6C33B0F0}"/>
    <cellStyle name="หมายเหตุ 2 2 5 4" xfId="37963" xr:uid="{1A342983-4263-48DE-AFBE-08A4C6A59B86}"/>
    <cellStyle name="หมายเหตุ 2 2 6" xfId="34045" xr:uid="{F1027252-BDE1-4969-9191-6DCEB0674D51}"/>
    <cellStyle name="หมายเหตุ 2 2 6 2" xfId="36612" xr:uid="{2737F1B0-3368-4EB9-BD86-2B4E84FFF482}"/>
    <cellStyle name="หมายเหตุ 2 2 6 3" xfId="37449" xr:uid="{0615DDA3-0801-469D-9A5C-64B814E5FF72}"/>
    <cellStyle name="หมายเหตุ 2 2 6 4" xfId="38096" xr:uid="{1863A00A-6115-4AA3-8203-0894A6EEA930}"/>
    <cellStyle name="หมายเหตุ 2 2 7" xfId="34170" xr:uid="{52390902-4081-451B-A2A9-4774F201F151}"/>
    <cellStyle name="หมายเหตุ 2 2 7 2" xfId="36739" xr:uid="{67E8C55D-CD36-4A4D-942A-C46E6CAA3C67}"/>
    <cellStyle name="หมายเหตุ 2 2 7 3" xfId="37572" xr:uid="{F243080F-8B47-440C-8CCF-C16CDC88C879}"/>
    <cellStyle name="หมายเหตุ 2 2 7 4" xfId="38212" xr:uid="{2EC7B364-232A-41F4-B062-38F53A730E5F}"/>
    <cellStyle name="หมายเหตุ 2 2 8" xfId="34269" xr:uid="{4189C6A6-336B-4630-9140-D7BB8FA0C2E1}"/>
    <cellStyle name="หมายเหตุ 2 2 8 2" xfId="36838" xr:uid="{5F19244A-1394-43E8-9E1B-13B5F4C869FA}"/>
    <cellStyle name="หมายเหตุ 2 2 8 3" xfId="37671" xr:uid="{301E8AD8-ABDB-4B1B-95E1-9409E497AEB4}"/>
    <cellStyle name="หมายเหตุ 2 2 8 4" xfId="38311" xr:uid="{C0A41DF7-0F2C-4148-A109-606C2C185B9B}"/>
    <cellStyle name="หมายเหตุ 2 2 9" xfId="35632" xr:uid="{46614078-9FC8-4B7A-BC16-B08B9CE4709D}"/>
    <cellStyle name="หมายเหตุ 2 3" xfId="32205" xr:uid="{48974A2A-3C07-4451-9BBD-F78B79E0D406}"/>
    <cellStyle name="หมายเหตุ 2 3 2" xfId="32206" xr:uid="{F0730AF5-0E05-4055-AADF-328C3D80BFCC}"/>
    <cellStyle name="หมายเหตุ 2 3 2 2" xfId="35635" xr:uid="{1A52F4C5-31D3-447D-9DDC-8EE55C063739}"/>
    <cellStyle name="หมายเหตุ 2 3 2 3" xfId="34510" xr:uid="{C4F0C377-1D4F-492B-B5EA-CDEB425420A1}"/>
    <cellStyle name="หมายเหตุ 2 3 2 4" xfId="37302" xr:uid="{0E7BCE73-8EEA-44C1-B267-B7B60393C7AB}"/>
    <cellStyle name="หมายเหตุ 2 3 3" xfId="35634" xr:uid="{0158951F-A4F8-4D1D-9A33-95761071E468}"/>
    <cellStyle name="หมายเหตุ 2 3 4" xfId="34511" xr:uid="{2E60CBE8-05CA-437D-A3EC-19E2E0A8CB10}"/>
    <cellStyle name="หมายเหตุ 2 3 5" xfId="35412" xr:uid="{2B90B7F0-C825-495F-881E-066FCBB4C8BB}"/>
    <cellStyle name="หมายเหตุ 2 4" xfId="32207" xr:uid="{0BF9E3DB-3449-4A39-9C77-4338580770DB}"/>
    <cellStyle name="หมายเหตุ 2 4 2" xfId="32208" xr:uid="{3E45CCE9-D7A3-4D0E-8C91-2A7B3710DFA3}"/>
    <cellStyle name="หมายเหตุ 2 4 2 2" xfId="35637" xr:uid="{4376767F-F1F3-452C-8205-C8C5285408C8}"/>
    <cellStyle name="หมายเหตุ 2 4 2 3" xfId="34508" xr:uid="{6929810F-ABB3-4B79-9799-0A1D2013F6CB}"/>
    <cellStyle name="หมายเหตุ 2 4 2 4" xfId="35413" xr:uid="{085116DC-71AC-4B79-8E75-6C59BD2D12A2}"/>
    <cellStyle name="หมายเหตุ 2 4 3" xfId="35636" xr:uid="{CF6CC264-673A-4BA6-9366-58CEA2C65045}"/>
    <cellStyle name="หมายเหตุ 2 4 4" xfId="34509" xr:uid="{8D15DB42-7DA2-44B9-93B2-179DA5118D24}"/>
    <cellStyle name="หมายเหตุ 2 4 5" xfId="34338" xr:uid="{1E238DAD-FD6A-42C7-A4AB-6AD60557F50F}"/>
    <cellStyle name="หมายเหตุ 2 5" xfId="32209" xr:uid="{72FD24AB-AB8C-44DF-9758-D60FC13F35B7}"/>
    <cellStyle name="หมายเหตุ 2 5 2" xfId="32210" xr:uid="{0233EBE1-451F-486F-9370-8F3508E57F5C}"/>
    <cellStyle name="หมายเหตุ 2 5 2 2" xfId="35639" xr:uid="{B85C510F-1607-4683-9077-977A4A765627}"/>
    <cellStyle name="หมายเหตุ 2 5 2 3" xfId="34506" xr:uid="{0648A949-9960-4457-9953-F40EA452E5F4}"/>
    <cellStyle name="หมายเหตุ 2 5 2 4" xfId="35415" xr:uid="{32E3F2D6-FB75-4937-BBFF-744B651EBDF5}"/>
    <cellStyle name="หมายเหตุ 2 5 3" xfId="35638" xr:uid="{B5D2D5FD-3D60-494E-B757-DBC87C9840E7}"/>
    <cellStyle name="หมายเหตุ 2 5 4" xfId="34507" xr:uid="{EEF1B1EC-A8FF-4083-B198-39F70363F73A}"/>
    <cellStyle name="หมายเหตุ 2 5 5" xfId="35414" xr:uid="{BC17D06B-D493-4EE8-A6C4-324F20FCC836}"/>
    <cellStyle name="หมายเหตุ 2 6" xfId="32211" xr:uid="{233A0EFC-FDFE-4D17-8B7A-5D55BCA793F1}"/>
    <cellStyle name="หมายเหตุ 2 6 2" xfId="35640" xr:uid="{C8283414-4AE3-48C5-9E1D-3DB4C90133BB}"/>
    <cellStyle name="หมายเหตุ 2 6 3" xfId="35679" xr:uid="{04650CB9-35AB-4C9F-B05F-C1377822ABD8}"/>
    <cellStyle name="หมายเหตุ 2 6 4" xfId="35416" xr:uid="{156EB987-43E6-4DD3-9B29-9945C4043B79}"/>
    <cellStyle name="หมายเหตุ 2 7" xfId="33244" xr:uid="{0DF0C07B-694D-4372-B448-DEA2527DB7C0}"/>
    <cellStyle name="หมายเหตุ 2 7 2" xfId="36044" xr:uid="{8408664C-AAC1-45EB-B407-C7FD80969C4A}"/>
    <cellStyle name="หมายเหตุ 2 7 3" xfId="36919" xr:uid="{C68C5109-173A-4446-B518-A9656FA37818}"/>
    <cellStyle name="หมายเหตุ 2 7 4" xfId="37740" xr:uid="{503325F2-1E99-4449-AB03-1C4DC3DC5B93}"/>
    <cellStyle name="หมายเหตุ 2 8" xfId="35631" xr:uid="{CDDB55E0-93E2-4024-8E14-802FAE6F9B90}"/>
    <cellStyle name="หมายเหตุ 2 9" xfId="34514" xr:uid="{EB141048-51E6-4261-B352-9A6B8F2C35E2}"/>
    <cellStyle name="หมายเหตุ 3" xfId="32212" xr:uid="{A263EF12-1796-43F2-A7F3-D59722620575}"/>
    <cellStyle name="หมายเหตุ 3 10" xfId="34044" xr:uid="{EAB129F1-1728-4D75-8690-C60108F1C059}"/>
    <cellStyle name="หมายเหตุ 3 10 2" xfId="36611" xr:uid="{9ECA6D9C-3E7E-440F-B026-686C855010D8}"/>
    <cellStyle name="หมายเหตุ 3 10 3" xfId="37448" xr:uid="{ECC3CEB9-883F-4A32-8155-75BE7CE9E876}"/>
    <cellStyle name="หมายเหตุ 3 10 4" xfId="38095" xr:uid="{FB05DAF3-72EC-4AD6-9B67-3A87EE929FCF}"/>
    <cellStyle name="หมายเหตุ 3 11" xfId="34169" xr:uid="{573F0B19-2AD3-4AF4-9A24-39DA61661EF7}"/>
    <cellStyle name="หมายเหตุ 3 11 2" xfId="36738" xr:uid="{5A66ADDF-4349-4617-9B09-22BDC0BB57D9}"/>
    <cellStyle name="หมายเหตุ 3 11 3" xfId="37571" xr:uid="{1DFF3A3B-60B3-400C-A93C-BFA83875FAA1}"/>
    <cellStyle name="หมายเหตุ 3 11 4" xfId="38211" xr:uid="{560CAA65-400F-4C18-8962-34E8DEFC1E5E}"/>
    <cellStyle name="หมายเหตุ 3 12" xfId="34268" xr:uid="{9F7E612F-A020-4102-B4B1-55ECB89CFBEE}"/>
    <cellStyle name="หมายเหตุ 3 12 2" xfId="36837" xr:uid="{6F57963C-9914-4738-87F6-C8B1601E7F29}"/>
    <cellStyle name="หมายเหตุ 3 12 3" xfId="37670" xr:uid="{CEC79A48-38A7-4FE1-94F3-DD5088F70423}"/>
    <cellStyle name="หมายเหตุ 3 12 4" xfId="38310" xr:uid="{E16B3C67-129B-470D-AD59-1553558DCE76}"/>
    <cellStyle name="หมายเหตุ 3 13" xfId="35641" xr:uid="{32CE5990-B927-4CD5-9FE1-37662AA2263F}"/>
    <cellStyle name="หมายเหตุ 3 14" xfId="34504" xr:uid="{69AB6A4D-F6F7-4BCD-AF2A-2C67A3FC75C6}"/>
    <cellStyle name="หมายเหตุ 3 15" xfId="35417" xr:uid="{3F537337-40F5-4CA9-A288-5DA224C5D493}"/>
    <cellStyle name="หมายเหตุ 3 2" xfId="32213" xr:uid="{131649BA-1791-4547-8B3E-231FBFFA590D}"/>
    <cellStyle name="หมายเหตุ 3 2 2" xfId="32214" xr:uid="{D3D90B9E-B99E-4910-8D4D-29565D309F63}"/>
    <cellStyle name="หมายเหตุ 3 2 2 2" xfId="35643" xr:uid="{893A4084-D816-4EFE-9FDD-5F7740F0A1AF}"/>
    <cellStyle name="หมายเหตุ 3 2 2 3" xfId="31883" xr:uid="{A8ECD63C-9658-4F91-B579-C20E4B8C76DC}"/>
    <cellStyle name="หมายเหตุ 3 2 2 4" xfId="35419" xr:uid="{5DD52E83-E675-4A05-B032-CF82B7D2AE76}"/>
    <cellStyle name="หมายเหตุ 3 2 3" xfId="35642" xr:uid="{D995FE65-89CB-45D1-BF0D-C76F71957500}"/>
    <cellStyle name="หมายเหตุ 3 2 4" xfId="34505" xr:uid="{437D76FB-CB52-4C78-9FE5-1879848FC462}"/>
    <cellStyle name="หมายเหตุ 3 2 5" xfId="35418" xr:uid="{0D1AA365-1392-4124-A8A1-2FA76C4D1ABA}"/>
    <cellStyle name="หมายเหตุ 3 3" xfId="32215" xr:uid="{825BB58C-0665-4F97-A300-116873A10943}"/>
    <cellStyle name="หมายเหตุ 3 3 2" xfId="32216" xr:uid="{C19FF7E2-F6AF-4E4B-AE0F-7E168BD9D02D}"/>
    <cellStyle name="หมายเหตุ 3 3 2 2" xfId="35645" xr:uid="{9B111C93-EAF3-41D1-B602-61B57E70583E}"/>
    <cellStyle name="หมายเหตุ 3 3 2 3" xfId="35813" xr:uid="{91A6ACF8-A887-4166-9DA7-39151F1629E9}"/>
    <cellStyle name="หมายเหตุ 3 3 2 4" xfId="35421" xr:uid="{61A61FF6-4839-47E5-9857-497B5B856DF3}"/>
    <cellStyle name="หมายเหตุ 3 3 3" xfId="35644" xr:uid="{583C3520-5AE8-45D4-A290-25FEDED8739F}"/>
    <cellStyle name="หมายเหตุ 3 3 4" xfId="36458" xr:uid="{B6E59A79-D106-476B-AF0E-E5B66C3B91B9}"/>
    <cellStyle name="หมายเหตุ 3 3 5" xfId="35420" xr:uid="{7F72ADFF-1F95-40BB-8922-F1172424C06E}"/>
    <cellStyle name="หมายเหตุ 3 4" xfId="32217" xr:uid="{9C1C2686-5FAC-40F8-B92A-6105CF859A23}"/>
    <cellStyle name="หมายเหตุ 3 4 2" xfId="32218" xr:uid="{CDF523A5-A729-462B-B893-82794EAE921E}"/>
    <cellStyle name="หมายเหตุ 3 4 2 2" xfId="35647" xr:uid="{EEC1066A-E983-4463-ADDD-AD2B701DEE4E}"/>
    <cellStyle name="หมายเหตุ 3 4 2 3" xfId="36107" xr:uid="{AE644C4E-840D-49CF-B16A-49205024A897}"/>
    <cellStyle name="หมายเหตุ 3 4 2 4" xfId="36964" xr:uid="{7DE886D2-0DC8-433C-BB90-196D0E047DDB}"/>
    <cellStyle name="หมายเหตุ 3 4 3" xfId="35646" xr:uid="{A53AC9A5-60C0-4B21-B0FB-E81A640E4958}"/>
    <cellStyle name="หมายเหตุ 3 4 4" xfId="36517" xr:uid="{69C6DF04-1BD0-47F5-B8DC-8E426F10F9FB}"/>
    <cellStyle name="หมายเหตุ 3 4 5" xfId="37356" xr:uid="{971C6704-201F-461B-83EE-98080672C0A6}"/>
    <cellStyle name="หมายเหตุ 3 5" xfId="32219" xr:uid="{5641B312-A0D0-4046-8A8B-41C20600F5C7}"/>
    <cellStyle name="หมายเหตุ 3 5 2" xfId="32220" xr:uid="{71EB3D23-0055-4E86-923E-13A1FD04DEEE}"/>
    <cellStyle name="หมายเหตุ 3 5 2 2" xfId="35649" xr:uid="{ED8DEBDF-7EB8-4CD6-9812-CEA2A92B8F9C}"/>
    <cellStyle name="หมายเหตุ 3 5 2 3" xfId="34503" xr:uid="{D9141D73-C0AF-4448-B904-45F3CE28A97F}"/>
    <cellStyle name="หมายเหตุ 3 5 2 4" xfId="35984" xr:uid="{D67A0B43-16EF-4F56-A281-53DA6310D9D1}"/>
    <cellStyle name="หมายเหตุ 3 5 3" xfId="35648" xr:uid="{F7251F32-5F11-40A3-9EA1-E458287F996D}"/>
    <cellStyle name="หมายเหตุ 3 5 4" xfId="35747" xr:uid="{7D109D62-AB0A-4A88-B00C-CD5B11754FF9}"/>
    <cellStyle name="หมายเหตุ 3 5 5" xfId="35983" xr:uid="{00403369-1BE0-46EA-A5E0-77B5309FD260}"/>
    <cellStyle name="หมายเหตุ 3 6" xfId="32221" xr:uid="{41760FE4-A812-4280-BEDF-8ADE81F01ACA}"/>
    <cellStyle name="หมายเหตุ 3 6 2" xfId="35650" xr:uid="{E29F940A-3A6E-47D0-BC4D-FAF11CE55BCE}"/>
    <cellStyle name="หมายเหตุ 3 6 3" xfId="36465" xr:uid="{3CCEF0C7-ADB5-400D-BB07-08E7AF5A386C}"/>
    <cellStyle name="หมายเหตุ 3 6 4" xfId="35985" xr:uid="{981382A0-D4F5-4D75-BB74-FE5DF2CE8D56}"/>
    <cellStyle name="หมายเหตุ 3 7" xfId="33507" xr:uid="{7FB280FF-9FFD-41BB-8C23-1FA97B1669E9}"/>
    <cellStyle name="หมายเหตุ 3 7 2" xfId="36171" xr:uid="{28903A51-3887-4FA5-AE7A-EA593AC490D1}"/>
    <cellStyle name="หมายเหตุ 3 7 3" xfId="37026" xr:uid="{A323B3E8-73EE-4F15-B0AE-A2624EDDC75B}"/>
    <cellStyle name="หมายเหตุ 3 7 4" xfId="37771" xr:uid="{2D6B38AC-4203-40F4-BDC0-7F3CC517ACCD}"/>
    <cellStyle name="หมายเหตุ 3 8" xfId="33662" xr:uid="{49321286-1503-4750-A0D2-304F7D344F38}"/>
    <cellStyle name="หมายเหตุ 3 8 2" xfId="36287" xr:uid="{5AECBBEC-5712-418A-ADA0-B42D0F564367}"/>
    <cellStyle name="หมายเหตุ 3 8 3" xfId="37138" xr:uid="{DF68D915-6451-400C-9745-991C1F95A51F}"/>
    <cellStyle name="หมายเหตุ 3 8 4" xfId="37863" xr:uid="{00D39B80-FADC-43D2-A0BF-2AABB14E057A}"/>
    <cellStyle name="หมายเหตุ 3 9" xfId="33761" xr:uid="{70316207-5023-4A67-83DB-62E5C1D244EE}"/>
    <cellStyle name="หมายเหตุ 3 9 2" xfId="36386" xr:uid="{77A9F8A6-2EB1-4C07-9615-AF31308141F6}"/>
    <cellStyle name="หมายเหตุ 3 9 3" xfId="37237" xr:uid="{4FA49D51-5AB3-49D7-8B49-FAB58ABF0DCE}"/>
    <cellStyle name="หมายเหตุ 3 9 4" xfId="37962" xr:uid="{47536DC5-543F-44C2-A011-C93F3376FC8F}"/>
    <cellStyle name="หมายเหตุ 4" xfId="32222" xr:uid="{4A6E48A6-291B-4438-B78C-73CF077910A2}"/>
    <cellStyle name="หมายเหตุ 4 2" xfId="32223" xr:uid="{19712EDE-DD44-4109-A58F-72EBB7103C04}"/>
    <cellStyle name="หมายเหตุ 4 2 2" xfId="32224" xr:uid="{D6C18B51-0092-42B0-8471-0BC80C9C49B5}"/>
    <cellStyle name="หมายเหตุ 4 2 2 2" xfId="35653" xr:uid="{10B5C8F5-3F49-4C08-8064-BD99AAE1DA21}"/>
    <cellStyle name="หมายเหตุ 4 2 2 3" xfId="36522" xr:uid="{C95CCD38-8EC9-4EA6-9748-583B36D246F8}"/>
    <cellStyle name="หมายเหตุ 4 2 2 4" xfId="35988" xr:uid="{1AAA49DF-56C9-455D-AFE6-8C6E35D13E86}"/>
    <cellStyle name="หมายเหตุ 4 2 3" xfId="35652" xr:uid="{A4AB200C-D226-4722-8837-A44068C9002A}"/>
    <cellStyle name="หมายเหตุ 4 2 4" xfId="34502" xr:uid="{35853241-F630-4CBD-95F4-0E733321AD5F}"/>
    <cellStyle name="หมายเหตุ 4 2 5" xfId="35987" xr:uid="{5571D8B7-B0F0-4FD3-A26F-EDF2A77AA97C}"/>
    <cellStyle name="หมายเหตุ 4 3" xfId="32225" xr:uid="{3923AC01-01DC-4D19-8F37-458C4CC7239D}"/>
    <cellStyle name="หมายเหตุ 4 3 2" xfId="32226" xr:uid="{B7D8EC50-AE71-49AB-8B6F-F62A680F6636}"/>
    <cellStyle name="หมายเหตุ 4 3 2 2" xfId="35655" xr:uid="{2DC0756F-CCB1-4CAC-8399-0BB7ED5B2F8E}"/>
    <cellStyle name="หมายเหตุ 4 3 2 3" xfId="34501" xr:uid="{5E47C07B-6E73-4652-B832-44196599ECEB}"/>
    <cellStyle name="หมายเหตุ 4 3 2 4" xfId="35990" xr:uid="{0A10DC33-5CEC-4A78-A7D7-EC8DD7D86501}"/>
    <cellStyle name="หมายเหตุ 4 3 3" xfId="35654" xr:uid="{416956DD-689E-4DF8-BD49-0D7AA7586CC8}"/>
    <cellStyle name="หมายเหตุ 4 3 4" xfId="36113" xr:uid="{714CF1F5-BCE1-47FD-ADA9-F327F8655CC4}"/>
    <cellStyle name="หมายเหตุ 4 3 5" xfId="35989" xr:uid="{F2AC7C3F-E0BA-4EC6-92DC-4F6C2E7EE2B1}"/>
    <cellStyle name="หมายเหตุ 4 4" xfId="32227" xr:uid="{FC08F1EF-2C17-4D57-AA92-6F7C8F4424E1}"/>
    <cellStyle name="หมายเหตุ 4 4 2" xfId="32228" xr:uid="{A20F00A8-0DC2-4F03-9817-3783A0A8CF7C}"/>
    <cellStyle name="หมายเหตุ 4 4 2 2" xfId="35657" xr:uid="{0140E731-2C5E-46BA-9FF6-3014AFB8C3C5}"/>
    <cellStyle name="หมายเหตุ 4 4 2 3" xfId="36464" xr:uid="{83C0FDB8-59B7-4150-A767-77920C22C07B}"/>
    <cellStyle name="หมายเหตุ 4 4 2 4" xfId="35422" xr:uid="{3B945664-C702-45EE-96A6-AE9B28577AD3}"/>
    <cellStyle name="หมายเหตุ 4 4 3" xfId="35656" xr:uid="{55F61F00-C789-49C3-85EF-1F837CC84DA0}"/>
    <cellStyle name="หมายเหตุ 4 4 4" xfId="34500" xr:uid="{A234FA37-9C93-4AC0-B1DE-CCB83745CC7D}"/>
    <cellStyle name="หมายเหตุ 4 4 5" xfId="35991" xr:uid="{FFB8C717-595C-4C8C-AC6E-4EE180053F2E}"/>
    <cellStyle name="หมายเหตุ 4 5" xfId="32229" xr:uid="{68233E8F-5F93-4111-975E-0DC6A81CA541}"/>
    <cellStyle name="หมายเหตุ 4 5 2" xfId="32230" xr:uid="{85D8A8D2-BAC0-447C-8075-53B7BD54A21B}"/>
    <cellStyle name="หมายเหตุ 4 5 2 2" xfId="35659" xr:uid="{C332E2D7-FE31-457A-9AC5-9C402F7516D9}"/>
    <cellStyle name="หมายเหตุ 4 5 2 3" xfId="36521" xr:uid="{ACDF8816-BDFA-4E9E-BD63-88EDCFDF72E7}"/>
    <cellStyle name="หมายเหตุ 4 5 2 4" xfId="37300" xr:uid="{E5203088-CAE6-4C15-A7A1-E44ADAD26C4C}"/>
    <cellStyle name="หมายเหตุ 4 5 3" xfId="35658" xr:uid="{F221F5B2-1CFA-4DF4-A820-FD41271DA61D}"/>
    <cellStyle name="หมายเหตุ 4 5 4" xfId="35816" xr:uid="{26D67016-70C0-4D8B-827C-E067F13AC78C}"/>
    <cellStyle name="หมายเหตุ 4 5 5" xfId="35993" xr:uid="{F3FF4D7F-C66B-41AF-BE7C-F38147BBDF53}"/>
    <cellStyle name="หมายเหตุ 4 6" xfId="32231" xr:uid="{3D5529A8-178E-49DA-BAF0-5A87131AAA3C}"/>
    <cellStyle name="หมายเหตุ 4 6 2" xfId="35660" xr:uid="{0E08E8AA-88EC-4AB6-936D-5490FB3B567B}"/>
    <cellStyle name="หมายเหตุ 4 6 3" xfId="36112" xr:uid="{9776D088-3A1C-4095-AB4D-8AEF4CF1590B}"/>
    <cellStyle name="หมายเหตุ 4 6 4" xfId="34339" xr:uid="{DE98F8C3-E5F2-40CD-AA24-2CD2B4066987}"/>
    <cellStyle name="หมายเหตุ 4 7" xfId="35651" xr:uid="{1FE1D2CA-21E7-43F7-A64A-1116A2F77525}"/>
    <cellStyle name="หมายเหตุ 4 8" xfId="35817" xr:uid="{277B4BD1-1C20-4304-80CD-2CBB8E4C0E1F}"/>
    <cellStyle name="หมายเหตุ 4 9" xfId="35986" xr:uid="{C958EFDF-1DF6-4F2D-BF40-5EBF73D83C72}"/>
    <cellStyle name="หมายเหตุ 5" xfId="32232" xr:uid="{73B2B841-8C93-41DF-B56A-BA951A5D0647}"/>
    <cellStyle name="หมายเหตุ 5 2" xfId="32233" xr:uid="{1E214204-548D-46A3-8ED8-27EC34895200}"/>
    <cellStyle name="หมายเหตุ 5 2 2" xfId="35662" xr:uid="{F7F56089-DC65-4D6B-A85B-19834A241CAC}"/>
    <cellStyle name="หมายเหตุ 5 2 3" xfId="36463" xr:uid="{8015FBD2-7B28-440F-92F6-B51002A76CE9}"/>
    <cellStyle name="หมายเหตุ 5 2 4" xfId="35423" xr:uid="{E817B318-CA83-4410-AFC4-E027DF4E130E}"/>
    <cellStyle name="หมายเหตุ 5 3" xfId="35661" xr:uid="{C0C757F9-DBE1-4318-8AE3-9E31E0A58B8D}"/>
    <cellStyle name="หมายเหตุ 5 4" xfId="34499" xr:uid="{853E87EF-8C6D-4541-9B8E-C60958FA83FC}"/>
    <cellStyle name="หมายเหตุ 5 5" xfId="35992" xr:uid="{A5BF1F50-9D88-4718-96A7-44220FEBD743}"/>
    <cellStyle name="หมายเหตุ 6" xfId="32234" xr:uid="{7DFF5860-0842-4D48-A60D-8B1B85BF96D8}"/>
    <cellStyle name="หมายเหตุ 6 2" xfId="32235" xr:uid="{5CEF54AB-D596-421F-B8B7-4641BB4C7608}"/>
    <cellStyle name="หมายเหตุ 6 2 2" xfId="35664" xr:uid="{06DF8062-4E37-40FF-B6AE-E69A93855D57}"/>
    <cellStyle name="หมายเหตุ 6 2 3" xfId="35696" xr:uid="{24DE6AF7-BFE2-4DE6-BCDB-37AD695BF9E0}"/>
    <cellStyle name="หมายเหตุ 6 2 4" xfId="37355" xr:uid="{6D4DD0DD-08D4-4A04-980B-CB2C17FF1378}"/>
    <cellStyle name="หมายเหตุ 6 3" xfId="35663" xr:uid="{7EED2815-EE65-4F1E-92B7-A1A4D2044E58}"/>
    <cellStyle name="หมายเหตุ 6 4" xfId="35815" xr:uid="{BADEE906-CDF3-46F5-A227-3C1EFF165DC0}"/>
    <cellStyle name="หมายเหตุ 6 5" xfId="35995" xr:uid="{C1D58B7F-E70F-4342-8422-BBB5FCBBB77E}"/>
    <cellStyle name="หมายเหตุ 7" xfId="32236" xr:uid="{433B4240-9787-48DB-B3A9-F5A426BD4AFB}"/>
    <cellStyle name="หมายเหตุ 7 2" xfId="32237" xr:uid="{B2D7D15B-8F5B-4A56-9112-65BED1859817}"/>
    <cellStyle name="หมายเหตุ 7 2 2" xfId="35666" xr:uid="{E07FA194-EE64-4B59-AFA4-339537B47AFC}"/>
    <cellStyle name="หมายเหตุ 7 2 3" xfId="34497" xr:uid="{D8187E25-C987-4882-96B9-4FF619EC99C6}"/>
    <cellStyle name="หมายเหตุ 7 2 4" xfId="35994" xr:uid="{F169D796-62DC-4FF1-95C3-8D787FC83D61}"/>
    <cellStyle name="หมายเหตุ 7 3" xfId="35665" xr:uid="{3928F03B-639F-46D7-911F-5D979008041F}"/>
    <cellStyle name="หมายเหตุ 7 4" xfId="34498" xr:uid="{CF655C98-C541-4A32-89C7-53FD0E905C64}"/>
    <cellStyle name="หมายเหตุ 7 5" xfId="36963" xr:uid="{7A24E241-4D83-4411-81B9-3A15BC091996}"/>
    <cellStyle name="หมายเหตุ 8" xfId="32238" xr:uid="{1CA5617C-E5BC-4AFC-8A40-CE63DE5A8652}"/>
    <cellStyle name="หมายเหตุ 8 2" xfId="32239" xr:uid="{3D616191-C1FB-413C-96FE-70D9E97E4F29}"/>
    <cellStyle name="หมายเหตุ 8 2 2" xfId="35668" xr:uid="{A7E13922-3EA8-488A-BEA4-E585E8B647A8}"/>
    <cellStyle name="หมายเหตุ 8 2 3" xfId="36520" xr:uid="{094619C5-DFC2-411C-B554-B5360489DAB3}"/>
    <cellStyle name="หมายเหตุ 8 2 4" xfId="37301" xr:uid="{8882EA3A-87EF-426E-BC1F-1E10CBC74DA0}"/>
    <cellStyle name="หมายเหตุ 8 3" xfId="35667" xr:uid="{836245E6-983A-412B-970A-A9079098A34F}"/>
    <cellStyle name="หมายเหตุ 8 4" xfId="34496" xr:uid="{626DB009-9140-42AE-A89A-20F4A2DBB9A9}"/>
    <cellStyle name="หมายเหตุ 8 5" xfId="35424" xr:uid="{95A280A4-B755-48D1-8B4A-04B9FB49FC06}"/>
    <cellStyle name="หมายเหตุ 9" xfId="32240" xr:uid="{751F193A-0FA9-4D1A-B3F0-E39F505D68EE}"/>
    <cellStyle name="หมายเหตุ 9 2" xfId="35669" xr:uid="{C0FEC85B-FC7C-418E-B58E-14366AD370CF}"/>
    <cellStyle name="หมายเหตุ 9 3" xfId="36111" xr:uid="{AF1C44D4-1ECF-4661-973D-0F6E232EF0A0}"/>
    <cellStyle name="หมายเหตุ 9 4" xfId="35804" xr:uid="{D639A4D1-F669-405D-9B59-1386D7BBD19C}"/>
    <cellStyle name="หัวเรื่อง 1" xfId="32241" xr:uid="{FECD387F-60AA-45F7-AEF8-B208FA202F46}"/>
    <cellStyle name="หัวเรื่อง 1 2" xfId="32242" xr:uid="{92B2C2CB-B1C9-4B07-A547-C09E9EDB2BF8}"/>
    <cellStyle name="หัวเรื่อง 1 3" xfId="33245" xr:uid="{F23AE3C5-E719-420C-A6C0-E54FC4164036}"/>
    <cellStyle name="หัวเรื่อง 2" xfId="32243" xr:uid="{17CE5540-0BC8-43B7-B529-019B86CF0FED}"/>
    <cellStyle name="หัวเรื่อง 2 2" xfId="32244" xr:uid="{85FDCD5E-6CF1-45F8-ABCB-F77D9B4B2DC6}"/>
    <cellStyle name="หัวเรื่อง 2 3" xfId="33246" xr:uid="{CF7F1071-4EFB-4913-BDA6-9DFAC3EBCE17}"/>
    <cellStyle name="หัวเรื่อง 3" xfId="32245" xr:uid="{B0E02981-B2FD-4E61-86A1-B85827ECF95A}"/>
    <cellStyle name="หัวเรื่อง 3 2" xfId="32246" xr:uid="{ED841CA2-85B0-4489-837C-6550FD93DA77}"/>
    <cellStyle name="หัวเรื่อง 3 3" xfId="33247" xr:uid="{C6729F51-B972-40A4-949F-6084AA06951E}"/>
    <cellStyle name="หัวเรื่อง 4" xfId="32247" xr:uid="{FAE65916-8459-48E6-A115-E7F1A2187482}"/>
    <cellStyle name="หัวเรื่อง 4 2" xfId="32248" xr:uid="{7DEB1576-5490-4A1D-9A46-B8ABD29D576D}"/>
    <cellStyle name="หัวเรื่อง 4 3" xfId="33248" xr:uid="{50D10281-05DF-4981-8CD1-23DF912A43A1}"/>
    <cellStyle name="_x001d_๐9_x000c_$_x0009__x000d__x0017_U_x0001_๘_x0004_–_x0006__x0007__x0001__x0001_" xfId="33249" xr:uid="{D9A6E6E3-C651-4924-9FB9-1B4776507169}"/>
    <cellStyle name="_x001d_๐9_x000c_$_x0009__x000d__x0017_U_x0001_๘_x0004_–_x0006__x0007__x0001__x0001_ 2" xfId="33250" xr:uid="{7DDB3230-8A41-4BC6-8FDC-C486101459F2}"/>
    <cellStyle name="_x001d_๐9_x000c_$_x0009__x000d__x0017_U_x0001_๘_x0004_–_x0006__x0007__x0001__x0001_ 2 2" xfId="33432" xr:uid="{7B42D397-6E43-4D22-9387-6F742E13E370}"/>
    <cellStyle name="_x001d_๐9_x000c_$_x0009__x000d__x0017_U_x0001_๘_x0004_–_x0006__x0007__x0001__x0001_ 2 2 2" xfId="33969" xr:uid="{4AF8BD3E-0C81-4382-91D4-10C9B3B790CE}"/>
    <cellStyle name="_x001d_๐9_x000c_$_x0009__x000d__x0017_U_x0001_๘_x0004_–_x0006__x0007__x0001__x0001_ 2 3" xfId="33901" xr:uid="{AEE1554E-C5DA-4A48-BF3F-16F480AB44E5}"/>
    <cellStyle name="_x001d_๐9_x000c_$_x0009__x000d__x0017_U_x0001_๘_x0004_–_x0006__x0007__x0001__x0001_ 3" xfId="33431" xr:uid="{480AA769-6F1E-46A9-AC5A-C867DAF95B3F}"/>
    <cellStyle name="_x001d_๐9_x000c_$_x0009__x000d__x0017_U_x0001_๘_x0004_–_x0006__x0007__x0001__x0001_ 3 2" xfId="33968" xr:uid="{3750AEF1-70EB-4453-B977-8AC95B1D2EF0}"/>
    <cellStyle name="_x001d_๐9_x000c_$_x0009__x000d__x0017_U_x0001_๘_x0004_–_x0006__x0007__x0001__x0001_ 4" xfId="33900" xr:uid="{1AFBA7BF-AAD4-4EED-9132-98FB95D061F5}"/>
    <cellStyle name="쉼표 [0]_Bud03schedule_KR80" xfId="2347" xr:uid="{00000000-0005-0000-0000-00002B090000}"/>
    <cellStyle name="쉼표_Bud03schedule_KR80" xfId="2348" xr:uid="{00000000-0005-0000-0000-00002C090000}"/>
    <cellStyle name="一般_Book1" xfId="33251" xr:uid="{98C329AA-0AA6-4F30-BC3E-C69A4EB7337F}"/>
    <cellStyle name="未定義" xfId="33252" xr:uid="{9C53BB29-1500-4656-B58A-C7639DEAB39B}"/>
    <cellStyle name="桁区切り [0.00]_BK063099-delay1" xfId="2349" xr:uid="{00000000-0005-0000-0000-00002D090000}"/>
    <cellStyle name="標準 3" xfId="2350" xr:uid="{00000000-0005-0000-0000-00002E090000}"/>
    <cellStyle name="標準_損益" xfId="33253" xr:uid="{66CC6E9F-68CE-4C78-85D9-3F36761A52C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Petronet/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SK%20IPP/Phase%20I/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SK%20IPP/Phase%20I/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lak%20laosakul/Local%20Settings/Application%20Data/Aura/2.0/Files/1/AF/98977026-c8fd-4812-a0d5-2b199b3c6d43037096136202158133205008/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lak%20laosakul/Desktop/2010_Gulf_YE/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topLeftCell="A126" zoomScale="86" zoomScaleNormal="86" zoomScaleSheetLayoutView="100" workbookViewId="0">
      <selection activeCell="T138" sqref="T138"/>
    </sheetView>
  </sheetViews>
  <sheetFormatPr defaultColWidth="9.140625" defaultRowHeight="21.75" customHeight="1"/>
  <cols>
    <col min="1" max="1" width="1.28515625" style="3" customWidth="1"/>
    <col min="2" max="2" width="1.140625" style="3" customWidth="1"/>
    <col min="3" max="3" width="34.28515625" style="3" customWidth="1"/>
    <col min="4" max="4" width="9.42578125" style="2" bestFit="1" customWidth="1"/>
    <col min="5" max="5" width="0.5703125" style="3" customWidth="1"/>
    <col min="6" max="6" width="13.7109375" style="4" customWidth="1"/>
    <col min="7" max="7" width="0.5703125" style="3" customWidth="1"/>
    <col min="8" max="8" width="13.7109375" style="42" customWidth="1"/>
    <col min="9" max="9" width="0.5703125" style="2" customWidth="1"/>
    <col min="10" max="10" width="13.7109375" style="4" customWidth="1"/>
    <col min="11" max="11" width="0.5703125" style="3" customWidth="1"/>
    <col min="12" max="12" width="13.7109375" style="42" customWidth="1"/>
    <col min="13" max="16384" width="9.140625" style="6"/>
  </cols>
  <sheetData>
    <row r="1" spans="1:12" ht="21.75" customHeight="1">
      <c r="A1" s="1" t="s">
        <v>65</v>
      </c>
      <c r="B1" s="1"/>
      <c r="C1" s="1"/>
      <c r="L1" s="44"/>
    </row>
    <row r="2" spans="1:12" ht="21.75" customHeight="1">
      <c r="A2" s="1" t="s">
        <v>19</v>
      </c>
      <c r="B2" s="1"/>
      <c r="C2" s="1"/>
    </row>
    <row r="3" spans="1:12" ht="21.75" customHeight="1">
      <c r="A3" s="7" t="s">
        <v>138</v>
      </c>
      <c r="B3" s="7"/>
      <c r="C3" s="7"/>
      <c r="D3" s="8"/>
      <c r="E3" s="9"/>
      <c r="F3" s="10"/>
      <c r="G3" s="9"/>
      <c r="H3" s="43"/>
      <c r="I3" s="8"/>
      <c r="J3" s="10"/>
      <c r="K3" s="9"/>
      <c r="L3" s="43"/>
    </row>
    <row r="4" spans="1:12" ht="21.75" customHeight="1">
      <c r="D4" s="6"/>
      <c r="E4" s="6"/>
      <c r="F4" s="6"/>
      <c r="G4" s="6"/>
      <c r="H4" s="47"/>
      <c r="I4" s="6"/>
      <c r="J4" s="6"/>
      <c r="K4" s="6"/>
      <c r="L4" s="47"/>
    </row>
    <row r="5" spans="1:12" s="2" customFormat="1" ht="21.75" customHeight="1">
      <c r="D5" s="11"/>
      <c r="E5" s="11"/>
      <c r="F5" s="532" t="s">
        <v>140</v>
      </c>
      <c r="G5" s="532"/>
      <c r="H5" s="532"/>
      <c r="I5" s="5"/>
      <c r="J5" s="532" t="s">
        <v>139</v>
      </c>
      <c r="K5" s="532"/>
      <c r="L5" s="532"/>
    </row>
    <row r="6" spans="1:12" ht="21.75" customHeight="1">
      <c r="D6" s="11"/>
      <c r="E6" s="1"/>
      <c r="F6" s="5" t="s">
        <v>47</v>
      </c>
      <c r="G6" s="1"/>
      <c r="H6" s="44" t="s">
        <v>35</v>
      </c>
      <c r="I6" s="11"/>
      <c r="J6" s="5" t="s">
        <v>47</v>
      </c>
      <c r="K6" s="1"/>
      <c r="L6" s="44" t="s">
        <v>35</v>
      </c>
    </row>
    <row r="7" spans="1:12" ht="21.75" customHeight="1">
      <c r="D7" s="98" t="s">
        <v>0</v>
      </c>
      <c r="E7" s="1"/>
      <c r="F7" s="13" t="s">
        <v>141</v>
      </c>
      <c r="G7" s="1"/>
      <c r="H7" s="45" t="s">
        <v>141</v>
      </c>
      <c r="I7" s="11"/>
      <c r="J7" s="13" t="s">
        <v>141</v>
      </c>
      <c r="K7" s="1"/>
      <c r="L7" s="45" t="s">
        <v>141</v>
      </c>
    </row>
    <row r="8" spans="1:12" ht="8.1" customHeight="1">
      <c r="A8" s="14"/>
      <c r="F8" s="67"/>
      <c r="J8" s="67"/>
    </row>
    <row r="9" spans="1:12" ht="21.75" customHeight="1">
      <c r="A9" s="14" t="s">
        <v>44</v>
      </c>
      <c r="D9" s="11"/>
      <c r="E9" s="1"/>
      <c r="F9" s="66"/>
      <c r="G9" s="1"/>
      <c r="H9" s="44"/>
      <c r="I9" s="11"/>
      <c r="J9" s="66"/>
      <c r="K9" s="1"/>
      <c r="L9" s="44"/>
    </row>
    <row r="10" spans="1:12" ht="8.1" customHeight="1">
      <c r="A10" s="14"/>
      <c r="F10" s="67"/>
      <c r="J10" s="67"/>
    </row>
    <row r="11" spans="1:12" ht="21.75" customHeight="1">
      <c r="A11" s="14" t="s">
        <v>1</v>
      </c>
      <c r="F11" s="67"/>
      <c r="J11" s="67"/>
    </row>
    <row r="12" spans="1:12" ht="8.1" customHeight="1">
      <c r="A12" s="14"/>
      <c r="F12" s="67"/>
      <c r="J12" s="67"/>
    </row>
    <row r="13" spans="1:12" ht="21.75" customHeight="1">
      <c r="A13" s="15" t="s">
        <v>16</v>
      </c>
      <c r="D13" s="17">
        <v>11</v>
      </c>
      <c r="F13" s="255">
        <v>17698416</v>
      </c>
      <c r="G13" s="256"/>
      <c r="H13" s="257">
        <v>9758378</v>
      </c>
      <c r="I13" s="258"/>
      <c r="J13" s="255">
        <v>10457869</v>
      </c>
      <c r="K13" s="259"/>
      <c r="L13" s="259">
        <v>6601577</v>
      </c>
    </row>
    <row r="14" spans="1:12" ht="21.75" customHeight="1">
      <c r="A14" s="15" t="s">
        <v>168</v>
      </c>
      <c r="D14" s="17">
        <v>12</v>
      </c>
      <c r="F14" s="255">
        <v>216553235</v>
      </c>
      <c r="G14" s="256"/>
      <c r="H14" s="257">
        <v>231090602</v>
      </c>
      <c r="I14" s="258"/>
      <c r="J14" s="255">
        <v>257402976</v>
      </c>
      <c r="K14" s="259"/>
      <c r="L14" s="259">
        <v>252840001</v>
      </c>
    </row>
    <row r="15" spans="1:12" ht="21.75" customHeight="1">
      <c r="A15" s="15" t="s">
        <v>95</v>
      </c>
      <c r="D15" s="17">
        <v>13</v>
      </c>
      <c r="F15" s="255">
        <v>204891283</v>
      </c>
      <c r="G15" s="256"/>
      <c r="H15" s="257">
        <v>248556879</v>
      </c>
      <c r="I15" s="258"/>
      <c r="J15" s="255">
        <v>119026634</v>
      </c>
      <c r="K15" s="259"/>
      <c r="L15" s="259">
        <v>132203445</v>
      </c>
    </row>
    <row r="16" spans="1:12" ht="21.75" customHeight="1">
      <c r="A16" s="15" t="s">
        <v>70</v>
      </c>
      <c r="D16" s="17"/>
      <c r="F16" s="262">
        <v>1146587</v>
      </c>
      <c r="G16" s="256"/>
      <c r="H16" s="260">
        <v>2087621</v>
      </c>
      <c r="I16" s="258"/>
      <c r="J16" s="262">
        <v>356387</v>
      </c>
      <c r="K16" s="259"/>
      <c r="L16" s="261">
        <v>421547</v>
      </c>
    </row>
    <row r="17" spans="1:12" ht="8.1" customHeight="1">
      <c r="A17" s="15"/>
      <c r="D17" s="17"/>
      <c r="F17" s="69"/>
      <c r="G17" s="16"/>
      <c r="H17" s="198"/>
      <c r="I17" s="132"/>
      <c r="J17" s="126"/>
      <c r="K17" s="128"/>
      <c r="L17" s="198"/>
    </row>
    <row r="18" spans="1:12" ht="21.75" customHeight="1">
      <c r="A18" s="14" t="s">
        <v>2</v>
      </c>
      <c r="D18" s="17"/>
      <c r="F18" s="68">
        <f>SUM(F13:F16)</f>
        <v>440289521</v>
      </c>
      <c r="G18" s="16"/>
      <c r="H18" s="199">
        <f>SUM(H13:H16)</f>
        <v>491493480</v>
      </c>
      <c r="I18" s="128"/>
      <c r="J18" s="127">
        <f>SUM(J13:J16)</f>
        <v>387243866</v>
      </c>
      <c r="K18" s="128"/>
      <c r="L18" s="199">
        <f>SUM(L13:L16)</f>
        <v>392066570</v>
      </c>
    </row>
    <row r="19" spans="1:12" ht="21.75" customHeight="1">
      <c r="A19" s="14"/>
      <c r="D19" s="17"/>
      <c r="F19" s="70"/>
      <c r="G19" s="16"/>
      <c r="I19" s="16"/>
      <c r="J19" s="70"/>
      <c r="K19" s="16"/>
    </row>
    <row r="20" spans="1:12" ht="21.75" customHeight="1">
      <c r="A20" s="14" t="s">
        <v>3</v>
      </c>
      <c r="D20" s="17"/>
      <c r="F20" s="70"/>
      <c r="G20" s="16"/>
      <c r="I20" s="16"/>
      <c r="J20" s="70"/>
      <c r="K20" s="16"/>
    </row>
    <row r="21" spans="1:12" ht="8.1" customHeight="1">
      <c r="A21" s="14"/>
      <c r="D21" s="17"/>
      <c r="F21" s="70"/>
      <c r="G21" s="16"/>
      <c r="I21" s="16"/>
      <c r="J21" s="70"/>
      <c r="K21" s="16"/>
    </row>
    <row r="22" spans="1:12" ht="21.75" customHeight="1">
      <c r="A22" s="15" t="s">
        <v>37</v>
      </c>
      <c r="D22" s="133">
        <v>14</v>
      </c>
      <c r="F22" s="268">
        <v>0</v>
      </c>
      <c r="G22" s="264"/>
      <c r="H22" s="265">
        <v>0</v>
      </c>
      <c r="I22" s="266"/>
      <c r="J22" s="268">
        <v>74492497</v>
      </c>
      <c r="K22" s="267"/>
      <c r="L22" s="267">
        <v>70492647</v>
      </c>
    </row>
    <row r="23" spans="1:12" ht="21.75" customHeight="1">
      <c r="A23" s="15" t="s">
        <v>96</v>
      </c>
      <c r="D23" s="133">
        <v>15</v>
      </c>
      <c r="F23" s="271">
        <v>681043084</v>
      </c>
      <c r="G23" s="264"/>
      <c r="H23" s="265">
        <v>713805764</v>
      </c>
      <c r="I23" s="266"/>
      <c r="J23" s="271">
        <v>671747693</v>
      </c>
      <c r="K23" s="267"/>
      <c r="L23" s="267">
        <v>703699771</v>
      </c>
    </row>
    <row r="24" spans="1:12" ht="21.75" customHeight="1">
      <c r="A24" s="15" t="s">
        <v>97</v>
      </c>
      <c r="B24" s="19"/>
      <c r="D24" s="133">
        <v>16</v>
      </c>
      <c r="F24" s="271">
        <v>15928810</v>
      </c>
      <c r="G24" s="264"/>
      <c r="H24" s="265">
        <v>14533169</v>
      </c>
      <c r="I24" s="266"/>
      <c r="J24" s="271">
        <v>15928809</v>
      </c>
      <c r="K24" s="267"/>
      <c r="L24" s="267">
        <v>14533168</v>
      </c>
    </row>
    <row r="25" spans="1:12" ht="21.75" customHeight="1">
      <c r="A25" s="15" t="s">
        <v>38</v>
      </c>
      <c r="D25" s="2">
        <v>17</v>
      </c>
      <c r="F25" s="271">
        <v>11374479</v>
      </c>
      <c r="G25" s="264"/>
      <c r="H25" s="269">
        <v>6263151</v>
      </c>
      <c r="I25" s="266"/>
      <c r="J25" s="271">
        <v>5645148</v>
      </c>
      <c r="K25" s="267"/>
      <c r="L25" s="267">
        <v>5603200</v>
      </c>
    </row>
    <row r="26" spans="1:12" ht="21.75" customHeight="1">
      <c r="A26" s="15" t="s">
        <v>27</v>
      </c>
      <c r="D26" s="17"/>
      <c r="F26" s="263">
        <v>8907709</v>
      </c>
      <c r="G26" s="264"/>
      <c r="H26" s="265">
        <v>24047630</v>
      </c>
      <c r="I26" s="272"/>
      <c r="J26" s="263">
        <v>0</v>
      </c>
      <c r="K26" s="270"/>
      <c r="L26" s="270">
        <v>15139921</v>
      </c>
    </row>
    <row r="27" spans="1:12" ht="21.75" customHeight="1">
      <c r="A27" s="15" t="s">
        <v>21</v>
      </c>
      <c r="F27" s="273">
        <v>12082781</v>
      </c>
      <c r="G27" s="264"/>
      <c r="H27" s="274">
        <v>10159301</v>
      </c>
      <c r="I27" s="266"/>
      <c r="J27" s="273">
        <v>12040404</v>
      </c>
      <c r="K27" s="267"/>
      <c r="L27" s="275">
        <v>10082213</v>
      </c>
    </row>
    <row r="28" spans="1:12" ht="8.1" customHeight="1">
      <c r="A28" s="15"/>
      <c r="F28" s="70"/>
      <c r="G28" s="16"/>
      <c r="I28" s="16"/>
      <c r="J28" s="70"/>
      <c r="K28" s="16"/>
    </row>
    <row r="29" spans="1:12" ht="21.75" customHeight="1">
      <c r="A29" s="14" t="s">
        <v>4</v>
      </c>
      <c r="F29" s="68">
        <f>SUM(F22:F27)</f>
        <v>729336863</v>
      </c>
      <c r="G29" s="16"/>
      <c r="H29" s="200">
        <f>SUM(H22:H27)</f>
        <v>768809015</v>
      </c>
      <c r="I29" s="16"/>
      <c r="J29" s="68">
        <f>SUM(J22:J27)</f>
        <v>779854551</v>
      </c>
      <c r="K29" s="16"/>
      <c r="L29" s="200">
        <f>SUM(L22:L27)</f>
        <v>819550920</v>
      </c>
    </row>
    <row r="30" spans="1:12" ht="8.1" customHeight="1">
      <c r="A30" s="14"/>
      <c r="F30" s="69"/>
      <c r="G30" s="16"/>
      <c r="H30" s="201"/>
      <c r="I30" s="16"/>
      <c r="J30" s="69"/>
      <c r="K30" s="16"/>
      <c r="L30" s="201"/>
    </row>
    <row r="31" spans="1:12" ht="21.75" customHeight="1" thickBot="1">
      <c r="A31" s="14" t="s">
        <v>5</v>
      </c>
      <c r="F31" s="71">
        <f>F18+F29</f>
        <v>1169626384</v>
      </c>
      <c r="G31" s="21"/>
      <c r="H31" s="202">
        <f>H18+H29</f>
        <v>1260302495</v>
      </c>
      <c r="I31" s="16"/>
      <c r="J31" s="71">
        <f>J18+J29</f>
        <v>1167098417</v>
      </c>
      <c r="K31" s="16"/>
      <c r="L31" s="202">
        <f>L18+L29</f>
        <v>1211617490</v>
      </c>
    </row>
    <row r="32" spans="1:12" ht="21.75" customHeight="1" thickTop="1">
      <c r="A32" s="14"/>
      <c r="F32" s="18"/>
      <c r="G32" s="21"/>
      <c r="H32" s="201"/>
      <c r="I32" s="16"/>
      <c r="J32" s="18"/>
      <c r="K32" s="16"/>
      <c r="L32" s="201"/>
    </row>
    <row r="33" spans="1:12" ht="21.75" customHeight="1">
      <c r="A33" s="14"/>
      <c r="F33" s="18"/>
      <c r="G33" s="21"/>
      <c r="H33" s="201"/>
      <c r="I33" s="18"/>
      <c r="J33" s="18"/>
      <c r="K33" s="18"/>
      <c r="L33" s="201"/>
    </row>
    <row r="34" spans="1:12" ht="21.75" customHeight="1">
      <c r="A34" s="14"/>
      <c r="F34" s="18"/>
      <c r="G34" s="21"/>
      <c r="H34" s="201"/>
      <c r="I34" s="16"/>
      <c r="J34" s="18"/>
      <c r="K34" s="16"/>
      <c r="L34" s="201"/>
    </row>
    <row r="35" spans="1:12" ht="21.75" customHeight="1">
      <c r="A35" s="14"/>
      <c r="F35" s="18"/>
      <c r="G35" s="21"/>
      <c r="H35" s="201"/>
      <c r="I35" s="16"/>
      <c r="J35" s="18"/>
      <c r="K35" s="16"/>
      <c r="L35" s="201"/>
    </row>
    <row r="36" spans="1:12" ht="21.75" customHeight="1">
      <c r="A36" s="14"/>
      <c r="F36" s="18"/>
      <c r="G36" s="21"/>
      <c r="H36" s="201"/>
      <c r="I36" s="16"/>
      <c r="J36" s="18"/>
      <c r="K36" s="16"/>
      <c r="L36" s="201"/>
    </row>
    <row r="37" spans="1:12" ht="21.75" customHeight="1">
      <c r="A37" s="14"/>
      <c r="F37" s="18"/>
      <c r="G37" s="21"/>
      <c r="H37" s="201"/>
      <c r="I37" s="16"/>
      <c r="J37" s="18"/>
      <c r="K37" s="16"/>
      <c r="L37" s="201"/>
    </row>
    <row r="38" spans="1:12" ht="21.75" customHeight="1">
      <c r="A38" s="14"/>
      <c r="F38" s="18"/>
      <c r="G38" s="21"/>
      <c r="H38" s="201"/>
      <c r="I38" s="16"/>
      <c r="J38" s="18"/>
      <c r="K38" s="16"/>
      <c r="L38" s="201"/>
    </row>
    <row r="39" spans="1:12" ht="21.75" customHeight="1">
      <c r="A39" s="14"/>
      <c r="F39" s="18"/>
      <c r="G39" s="21"/>
      <c r="H39" s="201"/>
      <c r="I39" s="16"/>
      <c r="J39" s="18"/>
      <c r="K39" s="16"/>
      <c r="L39" s="201"/>
    </row>
    <row r="40" spans="1:12" ht="21.75" customHeight="1">
      <c r="A40" s="14"/>
      <c r="F40" s="18"/>
      <c r="G40" s="21"/>
      <c r="H40" s="201"/>
      <c r="I40" s="16"/>
      <c r="J40" s="18"/>
      <c r="K40" s="16"/>
      <c r="L40" s="201"/>
    </row>
    <row r="41" spans="1:12" ht="21.75" customHeight="1">
      <c r="A41" s="14"/>
      <c r="F41" s="18"/>
      <c r="G41" s="21"/>
      <c r="H41" s="201"/>
      <c r="I41" s="16"/>
      <c r="J41" s="18"/>
      <c r="K41" s="16"/>
      <c r="L41" s="201"/>
    </row>
    <row r="42" spans="1:12" ht="21.75" customHeight="1">
      <c r="A42" s="14"/>
      <c r="F42" s="18"/>
      <c r="G42" s="21"/>
      <c r="H42" s="201"/>
      <c r="I42" s="16"/>
      <c r="J42" s="18"/>
      <c r="K42" s="16"/>
      <c r="L42" s="201"/>
    </row>
    <row r="43" spans="1:12" ht="21.75" customHeight="1">
      <c r="A43" s="14"/>
      <c r="F43" s="18"/>
      <c r="G43" s="21"/>
      <c r="H43" s="201"/>
      <c r="I43" s="16"/>
      <c r="J43" s="18"/>
      <c r="K43" s="16"/>
      <c r="L43" s="201"/>
    </row>
    <row r="44" spans="1:12" ht="21.75" customHeight="1">
      <c r="D44" s="11"/>
      <c r="E44" s="1"/>
      <c r="F44" s="5"/>
      <c r="G44" s="11"/>
      <c r="H44" s="44"/>
      <c r="I44" s="1"/>
      <c r="J44" s="5"/>
      <c r="K44" s="1"/>
      <c r="L44" s="44"/>
    </row>
    <row r="45" spans="1:12" ht="21.95" customHeight="1">
      <c r="A45" s="9" t="s">
        <v>142</v>
      </c>
      <c r="B45" s="9"/>
      <c r="C45" s="9"/>
      <c r="D45" s="8"/>
      <c r="E45" s="9"/>
      <c r="F45" s="10"/>
      <c r="G45" s="9"/>
      <c r="H45" s="43"/>
      <c r="I45" s="8"/>
      <c r="J45" s="10"/>
      <c r="K45" s="9"/>
      <c r="L45" s="43"/>
    </row>
    <row r="46" spans="1:12" ht="21.75" customHeight="1">
      <c r="A46" s="1" t="str">
        <f>A1</f>
        <v>บริษัท สาลี่ คัลเล่อร์ จำกัด (มหาชน)</v>
      </c>
      <c r="B46" s="1"/>
      <c r="C46" s="1"/>
      <c r="L46" s="44"/>
    </row>
    <row r="47" spans="1:12" ht="21.75" customHeight="1">
      <c r="A47" s="1" t="s">
        <v>90</v>
      </c>
      <c r="B47" s="1"/>
      <c r="C47" s="1"/>
    </row>
    <row r="48" spans="1:12" ht="21.75" customHeight="1">
      <c r="A48" s="7" t="str">
        <f>A3</f>
        <v>ณ วันที่ 31 ธันวาคม พ.ศ. 2563</v>
      </c>
      <c r="B48" s="7"/>
      <c r="C48" s="7"/>
      <c r="D48" s="8"/>
      <c r="E48" s="9"/>
      <c r="F48" s="10"/>
      <c r="G48" s="9"/>
      <c r="H48" s="43"/>
      <c r="I48" s="8"/>
      <c r="J48" s="10"/>
      <c r="K48" s="9"/>
      <c r="L48" s="43"/>
    </row>
    <row r="49" spans="1:12" ht="21.75" customHeight="1">
      <c r="D49" s="6"/>
      <c r="E49" s="6"/>
      <c r="F49" s="6"/>
      <c r="G49" s="6"/>
      <c r="H49" s="47"/>
      <c r="I49" s="6"/>
      <c r="J49" s="6"/>
      <c r="K49" s="6"/>
      <c r="L49" s="47"/>
    </row>
    <row r="50" spans="1:12" s="2" customFormat="1" ht="21.75" customHeight="1">
      <c r="D50" s="11"/>
      <c r="E50" s="11"/>
      <c r="F50" s="532" t="str">
        <f>F5</f>
        <v>งบการเงินรวม</v>
      </c>
      <c r="G50" s="532"/>
      <c r="H50" s="532"/>
      <c r="I50" s="5"/>
      <c r="J50" s="532" t="str">
        <f>J5</f>
        <v>งบการเงินเฉพาะกิจการ</v>
      </c>
      <c r="K50" s="532"/>
      <c r="L50" s="532"/>
    </row>
    <row r="51" spans="1:12" ht="21.75" customHeight="1">
      <c r="D51" s="11"/>
      <c r="E51" s="1"/>
      <c r="F51" s="5" t="s">
        <v>47</v>
      </c>
      <c r="G51" s="1"/>
      <c r="H51" s="44" t="s">
        <v>35</v>
      </c>
      <c r="I51" s="11"/>
      <c r="J51" s="5" t="s">
        <v>47</v>
      </c>
      <c r="K51" s="1"/>
      <c r="L51" s="44" t="s">
        <v>35</v>
      </c>
    </row>
    <row r="52" spans="1:12" ht="21.75" customHeight="1">
      <c r="D52" s="98" t="s">
        <v>0</v>
      </c>
      <c r="E52" s="1"/>
      <c r="F52" s="13" t="s">
        <v>141</v>
      </c>
      <c r="G52" s="1"/>
      <c r="H52" s="45" t="s">
        <v>141</v>
      </c>
      <c r="I52" s="11"/>
      <c r="J52" s="13" t="s">
        <v>141</v>
      </c>
      <c r="K52" s="1"/>
      <c r="L52" s="45" t="s">
        <v>141</v>
      </c>
    </row>
    <row r="53" spans="1:12" ht="8.1" customHeight="1">
      <c r="A53" s="1"/>
      <c r="F53" s="70"/>
      <c r="G53" s="134"/>
      <c r="H53" s="97"/>
      <c r="I53" s="135"/>
      <c r="J53" s="70"/>
      <c r="K53" s="22"/>
    </row>
    <row r="54" spans="1:12" ht="21.75" customHeight="1">
      <c r="A54" s="533" t="s">
        <v>22</v>
      </c>
      <c r="B54" s="533"/>
      <c r="C54" s="533"/>
      <c r="F54" s="70"/>
      <c r="G54" s="134"/>
      <c r="H54" s="97"/>
      <c r="I54" s="135"/>
      <c r="J54" s="70"/>
      <c r="K54" s="22"/>
    </row>
    <row r="55" spans="1:12" ht="8.1" customHeight="1">
      <c r="A55" s="14"/>
      <c r="F55" s="67"/>
      <c r="G55" s="136"/>
      <c r="H55" s="97"/>
      <c r="I55" s="137"/>
      <c r="J55" s="67"/>
    </row>
    <row r="56" spans="1:12" ht="21.75" customHeight="1">
      <c r="A56" s="14" t="s">
        <v>6</v>
      </c>
      <c r="F56" s="70"/>
      <c r="G56" s="134"/>
      <c r="H56" s="97"/>
      <c r="I56" s="135"/>
      <c r="J56" s="70"/>
      <c r="K56" s="22"/>
      <c r="L56" s="97"/>
    </row>
    <row r="57" spans="1:12" ht="8.1" customHeight="1">
      <c r="A57" s="14"/>
      <c r="F57" s="67"/>
      <c r="G57" s="136"/>
      <c r="H57" s="97"/>
      <c r="I57" s="137"/>
      <c r="J57" s="67"/>
    </row>
    <row r="58" spans="1:12" ht="21.75" customHeight="1">
      <c r="A58" s="15" t="s">
        <v>68</v>
      </c>
      <c r="F58" s="69"/>
      <c r="G58" s="21"/>
      <c r="H58" s="203"/>
      <c r="I58" s="21"/>
      <c r="J58" s="69"/>
      <c r="K58" s="16"/>
      <c r="L58" s="201"/>
    </row>
    <row r="59" spans="1:12" ht="21.75" customHeight="1">
      <c r="A59" s="15"/>
      <c r="B59" s="3" t="s">
        <v>69</v>
      </c>
      <c r="D59" s="2">
        <v>18</v>
      </c>
      <c r="F59" s="285">
        <v>194000261</v>
      </c>
      <c r="G59" s="278"/>
      <c r="H59" s="279">
        <v>300091241</v>
      </c>
      <c r="I59" s="280"/>
      <c r="J59" s="285">
        <v>86500261</v>
      </c>
      <c r="K59" s="281"/>
      <c r="L59" s="281">
        <v>131634892</v>
      </c>
    </row>
    <row r="60" spans="1:12" ht="21.75" customHeight="1">
      <c r="A60" s="15" t="s">
        <v>71</v>
      </c>
      <c r="D60" s="17">
        <v>19</v>
      </c>
      <c r="F60" s="285">
        <v>148524190</v>
      </c>
      <c r="G60" s="291"/>
      <c r="H60" s="279">
        <v>149362783</v>
      </c>
      <c r="I60" s="283"/>
      <c r="J60" s="285">
        <v>267155640</v>
      </c>
      <c r="K60" s="292"/>
      <c r="L60" s="281">
        <v>271302545</v>
      </c>
    </row>
    <row r="61" spans="1:12" ht="21.75" customHeight="1">
      <c r="A61" s="15" t="s">
        <v>72</v>
      </c>
      <c r="B61" s="23"/>
      <c r="C61" s="23"/>
      <c r="D61" s="17"/>
      <c r="F61" s="285"/>
      <c r="G61" s="289"/>
      <c r="H61" s="276"/>
      <c r="I61" s="289"/>
      <c r="J61" s="285"/>
      <c r="K61" s="277"/>
      <c r="L61" s="277"/>
    </row>
    <row r="62" spans="1:12" ht="21.75" customHeight="1">
      <c r="A62" s="15"/>
      <c r="B62" s="23" t="s">
        <v>73</v>
      </c>
      <c r="C62" s="23"/>
      <c r="D62" s="17">
        <v>18</v>
      </c>
      <c r="F62" s="285">
        <v>0</v>
      </c>
      <c r="G62" s="291"/>
      <c r="H62" s="279">
        <v>19248000</v>
      </c>
      <c r="I62" s="283"/>
      <c r="J62" s="285">
        <v>0</v>
      </c>
      <c r="K62" s="284"/>
      <c r="L62" s="281">
        <v>19248000</v>
      </c>
    </row>
    <row r="63" spans="1:12" ht="21.75" customHeight="1">
      <c r="A63" s="15" t="s">
        <v>78</v>
      </c>
      <c r="B63" s="23"/>
      <c r="C63" s="23"/>
      <c r="D63" s="17"/>
      <c r="F63" s="282"/>
      <c r="G63" s="291"/>
      <c r="H63" s="290"/>
      <c r="I63" s="291"/>
      <c r="J63" s="282"/>
      <c r="K63" s="288"/>
      <c r="L63" s="288"/>
    </row>
    <row r="64" spans="1:12" ht="21.75" customHeight="1">
      <c r="A64" s="15"/>
      <c r="B64" s="23" t="s">
        <v>75</v>
      </c>
      <c r="C64" s="23"/>
      <c r="D64" s="17">
        <v>18</v>
      </c>
      <c r="F64" s="282">
        <v>5525484</v>
      </c>
      <c r="G64" s="291"/>
      <c r="H64" s="279">
        <v>1532333</v>
      </c>
      <c r="I64" s="283"/>
      <c r="J64" s="282">
        <v>5462237</v>
      </c>
      <c r="K64" s="292"/>
      <c r="L64" s="281">
        <v>1532333</v>
      </c>
    </row>
    <row r="65" spans="1:12" ht="21.75" customHeight="1">
      <c r="A65" s="15" t="s">
        <v>46</v>
      </c>
      <c r="D65" s="17"/>
      <c r="F65" s="287">
        <v>2965985</v>
      </c>
      <c r="G65" s="291"/>
      <c r="H65" s="286">
        <v>2983809</v>
      </c>
      <c r="I65" s="283"/>
      <c r="J65" s="287">
        <v>1978343</v>
      </c>
      <c r="K65" s="292"/>
      <c r="L65" s="293">
        <v>2583285</v>
      </c>
    </row>
    <row r="66" spans="1:12" ht="8.1" customHeight="1">
      <c r="A66" s="15"/>
      <c r="D66" s="17"/>
      <c r="F66" s="70"/>
      <c r="G66" s="21"/>
      <c r="H66" s="97"/>
      <c r="I66" s="21"/>
      <c r="J66" s="70"/>
      <c r="K66" s="16"/>
    </row>
    <row r="67" spans="1:12" ht="21.75" customHeight="1">
      <c r="A67" s="14" t="s">
        <v>7</v>
      </c>
      <c r="B67" s="19"/>
      <c r="D67" s="17"/>
      <c r="F67" s="68">
        <f>SUM(F58:F65)</f>
        <v>351015920</v>
      </c>
      <c r="G67" s="131"/>
      <c r="H67" s="200">
        <f>SUM(H58:I65)</f>
        <v>473218166</v>
      </c>
      <c r="I67" s="131"/>
      <c r="J67" s="68">
        <f>SUM(J58:K65)</f>
        <v>361096481</v>
      </c>
      <c r="K67" s="18"/>
      <c r="L67" s="200">
        <f>SUM(L58:L65)</f>
        <v>426301055</v>
      </c>
    </row>
    <row r="68" spans="1:12" ht="21.75" customHeight="1">
      <c r="A68" s="14"/>
      <c r="B68" s="19"/>
      <c r="D68" s="24"/>
      <c r="F68" s="69"/>
      <c r="G68" s="131"/>
      <c r="H68" s="203"/>
      <c r="I68" s="131"/>
      <c r="J68" s="69"/>
      <c r="K68" s="18"/>
      <c r="L68" s="201"/>
    </row>
    <row r="69" spans="1:12" ht="21.75" customHeight="1">
      <c r="A69" s="14" t="s">
        <v>8</v>
      </c>
      <c r="D69" s="24"/>
      <c r="F69" s="70"/>
      <c r="G69" s="21"/>
      <c r="H69" s="97"/>
      <c r="I69" s="21"/>
      <c r="J69" s="70"/>
      <c r="K69" s="16"/>
    </row>
    <row r="70" spans="1:12" ht="8.1" customHeight="1">
      <c r="A70" s="14"/>
      <c r="D70" s="24"/>
      <c r="F70" s="70"/>
      <c r="G70" s="21"/>
      <c r="H70" s="97"/>
      <c r="I70" s="21"/>
      <c r="J70" s="70"/>
      <c r="K70" s="16"/>
    </row>
    <row r="71" spans="1:12" ht="21.75" customHeight="1">
      <c r="A71" s="15" t="s">
        <v>72</v>
      </c>
      <c r="D71" s="17">
        <v>18</v>
      </c>
      <c r="F71" s="296">
        <v>20000000</v>
      </c>
      <c r="G71" s="301"/>
      <c r="H71" s="294">
        <v>25566402</v>
      </c>
      <c r="I71" s="295"/>
      <c r="J71" s="296">
        <v>20000000</v>
      </c>
      <c r="K71" s="295"/>
      <c r="L71" s="295">
        <v>25566402</v>
      </c>
    </row>
    <row r="72" spans="1:12" ht="21.75" customHeight="1">
      <c r="A72" s="15" t="s">
        <v>79</v>
      </c>
      <c r="D72" s="17">
        <v>18</v>
      </c>
      <c r="F72" s="296">
        <v>4647370</v>
      </c>
      <c r="G72" s="301"/>
      <c r="H72" s="294">
        <v>3920536</v>
      </c>
      <c r="I72" s="297"/>
      <c r="J72" s="296">
        <v>4647370</v>
      </c>
      <c r="K72" s="302"/>
      <c r="L72" s="295">
        <v>3920536</v>
      </c>
    </row>
    <row r="73" spans="1:12" ht="21.75" customHeight="1">
      <c r="A73" s="15" t="s">
        <v>77</v>
      </c>
      <c r="D73" s="17">
        <v>20</v>
      </c>
      <c r="F73" s="300">
        <v>20290905</v>
      </c>
      <c r="G73" s="301"/>
      <c r="H73" s="298">
        <v>15772863</v>
      </c>
      <c r="I73" s="297"/>
      <c r="J73" s="300">
        <v>17168898</v>
      </c>
      <c r="K73" s="297"/>
      <c r="L73" s="299">
        <v>12841399</v>
      </c>
    </row>
    <row r="74" spans="1:12" ht="8.1" customHeight="1">
      <c r="A74" s="15"/>
      <c r="D74" s="17"/>
      <c r="F74" s="70"/>
      <c r="G74" s="21"/>
      <c r="H74" s="97"/>
      <c r="I74" s="21"/>
      <c r="J74" s="70"/>
      <c r="K74" s="16"/>
    </row>
    <row r="75" spans="1:12" ht="21.75" customHeight="1">
      <c r="A75" s="14" t="s">
        <v>9</v>
      </c>
      <c r="D75" s="17"/>
      <c r="F75" s="68">
        <f>SUM(F71:F73)</f>
        <v>44938275</v>
      </c>
      <c r="G75" s="131"/>
      <c r="H75" s="200">
        <f>SUM(H71:H73)</f>
        <v>45259801</v>
      </c>
      <c r="I75" s="131"/>
      <c r="J75" s="68">
        <f>SUM(J71:J73)</f>
        <v>41816268</v>
      </c>
      <c r="K75" s="18"/>
      <c r="L75" s="200">
        <f>SUM(L71:L73)</f>
        <v>42328337</v>
      </c>
    </row>
    <row r="76" spans="1:12" ht="8.1" customHeight="1">
      <c r="A76" s="14"/>
      <c r="D76" s="17"/>
      <c r="F76" s="70"/>
      <c r="G76" s="21"/>
      <c r="H76" s="97"/>
      <c r="I76" s="21"/>
      <c r="J76" s="70"/>
      <c r="K76" s="21"/>
      <c r="L76" s="97"/>
    </row>
    <row r="77" spans="1:12" ht="21.75" customHeight="1">
      <c r="A77" s="14" t="s">
        <v>10</v>
      </c>
      <c r="D77" s="17"/>
      <c r="F77" s="68">
        <f>F67+F75</f>
        <v>395954195</v>
      </c>
      <c r="G77" s="131"/>
      <c r="H77" s="200">
        <f>H67+H75</f>
        <v>518477967</v>
      </c>
      <c r="I77" s="131"/>
      <c r="J77" s="68">
        <f>J67+J75</f>
        <v>402912749</v>
      </c>
      <c r="K77" s="18"/>
      <c r="L77" s="200">
        <f>L67+L75</f>
        <v>468629392</v>
      </c>
    </row>
    <row r="78" spans="1:12" ht="21.75" customHeight="1">
      <c r="A78" s="1"/>
      <c r="F78" s="16"/>
      <c r="G78" s="16"/>
      <c r="I78" s="16"/>
      <c r="J78" s="16"/>
      <c r="K78" s="16"/>
    </row>
    <row r="79" spans="1:12" ht="21.75" customHeight="1">
      <c r="A79" s="1"/>
      <c r="F79" s="16"/>
      <c r="G79" s="16"/>
      <c r="I79" s="16"/>
      <c r="J79" s="16"/>
      <c r="K79" s="16"/>
    </row>
    <row r="80" spans="1:12" ht="21.75" customHeight="1">
      <c r="A80" s="1"/>
      <c r="F80" s="16"/>
      <c r="G80" s="16"/>
      <c r="I80" s="16"/>
      <c r="J80" s="16"/>
      <c r="K80" s="16"/>
    </row>
    <row r="81" spans="1:12" ht="21.75" customHeight="1">
      <c r="A81" s="1"/>
      <c r="F81" s="16"/>
      <c r="G81" s="16"/>
      <c r="I81" s="16"/>
      <c r="J81" s="16"/>
      <c r="K81" s="16"/>
    </row>
    <row r="82" spans="1:12" ht="21.75" customHeight="1">
      <c r="A82" s="1"/>
      <c r="F82" s="16"/>
      <c r="G82" s="16"/>
      <c r="I82" s="16"/>
      <c r="J82" s="16"/>
      <c r="K82" s="16"/>
    </row>
    <row r="83" spans="1:12" ht="21.75" customHeight="1">
      <c r="A83" s="1"/>
      <c r="F83" s="16"/>
      <c r="G83" s="16"/>
      <c r="I83" s="16"/>
      <c r="J83" s="16"/>
      <c r="K83" s="16"/>
    </row>
    <row r="84" spans="1:12" ht="21.75" customHeight="1">
      <c r="A84" s="1"/>
      <c r="F84" s="16"/>
      <c r="G84" s="16"/>
      <c r="I84" s="16"/>
      <c r="J84" s="16"/>
      <c r="K84" s="16"/>
    </row>
    <row r="85" spans="1:12" ht="21.75" customHeight="1">
      <c r="A85" s="1"/>
      <c r="F85" s="16"/>
      <c r="G85" s="16"/>
      <c r="I85" s="16"/>
      <c r="J85" s="16"/>
      <c r="K85" s="16"/>
    </row>
    <row r="86" spans="1:12" ht="21.75" customHeight="1">
      <c r="A86" s="1"/>
      <c r="F86" s="16"/>
      <c r="G86" s="16"/>
      <c r="I86" s="16"/>
      <c r="J86" s="16"/>
      <c r="K86" s="16"/>
    </row>
    <row r="87" spans="1:12" ht="21.75" customHeight="1">
      <c r="A87" s="1"/>
      <c r="F87" s="16"/>
      <c r="G87" s="16"/>
      <c r="I87" s="16"/>
      <c r="J87" s="16"/>
      <c r="K87" s="16"/>
    </row>
    <row r="88" spans="1:12" ht="21.75" customHeight="1">
      <c r="A88" s="1"/>
      <c r="F88" s="16"/>
      <c r="G88" s="16"/>
      <c r="I88" s="16"/>
      <c r="J88" s="16"/>
      <c r="K88" s="16"/>
    </row>
    <row r="89" spans="1:12" ht="21.75" customHeight="1">
      <c r="D89" s="11"/>
      <c r="E89" s="1"/>
      <c r="F89" s="5"/>
      <c r="G89" s="11"/>
      <c r="H89" s="44"/>
      <c r="I89" s="1"/>
      <c r="J89" s="5"/>
      <c r="K89" s="1"/>
      <c r="L89" s="44"/>
    </row>
    <row r="90" spans="1:12" ht="21.95" customHeight="1">
      <c r="A90" s="9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9"/>
      <c r="C90" s="9"/>
      <c r="D90" s="8"/>
      <c r="E90" s="9"/>
      <c r="F90" s="10"/>
      <c r="G90" s="9"/>
      <c r="H90" s="43"/>
      <c r="I90" s="8"/>
      <c r="J90" s="10"/>
      <c r="K90" s="9"/>
      <c r="L90" s="43"/>
    </row>
    <row r="91" spans="1:12" ht="21.75" customHeight="1">
      <c r="A91" s="1" t="str">
        <f>A46</f>
        <v>บริษัท สาลี่ คัลเล่อร์ จำกัด (มหาชน)</v>
      </c>
      <c r="B91" s="1"/>
      <c r="C91" s="1"/>
      <c r="L91" s="44"/>
    </row>
    <row r="92" spans="1:12" ht="21.75" customHeight="1">
      <c r="A92" s="1" t="s">
        <v>90</v>
      </c>
      <c r="B92" s="1"/>
      <c r="C92" s="1"/>
    </row>
    <row r="93" spans="1:12" ht="21.75" customHeight="1">
      <c r="A93" s="7" t="str">
        <f>A3</f>
        <v>ณ วันที่ 31 ธันวาคม พ.ศ. 2563</v>
      </c>
      <c r="B93" s="7"/>
      <c r="C93" s="7"/>
      <c r="D93" s="8"/>
      <c r="E93" s="9"/>
      <c r="F93" s="10"/>
      <c r="G93" s="9"/>
      <c r="H93" s="43"/>
      <c r="I93" s="8"/>
      <c r="J93" s="10"/>
      <c r="K93" s="9"/>
      <c r="L93" s="43"/>
    </row>
    <row r="95" spans="1:12" s="2" customFormat="1" ht="21.75" customHeight="1">
      <c r="D95" s="11"/>
      <c r="E95" s="11"/>
      <c r="F95" s="532" t="str">
        <f>F50</f>
        <v>งบการเงินรวม</v>
      </c>
      <c r="G95" s="532"/>
      <c r="H95" s="532"/>
      <c r="I95" s="5"/>
      <c r="J95" s="532" t="str">
        <f>J50</f>
        <v>งบการเงินเฉพาะกิจการ</v>
      </c>
      <c r="K95" s="532"/>
      <c r="L95" s="532"/>
    </row>
    <row r="96" spans="1:12" ht="21.75" customHeight="1">
      <c r="D96" s="11"/>
      <c r="E96" s="1"/>
      <c r="F96" s="5" t="s">
        <v>47</v>
      </c>
      <c r="G96" s="1"/>
      <c r="H96" s="44" t="s">
        <v>35</v>
      </c>
      <c r="I96" s="11"/>
      <c r="J96" s="5" t="s">
        <v>47</v>
      </c>
      <c r="K96" s="1"/>
      <c r="L96" s="44" t="s">
        <v>35</v>
      </c>
    </row>
    <row r="97" spans="1:12" ht="21.75" customHeight="1">
      <c r="D97" s="98" t="s">
        <v>0</v>
      </c>
      <c r="E97" s="1"/>
      <c r="F97" s="13" t="str">
        <f>F52</f>
        <v>บาท</v>
      </c>
      <c r="G97" s="1"/>
      <c r="H97" s="45" t="str">
        <f>H52</f>
        <v>บาท</v>
      </c>
      <c r="I97" s="11"/>
      <c r="J97" s="13" t="str">
        <f>J52</f>
        <v>บาท</v>
      </c>
      <c r="K97" s="1"/>
      <c r="L97" s="45" t="str">
        <f>L52</f>
        <v>บาท</v>
      </c>
    </row>
    <row r="98" spans="1:12" ht="8.1" customHeight="1">
      <c r="D98" s="11"/>
      <c r="E98" s="1"/>
      <c r="F98" s="66"/>
      <c r="G98" s="138"/>
      <c r="H98" s="205"/>
      <c r="I98" s="139"/>
      <c r="J98" s="66"/>
      <c r="K98" s="1"/>
      <c r="L98" s="44"/>
    </row>
    <row r="99" spans="1:12" ht="21.75" customHeight="1">
      <c r="A99" s="1" t="s">
        <v>91</v>
      </c>
      <c r="D99" s="11"/>
      <c r="E99" s="1"/>
      <c r="F99" s="66"/>
      <c r="G99" s="138"/>
      <c r="H99" s="205"/>
      <c r="I99" s="139"/>
      <c r="J99" s="66"/>
      <c r="K99" s="1"/>
      <c r="L99" s="44"/>
    </row>
    <row r="100" spans="1:12" ht="8.1" customHeight="1">
      <c r="D100" s="11"/>
      <c r="E100" s="1"/>
      <c r="F100" s="66"/>
      <c r="G100" s="138"/>
      <c r="H100" s="205"/>
      <c r="I100" s="139"/>
      <c r="J100" s="66"/>
      <c r="K100" s="1"/>
      <c r="L100" s="44"/>
    </row>
    <row r="101" spans="1:12" ht="21.75" customHeight="1">
      <c r="A101" s="14" t="s">
        <v>40</v>
      </c>
      <c r="D101" s="11"/>
      <c r="E101" s="1"/>
      <c r="F101" s="72"/>
      <c r="G101" s="140"/>
      <c r="H101" s="97"/>
      <c r="I101" s="140"/>
      <c r="J101" s="72"/>
      <c r="K101" s="25"/>
    </row>
    <row r="102" spans="1:12" ht="8.1" customHeight="1">
      <c r="A102" s="14"/>
      <c r="D102" s="11"/>
      <c r="E102" s="1"/>
      <c r="F102" s="72"/>
      <c r="G102" s="140"/>
      <c r="H102" s="97"/>
      <c r="I102" s="140"/>
      <c r="J102" s="72"/>
      <c r="K102" s="25"/>
    </row>
    <row r="103" spans="1:12" ht="21.75" customHeight="1">
      <c r="A103" s="15" t="s">
        <v>11</v>
      </c>
      <c r="D103" s="11"/>
      <c r="E103" s="1"/>
      <c r="F103" s="73"/>
      <c r="G103" s="141"/>
      <c r="H103" s="203"/>
      <c r="I103" s="141"/>
      <c r="J103" s="73"/>
      <c r="K103" s="26"/>
      <c r="L103" s="201"/>
    </row>
    <row r="104" spans="1:12" ht="21.75" customHeight="1">
      <c r="A104" s="6"/>
      <c r="B104" s="15" t="s">
        <v>43</v>
      </c>
      <c r="D104" s="11"/>
      <c r="E104" s="1"/>
      <c r="F104" s="74"/>
      <c r="G104" s="142"/>
      <c r="H104" s="204"/>
      <c r="I104" s="142"/>
      <c r="J104" s="74"/>
      <c r="K104" s="6"/>
      <c r="L104" s="47"/>
    </row>
    <row r="105" spans="1:12" ht="21.75" customHeight="1">
      <c r="A105" s="6"/>
      <c r="B105" s="15"/>
      <c r="C105" s="3" t="s">
        <v>108</v>
      </c>
      <c r="D105" s="11"/>
      <c r="E105" s="1"/>
      <c r="F105" s="69"/>
      <c r="G105" s="131"/>
      <c r="H105" s="203"/>
      <c r="I105" s="131"/>
      <c r="J105" s="69"/>
      <c r="K105" s="18"/>
      <c r="L105" s="201"/>
    </row>
    <row r="106" spans="1:12" ht="21.75" customHeight="1" thickBot="1">
      <c r="A106" s="6"/>
      <c r="B106" s="15"/>
      <c r="C106" s="3" t="s">
        <v>80</v>
      </c>
      <c r="D106" s="11"/>
      <c r="E106" s="1"/>
      <c r="F106" s="317">
        <v>652343752</v>
      </c>
      <c r="G106" s="321"/>
      <c r="H106" s="329">
        <v>652343752</v>
      </c>
      <c r="I106" s="321"/>
      <c r="J106" s="318">
        <v>652343752</v>
      </c>
      <c r="K106" s="316"/>
      <c r="L106" s="319">
        <v>652343752</v>
      </c>
    </row>
    <row r="107" spans="1:12" ht="8.1" customHeight="1" thickTop="1">
      <c r="A107" s="14"/>
      <c r="D107" s="11"/>
      <c r="E107" s="1"/>
      <c r="F107" s="325"/>
      <c r="G107" s="326"/>
      <c r="H107" s="303"/>
      <c r="I107" s="326"/>
      <c r="J107" s="308"/>
      <c r="K107" s="305"/>
      <c r="L107" s="303"/>
    </row>
    <row r="108" spans="1:12" ht="21.75" customHeight="1">
      <c r="A108" s="6"/>
      <c r="B108" s="15" t="s">
        <v>24</v>
      </c>
      <c r="D108" s="11"/>
      <c r="E108" s="1"/>
      <c r="F108" s="327"/>
      <c r="G108" s="304"/>
      <c r="H108" s="306"/>
      <c r="I108" s="304"/>
      <c r="J108" s="328"/>
      <c r="K108" s="307"/>
      <c r="L108" s="307"/>
    </row>
    <row r="109" spans="1:12" ht="21.75" customHeight="1">
      <c r="A109" s="15"/>
      <c r="B109" s="15"/>
      <c r="C109" s="3" t="s">
        <v>109</v>
      </c>
      <c r="D109" s="11"/>
      <c r="E109" s="1"/>
      <c r="F109" s="309"/>
      <c r="G109" s="321"/>
      <c r="H109" s="320"/>
      <c r="I109" s="321"/>
      <c r="J109" s="315"/>
      <c r="K109" s="316"/>
      <c r="L109" s="316"/>
    </row>
    <row r="110" spans="1:12" ht="21.75" customHeight="1">
      <c r="A110" s="15"/>
      <c r="B110" s="15"/>
      <c r="C110" s="3" t="s">
        <v>80</v>
      </c>
      <c r="D110" s="11"/>
      <c r="E110" s="1"/>
      <c r="F110" s="309">
        <v>588964618</v>
      </c>
      <c r="G110" s="321"/>
      <c r="H110" s="310">
        <v>588964618</v>
      </c>
      <c r="I110" s="311"/>
      <c r="J110" s="312">
        <v>588964618</v>
      </c>
      <c r="K110" s="322"/>
      <c r="L110" s="313">
        <v>588964618</v>
      </c>
    </row>
    <row r="111" spans="1:12" ht="21.75" customHeight="1">
      <c r="A111" s="15" t="s">
        <v>28</v>
      </c>
      <c r="B111" s="15"/>
      <c r="D111" s="11"/>
      <c r="E111" s="1"/>
      <c r="F111" s="309">
        <v>110327376</v>
      </c>
      <c r="G111" s="321"/>
      <c r="H111" s="310">
        <v>110327376</v>
      </c>
      <c r="I111" s="311"/>
      <c r="J111" s="312">
        <v>110327376</v>
      </c>
      <c r="K111" s="322"/>
      <c r="L111" s="313">
        <v>110327376</v>
      </c>
    </row>
    <row r="112" spans="1:12" ht="21.75" customHeight="1">
      <c r="A112" s="15" t="s">
        <v>137</v>
      </c>
      <c r="B112" s="15"/>
      <c r="D112" s="11"/>
      <c r="E112" s="1"/>
      <c r="F112" s="309"/>
      <c r="G112" s="321"/>
      <c r="H112" s="306"/>
      <c r="I112" s="304"/>
      <c r="J112" s="328"/>
      <c r="K112" s="307"/>
      <c r="L112" s="307"/>
    </row>
    <row r="113" spans="1:12" ht="21.75" customHeight="1">
      <c r="A113" s="15"/>
      <c r="B113" s="3" t="s">
        <v>64</v>
      </c>
      <c r="D113" s="11"/>
      <c r="E113" s="1"/>
      <c r="F113" s="309">
        <v>4867081</v>
      </c>
      <c r="G113" s="321"/>
      <c r="H113" s="310">
        <v>4867081</v>
      </c>
      <c r="I113" s="311"/>
      <c r="J113" s="312">
        <v>4867081</v>
      </c>
      <c r="K113" s="322"/>
      <c r="L113" s="313">
        <v>4867081</v>
      </c>
    </row>
    <row r="114" spans="1:12" ht="21.75" customHeight="1">
      <c r="A114" s="15" t="s">
        <v>39</v>
      </c>
      <c r="D114" s="11"/>
      <c r="E114" s="1"/>
      <c r="F114" s="309"/>
      <c r="G114" s="321"/>
      <c r="H114" s="320"/>
      <c r="I114" s="321"/>
      <c r="J114" s="315"/>
      <c r="K114" s="316"/>
      <c r="L114" s="316"/>
    </row>
    <row r="115" spans="1:12" ht="21.75" customHeight="1">
      <c r="A115" s="6"/>
      <c r="B115" s="15" t="s">
        <v>98</v>
      </c>
      <c r="D115" s="2">
        <v>21</v>
      </c>
      <c r="E115" s="1"/>
      <c r="F115" s="309">
        <v>11200000</v>
      </c>
      <c r="G115" s="321"/>
      <c r="H115" s="310">
        <v>8900000</v>
      </c>
      <c r="I115" s="311"/>
      <c r="J115" s="312">
        <v>11200000</v>
      </c>
      <c r="K115" s="322"/>
      <c r="L115" s="313">
        <v>8900000</v>
      </c>
    </row>
    <row r="116" spans="1:12" ht="21.75" customHeight="1">
      <c r="A116" s="6"/>
      <c r="B116" s="15" t="s">
        <v>34</v>
      </c>
      <c r="C116" s="15"/>
      <c r="E116" s="1"/>
      <c r="F116" s="314">
        <v>57328852</v>
      </c>
      <c r="G116" s="321"/>
      <c r="H116" s="330">
        <v>28765453</v>
      </c>
      <c r="I116" s="311"/>
      <c r="J116" s="323">
        <v>48826593</v>
      </c>
      <c r="K116" s="322"/>
      <c r="L116" s="324">
        <v>29929023</v>
      </c>
    </row>
    <row r="117" spans="1:12" ht="8.1" customHeight="1">
      <c r="A117" s="15"/>
      <c r="D117" s="11"/>
      <c r="E117" s="1"/>
      <c r="F117" s="69"/>
      <c r="G117" s="131"/>
      <c r="H117" s="203"/>
      <c r="I117" s="131"/>
      <c r="J117" s="69"/>
      <c r="K117" s="18"/>
      <c r="L117" s="201"/>
    </row>
    <row r="118" spans="1:12" ht="21.75" customHeight="1">
      <c r="A118" s="6" t="s">
        <v>118</v>
      </c>
      <c r="B118" s="15"/>
      <c r="C118" s="15"/>
      <c r="E118" s="1"/>
      <c r="F118" s="87">
        <f>SUM(F110:F116)</f>
        <v>772687927</v>
      </c>
      <c r="G118" s="131"/>
      <c r="H118" s="201">
        <f>SUM(H110:H116)</f>
        <v>741824528</v>
      </c>
      <c r="I118" s="131"/>
      <c r="J118" s="87">
        <f>SUM(J110:J116)</f>
        <v>764185668</v>
      </c>
      <c r="K118" s="18"/>
      <c r="L118" s="201">
        <f>SUM(L110:L116)</f>
        <v>742988098</v>
      </c>
    </row>
    <row r="119" spans="1:12" ht="21.75" customHeight="1">
      <c r="A119" s="3" t="s">
        <v>117</v>
      </c>
      <c r="D119" s="11"/>
      <c r="E119" s="1"/>
      <c r="F119" s="331">
        <v>984262</v>
      </c>
      <c r="G119" s="336"/>
      <c r="H119" s="332">
        <v>0</v>
      </c>
      <c r="I119" s="336"/>
      <c r="J119" s="333">
        <v>0</v>
      </c>
      <c r="K119" s="335"/>
      <c r="L119" s="334">
        <v>0</v>
      </c>
    </row>
    <row r="120" spans="1:12" ht="8.1" customHeight="1">
      <c r="A120" s="15"/>
      <c r="D120" s="11"/>
      <c r="E120" s="1"/>
      <c r="F120" s="69"/>
      <c r="G120" s="131"/>
      <c r="H120" s="203"/>
      <c r="I120" s="131"/>
      <c r="J120" s="69"/>
      <c r="K120" s="18"/>
      <c r="L120" s="201"/>
    </row>
    <row r="121" spans="1:12" ht="21.75" customHeight="1">
      <c r="A121" s="14" t="s">
        <v>41</v>
      </c>
      <c r="D121" s="11"/>
      <c r="E121" s="1"/>
      <c r="F121" s="68">
        <f>SUM(F118:F119)</f>
        <v>773672189</v>
      </c>
      <c r="G121" s="131"/>
      <c r="H121" s="200">
        <f>SUM(H118:H119)</f>
        <v>741824528</v>
      </c>
      <c r="I121" s="131"/>
      <c r="J121" s="68">
        <f>SUM(J118:J119)</f>
        <v>764185668</v>
      </c>
      <c r="K121" s="131"/>
      <c r="L121" s="200">
        <f>SUM(L118:L119)</f>
        <v>742988098</v>
      </c>
    </row>
    <row r="122" spans="1:12" ht="8.1" customHeight="1">
      <c r="A122" s="14"/>
      <c r="D122" s="11"/>
      <c r="E122" s="1"/>
      <c r="F122" s="70"/>
      <c r="G122" s="21"/>
      <c r="H122" s="97"/>
      <c r="I122" s="21"/>
      <c r="J122" s="70"/>
      <c r="K122" s="16"/>
    </row>
    <row r="123" spans="1:12" ht="21.75" customHeight="1" thickBot="1">
      <c r="A123" s="14" t="s">
        <v>42</v>
      </c>
      <c r="D123" s="11"/>
      <c r="E123" s="1"/>
      <c r="F123" s="71">
        <f>F121+F77</f>
        <v>1169626384</v>
      </c>
      <c r="G123" s="21"/>
      <c r="H123" s="202">
        <f>H121+H77</f>
        <v>1260302495</v>
      </c>
      <c r="I123" s="21"/>
      <c r="J123" s="71">
        <f>J121+J77</f>
        <v>1167098417</v>
      </c>
      <c r="K123" s="16"/>
      <c r="L123" s="202">
        <f>L121+L77</f>
        <v>1211617490</v>
      </c>
    </row>
    <row r="124" spans="1:12" ht="21.75" customHeight="1" thickTop="1">
      <c r="D124" s="11"/>
      <c r="E124" s="1"/>
      <c r="F124" s="27"/>
      <c r="G124" s="28"/>
      <c r="H124" s="206"/>
      <c r="I124" s="29"/>
      <c r="J124" s="27"/>
      <c r="K124" s="29"/>
      <c r="L124" s="206"/>
    </row>
    <row r="125" spans="1:12" ht="21.75" customHeight="1">
      <c r="D125" s="11"/>
      <c r="E125" s="1"/>
      <c r="F125" s="5"/>
      <c r="G125" s="11"/>
      <c r="H125" s="44"/>
      <c r="I125" s="1"/>
      <c r="J125" s="5"/>
      <c r="K125" s="1"/>
      <c r="L125" s="44"/>
    </row>
    <row r="126" spans="1:12" ht="21.75" customHeight="1">
      <c r="D126" s="11"/>
      <c r="E126" s="1"/>
      <c r="F126" s="5"/>
      <c r="G126" s="11"/>
      <c r="H126" s="44"/>
      <c r="I126" s="1"/>
      <c r="J126" s="5"/>
      <c r="K126" s="1"/>
      <c r="L126" s="44"/>
    </row>
    <row r="127" spans="1:12" ht="21.75" customHeight="1">
      <c r="D127" s="11"/>
      <c r="E127" s="1"/>
      <c r="F127" s="5"/>
      <c r="G127" s="11"/>
      <c r="H127" s="44"/>
      <c r="I127" s="1"/>
      <c r="J127" s="5"/>
      <c r="K127" s="1"/>
      <c r="L127" s="44"/>
    </row>
    <row r="128" spans="1:12" ht="21.75" customHeight="1">
      <c r="D128" s="11"/>
      <c r="E128" s="1"/>
      <c r="F128" s="5"/>
      <c r="G128" s="11"/>
      <c r="H128" s="44"/>
      <c r="I128" s="1"/>
      <c r="J128" s="5"/>
      <c r="K128" s="1"/>
      <c r="L128" s="44"/>
    </row>
    <row r="129" spans="1:12" ht="21.75" customHeight="1">
      <c r="D129" s="11"/>
      <c r="E129" s="1"/>
      <c r="F129" s="5"/>
      <c r="G129" s="11"/>
      <c r="H129" s="44"/>
      <c r="I129" s="1"/>
      <c r="J129" s="5"/>
      <c r="K129" s="1"/>
      <c r="L129" s="44"/>
    </row>
    <row r="130" spans="1:12" ht="21.75" customHeight="1">
      <c r="D130" s="11"/>
      <c r="E130" s="1"/>
      <c r="F130" s="5"/>
      <c r="G130" s="11"/>
      <c r="H130" s="44"/>
      <c r="I130" s="1"/>
      <c r="J130" s="5"/>
      <c r="K130" s="1"/>
      <c r="L130" s="44"/>
    </row>
    <row r="131" spans="1:12" ht="21.75" customHeight="1">
      <c r="D131" s="11"/>
      <c r="E131" s="1"/>
      <c r="F131" s="5"/>
      <c r="G131" s="11"/>
      <c r="H131" s="44"/>
      <c r="I131" s="1"/>
      <c r="J131" s="5"/>
      <c r="K131" s="1"/>
      <c r="L131" s="44"/>
    </row>
    <row r="132" spans="1:12" ht="21.75" customHeight="1">
      <c r="D132" s="11"/>
      <c r="E132" s="1"/>
      <c r="F132" s="5"/>
      <c r="G132" s="11"/>
      <c r="H132" s="44"/>
      <c r="I132" s="1"/>
      <c r="J132" s="5"/>
      <c r="K132" s="1"/>
      <c r="L132" s="44"/>
    </row>
    <row r="133" spans="1:12" ht="21.75" customHeight="1">
      <c r="D133" s="11"/>
      <c r="E133" s="1"/>
      <c r="F133" s="5"/>
      <c r="G133" s="11"/>
      <c r="H133" s="44"/>
      <c r="I133" s="1"/>
      <c r="J133" s="5"/>
      <c r="K133" s="1"/>
      <c r="L133" s="44"/>
    </row>
    <row r="134" spans="1:12" ht="21.75" customHeight="1">
      <c r="D134" s="11"/>
      <c r="E134" s="1"/>
      <c r="F134" s="5"/>
      <c r="G134" s="11"/>
      <c r="H134" s="44"/>
      <c r="I134" s="1"/>
      <c r="J134" s="5"/>
      <c r="K134" s="1"/>
      <c r="L134" s="44"/>
    </row>
    <row r="135" spans="1:12" ht="21.95" customHeight="1">
      <c r="A135" s="9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9"/>
      <c r="C135" s="9"/>
      <c r="D135" s="8"/>
      <c r="E135" s="9"/>
      <c r="F135" s="10"/>
      <c r="G135" s="30"/>
      <c r="H135" s="43"/>
      <c r="I135" s="10"/>
      <c r="J135" s="10"/>
      <c r="K135" s="30"/>
      <c r="L135" s="43"/>
    </row>
  </sheetData>
  <mergeCells count="7">
    <mergeCell ref="F95:H95"/>
    <mergeCell ref="J95:L95"/>
    <mergeCell ref="A54:C54"/>
    <mergeCell ref="F5:H5"/>
    <mergeCell ref="J5:L5"/>
    <mergeCell ref="F50:H50"/>
    <mergeCell ref="J50:L50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Header xml:space="preserve">&amp;C
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0"/>
  <sheetViews>
    <sheetView topLeftCell="A81" zoomScale="85" zoomScaleNormal="85" zoomScaleSheetLayoutView="85" workbookViewId="0">
      <selection activeCell="H97" sqref="H97"/>
    </sheetView>
  </sheetViews>
  <sheetFormatPr defaultColWidth="9.140625" defaultRowHeight="21.75" customHeight="1"/>
  <cols>
    <col min="1" max="2" width="1.7109375" style="3" customWidth="1"/>
    <col min="3" max="3" width="32.7109375" style="3" customWidth="1"/>
    <col min="4" max="4" width="8.7109375" style="2" customWidth="1"/>
    <col min="5" max="5" width="0.7109375" style="3" customWidth="1"/>
    <col min="6" max="6" width="13.7109375" style="42" customWidth="1"/>
    <col min="7" max="7" width="0.7109375" style="16" customWidth="1"/>
    <col min="8" max="8" width="14.42578125" style="42" customWidth="1"/>
    <col min="9" max="9" width="0.7109375" style="16" customWidth="1"/>
    <col min="10" max="10" width="13.7109375" style="42" customWidth="1"/>
    <col min="11" max="11" width="0.7109375" style="16" customWidth="1"/>
    <col min="12" max="12" width="15.42578125" style="42" customWidth="1"/>
    <col min="13" max="16384" width="9.140625" style="6"/>
  </cols>
  <sheetData>
    <row r="1" spans="1:12" ht="21.75" customHeight="1">
      <c r="A1" s="1" t="str">
        <f>'TH 6-8'!A1</f>
        <v>บริษัท สาลี่ คัลเล่อร์ จำกัด (มหาชน)</v>
      </c>
      <c r="B1" s="1"/>
      <c r="C1" s="1"/>
      <c r="L1" s="44"/>
    </row>
    <row r="2" spans="1:12" ht="21.75" customHeight="1">
      <c r="A2" s="32" t="s">
        <v>143</v>
      </c>
      <c r="B2" s="1"/>
      <c r="C2" s="1"/>
    </row>
    <row r="3" spans="1:12" ht="21.75" customHeight="1">
      <c r="A3" s="7" t="s">
        <v>144</v>
      </c>
      <c r="B3" s="7"/>
      <c r="C3" s="7"/>
      <c r="D3" s="8"/>
      <c r="E3" s="9"/>
      <c r="F3" s="43"/>
      <c r="G3" s="20"/>
      <c r="H3" s="43"/>
      <c r="I3" s="20"/>
      <c r="J3" s="43"/>
      <c r="K3" s="20"/>
      <c r="L3" s="43"/>
    </row>
    <row r="5" spans="1:12" ht="21.75" customHeight="1">
      <c r="A5" s="6"/>
      <c r="D5" s="12"/>
      <c r="E5" s="1"/>
      <c r="F5" s="534" t="s">
        <v>140</v>
      </c>
      <c r="G5" s="534"/>
      <c r="H5" s="534"/>
      <c r="I5" s="31"/>
      <c r="J5" s="534" t="s">
        <v>139</v>
      </c>
      <c r="K5" s="534"/>
      <c r="L5" s="534"/>
    </row>
    <row r="6" spans="1:12" ht="21.75" customHeight="1">
      <c r="E6" s="1"/>
      <c r="F6" s="44" t="s">
        <v>47</v>
      </c>
      <c r="G6" s="31"/>
      <c r="H6" s="44" t="s">
        <v>35</v>
      </c>
      <c r="I6" s="31"/>
      <c r="J6" s="44" t="s">
        <v>47</v>
      </c>
      <c r="K6" s="31"/>
      <c r="L6" s="44" t="s">
        <v>35</v>
      </c>
    </row>
    <row r="7" spans="1:12" ht="21.75" customHeight="1">
      <c r="D7" s="98" t="s">
        <v>0</v>
      </c>
      <c r="E7" s="1"/>
      <c r="F7" s="45" t="str">
        <f>'TH 6-8'!F7</f>
        <v>บาท</v>
      </c>
      <c r="G7" s="31"/>
      <c r="H7" s="45" t="str">
        <f>F7</f>
        <v>บาท</v>
      </c>
      <c r="I7" s="31"/>
      <c r="J7" s="45" t="str">
        <f>F7</f>
        <v>บาท</v>
      </c>
      <c r="K7" s="31"/>
      <c r="L7" s="45" t="str">
        <f>F7</f>
        <v>บาท</v>
      </c>
    </row>
    <row r="8" spans="1:12" ht="8.1" customHeight="1">
      <c r="D8" s="11"/>
      <c r="E8" s="1"/>
      <c r="F8" s="75"/>
      <c r="G8" s="31"/>
      <c r="H8" s="44"/>
      <c r="I8" s="31"/>
      <c r="J8" s="75"/>
      <c r="K8" s="31"/>
      <c r="L8" s="44"/>
    </row>
    <row r="9" spans="1:12" ht="21.75" customHeight="1">
      <c r="A9" s="33" t="s">
        <v>110</v>
      </c>
      <c r="B9" s="34"/>
      <c r="C9" s="35"/>
      <c r="F9" s="344">
        <v>989242066</v>
      </c>
      <c r="G9" s="338"/>
      <c r="H9" s="341">
        <v>1049546651</v>
      </c>
      <c r="I9" s="340"/>
      <c r="J9" s="339">
        <v>967902479</v>
      </c>
      <c r="K9" s="340"/>
      <c r="L9" s="341">
        <v>1027055507</v>
      </c>
    </row>
    <row r="10" spans="1:12" ht="21.75" customHeight="1">
      <c r="A10" s="36" t="s">
        <v>48</v>
      </c>
      <c r="B10" s="37"/>
      <c r="C10" s="35"/>
      <c r="F10" s="345">
        <v>-775184151</v>
      </c>
      <c r="G10" s="337"/>
      <c r="H10" s="343">
        <v>-861014215</v>
      </c>
      <c r="I10" s="342"/>
      <c r="J10" s="345">
        <v>-841534798</v>
      </c>
      <c r="K10" s="342"/>
      <c r="L10" s="343">
        <v>-917271816</v>
      </c>
    </row>
    <row r="11" spans="1:12" ht="6" customHeight="1">
      <c r="A11" s="35"/>
      <c r="B11" s="37"/>
      <c r="C11" s="35"/>
      <c r="F11" s="76"/>
      <c r="G11" s="38"/>
      <c r="H11" s="47"/>
      <c r="I11" s="38"/>
      <c r="J11" s="76"/>
      <c r="K11" s="38"/>
      <c r="L11" s="47"/>
    </row>
    <row r="12" spans="1:12" ht="21.75" customHeight="1">
      <c r="A12" s="39" t="s">
        <v>66</v>
      </c>
      <c r="B12" s="37"/>
      <c r="C12" s="35"/>
      <c r="F12" s="96">
        <f>SUM(F9:F10)</f>
        <v>214057915</v>
      </c>
      <c r="G12" s="38"/>
      <c r="H12" s="47">
        <f>SUM(H9:H10)</f>
        <v>188532436</v>
      </c>
      <c r="I12" s="38"/>
      <c r="J12" s="96">
        <f>SUM(J9:J10)</f>
        <v>126367681</v>
      </c>
      <c r="K12" s="38"/>
      <c r="L12" s="47">
        <f>SUM(L9:L10)</f>
        <v>109783691</v>
      </c>
    </row>
    <row r="13" spans="1:12" ht="21.75" customHeight="1">
      <c r="A13" s="39"/>
      <c r="B13" s="37"/>
      <c r="C13" s="35"/>
      <c r="F13" s="78"/>
      <c r="G13" s="38"/>
      <c r="I13" s="38"/>
      <c r="J13" s="78"/>
      <c r="K13" s="38"/>
    </row>
    <row r="14" spans="1:12" ht="21.75" customHeight="1">
      <c r="A14" s="35" t="s">
        <v>25</v>
      </c>
      <c r="B14" s="37"/>
      <c r="C14" s="35"/>
      <c r="F14" s="351">
        <v>5877240</v>
      </c>
      <c r="G14" s="347"/>
      <c r="H14" s="349">
        <v>9019251</v>
      </c>
      <c r="I14" s="348"/>
      <c r="J14" s="465">
        <v>128042412</v>
      </c>
      <c r="K14" s="353"/>
      <c r="L14" s="346">
        <v>105952882</v>
      </c>
    </row>
    <row r="15" spans="1:12" ht="21.75" customHeight="1">
      <c r="A15" s="36" t="s">
        <v>74</v>
      </c>
      <c r="B15" s="37"/>
      <c r="C15" s="35"/>
      <c r="F15" s="351">
        <v>-79782381</v>
      </c>
      <c r="G15" s="347"/>
      <c r="H15" s="349">
        <v>-80648767</v>
      </c>
      <c r="I15" s="348"/>
      <c r="J15" s="465">
        <v>-74236133</v>
      </c>
      <c r="K15" s="348"/>
      <c r="L15" s="349">
        <v>-74822801</v>
      </c>
    </row>
    <row r="16" spans="1:12" ht="21.75" customHeight="1">
      <c r="A16" s="36" t="s">
        <v>20</v>
      </c>
      <c r="B16" s="37"/>
      <c r="C16" s="35"/>
      <c r="F16" s="352">
        <v>-81186989</v>
      </c>
      <c r="G16" s="347"/>
      <c r="H16" s="350">
        <v>-77774936</v>
      </c>
      <c r="I16" s="348"/>
      <c r="J16" s="352">
        <v>-129420168</v>
      </c>
      <c r="K16" s="348"/>
      <c r="L16" s="350">
        <v>-113583175</v>
      </c>
    </row>
    <row r="17" spans="1:12" ht="6" customHeight="1">
      <c r="A17" s="36"/>
      <c r="B17" s="37"/>
      <c r="C17" s="35"/>
      <c r="F17" s="76"/>
      <c r="G17" s="38"/>
      <c r="H17" s="198"/>
      <c r="I17" s="129"/>
      <c r="J17" s="125"/>
      <c r="K17" s="129"/>
      <c r="L17" s="198"/>
    </row>
    <row r="18" spans="1:12" ht="20.100000000000001" customHeight="1">
      <c r="A18" s="39" t="s">
        <v>106</v>
      </c>
      <c r="B18" s="37"/>
      <c r="C18" s="35"/>
      <c r="F18" s="96"/>
      <c r="G18" s="38"/>
      <c r="H18" s="47"/>
      <c r="I18" s="6"/>
      <c r="J18" s="196"/>
      <c r="K18" s="6"/>
      <c r="L18" s="47"/>
    </row>
    <row r="19" spans="1:12" ht="21.75" customHeight="1">
      <c r="A19" s="12" t="s">
        <v>171</v>
      </c>
      <c r="B19" s="37"/>
      <c r="C19" s="35"/>
      <c r="F19" s="96">
        <f>SUM(F12:F16)</f>
        <v>58965785</v>
      </c>
      <c r="G19" s="38"/>
      <c r="H19" s="207">
        <f>SUM(H12:H16)</f>
        <v>39127984</v>
      </c>
      <c r="I19" s="124"/>
      <c r="J19" s="96">
        <f>SUM(J12:J16)</f>
        <v>50753792</v>
      </c>
      <c r="K19" s="124"/>
      <c r="L19" s="207">
        <f>SUM(L12:L16)</f>
        <v>27330597</v>
      </c>
    </row>
    <row r="20" spans="1:12" ht="6" customHeight="1">
      <c r="A20" s="36"/>
      <c r="B20" s="37"/>
      <c r="C20" s="35"/>
      <c r="F20" s="78"/>
      <c r="G20" s="38"/>
      <c r="I20" s="38"/>
      <c r="J20" s="78"/>
      <c r="K20" s="38"/>
    </row>
    <row r="21" spans="1:12" ht="21.75" customHeight="1">
      <c r="A21" s="36" t="s">
        <v>67</v>
      </c>
      <c r="B21" s="37"/>
      <c r="C21" s="35"/>
      <c r="F21" s="357">
        <v>-8105106</v>
      </c>
      <c r="G21" s="354"/>
      <c r="H21" s="356">
        <v>-13398793</v>
      </c>
      <c r="I21" s="355"/>
      <c r="J21" s="357">
        <v>-4562632</v>
      </c>
      <c r="K21" s="355"/>
      <c r="L21" s="356">
        <v>-7797213</v>
      </c>
    </row>
    <row r="22" spans="1:12" ht="6" customHeight="1">
      <c r="A22" s="36"/>
      <c r="B22" s="37"/>
      <c r="C22" s="35"/>
      <c r="F22" s="78"/>
      <c r="G22" s="38"/>
      <c r="I22" s="38"/>
      <c r="J22" s="78"/>
      <c r="K22" s="38"/>
    </row>
    <row r="23" spans="1:12" ht="21.75" customHeight="1">
      <c r="A23" s="40" t="s">
        <v>174</v>
      </c>
      <c r="B23" s="37"/>
      <c r="C23" s="35"/>
      <c r="F23" s="78">
        <f>SUM(F19,F21)</f>
        <v>50860679</v>
      </c>
      <c r="G23" s="38"/>
      <c r="H23" s="42">
        <f>SUM(H19,H21)</f>
        <v>25729191</v>
      </c>
      <c r="I23" s="38"/>
      <c r="J23" s="78">
        <f>SUM(J19,J21)</f>
        <v>46191160</v>
      </c>
      <c r="K23" s="38"/>
      <c r="L23" s="42">
        <f>SUM(L19,L21)</f>
        <v>19533384</v>
      </c>
    </row>
    <row r="24" spans="1:12" ht="21.75" customHeight="1">
      <c r="A24" s="35" t="s">
        <v>172</v>
      </c>
      <c r="B24" s="37"/>
      <c r="C24" s="35"/>
      <c r="D24" s="2">
        <v>23</v>
      </c>
      <c r="F24" s="361">
        <v>4756195</v>
      </c>
      <c r="G24" s="358"/>
      <c r="H24" s="360">
        <v>2211381</v>
      </c>
      <c r="I24" s="359"/>
      <c r="J24" s="357">
        <v>-253443</v>
      </c>
      <c r="K24" s="359"/>
      <c r="L24" s="360">
        <v>2635635</v>
      </c>
    </row>
    <row r="25" spans="1:12" ht="6" customHeight="1">
      <c r="A25" s="35"/>
      <c r="B25" s="37"/>
      <c r="C25" s="35"/>
      <c r="F25" s="78"/>
      <c r="G25" s="38"/>
      <c r="I25" s="38"/>
      <c r="J25" s="78"/>
      <c r="K25" s="38"/>
    </row>
    <row r="26" spans="1:12" ht="21.75" customHeight="1">
      <c r="A26" s="39" t="s">
        <v>145</v>
      </c>
      <c r="B26" s="37"/>
      <c r="C26" s="35"/>
      <c r="F26" s="79">
        <f>SUM(F23:F24)</f>
        <v>55616874</v>
      </c>
      <c r="G26" s="38"/>
      <c r="H26" s="43">
        <f>SUM(H23:H24)</f>
        <v>27940572</v>
      </c>
      <c r="I26" s="38"/>
      <c r="J26" s="79">
        <f>SUM(J23:J24)</f>
        <v>45937717</v>
      </c>
      <c r="K26" s="38"/>
      <c r="L26" s="43">
        <f>SUM(L23:L24)</f>
        <v>22169019</v>
      </c>
    </row>
    <row r="27" spans="1:12" ht="21.6" customHeight="1">
      <c r="A27" s="35"/>
      <c r="B27" s="35"/>
      <c r="C27" s="35"/>
      <c r="F27" s="78"/>
      <c r="G27" s="41"/>
      <c r="I27" s="41"/>
      <c r="J27" s="78"/>
      <c r="K27" s="41"/>
    </row>
    <row r="28" spans="1:12" ht="21.6" customHeight="1">
      <c r="A28" s="39" t="s">
        <v>152</v>
      </c>
      <c r="B28" s="35"/>
      <c r="C28" s="35"/>
      <c r="F28" s="78"/>
      <c r="G28" s="41"/>
      <c r="I28" s="41"/>
      <c r="J28" s="78"/>
      <c r="K28" s="41"/>
    </row>
    <row r="29" spans="1:12" ht="21.6" customHeight="1">
      <c r="A29" s="35" t="s">
        <v>153</v>
      </c>
      <c r="B29" s="6"/>
      <c r="C29" s="35"/>
      <c r="F29" s="78"/>
      <c r="G29" s="41"/>
      <c r="I29" s="41"/>
      <c r="J29" s="78"/>
      <c r="K29" s="41"/>
    </row>
    <row r="30" spans="1:12" ht="21.6" customHeight="1">
      <c r="A30" s="35"/>
      <c r="B30" s="35" t="s">
        <v>154</v>
      </c>
      <c r="C30" s="6"/>
      <c r="F30" s="78"/>
      <c r="G30" s="41"/>
      <c r="H30" s="47"/>
      <c r="I30" s="6"/>
      <c r="J30" s="196"/>
      <c r="K30" s="6"/>
      <c r="L30" s="47"/>
    </row>
    <row r="31" spans="1:12" ht="21.6" customHeight="1">
      <c r="A31" s="35" t="s">
        <v>155</v>
      </c>
      <c r="B31" s="6"/>
      <c r="C31" s="6"/>
      <c r="F31" s="78"/>
      <c r="G31" s="41"/>
      <c r="H31" s="47"/>
      <c r="I31" s="6"/>
      <c r="J31" s="196"/>
      <c r="K31" s="6"/>
      <c r="L31" s="47"/>
    </row>
    <row r="32" spans="1:12" ht="21.6" customHeight="1">
      <c r="A32" s="35"/>
      <c r="B32" s="35" t="s">
        <v>173</v>
      </c>
      <c r="C32" s="6"/>
      <c r="D32" s="2">
        <v>20</v>
      </c>
      <c r="F32" s="364">
        <v>-1513472</v>
      </c>
      <c r="G32" s="366"/>
      <c r="H32" s="367">
        <v>-1271171</v>
      </c>
      <c r="I32" s="368"/>
      <c r="J32" s="369">
        <v>-1476953</v>
      </c>
      <c r="K32" s="368"/>
      <c r="L32" s="367">
        <v>-970121</v>
      </c>
    </row>
    <row r="33" spans="1:12" ht="21.6" customHeight="1">
      <c r="A33" s="35" t="s">
        <v>156</v>
      </c>
      <c r="B33" s="35"/>
      <c r="C33" s="35"/>
      <c r="F33" s="364"/>
      <c r="G33" s="366"/>
      <c r="H33" s="362"/>
      <c r="I33" s="366"/>
      <c r="J33" s="364"/>
      <c r="K33" s="366"/>
      <c r="L33" s="362"/>
    </row>
    <row r="34" spans="1:12" ht="21.6" customHeight="1">
      <c r="A34" s="35"/>
      <c r="B34" s="35" t="s">
        <v>157</v>
      </c>
      <c r="C34" s="35"/>
      <c r="F34" s="365">
        <v>302694</v>
      </c>
      <c r="G34" s="366"/>
      <c r="H34" s="363">
        <v>254234</v>
      </c>
      <c r="I34" s="368"/>
      <c r="J34" s="370">
        <v>295391</v>
      </c>
      <c r="K34" s="368"/>
      <c r="L34" s="363">
        <v>194024</v>
      </c>
    </row>
    <row r="35" spans="1:12" ht="6" customHeight="1">
      <c r="A35" s="35"/>
      <c r="B35" s="37"/>
      <c r="C35" s="35"/>
      <c r="F35" s="78"/>
      <c r="G35" s="38"/>
      <c r="I35" s="38"/>
      <c r="J35" s="78"/>
      <c r="K35" s="38"/>
    </row>
    <row r="36" spans="1:12" ht="21.75" customHeight="1">
      <c r="A36" s="39" t="s">
        <v>158</v>
      </c>
      <c r="B36" s="35"/>
      <c r="C36" s="35"/>
      <c r="F36" s="77">
        <f>SUM(F32:F34)</f>
        <v>-1210778</v>
      </c>
      <c r="G36" s="41"/>
      <c r="H36" s="46">
        <f>SUM(H32:H34)</f>
        <v>-1016937</v>
      </c>
      <c r="I36" s="41"/>
      <c r="J36" s="77">
        <f>SUM(J32:J34)</f>
        <v>-1181562</v>
      </c>
      <c r="K36" s="41"/>
      <c r="L36" s="46">
        <f>SUM(L32:L34)</f>
        <v>-776097</v>
      </c>
    </row>
    <row r="37" spans="1:12" ht="6" customHeight="1">
      <c r="A37" s="39"/>
      <c r="B37" s="35"/>
      <c r="C37" s="35"/>
      <c r="F37" s="78"/>
      <c r="G37" s="41"/>
      <c r="I37" s="41"/>
      <c r="J37" s="78"/>
      <c r="K37" s="41"/>
    </row>
    <row r="38" spans="1:12" ht="21.75" customHeight="1" thickBot="1">
      <c r="A38" s="39" t="s">
        <v>146</v>
      </c>
      <c r="B38" s="35"/>
      <c r="C38" s="35"/>
      <c r="F38" s="80">
        <f>SUM(F26,F36)</f>
        <v>54406096</v>
      </c>
      <c r="G38" s="41"/>
      <c r="H38" s="48">
        <f>SUM(H26,H36)</f>
        <v>26923635</v>
      </c>
      <c r="I38" s="41"/>
      <c r="J38" s="80">
        <f>SUM(J26,J36)</f>
        <v>44756155</v>
      </c>
      <c r="K38" s="41"/>
      <c r="L38" s="48">
        <f>SUM(L26,L36)</f>
        <v>21392922</v>
      </c>
    </row>
    <row r="39" spans="1:12" ht="21.75" customHeight="1" thickTop="1">
      <c r="A39" s="39"/>
      <c r="B39" s="35"/>
      <c r="C39" s="35"/>
      <c r="F39" s="97"/>
      <c r="G39" s="41"/>
      <c r="I39" s="41"/>
      <c r="J39" s="97"/>
      <c r="K39" s="41"/>
    </row>
    <row r="40" spans="1:12" ht="21.75" customHeight="1">
      <c r="A40" s="39"/>
      <c r="B40" s="35"/>
      <c r="C40" s="35"/>
      <c r="F40" s="97"/>
      <c r="G40" s="41"/>
      <c r="I40" s="41"/>
      <c r="J40" s="97"/>
      <c r="K40" s="41"/>
    </row>
    <row r="41" spans="1:12" ht="21.75" customHeight="1">
      <c r="A41" s="39"/>
      <c r="B41" s="35"/>
      <c r="C41" s="35"/>
      <c r="F41" s="97"/>
      <c r="G41" s="41"/>
      <c r="I41" s="41"/>
      <c r="J41" s="97"/>
      <c r="K41" s="41"/>
    </row>
    <row r="42" spans="1:12" ht="21.75" customHeight="1">
      <c r="A42" s="39"/>
      <c r="B42" s="35"/>
      <c r="C42" s="35"/>
      <c r="F42" s="97"/>
      <c r="G42" s="41"/>
      <c r="I42" s="41"/>
      <c r="J42" s="97"/>
      <c r="K42" s="41"/>
    </row>
    <row r="43" spans="1:12" ht="21.75" customHeight="1">
      <c r="A43" s="39"/>
      <c r="B43" s="35"/>
      <c r="C43" s="35"/>
      <c r="F43" s="97"/>
      <c r="G43" s="41"/>
      <c r="I43" s="41"/>
      <c r="J43" s="97"/>
      <c r="K43" s="41"/>
    </row>
    <row r="44" spans="1:12" ht="21.75" customHeight="1">
      <c r="A44" s="39"/>
      <c r="B44" s="35"/>
      <c r="C44" s="35"/>
      <c r="F44" s="97"/>
      <c r="G44" s="41"/>
      <c r="I44" s="41"/>
      <c r="J44" s="97"/>
      <c r="K44" s="41"/>
    </row>
    <row r="45" spans="1:12" ht="21.75" customHeight="1">
      <c r="A45" s="39"/>
      <c r="B45" s="35"/>
      <c r="C45" s="35"/>
      <c r="F45" s="97"/>
      <c r="G45" s="41"/>
      <c r="I45" s="41"/>
      <c r="J45" s="97"/>
      <c r="K45" s="41"/>
    </row>
    <row r="46" spans="1:12" ht="21.95" customHeight="1">
      <c r="A46" s="99" t="str">
        <f>'TH 6-8'!A90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99"/>
      <c r="C46" s="99"/>
      <c r="D46" s="8"/>
      <c r="E46" s="9"/>
      <c r="F46" s="43"/>
      <c r="G46" s="100"/>
      <c r="H46" s="43"/>
      <c r="I46" s="100"/>
      <c r="J46" s="43"/>
      <c r="K46" s="100"/>
      <c r="L46" s="43"/>
    </row>
    <row r="47" spans="1:12" ht="21.75" customHeight="1">
      <c r="A47" s="1" t="str">
        <f>A1</f>
        <v>บริษัท สาลี่ คัลเล่อร์ จำกัด (มหาชน)</v>
      </c>
      <c r="B47" s="1"/>
      <c r="C47" s="1"/>
      <c r="L47" s="44"/>
    </row>
    <row r="48" spans="1:12" ht="21.75" customHeight="1">
      <c r="A48" s="32" t="s">
        <v>163</v>
      </c>
      <c r="B48" s="1"/>
      <c r="C48" s="1"/>
    </row>
    <row r="49" spans="1:12" ht="21.75" customHeight="1">
      <c r="A49" s="7" t="s">
        <v>144</v>
      </c>
      <c r="B49" s="7"/>
      <c r="C49" s="7"/>
      <c r="D49" s="8"/>
      <c r="E49" s="9"/>
      <c r="F49" s="43"/>
      <c r="G49" s="20"/>
      <c r="H49" s="43"/>
      <c r="I49" s="20"/>
      <c r="J49" s="43"/>
      <c r="K49" s="20"/>
      <c r="L49" s="43"/>
    </row>
    <row r="51" spans="1:12" ht="21.75" customHeight="1">
      <c r="A51" s="6"/>
      <c r="D51" s="12"/>
      <c r="E51" s="1"/>
      <c r="F51" s="534" t="s">
        <v>140</v>
      </c>
      <c r="G51" s="534"/>
      <c r="H51" s="534"/>
      <c r="I51" s="31"/>
      <c r="J51" s="534" t="s">
        <v>139</v>
      </c>
      <c r="K51" s="534"/>
      <c r="L51" s="534"/>
    </row>
    <row r="52" spans="1:12" ht="21.75" customHeight="1">
      <c r="E52" s="1"/>
      <c r="F52" s="44" t="s">
        <v>47</v>
      </c>
      <c r="G52" s="31"/>
      <c r="H52" s="44" t="s">
        <v>35</v>
      </c>
      <c r="I52" s="31"/>
      <c r="J52" s="44" t="s">
        <v>47</v>
      </c>
      <c r="K52" s="31"/>
      <c r="L52" s="44" t="s">
        <v>35</v>
      </c>
    </row>
    <row r="53" spans="1:12" ht="21.75" customHeight="1">
      <c r="D53" s="11"/>
      <c r="E53" s="1"/>
      <c r="F53" s="45" t="str">
        <f>F7</f>
        <v>บาท</v>
      </c>
      <c r="G53" s="31"/>
      <c r="H53" s="45" t="str">
        <f>F53</f>
        <v>บาท</v>
      </c>
      <c r="I53" s="31"/>
      <c r="J53" s="45" t="str">
        <f>F53</f>
        <v>บาท</v>
      </c>
      <c r="K53" s="31"/>
      <c r="L53" s="45" t="str">
        <f>F53</f>
        <v>บาท</v>
      </c>
    </row>
    <row r="54" spans="1:12" ht="6" customHeight="1">
      <c r="D54" s="11"/>
      <c r="E54" s="1"/>
      <c r="F54" s="75"/>
      <c r="G54" s="31"/>
      <c r="H54" s="44"/>
      <c r="I54" s="31"/>
      <c r="J54" s="75"/>
      <c r="K54" s="31"/>
      <c r="L54" s="44"/>
    </row>
    <row r="55" spans="1:12" ht="21.75" customHeight="1">
      <c r="A55" s="143" t="s">
        <v>125</v>
      </c>
      <c r="B55" s="143"/>
      <c r="C55" s="143"/>
      <c r="D55" s="473"/>
      <c r="E55" s="143"/>
      <c r="F55" s="92"/>
      <c r="G55" s="146"/>
      <c r="H55" s="145"/>
      <c r="I55" s="146"/>
      <c r="J55" s="92"/>
      <c r="K55" s="146"/>
      <c r="L55" s="145"/>
    </row>
    <row r="56" spans="1:12" ht="21.75" customHeight="1">
      <c r="A56" s="147" t="s">
        <v>127</v>
      </c>
      <c r="B56" s="147"/>
      <c r="C56" s="143"/>
      <c r="D56" s="144"/>
      <c r="E56" s="143"/>
      <c r="F56" s="375">
        <v>55632762</v>
      </c>
      <c r="G56" s="376"/>
      <c r="H56" s="372">
        <v>27940572</v>
      </c>
      <c r="I56" s="373"/>
      <c r="J56" s="375">
        <v>45937717</v>
      </c>
      <c r="K56" s="542"/>
      <c r="L56" s="372">
        <v>22169019</v>
      </c>
    </row>
    <row r="57" spans="1:12" ht="21.75" customHeight="1">
      <c r="A57" s="147" t="s">
        <v>128</v>
      </c>
      <c r="B57" s="147"/>
      <c r="C57" s="143"/>
      <c r="D57" s="144"/>
      <c r="E57" s="143"/>
      <c r="F57" s="377">
        <v>-15888</v>
      </c>
      <c r="G57" s="542"/>
      <c r="H57" s="371">
        <v>0</v>
      </c>
      <c r="I57" s="544"/>
      <c r="J57" s="374">
        <v>0</v>
      </c>
      <c r="K57" s="544"/>
      <c r="L57" s="371">
        <v>0</v>
      </c>
    </row>
    <row r="58" spans="1:12" ht="6" customHeight="1">
      <c r="A58" s="147"/>
      <c r="B58" s="147"/>
      <c r="C58" s="147"/>
      <c r="D58" s="149"/>
      <c r="E58" s="147"/>
      <c r="F58" s="92"/>
      <c r="G58" s="543"/>
      <c r="H58" s="145"/>
      <c r="I58" s="543"/>
      <c r="J58" s="92"/>
      <c r="K58" s="543"/>
      <c r="L58" s="145"/>
    </row>
    <row r="59" spans="1:12" ht="17.25" customHeight="1">
      <c r="A59" s="143"/>
      <c r="B59" s="143"/>
      <c r="C59" s="143"/>
      <c r="D59" s="144"/>
      <c r="E59" s="143"/>
      <c r="F59" s="93">
        <f>SUM(F56:F57)</f>
        <v>55616874</v>
      </c>
      <c r="G59" s="543"/>
      <c r="H59" s="148">
        <f>SUM(H56:H57)</f>
        <v>27940572</v>
      </c>
      <c r="I59" s="543"/>
      <c r="J59" s="93">
        <f>SUM(J56:J57)</f>
        <v>45937717</v>
      </c>
      <c r="K59" s="543"/>
      <c r="L59" s="148">
        <f>SUM(L56:L57)</f>
        <v>22169019</v>
      </c>
    </row>
    <row r="60" spans="1:12" ht="6" customHeight="1">
      <c r="A60" s="143"/>
      <c r="B60" s="143"/>
      <c r="C60" s="143"/>
      <c r="D60" s="144"/>
      <c r="E60" s="143"/>
      <c r="F60" s="92"/>
      <c r="G60" s="146"/>
      <c r="H60" s="145"/>
      <c r="I60" s="543"/>
      <c r="J60" s="92"/>
      <c r="K60" s="543"/>
      <c r="L60" s="145"/>
    </row>
    <row r="61" spans="1:12" ht="20.100000000000001" customHeight="1">
      <c r="A61" s="143"/>
      <c r="B61" s="143"/>
      <c r="C61" s="143"/>
      <c r="D61" s="144"/>
      <c r="E61" s="143"/>
      <c r="F61" s="92"/>
      <c r="G61" s="146"/>
      <c r="H61" s="145"/>
      <c r="I61" s="543"/>
      <c r="J61" s="92"/>
      <c r="K61" s="543"/>
      <c r="L61" s="145"/>
    </row>
    <row r="62" spans="1:12" ht="21.75" customHeight="1">
      <c r="A62" s="143" t="s">
        <v>126</v>
      </c>
      <c r="B62" s="143"/>
      <c r="C62" s="143"/>
      <c r="D62" s="144"/>
      <c r="E62" s="143"/>
      <c r="F62" s="92"/>
      <c r="G62" s="146"/>
      <c r="H62" s="145"/>
      <c r="I62" s="543"/>
      <c r="J62" s="92"/>
      <c r="K62" s="543"/>
      <c r="L62" s="145"/>
    </row>
    <row r="63" spans="1:12" ht="21.75" customHeight="1">
      <c r="A63" s="147" t="s">
        <v>127</v>
      </c>
      <c r="B63" s="147"/>
      <c r="C63" s="143"/>
      <c r="D63" s="144"/>
      <c r="E63" s="143"/>
      <c r="F63" s="379">
        <v>54421984</v>
      </c>
      <c r="G63" s="380"/>
      <c r="H63" s="378">
        <v>26923635</v>
      </c>
      <c r="I63" s="544"/>
      <c r="J63" s="379">
        <v>44756155</v>
      </c>
      <c r="K63" s="542"/>
      <c r="L63" s="378">
        <v>21392922</v>
      </c>
    </row>
    <row r="64" spans="1:12" ht="21.75" customHeight="1">
      <c r="A64" s="147" t="s">
        <v>128</v>
      </c>
      <c r="B64" s="147"/>
      <c r="C64" s="143"/>
      <c r="D64" s="144"/>
      <c r="E64" s="143"/>
      <c r="F64" s="381">
        <v>-15888</v>
      </c>
      <c r="G64" s="380"/>
      <c r="H64" s="382">
        <v>0</v>
      </c>
      <c r="I64" s="380"/>
      <c r="J64" s="381">
        <v>0</v>
      </c>
      <c r="K64" s="380"/>
      <c r="L64" s="382">
        <v>0</v>
      </c>
    </row>
    <row r="65" spans="1:12" ht="6" customHeight="1">
      <c r="A65" s="147"/>
      <c r="B65" s="147"/>
      <c r="C65" s="147"/>
      <c r="D65" s="149"/>
      <c r="E65" s="147"/>
      <c r="F65" s="92"/>
      <c r="G65" s="146"/>
      <c r="H65" s="145"/>
      <c r="I65" s="146"/>
      <c r="J65" s="92"/>
      <c r="K65" s="146"/>
      <c r="L65" s="145"/>
    </row>
    <row r="66" spans="1:12" ht="21.75" customHeight="1" thickBot="1">
      <c r="A66" s="143"/>
      <c r="B66" s="143"/>
      <c r="C66" s="143"/>
      <c r="D66" s="144"/>
      <c r="E66" s="143"/>
      <c r="F66" s="94">
        <f>SUM(F63:F64)</f>
        <v>54406096</v>
      </c>
      <c r="G66" s="146"/>
      <c r="H66" s="150">
        <f>SUM(H63:H64)</f>
        <v>26923635</v>
      </c>
      <c r="I66" s="146"/>
      <c r="J66" s="94">
        <f>SUM(J63:J64)</f>
        <v>44756155</v>
      </c>
      <c r="K66" s="146"/>
      <c r="L66" s="150">
        <f>SUM(L63:L64)</f>
        <v>21392922</v>
      </c>
    </row>
    <row r="67" spans="1:12" thickTop="1">
      <c r="A67" s="147"/>
      <c r="B67" s="147"/>
      <c r="C67" s="143"/>
      <c r="D67" s="144"/>
      <c r="E67" s="143"/>
      <c r="F67" s="92"/>
      <c r="G67" s="146"/>
      <c r="H67" s="145"/>
      <c r="I67" s="146"/>
      <c r="J67" s="92"/>
      <c r="K67" s="146"/>
      <c r="L67" s="145"/>
    </row>
    <row r="68" spans="1:12" s="527" customFormat="1" ht="21.75" customHeight="1" thickBot="1">
      <c r="A68" s="523" t="s">
        <v>112</v>
      </c>
      <c r="B68" s="524"/>
      <c r="C68" s="525"/>
      <c r="D68" s="528">
        <v>26</v>
      </c>
      <c r="E68" s="524"/>
      <c r="F68" s="526">
        <f>F56/588964618</f>
        <v>9.4458580871830913E-2</v>
      </c>
      <c r="G68" s="531"/>
      <c r="H68" s="529">
        <f>H56/588964618</f>
        <v>4.7440153696974713E-2</v>
      </c>
      <c r="I68" s="530"/>
      <c r="J68" s="526">
        <f>J56/588964618</f>
        <v>7.7997413759751527E-2</v>
      </c>
      <c r="K68" s="531"/>
      <c r="L68" s="529">
        <f>L56/588964618</f>
        <v>3.764066350077417E-2</v>
      </c>
    </row>
    <row r="69" spans="1:12" ht="21.75" customHeight="1" thickTop="1">
      <c r="A69" s="39"/>
      <c r="C69" s="35"/>
      <c r="F69" s="95"/>
      <c r="G69" s="65"/>
      <c r="H69" s="208"/>
      <c r="I69" s="65"/>
      <c r="J69" s="95"/>
      <c r="K69" s="65"/>
      <c r="L69" s="208"/>
    </row>
    <row r="70" spans="1:12" ht="21.75" customHeight="1">
      <c r="A70" s="39"/>
      <c r="C70" s="35"/>
      <c r="F70" s="95"/>
      <c r="G70" s="65"/>
      <c r="H70" s="208"/>
      <c r="I70" s="65"/>
      <c r="J70" s="95"/>
      <c r="K70" s="65"/>
      <c r="L70" s="208"/>
    </row>
    <row r="71" spans="1:12" ht="21.75" customHeight="1">
      <c r="A71" s="39"/>
      <c r="C71" s="35"/>
      <c r="F71" s="95"/>
      <c r="G71" s="65"/>
      <c r="H71" s="208"/>
      <c r="I71" s="65"/>
      <c r="J71" s="95"/>
      <c r="K71" s="65"/>
      <c r="L71" s="208"/>
    </row>
    <row r="72" spans="1:12" ht="21.75" customHeight="1">
      <c r="A72" s="39"/>
      <c r="C72" s="35"/>
      <c r="F72" s="95"/>
      <c r="G72" s="65"/>
      <c r="H72" s="208"/>
      <c r="I72" s="65"/>
      <c r="J72" s="95"/>
      <c r="K72" s="65"/>
      <c r="L72" s="208"/>
    </row>
    <row r="73" spans="1:12" ht="21.75" customHeight="1">
      <c r="A73" s="39"/>
      <c r="C73" s="35"/>
      <c r="F73" s="95"/>
      <c r="G73" s="65"/>
      <c r="H73" s="208"/>
      <c r="I73" s="65"/>
      <c r="J73" s="95"/>
      <c r="K73" s="65"/>
      <c r="L73" s="208"/>
    </row>
    <row r="74" spans="1:12" ht="21.75" customHeight="1">
      <c r="A74" s="39"/>
      <c r="C74" s="35"/>
      <c r="F74" s="95"/>
      <c r="G74" s="65"/>
      <c r="H74" s="208"/>
      <c r="I74" s="65"/>
      <c r="J74" s="95"/>
      <c r="K74" s="65"/>
      <c r="L74" s="208"/>
    </row>
    <row r="75" spans="1:12" ht="21.75" customHeight="1">
      <c r="A75" s="39"/>
      <c r="C75" s="35"/>
      <c r="F75" s="95"/>
      <c r="G75" s="65"/>
      <c r="H75" s="208"/>
      <c r="I75" s="65"/>
      <c r="J75" s="95"/>
      <c r="K75" s="65"/>
      <c r="L75" s="208"/>
    </row>
    <row r="76" spans="1:12" ht="21.75" customHeight="1">
      <c r="A76" s="39"/>
      <c r="C76" s="35"/>
      <c r="F76" s="95"/>
      <c r="G76" s="65"/>
      <c r="H76" s="208"/>
      <c r="I76" s="65"/>
      <c r="J76" s="95"/>
      <c r="K76" s="65"/>
      <c r="L76" s="208"/>
    </row>
    <row r="77" spans="1:12" ht="21.75" customHeight="1">
      <c r="A77" s="39"/>
      <c r="C77" s="35"/>
      <c r="F77" s="95"/>
      <c r="G77" s="65"/>
      <c r="H77" s="208"/>
      <c r="I77" s="65"/>
      <c r="J77" s="95"/>
      <c r="K77" s="65"/>
      <c r="L77" s="208"/>
    </row>
    <row r="78" spans="1:12" ht="21.75" customHeight="1">
      <c r="A78" s="39"/>
      <c r="C78" s="35"/>
      <c r="F78" s="95"/>
      <c r="G78" s="65"/>
      <c r="H78" s="208"/>
      <c r="I78" s="65"/>
      <c r="J78" s="95"/>
      <c r="K78" s="65"/>
      <c r="L78" s="208"/>
    </row>
    <row r="79" spans="1:12" ht="21.75" customHeight="1">
      <c r="A79" s="39"/>
      <c r="C79" s="35"/>
      <c r="F79" s="95"/>
      <c r="G79" s="65"/>
      <c r="H79" s="208"/>
      <c r="I79" s="65"/>
      <c r="J79" s="95"/>
      <c r="K79" s="65"/>
      <c r="L79" s="208"/>
    </row>
    <row r="80" spans="1:12" ht="21.75" customHeight="1">
      <c r="A80" s="39"/>
      <c r="C80" s="35"/>
      <c r="F80" s="95"/>
      <c r="G80" s="65"/>
      <c r="H80" s="208"/>
      <c r="I80" s="65"/>
      <c r="J80" s="95"/>
      <c r="K80" s="65"/>
      <c r="L80" s="208"/>
    </row>
    <row r="81" spans="1:12" ht="21.75" customHeight="1">
      <c r="A81" s="39"/>
      <c r="C81" s="35"/>
      <c r="F81" s="95"/>
      <c r="G81" s="65"/>
      <c r="H81" s="208"/>
      <c r="I81" s="65"/>
      <c r="J81" s="95"/>
      <c r="K81" s="65"/>
      <c r="L81" s="208"/>
    </row>
    <row r="82" spans="1:12" ht="21.75" customHeight="1">
      <c r="A82" s="39"/>
      <c r="C82" s="35"/>
      <c r="F82" s="95"/>
      <c r="G82" s="65"/>
      <c r="H82" s="208"/>
      <c r="I82" s="65"/>
      <c r="J82" s="95"/>
      <c r="K82" s="65"/>
      <c r="L82" s="208"/>
    </row>
    <row r="83" spans="1:12" ht="21.75" customHeight="1">
      <c r="A83" s="39"/>
      <c r="C83" s="35"/>
      <c r="F83" s="95"/>
      <c r="G83" s="65"/>
      <c r="H83" s="208"/>
      <c r="I83" s="65"/>
      <c r="J83" s="95"/>
      <c r="K83" s="65"/>
      <c r="L83" s="208"/>
    </row>
    <row r="84" spans="1:12" ht="21.75" customHeight="1">
      <c r="A84" s="39"/>
      <c r="C84" s="35"/>
      <c r="F84" s="95"/>
      <c r="G84" s="65"/>
      <c r="H84" s="208"/>
      <c r="I84" s="65"/>
      <c r="J84" s="95"/>
      <c r="K84" s="65"/>
      <c r="L84" s="208"/>
    </row>
    <row r="85" spans="1:12" ht="21.75" customHeight="1">
      <c r="A85" s="39"/>
      <c r="C85" s="35"/>
      <c r="F85" s="95"/>
      <c r="G85" s="65"/>
      <c r="H85" s="208"/>
      <c r="I85" s="65"/>
      <c r="J85" s="95"/>
      <c r="K85" s="65"/>
      <c r="L85" s="208"/>
    </row>
    <row r="86" spans="1:12" ht="21.75" customHeight="1">
      <c r="A86" s="39"/>
      <c r="C86" s="35"/>
      <c r="F86" s="95"/>
      <c r="G86" s="65"/>
      <c r="H86" s="208"/>
      <c r="I86" s="65"/>
      <c r="J86" s="95"/>
      <c r="K86" s="65"/>
      <c r="L86" s="208"/>
    </row>
    <row r="87" spans="1:12" ht="21.75" customHeight="1">
      <c r="A87" s="39"/>
      <c r="C87" s="35"/>
      <c r="F87" s="95"/>
      <c r="G87" s="65"/>
      <c r="H87" s="208"/>
      <c r="I87" s="65"/>
      <c r="J87" s="95"/>
      <c r="K87" s="65"/>
      <c r="L87" s="208"/>
    </row>
    <row r="88" spans="1:12" ht="21.75" customHeight="1">
      <c r="A88" s="39"/>
      <c r="C88" s="35"/>
      <c r="F88" s="95"/>
      <c r="G88" s="65"/>
      <c r="H88" s="208"/>
      <c r="I88" s="65"/>
      <c r="J88" s="95"/>
      <c r="K88" s="65"/>
      <c r="L88" s="208"/>
    </row>
    <row r="89" spans="1:12" ht="21.75" customHeight="1">
      <c r="A89" s="39"/>
      <c r="C89" s="35"/>
      <c r="F89" s="95"/>
      <c r="G89" s="65"/>
      <c r="H89" s="208"/>
      <c r="I89" s="65"/>
      <c r="J89" s="95"/>
      <c r="K89" s="65"/>
      <c r="L89" s="208"/>
    </row>
    <row r="90" spans="1:12" ht="21.95" customHeight="1">
      <c r="A90" s="9" t="str">
        <f>'TH 6-8'!A135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9"/>
      <c r="C90" s="9"/>
      <c r="D90" s="8"/>
      <c r="E90" s="9"/>
      <c r="F90" s="43"/>
      <c r="G90" s="20"/>
      <c r="H90" s="43"/>
      <c r="I90" s="20"/>
      <c r="J90" s="43"/>
      <c r="K90" s="20"/>
      <c r="L90" s="43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Header xml:space="preserve">&amp;C
</oddHeader>
    <oddFooter>&amp;R&amp;P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8"/>
  <sheetViews>
    <sheetView topLeftCell="A19" zoomScale="79" zoomScaleNormal="79" zoomScaleSheetLayoutView="100" zoomScalePageLayoutView="70" workbookViewId="0">
      <selection activeCell="A34" sqref="A34:XFD101"/>
    </sheetView>
  </sheetViews>
  <sheetFormatPr defaultColWidth="9.140625" defaultRowHeight="18" customHeight="1"/>
  <cols>
    <col min="1" max="1" width="1.7109375" style="109" customWidth="1"/>
    <col min="2" max="2" width="31.5703125" style="109" customWidth="1"/>
    <col min="3" max="3" width="7.42578125" style="109" customWidth="1"/>
    <col min="4" max="4" width="9" style="105" bestFit="1" customWidth="1"/>
    <col min="5" max="5" width="0.5703125" style="119" customWidth="1"/>
    <col min="6" max="6" width="11.7109375" style="209" customWidth="1"/>
    <col min="7" max="7" width="0.5703125" style="119" customWidth="1"/>
    <col min="8" max="8" width="11.85546875" style="209" customWidth="1"/>
    <col min="9" max="9" width="0.5703125" style="119" customWidth="1"/>
    <col min="10" max="10" width="13.85546875" style="209" customWidth="1"/>
    <col min="11" max="11" width="0.5703125" style="119" customWidth="1"/>
    <col min="12" max="12" width="12.7109375" style="209" customWidth="1"/>
    <col min="13" max="13" width="0.5703125" style="119" customWidth="1"/>
    <col min="14" max="14" width="13.7109375" style="209" customWidth="1"/>
    <col min="15" max="15" width="0.5703125" style="119" customWidth="1"/>
    <col min="16" max="16" width="12.85546875" style="209" customWidth="1"/>
    <col min="17" max="17" width="0.5703125" style="119" customWidth="1"/>
    <col min="18" max="18" width="11.7109375" style="209" customWidth="1"/>
    <col min="19" max="19" width="0.5703125" style="119" customWidth="1"/>
    <col min="20" max="20" width="13.5703125" style="236" customWidth="1"/>
    <col min="21" max="16384" width="9.140625" style="104"/>
  </cols>
  <sheetData>
    <row r="1" spans="1:20" ht="21.75" customHeight="1">
      <c r="A1" s="151" t="str">
        <f>'TH 6-8'!A1</f>
        <v>บริษัท สาลี่ คัลเล่อร์ จำกัด (มหาชน)</v>
      </c>
      <c r="B1" s="113"/>
      <c r="C1" s="113"/>
      <c r="D1" s="152"/>
      <c r="E1" s="112"/>
      <c r="G1" s="112"/>
      <c r="I1" s="112"/>
      <c r="K1" s="112"/>
      <c r="M1" s="112"/>
      <c r="O1" s="112"/>
      <c r="Q1" s="112"/>
      <c r="S1" s="112"/>
      <c r="T1" s="209"/>
    </row>
    <row r="2" spans="1:20" ht="21.75" customHeight="1">
      <c r="A2" s="101" t="s">
        <v>147</v>
      </c>
      <c r="B2" s="113"/>
      <c r="C2" s="113"/>
      <c r="D2" s="152"/>
      <c r="E2" s="112"/>
      <c r="G2" s="112"/>
      <c r="I2" s="112"/>
      <c r="K2" s="112"/>
      <c r="M2" s="112"/>
      <c r="O2" s="112"/>
      <c r="Q2" s="112"/>
      <c r="S2" s="112"/>
      <c r="T2" s="209"/>
    </row>
    <row r="3" spans="1:20" ht="21.75" customHeight="1">
      <c r="A3" s="153" t="str">
        <f>'TH 9-10'!A3</f>
        <v>สำหรับปีสิ้นสุดวันที่ 31 ธันวาคม พ.ศ. 2563</v>
      </c>
      <c r="B3" s="154"/>
      <c r="C3" s="154"/>
      <c r="D3" s="155"/>
      <c r="E3" s="156"/>
      <c r="F3" s="210"/>
      <c r="G3" s="156"/>
      <c r="H3" s="210"/>
      <c r="I3" s="156"/>
      <c r="J3" s="210"/>
      <c r="K3" s="156"/>
      <c r="L3" s="210"/>
      <c r="M3" s="156"/>
      <c r="N3" s="210"/>
      <c r="O3" s="156"/>
      <c r="P3" s="210"/>
      <c r="Q3" s="156"/>
      <c r="R3" s="210"/>
      <c r="S3" s="156"/>
      <c r="T3" s="210"/>
    </row>
    <row r="4" spans="1:20" ht="18" customHeight="1">
      <c r="A4" s="101"/>
      <c r="B4" s="101"/>
      <c r="C4" s="101"/>
      <c r="D4" s="102"/>
      <c r="E4" s="103"/>
      <c r="F4" s="211"/>
      <c r="G4" s="103"/>
      <c r="H4" s="211"/>
      <c r="I4" s="103"/>
      <c r="J4" s="211"/>
      <c r="K4" s="103"/>
      <c r="L4" s="211"/>
      <c r="M4" s="103"/>
      <c r="N4" s="211"/>
      <c r="O4" s="103"/>
      <c r="P4" s="211"/>
      <c r="Q4" s="103"/>
      <c r="R4" s="211"/>
      <c r="S4" s="103"/>
      <c r="T4" s="211"/>
    </row>
    <row r="5" spans="1:20" ht="18" customHeight="1">
      <c r="A5" s="101"/>
      <c r="B5" s="101"/>
      <c r="C5" s="101"/>
      <c r="E5" s="102"/>
      <c r="F5" s="535" t="s">
        <v>140</v>
      </c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  <c r="S5" s="535"/>
      <c r="T5" s="535"/>
    </row>
    <row r="6" spans="1:20" ht="18" customHeight="1">
      <c r="A6" s="101"/>
      <c r="B6" s="101"/>
      <c r="C6" s="101"/>
      <c r="E6" s="102"/>
      <c r="F6" s="537" t="s">
        <v>127</v>
      </c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06"/>
      <c r="R6" s="230"/>
      <c r="S6" s="106"/>
      <c r="T6" s="212"/>
    </row>
    <row r="7" spans="1:20" ht="18" customHeight="1">
      <c r="A7" s="101"/>
      <c r="B7" s="101"/>
      <c r="C7" s="101"/>
      <c r="D7" s="160"/>
      <c r="E7" s="107"/>
      <c r="F7" s="212"/>
      <c r="G7" s="108"/>
      <c r="H7" s="212"/>
      <c r="I7" s="108"/>
      <c r="J7" s="225"/>
      <c r="K7" s="108"/>
      <c r="L7" s="536" t="s">
        <v>26</v>
      </c>
      <c r="M7" s="536"/>
      <c r="N7" s="536"/>
      <c r="O7" s="108"/>
      <c r="P7" s="225"/>
      <c r="Q7" s="108"/>
      <c r="R7" s="212"/>
      <c r="S7" s="106"/>
      <c r="T7" s="212"/>
    </row>
    <row r="8" spans="1:20" ht="18" customHeight="1">
      <c r="D8" s="160"/>
      <c r="E8" s="107"/>
      <c r="F8" s="213"/>
      <c r="G8" s="107"/>
      <c r="H8" s="213"/>
      <c r="I8" s="107"/>
      <c r="J8" s="213" t="s">
        <v>59</v>
      </c>
      <c r="K8" s="107"/>
      <c r="L8" s="213" t="s">
        <v>29</v>
      </c>
      <c r="M8" s="107"/>
      <c r="N8" s="213"/>
      <c r="O8" s="107"/>
      <c r="P8" s="213" t="s">
        <v>120</v>
      </c>
      <c r="Q8" s="107"/>
      <c r="R8" s="213" t="s">
        <v>121</v>
      </c>
      <c r="S8" s="107"/>
      <c r="T8" s="213"/>
    </row>
    <row r="9" spans="1:20" ht="18" customHeight="1">
      <c r="D9" s="160"/>
      <c r="E9" s="107"/>
      <c r="F9" s="213" t="s">
        <v>18</v>
      </c>
      <c r="G9" s="107"/>
      <c r="H9" s="224" t="s">
        <v>30</v>
      </c>
      <c r="I9" s="107"/>
      <c r="J9" s="213" t="s">
        <v>60</v>
      </c>
      <c r="K9" s="107"/>
      <c r="L9" s="224" t="s">
        <v>31</v>
      </c>
      <c r="M9" s="107"/>
      <c r="N9" s="213"/>
      <c r="O9" s="107"/>
      <c r="P9" s="213" t="s">
        <v>119</v>
      </c>
      <c r="Q9" s="107"/>
      <c r="R9" s="213" t="s">
        <v>122</v>
      </c>
      <c r="S9" s="107"/>
      <c r="T9" s="231" t="s">
        <v>15</v>
      </c>
    </row>
    <row r="10" spans="1:20" ht="18" customHeight="1">
      <c r="D10" s="160"/>
      <c r="E10" s="107"/>
      <c r="F10" s="213" t="s">
        <v>17</v>
      </c>
      <c r="G10" s="107"/>
      <c r="H10" s="224" t="s">
        <v>32</v>
      </c>
      <c r="I10" s="107"/>
      <c r="J10" s="213" t="s">
        <v>61</v>
      </c>
      <c r="K10" s="107"/>
      <c r="L10" s="224" t="s">
        <v>33</v>
      </c>
      <c r="M10" s="107"/>
      <c r="N10" s="213" t="s">
        <v>34</v>
      </c>
      <c r="O10" s="107"/>
      <c r="P10" s="213" t="s">
        <v>129</v>
      </c>
      <c r="Q10" s="107"/>
      <c r="R10" s="213" t="s">
        <v>123</v>
      </c>
      <c r="S10" s="107"/>
      <c r="T10" s="231" t="s">
        <v>23</v>
      </c>
    </row>
    <row r="11" spans="1:20" ht="18" customHeight="1">
      <c r="D11" s="110" t="s">
        <v>0</v>
      </c>
      <c r="E11" s="107"/>
      <c r="F11" s="214" t="s">
        <v>141</v>
      </c>
      <c r="G11" s="107"/>
      <c r="H11" s="214" t="str">
        <f>F11</f>
        <v>บาท</v>
      </c>
      <c r="I11" s="107"/>
      <c r="J11" s="214" t="str">
        <f>F11</f>
        <v>บาท</v>
      </c>
      <c r="K11" s="107"/>
      <c r="L11" s="214" t="str">
        <f>F11</f>
        <v>บาท</v>
      </c>
      <c r="M11" s="107"/>
      <c r="N11" s="214" t="str">
        <f>F11</f>
        <v>บาท</v>
      </c>
      <c r="O11" s="107"/>
      <c r="P11" s="214" t="str">
        <f>F11</f>
        <v>บาท</v>
      </c>
      <c r="Q11" s="107"/>
      <c r="R11" s="214" t="str">
        <f>F11</f>
        <v>บาท</v>
      </c>
      <c r="S11" s="107"/>
      <c r="T11" s="214" t="str">
        <f>F11</f>
        <v>บาท</v>
      </c>
    </row>
    <row r="12" spans="1:20" ht="6" customHeight="1">
      <c r="A12" s="111"/>
      <c r="D12" s="160"/>
      <c r="E12" s="112"/>
      <c r="G12" s="112"/>
      <c r="I12" s="112"/>
      <c r="K12" s="112"/>
      <c r="M12" s="112"/>
      <c r="O12" s="112"/>
      <c r="Q12" s="112"/>
      <c r="S12" s="112"/>
      <c r="T12" s="232"/>
    </row>
    <row r="13" spans="1:20" ht="18" customHeight="1">
      <c r="A13" s="113" t="s">
        <v>92</v>
      </c>
      <c r="B13" s="111"/>
      <c r="C13" s="111"/>
      <c r="D13" s="160"/>
      <c r="E13" s="114"/>
      <c r="F13" s="215">
        <v>588964618</v>
      </c>
      <c r="G13" s="161"/>
      <c r="H13" s="215">
        <v>110327376</v>
      </c>
      <c r="I13" s="161"/>
      <c r="J13" s="226">
        <v>4867081</v>
      </c>
      <c r="K13" s="161"/>
      <c r="L13" s="215">
        <v>7700000</v>
      </c>
      <c r="M13" s="162"/>
      <c r="N13" s="215">
        <v>26600403</v>
      </c>
      <c r="O13" s="162"/>
      <c r="P13" s="228">
        <f>SUM(F13:O13)</f>
        <v>738459478</v>
      </c>
      <c r="Q13" s="115"/>
      <c r="R13" s="228">
        <v>0</v>
      </c>
      <c r="S13" s="115"/>
      <c r="T13" s="233">
        <f>SUM(P13:R13)</f>
        <v>738459478</v>
      </c>
    </row>
    <row r="14" spans="1:20" ht="18" customHeight="1">
      <c r="A14" s="163" t="s">
        <v>101</v>
      </c>
      <c r="B14" s="111"/>
      <c r="C14" s="111"/>
      <c r="D14" s="166">
        <v>24</v>
      </c>
      <c r="E14" s="114"/>
      <c r="F14" s="216">
        <v>0</v>
      </c>
      <c r="G14" s="164"/>
      <c r="H14" s="216">
        <v>0</v>
      </c>
      <c r="I14" s="164"/>
      <c r="J14" s="216">
        <v>0</v>
      </c>
      <c r="K14" s="164"/>
      <c r="L14" s="216">
        <v>0</v>
      </c>
      <c r="M14" s="164"/>
      <c r="N14" s="216">
        <v>-23558585</v>
      </c>
      <c r="O14" s="164"/>
      <c r="P14" s="228">
        <f>SUM(F14:O14)</f>
        <v>-23558585</v>
      </c>
      <c r="Q14" s="115"/>
      <c r="R14" s="228">
        <v>0</v>
      </c>
      <c r="S14" s="115"/>
      <c r="T14" s="233">
        <f t="shared" ref="T14:T16" si="0">SUM(P14:R14)</f>
        <v>-23558585</v>
      </c>
    </row>
    <row r="15" spans="1:20" ht="18" customHeight="1">
      <c r="A15" s="165" t="s">
        <v>164</v>
      </c>
      <c r="B15" s="165"/>
      <c r="C15" s="111"/>
      <c r="D15" s="166">
        <v>21</v>
      </c>
      <c r="E15" s="114"/>
      <c r="F15" s="217">
        <v>0</v>
      </c>
      <c r="G15" s="164"/>
      <c r="H15" s="217">
        <v>0</v>
      </c>
      <c r="I15" s="164"/>
      <c r="J15" s="217">
        <v>0</v>
      </c>
      <c r="K15" s="164"/>
      <c r="L15" s="217">
        <v>1200000</v>
      </c>
      <c r="M15" s="164"/>
      <c r="N15" s="217">
        <v>-1200000</v>
      </c>
      <c r="O15" s="164"/>
      <c r="P15" s="228">
        <f>SUM(F15:O15)</f>
        <v>0</v>
      </c>
      <c r="Q15" s="115"/>
      <c r="R15" s="228">
        <v>0</v>
      </c>
      <c r="S15" s="115"/>
      <c r="T15" s="233">
        <f t="shared" si="0"/>
        <v>0</v>
      </c>
    </row>
    <row r="16" spans="1:20" ht="18" customHeight="1">
      <c r="A16" s="116" t="s">
        <v>146</v>
      </c>
      <c r="B16" s="111"/>
      <c r="C16" s="111"/>
      <c r="D16" s="160"/>
      <c r="E16" s="114"/>
      <c r="F16" s="218">
        <v>0</v>
      </c>
      <c r="G16" s="197"/>
      <c r="H16" s="218">
        <v>0</v>
      </c>
      <c r="I16" s="197"/>
      <c r="J16" s="218">
        <v>0</v>
      </c>
      <c r="K16" s="197"/>
      <c r="L16" s="218">
        <v>0</v>
      </c>
      <c r="M16" s="104"/>
      <c r="N16" s="227">
        <f>'TH 9-10'!H38</f>
        <v>26923635</v>
      </c>
      <c r="O16" s="104"/>
      <c r="P16" s="229">
        <f>SUM(F16:O16)</f>
        <v>26923635</v>
      </c>
      <c r="Q16" s="104"/>
      <c r="R16" s="227">
        <v>0</v>
      </c>
      <c r="S16" s="104"/>
      <c r="T16" s="234">
        <f t="shared" si="0"/>
        <v>26923635</v>
      </c>
    </row>
    <row r="17" spans="1:20" ht="6" customHeight="1">
      <c r="A17" s="113"/>
      <c r="D17" s="160"/>
      <c r="E17" s="112"/>
      <c r="G17" s="112"/>
      <c r="I17" s="112"/>
      <c r="K17" s="112"/>
      <c r="M17" s="112"/>
      <c r="O17" s="112"/>
      <c r="Q17" s="112"/>
      <c r="S17" s="112"/>
      <c r="T17" s="209"/>
    </row>
    <row r="18" spans="1:20" ht="18" customHeight="1" thickBot="1">
      <c r="A18" s="113" t="s">
        <v>148</v>
      </c>
      <c r="B18" s="113"/>
      <c r="C18" s="113"/>
      <c r="D18" s="160"/>
      <c r="E18" s="112"/>
      <c r="F18" s="219">
        <f>SUM(F13:F16)</f>
        <v>588964618</v>
      </c>
      <c r="G18" s="112"/>
      <c r="H18" s="219">
        <f>SUM(H13:H16)</f>
        <v>110327376</v>
      </c>
      <c r="I18" s="112"/>
      <c r="J18" s="219">
        <f>SUM(J13:J16)</f>
        <v>4867081</v>
      </c>
      <c r="K18" s="112"/>
      <c r="L18" s="219">
        <f>SUM(L13:L16)</f>
        <v>8900000</v>
      </c>
      <c r="M18" s="112"/>
      <c r="N18" s="219">
        <f>SUM(N13:N16)</f>
        <v>28765453</v>
      </c>
      <c r="O18" s="112"/>
      <c r="P18" s="219">
        <f>SUM(P13:P16)</f>
        <v>741824528</v>
      </c>
      <c r="Q18" s="112"/>
      <c r="R18" s="219">
        <f>SUM(R13:R16)</f>
        <v>0</v>
      </c>
      <c r="S18" s="112"/>
      <c r="T18" s="219">
        <f>SUM(T13:T16)</f>
        <v>741824528</v>
      </c>
    </row>
    <row r="19" spans="1:20" ht="18" customHeight="1" thickTop="1">
      <c r="A19" s="113"/>
      <c r="D19" s="160"/>
      <c r="E19" s="112"/>
      <c r="F19" s="220"/>
      <c r="G19" s="112"/>
      <c r="H19" s="220"/>
      <c r="I19" s="112"/>
      <c r="J19" s="220"/>
      <c r="K19" s="112"/>
      <c r="L19" s="220"/>
      <c r="M19" s="112"/>
      <c r="N19" s="220"/>
      <c r="O19" s="112"/>
      <c r="P19" s="220"/>
      <c r="Q19" s="112"/>
      <c r="R19" s="220"/>
      <c r="S19" s="112"/>
      <c r="T19" s="220"/>
    </row>
    <row r="20" spans="1:20" ht="18" customHeight="1">
      <c r="A20" s="113" t="s">
        <v>93</v>
      </c>
      <c r="B20" s="111"/>
      <c r="C20" s="111"/>
      <c r="D20" s="160"/>
      <c r="E20" s="114"/>
      <c r="F20" s="118">
        <f>F18</f>
        <v>588964618</v>
      </c>
      <c r="G20" s="167"/>
      <c r="H20" s="118">
        <f>H18</f>
        <v>110327376</v>
      </c>
      <c r="I20" s="167"/>
      <c r="J20" s="118">
        <f>J18</f>
        <v>4867081</v>
      </c>
      <c r="K20" s="167"/>
      <c r="L20" s="118">
        <f>L18</f>
        <v>8900000</v>
      </c>
      <c r="M20" s="167"/>
      <c r="N20" s="118">
        <f>N18</f>
        <v>28765453</v>
      </c>
      <c r="O20" s="167"/>
      <c r="P20" s="118">
        <f>SUM(F20:O20)</f>
        <v>741824528</v>
      </c>
      <c r="Q20" s="167"/>
      <c r="R20" s="118">
        <f>R18</f>
        <v>0</v>
      </c>
      <c r="S20" s="167"/>
      <c r="T20" s="235">
        <f>SUM(P20:R20)</f>
        <v>741824528</v>
      </c>
    </row>
    <row r="21" spans="1:20" ht="18" customHeight="1">
      <c r="A21" s="163" t="s">
        <v>101</v>
      </c>
      <c r="B21" s="111"/>
      <c r="C21" s="111"/>
      <c r="D21" s="117">
        <v>24</v>
      </c>
      <c r="E21" s="114"/>
      <c r="F21" s="385">
        <v>0</v>
      </c>
      <c r="G21" s="384"/>
      <c r="H21" s="385">
        <v>0</v>
      </c>
      <c r="I21" s="384"/>
      <c r="J21" s="385">
        <v>0</v>
      </c>
      <c r="K21" s="384"/>
      <c r="L21" s="385">
        <v>0</v>
      </c>
      <c r="M21" s="384"/>
      <c r="N21" s="383">
        <v>-23558585</v>
      </c>
      <c r="O21" s="167"/>
      <c r="P21" s="118">
        <f t="shared" ref="P21:P24" si="1">SUM(F21:O21)</f>
        <v>-23558585</v>
      </c>
      <c r="Q21" s="167"/>
      <c r="R21" s="387">
        <v>0</v>
      </c>
      <c r="S21" s="167"/>
      <c r="T21" s="235">
        <f t="shared" ref="T21:T24" si="2">SUM(P21:R21)</f>
        <v>-23558585</v>
      </c>
    </row>
    <row r="22" spans="1:20" ht="18" customHeight="1">
      <c r="A22" s="165" t="s">
        <v>164</v>
      </c>
      <c r="B22" s="111"/>
      <c r="C22" s="111"/>
      <c r="D22" s="117">
        <v>21</v>
      </c>
      <c r="E22" s="114"/>
      <c r="F22" s="385">
        <v>0</v>
      </c>
      <c r="G22" s="384"/>
      <c r="H22" s="385">
        <v>0</v>
      </c>
      <c r="I22" s="384"/>
      <c r="J22" s="385">
        <v>0</v>
      </c>
      <c r="K22" s="384"/>
      <c r="L22" s="385">
        <v>2300000</v>
      </c>
      <c r="M22" s="384"/>
      <c r="N22" s="383">
        <v>-2300000</v>
      </c>
      <c r="O22" s="167"/>
      <c r="P22" s="118">
        <f t="shared" si="1"/>
        <v>0</v>
      </c>
      <c r="Q22" s="167"/>
      <c r="R22" s="387">
        <v>0</v>
      </c>
      <c r="S22" s="167"/>
      <c r="T22" s="235">
        <f t="shared" si="2"/>
        <v>0</v>
      </c>
    </row>
    <row r="23" spans="1:20" ht="18" customHeight="1">
      <c r="A23" s="116" t="s">
        <v>146</v>
      </c>
      <c r="B23" s="111"/>
      <c r="C23" s="111"/>
      <c r="D23" s="166"/>
      <c r="E23" s="114"/>
      <c r="F23" s="385">
        <v>0</v>
      </c>
      <c r="G23" s="384"/>
      <c r="H23" s="385">
        <v>0</v>
      </c>
      <c r="I23" s="384"/>
      <c r="J23" s="385">
        <v>0</v>
      </c>
      <c r="K23" s="384"/>
      <c r="L23" s="385">
        <v>0</v>
      </c>
      <c r="M23" s="384"/>
      <c r="N23" s="383">
        <v>54421984</v>
      </c>
      <c r="O23" s="167"/>
      <c r="P23" s="118">
        <f t="shared" si="1"/>
        <v>54421984</v>
      </c>
      <c r="Q23" s="167"/>
      <c r="R23" s="387">
        <v>-15888</v>
      </c>
      <c r="S23" s="167"/>
      <c r="T23" s="235">
        <f t="shared" si="2"/>
        <v>54406096</v>
      </c>
    </row>
    <row r="24" spans="1:20" ht="18" customHeight="1">
      <c r="A24" s="116" t="s">
        <v>169</v>
      </c>
      <c r="B24" s="111"/>
      <c r="C24" s="111"/>
      <c r="D24" s="166"/>
      <c r="E24" s="114"/>
      <c r="F24" s="386">
        <v>0</v>
      </c>
      <c r="G24" s="384"/>
      <c r="H24" s="386">
        <v>0</v>
      </c>
      <c r="I24" s="384"/>
      <c r="J24" s="386">
        <v>0</v>
      </c>
      <c r="K24" s="384"/>
      <c r="L24" s="386">
        <v>0</v>
      </c>
      <c r="M24" s="384"/>
      <c r="N24" s="386">
        <v>0</v>
      </c>
      <c r="O24" s="167"/>
      <c r="P24" s="253">
        <f t="shared" si="1"/>
        <v>0</v>
      </c>
      <c r="Q24" s="167"/>
      <c r="R24" s="388">
        <v>1000150</v>
      </c>
      <c r="S24" s="167"/>
      <c r="T24" s="254">
        <f t="shared" si="2"/>
        <v>1000150</v>
      </c>
    </row>
    <row r="25" spans="1:20" ht="6" customHeight="1">
      <c r="A25" s="113"/>
      <c r="D25" s="160"/>
      <c r="E25" s="112"/>
      <c r="F25" s="221"/>
      <c r="G25" s="112"/>
      <c r="H25" s="221"/>
      <c r="I25" s="112"/>
      <c r="J25" s="221"/>
      <c r="K25" s="112"/>
      <c r="L25" s="221"/>
      <c r="M25" s="112"/>
      <c r="N25" s="221"/>
      <c r="O25" s="112"/>
      <c r="P25" s="221"/>
      <c r="Q25" s="112"/>
      <c r="R25" s="221"/>
      <c r="S25" s="112"/>
      <c r="T25" s="221"/>
    </row>
    <row r="26" spans="1:20" ht="18" customHeight="1" thickBot="1">
      <c r="A26" s="113" t="s">
        <v>159</v>
      </c>
      <c r="B26" s="113"/>
      <c r="C26" s="113"/>
      <c r="D26" s="160"/>
      <c r="E26" s="112"/>
      <c r="F26" s="222">
        <f>SUM(F20:F24)</f>
        <v>588964618</v>
      </c>
      <c r="G26" s="168"/>
      <c r="H26" s="222">
        <f>SUM(H20:H24)</f>
        <v>110327376</v>
      </c>
      <c r="I26" s="168"/>
      <c r="J26" s="222">
        <f>SUM(J20:J24)</f>
        <v>4867081</v>
      </c>
      <c r="K26" s="168"/>
      <c r="L26" s="222">
        <f>SUM(L20:L24)</f>
        <v>11200000</v>
      </c>
      <c r="M26" s="168"/>
      <c r="N26" s="222">
        <f>SUM(N20:N24)</f>
        <v>57328852</v>
      </c>
      <c r="O26" s="168"/>
      <c r="P26" s="222">
        <f>SUM(P20:P24)</f>
        <v>772687927</v>
      </c>
      <c r="Q26" s="168"/>
      <c r="R26" s="222">
        <f>SUM(R20:R24)</f>
        <v>984262</v>
      </c>
      <c r="S26" s="168"/>
      <c r="T26" s="222">
        <f>SUM(T20:T24)</f>
        <v>773672189</v>
      </c>
    </row>
    <row r="27" spans="1:20" ht="18" customHeight="1" thickTop="1">
      <c r="A27" s="113"/>
      <c r="D27" s="160"/>
      <c r="T27" s="209"/>
    </row>
    <row r="28" spans="1:20" ht="18" customHeight="1">
      <c r="A28" s="113"/>
      <c r="D28" s="160"/>
      <c r="T28" s="209"/>
    </row>
    <row r="29" spans="1:20" ht="18" customHeight="1">
      <c r="A29" s="113"/>
      <c r="D29" s="160"/>
      <c r="T29" s="209"/>
    </row>
    <row r="30" spans="1:20" ht="18" customHeight="1">
      <c r="A30" s="113"/>
      <c r="D30" s="160"/>
      <c r="T30" s="209"/>
    </row>
    <row r="31" spans="1:20" ht="18" customHeight="1">
      <c r="A31" s="113"/>
      <c r="D31" s="160"/>
      <c r="T31" s="209"/>
    </row>
    <row r="32" spans="1:20" ht="7.5" customHeight="1">
      <c r="A32" s="113"/>
      <c r="D32" s="160"/>
      <c r="T32" s="209"/>
    </row>
    <row r="33" spans="1:20" ht="21.75" customHeight="1">
      <c r="A33" s="157" t="str">
        <f>'TH 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57"/>
      <c r="C33" s="157"/>
      <c r="D33" s="158"/>
      <c r="E33" s="159"/>
      <c r="F33" s="223"/>
      <c r="G33" s="159"/>
      <c r="H33" s="223"/>
      <c r="I33" s="159"/>
      <c r="J33" s="223"/>
      <c r="K33" s="159"/>
      <c r="L33" s="223"/>
      <c r="M33" s="159"/>
      <c r="N33" s="223"/>
      <c r="O33" s="159"/>
      <c r="P33" s="223"/>
      <c r="Q33" s="159"/>
      <c r="R33" s="223"/>
      <c r="S33" s="159"/>
      <c r="T33" s="223"/>
    </row>
    <row r="54" spans="7:7" ht="18" customHeight="1">
      <c r="G54" s="119">
        <v>100807735</v>
      </c>
    </row>
    <row r="55" spans="7:7" ht="18" customHeight="1">
      <c r="G55" s="119">
        <v>-133445</v>
      </c>
    </row>
    <row r="58" spans="7:7" ht="18" customHeight="1">
      <c r="G58" s="119">
        <v>4819993</v>
      </c>
    </row>
  </sheetData>
  <mergeCells count="3">
    <mergeCell ref="F5:T5"/>
    <mergeCell ref="L7:N7"/>
    <mergeCell ref="F6:P6"/>
  </mergeCells>
  <pageMargins left="0.3" right="0.3" top="0.5" bottom="0.6" header="0.49" footer="0.4"/>
  <pageSetup paperSize="9" scale="98" firstPageNumber="11" fitToHeight="0" orientation="landscape" useFirstPageNumber="1" horizontalDpi="1200" verticalDpi="1200" r:id="rId1"/>
  <headerFooter>
    <oddHeader xml:space="preserve">&amp;C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topLeftCell="A15" zoomScale="73" zoomScaleNormal="73" zoomScaleSheetLayoutView="100" zoomScalePageLayoutView="85" workbookViewId="0">
      <selection activeCell="A31" sqref="A31:XFD77"/>
    </sheetView>
  </sheetViews>
  <sheetFormatPr defaultColWidth="9.140625" defaultRowHeight="21.75" customHeight="1"/>
  <cols>
    <col min="1" max="1" width="2" style="51" customWidth="1"/>
    <col min="2" max="2" width="32.85546875" style="51" customWidth="1"/>
    <col min="3" max="3" width="14.42578125" style="51" customWidth="1"/>
    <col min="4" max="4" width="9" style="56" bestFit="1" customWidth="1"/>
    <col min="5" max="5" width="1" style="51" customWidth="1"/>
    <col min="6" max="6" width="13.42578125" style="61" customWidth="1"/>
    <col min="7" max="7" width="1" style="55" customWidth="1"/>
    <col min="8" max="8" width="13" style="64" customWidth="1"/>
    <col min="9" max="9" width="1" style="55" customWidth="1"/>
    <col min="10" max="10" width="16.140625" style="64" customWidth="1"/>
    <col min="11" max="11" width="1" style="55" customWidth="1"/>
    <col min="12" max="12" width="13.42578125" style="64" customWidth="1"/>
    <col min="13" max="13" width="1" style="55" customWidth="1"/>
    <col min="14" max="14" width="13.7109375" style="61" customWidth="1"/>
    <col min="15" max="15" width="1" style="55" customWidth="1"/>
    <col min="16" max="16" width="13.7109375" style="61" customWidth="1"/>
    <col min="17" max="16384" width="9.140625" style="51"/>
  </cols>
  <sheetData>
    <row r="1" spans="1:16" ht="21.75" customHeight="1">
      <c r="A1" s="59" t="str">
        <f>'TH 6-8'!A1</f>
        <v>บริษัท สาลี่ คัลเล่อร์ จำกัด (มหาชน)</v>
      </c>
      <c r="B1" s="59"/>
      <c r="C1" s="59"/>
      <c r="D1" s="49"/>
      <c r="E1" s="49"/>
      <c r="G1" s="50"/>
      <c r="H1" s="61"/>
      <c r="I1" s="50"/>
      <c r="J1" s="61"/>
      <c r="K1" s="50"/>
      <c r="L1" s="61"/>
      <c r="M1" s="50"/>
      <c r="O1" s="50"/>
    </row>
    <row r="2" spans="1:16" ht="21.75" customHeight="1">
      <c r="A2" s="59" t="s">
        <v>149</v>
      </c>
      <c r="B2" s="59"/>
      <c r="C2" s="59"/>
      <c r="D2" s="49"/>
      <c r="E2" s="49"/>
      <c r="G2" s="50"/>
      <c r="H2" s="61"/>
      <c r="I2" s="50"/>
      <c r="J2" s="61"/>
      <c r="K2" s="50"/>
      <c r="L2" s="61"/>
      <c r="M2" s="50"/>
      <c r="O2" s="50"/>
    </row>
    <row r="3" spans="1:16" ht="21.75" customHeight="1">
      <c r="A3" s="60" t="str">
        <f>'TH 11-consol'!A3</f>
        <v>สำหรับปีสิ้นสุดวันที่ 31 ธันวาคม พ.ศ. 2563</v>
      </c>
      <c r="B3" s="60"/>
      <c r="C3" s="60"/>
      <c r="D3" s="52"/>
      <c r="E3" s="52"/>
      <c r="F3" s="62"/>
      <c r="G3" s="53"/>
      <c r="H3" s="62"/>
      <c r="I3" s="53"/>
      <c r="J3" s="62"/>
      <c r="K3" s="53"/>
      <c r="L3" s="62"/>
      <c r="M3" s="53"/>
      <c r="N3" s="62"/>
      <c r="O3" s="53"/>
      <c r="P3" s="62"/>
    </row>
    <row r="4" spans="1:16" ht="20.45" customHeight="1">
      <c r="A4" s="59"/>
      <c r="B4" s="59"/>
      <c r="C4" s="59"/>
      <c r="D4" s="474"/>
      <c r="E4" s="474"/>
      <c r="F4" s="63"/>
      <c r="G4" s="475"/>
      <c r="H4" s="63"/>
      <c r="I4" s="475"/>
      <c r="J4" s="63"/>
      <c r="K4" s="475"/>
      <c r="L4" s="63"/>
      <c r="M4" s="475"/>
      <c r="N4" s="63"/>
      <c r="O4" s="475"/>
      <c r="P4" s="63"/>
    </row>
    <row r="5" spans="1:16" ht="20.45" customHeight="1">
      <c r="A5" s="59"/>
      <c r="B5" s="59"/>
      <c r="C5" s="59"/>
      <c r="E5" s="474"/>
      <c r="F5" s="539" t="s">
        <v>139</v>
      </c>
      <c r="G5" s="539"/>
      <c r="H5" s="539"/>
      <c r="I5" s="539"/>
      <c r="J5" s="539"/>
      <c r="K5" s="539"/>
      <c r="L5" s="539"/>
      <c r="M5" s="539"/>
      <c r="N5" s="539"/>
      <c r="O5" s="539"/>
      <c r="P5" s="539"/>
    </row>
    <row r="6" spans="1:16" ht="20.45" customHeight="1">
      <c r="A6" s="476"/>
      <c r="B6" s="476"/>
      <c r="C6" s="476"/>
      <c r="D6" s="476"/>
      <c r="E6" s="476"/>
      <c r="F6" s="477"/>
      <c r="G6" s="478"/>
      <c r="H6" s="477"/>
      <c r="I6" s="478"/>
      <c r="J6" s="477"/>
      <c r="K6" s="478"/>
      <c r="L6" s="538" t="s">
        <v>26</v>
      </c>
      <c r="M6" s="538"/>
      <c r="N6" s="538"/>
      <c r="O6" s="479"/>
      <c r="P6" s="477"/>
    </row>
    <row r="7" spans="1:16" ht="20.45" customHeight="1">
      <c r="A7" s="476"/>
      <c r="B7" s="476"/>
      <c r="C7" s="476"/>
      <c r="D7" s="476"/>
      <c r="E7" s="476"/>
      <c r="F7" s="477"/>
      <c r="G7" s="478"/>
      <c r="H7" s="477"/>
      <c r="I7" s="478"/>
      <c r="J7" s="477" t="s">
        <v>62</v>
      </c>
      <c r="K7" s="478"/>
      <c r="L7" s="477" t="s">
        <v>29</v>
      </c>
      <c r="M7" s="478"/>
      <c r="N7" s="477"/>
      <c r="O7" s="478"/>
      <c r="P7" s="477"/>
    </row>
    <row r="8" spans="1:16" ht="20.45" customHeight="1">
      <c r="A8" s="476"/>
      <c r="B8" s="476"/>
      <c r="C8" s="476"/>
      <c r="D8" s="476"/>
      <c r="E8" s="476"/>
      <c r="F8" s="477" t="s">
        <v>18</v>
      </c>
      <c r="G8" s="478"/>
      <c r="H8" s="480" t="s">
        <v>30</v>
      </c>
      <c r="I8" s="478"/>
      <c r="J8" s="477" t="s">
        <v>63</v>
      </c>
      <c r="K8" s="478"/>
      <c r="L8" s="480" t="s">
        <v>31</v>
      </c>
      <c r="M8" s="478"/>
      <c r="N8" s="477"/>
      <c r="O8" s="478"/>
      <c r="P8" s="477" t="s">
        <v>15</v>
      </c>
    </row>
    <row r="9" spans="1:16" ht="20.45" customHeight="1">
      <c r="A9" s="476"/>
      <c r="B9" s="476"/>
      <c r="C9" s="476"/>
      <c r="D9" s="476"/>
      <c r="E9" s="476"/>
      <c r="F9" s="477" t="s">
        <v>17</v>
      </c>
      <c r="G9" s="478"/>
      <c r="H9" s="480" t="s">
        <v>32</v>
      </c>
      <c r="I9" s="478"/>
      <c r="J9" s="477" t="s">
        <v>64</v>
      </c>
      <c r="K9" s="478"/>
      <c r="L9" s="480" t="s">
        <v>33</v>
      </c>
      <c r="M9" s="478"/>
      <c r="N9" s="477" t="s">
        <v>34</v>
      </c>
      <c r="O9" s="478"/>
      <c r="P9" s="477" t="s">
        <v>23</v>
      </c>
    </row>
    <row r="10" spans="1:16" ht="20.45" customHeight="1">
      <c r="A10" s="476"/>
      <c r="B10" s="476"/>
      <c r="C10" s="476"/>
      <c r="D10" s="472" t="s">
        <v>0</v>
      </c>
      <c r="E10" s="476"/>
      <c r="F10" s="481" t="str">
        <f>'TH 11-consol'!F11</f>
        <v>บาท</v>
      </c>
      <c r="G10" s="54"/>
      <c r="H10" s="481" t="str">
        <f>F10</f>
        <v>บาท</v>
      </c>
      <c r="I10" s="54"/>
      <c r="J10" s="481" t="str">
        <f>F10</f>
        <v>บาท</v>
      </c>
      <c r="K10" s="54"/>
      <c r="L10" s="481" t="str">
        <f>F10</f>
        <v>บาท</v>
      </c>
      <c r="M10" s="54"/>
      <c r="N10" s="481" t="str">
        <f>F10</f>
        <v>บาท</v>
      </c>
      <c r="O10" s="54"/>
      <c r="P10" s="481" t="str">
        <f>F10</f>
        <v>บาท</v>
      </c>
    </row>
    <row r="11" spans="1:16" ht="20.45" customHeight="1">
      <c r="A11" s="476"/>
      <c r="B11" s="476"/>
      <c r="C11" s="476"/>
      <c r="D11" s="11"/>
      <c r="E11" s="476"/>
      <c r="F11" s="482"/>
      <c r="G11" s="54"/>
      <c r="H11" s="482"/>
      <c r="I11" s="54"/>
      <c r="J11" s="482"/>
      <c r="K11" s="54"/>
      <c r="L11" s="482"/>
      <c r="M11" s="54"/>
      <c r="N11" s="482"/>
      <c r="O11" s="54"/>
      <c r="P11" s="482"/>
    </row>
    <row r="12" spans="1:16" ht="20.45" customHeight="1">
      <c r="A12" s="483" t="s">
        <v>92</v>
      </c>
      <c r="B12" s="484"/>
      <c r="C12" s="484"/>
      <c r="D12" s="476"/>
      <c r="E12" s="476"/>
      <c r="F12" s="485">
        <v>588964618</v>
      </c>
      <c r="G12" s="486"/>
      <c r="H12" s="485">
        <v>110327376</v>
      </c>
      <c r="I12" s="486"/>
      <c r="J12" s="485">
        <v>4867081</v>
      </c>
      <c r="K12" s="486"/>
      <c r="L12" s="485">
        <v>7700000</v>
      </c>
      <c r="M12" s="486"/>
      <c r="N12" s="485">
        <v>33294686</v>
      </c>
      <c r="O12" s="486"/>
      <c r="P12" s="487">
        <f>SUM(F12:O12)</f>
        <v>745153761</v>
      </c>
    </row>
    <row r="13" spans="1:16" ht="20.45" customHeight="1">
      <c r="A13" s="488" t="s">
        <v>101</v>
      </c>
      <c r="B13" s="484"/>
      <c r="C13" s="484"/>
      <c r="D13" s="489">
        <v>24</v>
      </c>
      <c r="E13" s="476"/>
      <c r="F13" s="61">
        <v>0</v>
      </c>
      <c r="G13" s="490"/>
      <c r="H13" s="64">
        <v>0</v>
      </c>
      <c r="I13" s="490"/>
      <c r="J13" s="64">
        <v>0</v>
      </c>
      <c r="K13" s="490"/>
      <c r="L13" s="64">
        <v>0</v>
      </c>
      <c r="M13" s="490"/>
      <c r="N13" s="61">
        <v>-23558585</v>
      </c>
      <c r="O13" s="490"/>
      <c r="P13" s="487">
        <f>SUM(F13:O13)</f>
        <v>-23558585</v>
      </c>
    </row>
    <row r="14" spans="1:16" ht="20.45" customHeight="1">
      <c r="A14" s="491" t="s">
        <v>164</v>
      </c>
      <c r="B14" s="492"/>
      <c r="C14" s="491"/>
      <c r="D14" s="493">
        <v>21</v>
      </c>
      <c r="E14" s="476"/>
      <c r="F14" s="494">
        <v>0</v>
      </c>
      <c r="G14" s="490"/>
      <c r="H14" s="494">
        <v>0</v>
      </c>
      <c r="I14" s="495"/>
      <c r="J14" s="494">
        <v>0</v>
      </c>
      <c r="K14" s="490"/>
      <c r="L14" s="494">
        <v>1200000</v>
      </c>
      <c r="M14" s="496"/>
      <c r="N14" s="61">
        <f>-L14</f>
        <v>-1200000</v>
      </c>
      <c r="O14" s="496"/>
      <c r="P14" s="487">
        <f t="shared" ref="P14:P15" si="0">SUM(F14:O14)</f>
        <v>0</v>
      </c>
    </row>
    <row r="15" spans="1:16" ht="20.45" customHeight="1">
      <c r="A15" s="497" t="s">
        <v>146</v>
      </c>
      <c r="B15" s="498"/>
      <c r="C15" s="498"/>
      <c r="D15" s="476"/>
      <c r="E15" s="476"/>
      <c r="F15" s="499">
        <v>0</v>
      </c>
      <c r="G15" s="500"/>
      <c r="H15" s="501">
        <v>0</v>
      </c>
      <c r="I15" s="502"/>
      <c r="J15" s="501">
        <v>0</v>
      </c>
      <c r="K15" s="500"/>
      <c r="L15" s="501">
        <v>0</v>
      </c>
      <c r="M15" s="490"/>
      <c r="N15" s="501">
        <f>'TH 9-10'!L38</f>
        <v>21392922</v>
      </c>
      <c r="O15" s="490"/>
      <c r="P15" s="503">
        <f t="shared" si="0"/>
        <v>21392922</v>
      </c>
    </row>
    <row r="16" spans="1:16" ht="8.1" customHeight="1">
      <c r="A16" s="504"/>
      <c r="B16" s="497"/>
      <c r="C16" s="497"/>
      <c r="D16" s="476"/>
      <c r="E16" s="476"/>
      <c r="F16" s="505"/>
      <c r="G16" s="506"/>
      <c r="H16" s="505"/>
      <c r="I16" s="506"/>
      <c r="J16" s="505"/>
      <c r="K16" s="486"/>
      <c r="L16" s="505"/>
      <c r="M16" s="506"/>
      <c r="N16" s="505"/>
      <c r="O16" s="486"/>
      <c r="P16" s="505"/>
    </row>
    <row r="17" spans="1:16" ht="20.45" customHeight="1" thickBot="1">
      <c r="A17" s="483" t="str">
        <f>'TH 11-consol'!A18</f>
        <v>ยอดคงเหลือปลายปี ณ วันที่ 31 ธันวาคม พ.ศ. 2562</v>
      </c>
      <c r="B17" s="483"/>
      <c r="C17" s="483"/>
      <c r="D17" s="476"/>
      <c r="E17" s="476"/>
      <c r="F17" s="507">
        <f>SUM(F12:F15)</f>
        <v>588964618</v>
      </c>
      <c r="G17" s="486"/>
      <c r="H17" s="507">
        <f>SUM(H12:H15)</f>
        <v>110327376</v>
      </c>
      <c r="I17" s="508"/>
      <c r="J17" s="507">
        <f>SUM(J12:J15)</f>
        <v>4867081</v>
      </c>
      <c r="K17" s="486"/>
      <c r="L17" s="507">
        <f>SUM(L12:L15)</f>
        <v>8900000</v>
      </c>
      <c r="M17" s="486"/>
      <c r="N17" s="507">
        <f>SUM(N12:N15)</f>
        <v>29929023</v>
      </c>
      <c r="O17" s="486"/>
      <c r="P17" s="507">
        <f>SUM(P12:P15)</f>
        <v>742988098</v>
      </c>
    </row>
    <row r="18" spans="1:16" ht="20.45" customHeight="1" thickTop="1">
      <c r="A18" s="483"/>
      <c r="B18" s="483"/>
      <c r="C18" s="483"/>
      <c r="D18" s="476"/>
      <c r="E18" s="476"/>
      <c r="F18" s="509"/>
      <c r="G18" s="486"/>
      <c r="H18" s="509"/>
      <c r="I18" s="510"/>
      <c r="J18" s="509"/>
      <c r="K18" s="486"/>
      <c r="L18" s="509"/>
      <c r="M18" s="486"/>
      <c r="N18" s="509"/>
      <c r="O18" s="486"/>
      <c r="P18" s="509"/>
    </row>
    <row r="19" spans="1:16" ht="20.45" customHeight="1">
      <c r="A19" s="483" t="s">
        <v>93</v>
      </c>
      <c r="B19" s="511"/>
      <c r="C19" s="511"/>
      <c r="D19" s="476"/>
      <c r="E19" s="476"/>
      <c r="F19" s="512">
        <f>F17</f>
        <v>588964618</v>
      </c>
      <c r="G19" s="131"/>
      <c r="H19" s="512">
        <f>H17</f>
        <v>110327376</v>
      </c>
      <c r="I19" s="131"/>
      <c r="J19" s="512">
        <f>J17</f>
        <v>4867081</v>
      </c>
      <c r="K19" s="131"/>
      <c r="L19" s="512">
        <f>L17</f>
        <v>8900000</v>
      </c>
      <c r="M19" s="131"/>
      <c r="N19" s="512">
        <f>N17</f>
        <v>29929023</v>
      </c>
      <c r="O19" s="131"/>
      <c r="P19" s="78">
        <f>SUM(F19:N19)</f>
        <v>742988098</v>
      </c>
    </row>
    <row r="20" spans="1:16" ht="20.45" customHeight="1">
      <c r="A20" s="488" t="s">
        <v>101</v>
      </c>
      <c r="B20" s="511"/>
      <c r="C20" s="511"/>
      <c r="D20" s="2">
        <v>24</v>
      </c>
      <c r="E20" s="476"/>
      <c r="F20" s="513">
        <v>0</v>
      </c>
      <c r="G20" s="336"/>
      <c r="H20" s="513">
        <v>0</v>
      </c>
      <c r="I20" s="336"/>
      <c r="J20" s="513">
        <v>0</v>
      </c>
      <c r="K20" s="336"/>
      <c r="L20" s="513">
        <v>0</v>
      </c>
      <c r="M20" s="336"/>
      <c r="N20" s="513">
        <v>-23558585</v>
      </c>
      <c r="O20" s="131"/>
      <c r="P20" s="78">
        <f t="shared" ref="P20:P22" si="1">SUM(F20:N20)</f>
        <v>-23558585</v>
      </c>
    </row>
    <row r="21" spans="1:16" ht="20.45" customHeight="1">
      <c r="A21" s="491" t="s">
        <v>164</v>
      </c>
      <c r="B21" s="492"/>
      <c r="C21" s="491"/>
      <c r="D21" s="493">
        <v>21</v>
      </c>
      <c r="E21" s="476"/>
      <c r="F21" s="514">
        <v>0</v>
      </c>
      <c r="G21" s="336"/>
      <c r="H21" s="514">
        <v>0</v>
      </c>
      <c r="I21" s="336"/>
      <c r="J21" s="514">
        <v>0</v>
      </c>
      <c r="K21" s="336"/>
      <c r="L21" s="514">
        <v>2300000</v>
      </c>
      <c r="M21" s="336"/>
      <c r="N21" s="513">
        <v>-2300000</v>
      </c>
      <c r="O21" s="131"/>
      <c r="P21" s="78">
        <f t="shared" si="1"/>
        <v>0</v>
      </c>
    </row>
    <row r="22" spans="1:16" ht="20.45" customHeight="1">
      <c r="A22" s="497" t="s">
        <v>146</v>
      </c>
      <c r="B22" s="515"/>
      <c r="C22" s="515"/>
      <c r="D22" s="476"/>
      <c r="E22" s="476"/>
      <c r="F22" s="516">
        <v>0</v>
      </c>
      <c r="G22" s="278"/>
      <c r="H22" s="516">
        <v>0</v>
      </c>
      <c r="I22" s="278"/>
      <c r="J22" s="516">
        <v>0</v>
      </c>
      <c r="K22" s="278"/>
      <c r="L22" s="516">
        <v>0</v>
      </c>
      <c r="M22" s="278"/>
      <c r="N22" s="365">
        <v>44756155</v>
      </c>
      <c r="O22" s="21"/>
      <c r="P22" s="79">
        <f t="shared" si="1"/>
        <v>44756155</v>
      </c>
    </row>
    <row r="23" spans="1:16" ht="8.1" customHeight="1">
      <c r="A23" s="504"/>
      <c r="B23" s="497"/>
      <c r="C23" s="497"/>
      <c r="D23" s="476"/>
      <c r="E23" s="476"/>
      <c r="F23" s="517"/>
      <c r="G23" s="50"/>
      <c r="H23" s="517"/>
      <c r="I23" s="50"/>
      <c r="J23" s="517"/>
      <c r="K23" s="50"/>
      <c r="L23" s="517"/>
      <c r="M23" s="50"/>
      <c r="N23" s="517"/>
      <c r="O23" s="50"/>
      <c r="P23" s="517"/>
    </row>
    <row r="24" spans="1:16" ht="20.45" customHeight="1" thickBot="1">
      <c r="A24" s="483" t="str">
        <f>'TH 11-consol'!A26</f>
        <v>ยอดคงเหลือปลายปี ณ วันที่ 31 ธันวาคม พ.ศ. 2563</v>
      </c>
      <c r="B24" s="483"/>
      <c r="C24" s="483"/>
      <c r="D24" s="476"/>
      <c r="E24" s="476"/>
      <c r="F24" s="518">
        <f>SUM(F19:F22)</f>
        <v>588964618</v>
      </c>
      <c r="G24" s="519"/>
      <c r="H24" s="518">
        <f>SUM(H19:H22)</f>
        <v>110327376</v>
      </c>
      <c r="I24" s="519"/>
      <c r="J24" s="518">
        <f>SUM(J19:J22)</f>
        <v>4867081</v>
      </c>
      <c r="K24" s="519"/>
      <c r="L24" s="518">
        <f>SUM(L19:L22)</f>
        <v>11200000</v>
      </c>
      <c r="M24" s="519"/>
      <c r="N24" s="518">
        <f>SUM(N19:N22)</f>
        <v>48826593</v>
      </c>
      <c r="O24" s="519"/>
      <c r="P24" s="518">
        <f>SUM(P19:P22)</f>
        <v>764185668</v>
      </c>
    </row>
    <row r="25" spans="1:16" ht="18" customHeight="1" thickTop="1">
      <c r="A25" s="483"/>
      <c r="B25" s="483"/>
      <c r="C25" s="483"/>
      <c r="D25" s="476"/>
      <c r="E25" s="476"/>
      <c r="F25" s="520"/>
      <c r="G25" s="519"/>
      <c r="H25" s="520"/>
      <c r="I25" s="519"/>
      <c r="J25" s="520"/>
      <c r="K25" s="519"/>
      <c r="L25" s="520"/>
      <c r="M25" s="519"/>
      <c r="N25" s="520"/>
      <c r="O25" s="519"/>
      <c r="P25" s="520"/>
    </row>
    <row r="26" spans="1:16" ht="18" customHeight="1">
      <c r="A26" s="483"/>
      <c r="B26" s="483"/>
      <c r="C26" s="483"/>
      <c r="D26" s="476"/>
      <c r="E26" s="476"/>
      <c r="F26" s="520"/>
      <c r="G26" s="519"/>
      <c r="H26" s="520"/>
      <c r="I26" s="519"/>
      <c r="J26" s="520"/>
      <c r="K26" s="519"/>
      <c r="L26" s="520"/>
      <c r="M26" s="519"/>
      <c r="N26" s="520"/>
      <c r="O26" s="519"/>
      <c r="P26" s="520"/>
    </row>
    <row r="27" spans="1:16" ht="18" customHeight="1">
      <c r="A27" s="483"/>
      <c r="B27" s="483"/>
      <c r="C27" s="483"/>
      <c r="D27" s="476"/>
      <c r="E27" s="476"/>
      <c r="F27" s="520"/>
      <c r="G27" s="519"/>
      <c r="H27" s="520"/>
      <c r="I27" s="519"/>
      <c r="J27" s="520"/>
      <c r="K27" s="519"/>
      <c r="L27" s="520"/>
      <c r="M27" s="519"/>
      <c r="N27" s="520"/>
      <c r="O27" s="519"/>
      <c r="P27" s="520"/>
    </row>
    <row r="28" spans="1:16" ht="9" customHeight="1">
      <c r="A28" s="483"/>
      <c r="B28" s="483"/>
      <c r="C28" s="483"/>
      <c r="D28" s="476"/>
      <c r="E28" s="476"/>
      <c r="F28" s="520"/>
      <c r="G28" s="519"/>
      <c r="H28" s="520"/>
      <c r="I28" s="519"/>
      <c r="J28" s="520"/>
      <c r="K28" s="519"/>
      <c r="L28" s="520"/>
      <c r="M28" s="519"/>
      <c r="N28" s="520"/>
      <c r="O28" s="519"/>
      <c r="P28" s="520"/>
    </row>
    <row r="29" spans="1:16" ht="9.75" customHeight="1">
      <c r="A29" s="483"/>
      <c r="B29" s="483"/>
      <c r="C29" s="483"/>
      <c r="D29" s="476"/>
      <c r="E29" s="476"/>
      <c r="F29" s="520"/>
      <c r="G29" s="519"/>
      <c r="H29" s="520"/>
      <c r="I29" s="519"/>
      <c r="J29" s="520"/>
      <c r="K29" s="519"/>
      <c r="L29" s="520"/>
      <c r="M29" s="519"/>
      <c r="N29" s="520"/>
      <c r="O29" s="519"/>
      <c r="P29" s="520"/>
    </row>
    <row r="30" spans="1:16" s="120" customFormat="1" ht="21.95" customHeight="1">
      <c r="A30" s="121" t="str">
        <f>'TH 11-consol'!A33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21"/>
      <c r="C30" s="121"/>
      <c r="D30" s="57"/>
      <c r="E30" s="121"/>
      <c r="F30" s="122"/>
      <c r="G30" s="58"/>
      <c r="H30" s="123"/>
      <c r="I30" s="58"/>
      <c r="J30" s="123"/>
      <c r="K30" s="58"/>
      <c r="L30" s="123"/>
      <c r="M30" s="58"/>
      <c r="N30" s="122"/>
      <c r="O30" s="58"/>
      <c r="P30" s="123"/>
    </row>
  </sheetData>
  <mergeCells count="2">
    <mergeCell ref="L6:N6"/>
    <mergeCell ref="F5:P5"/>
  </mergeCells>
  <pageMargins left="0.6" right="0.6" top="0.5" bottom="0.6" header="0.49" footer="0.4"/>
  <pageSetup paperSize="9" scale="98" firstPageNumber="12" fitToHeight="0" orientation="landscape" useFirstPageNumber="1" horizontalDpi="1200" verticalDpi="1200" r:id="rId1"/>
  <headerFooter>
    <oddHeader xml:space="preserve">&amp;C
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I100"/>
  <sheetViews>
    <sheetView topLeftCell="A88" zoomScale="84" zoomScaleNormal="84" zoomScaleSheetLayoutView="85" workbookViewId="0">
      <selection activeCell="A101" sqref="A101:XFD133"/>
    </sheetView>
  </sheetViews>
  <sheetFormatPr defaultColWidth="9.140625" defaultRowHeight="20.100000000000001" customHeight="1"/>
  <cols>
    <col min="1" max="3" width="1.42578125" style="172" customWidth="1"/>
    <col min="4" max="4" width="40.85546875" style="172" customWidth="1"/>
    <col min="5" max="5" width="9" style="172" bestFit="1" customWidth="1"/>
    <col min="6" max="6" width="0.85546875" style="172" customWidth="1"/>
    <col min="7" max="7" width="13.28515625" style="173" customWidth="1"/>
    <col min="8" max="8" width="0.85546875" style="174" customWidth="1"/>
    <col min="9" max="9" width="13.28515625" style="238" customWidth="1"/>
    <col min="10" max="10" width="0.85546875" style="173" customWidth="1"/>
    <col min="11" max="11" width="13.28515625" style="173" customWidth="1"/>
    <col min="12" max="12" width="0.85546875" style="174" customWidth="1"/>
    <col min="13" max="13" width="13.28515625" style="238" customWidth="1"/>
    <col min="14" max="16384" width="9.140625" style="175"/>
  </cols>
  <sheetData>
    <row r="1" spans="1:243" s="1" customFormat="1" ht="20.100000000000001" customHeight="1">
      <c r="A1" s="169" t="s">
        <v>65</v>
      </c>
      <c r="B1" s="169"/>
      <c r="C1" s="169"/>
      <c r="D1" s="169"/>
      <c r="E1" s="169"/>
      <c r="F1" s="169"/>
      <c r="G1" s="170"/>
      <c r="H1" s="170"/>
      <c r="I1" s="237"/>
      <c r="J1" s="170"/>
      <c r="K1" s="170"/>
      <c r="L1" s="170"/>
      <c r="M1" s="240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/>
      <c r="BX1" s="169"/>
      <c r="BY1" s="169"/>
      <c r="BZ1" s="169"/>
      <c r="CA1" s="169"/>
      <c r="CB1" s="169"/>
      <c r="CC1" s="169"/>
      <c r="CD1" s="169"/>
      <c r="CE1" s="169"/>
      <c r="CF1" s="169"/>
      <c r="CG1" s="169"/>
      <c r="CH1" s="169"/>
      <c r="CI1" s="169"/>
      <c r="CJ1" s="169"/>
      <c r="CK1" s="169"/>
      <c r="CL1" s="169"/>
      <c r="CM1" s="169"/>
      <c r="CN1" s="169"/>
      <c r="CO1" s="169"/>
      <c r="CP1" s="169"/>
      <c r="CQ1" s="169"/>
      <c r="CR1" s="169"/>
      <c r="CS1" s="169"/>
      <c r="CT1" s="169"/>
      <c r="CU1" s="169"/>
      <c r="CV1" s="169"/>
      <c r="CW1" s="169"/>
      <c r="CX1" s="169"/>
      <c r="CY1" s="169"/>
      <c r="CZ1" s="169"/>
      <c r="DA1" s="169"/>
      <c r="DB1" s="169"/>
      <c r="DC1" s="169"/>
      <c r="DD1" s="169"/>
      <c r="DE1" s="169"/>
      <c r="DF1" s="169"/>
      <c r="DG1" s="169"/>
      <c r="DH1" s="169"/>
      <c r="DI1" s="169"/>
      <c r="DJ1" s="169"/>
      <c r="DK1" s="169"/>
      <c r="DL1" s="169"/>
      <c r="DM1" s="169"/>
      <c r="DN1" s="169"/>
      <c r="DO1" s="169"/>
      <c r="DP1" s="169"/>
      <c r="DQ1" s="169"/>
      <c r="DR1" s="169"/>
      <c r="DS1" s="169"/>
      <c r="DT1" s="169"/>
      <c r="DU1" s="169"/>
      <c r="DV1" s="169"/>
      <c r="DW1" s="169"/>
      <c r="DX1" s="169"/>
      <c r="DY1" s="169"/>
      <c r="DZ1" s="169"/>
      <c r="EA1" s="169"/>
      <c r="EB1" s="169"/>
      <c r="EC1" s="169"/>
      <c r="ED1" s="169"/>
      <c r="EE1" s="169"/>
      <c r="EF1" s="169"/>
      <c r="EG1" s="169"/>
      <c r="EH1" s="169"/>
      <c r="EI1" s="169"/>
      <c r="EJ1" s="169"/>
      <c r="EK1" s="169"/>
      <c r="EL1" s="169"/>
      <c r="EM1" s="169"/>
      <c r="EN1" s="169"/>
      <c r="EO1" s="169"/>
      <c r="EP1" s="169"/>
      <c r="EQ1" s="169"/>
      <c r="ER1" s="169"/>
      <c r="ES1" s="169"/>
      <c r="ET1" s="169"/>
      <c r="EU1" s="169"/>
      <c r="EV1" s="169"/>
      <c r="EW1" s="169"/>
      <c r="EX1" s="169"/>
      <c r="EY1" s="169"/>
      <c r="EZ1" s="169"/>
      <c r="FA1" s="169"/>
      <c r="FB1" s="169"/>
      <c r="FC1" s="169"/>
      <c r="FD1" s="169"/>
      <c r="FE1" s="169"/>
      <c r="FF1" s="169"/>
      <c r="FG1" s="169"/>
      <c r="FH1" s="169"/>
      <c r="FI1" s="169"/>
      <c r="FJ1" s="169"/>
      <c r="FK1" s="169"/>
      <c r="FL1" s="169"/>
      <c r="FM1" s="169"/>
      <c r="FN1" s="169"/>
      <c r="FO1" s="169"/>
      <c r="FP1" s="169"/>
      <c r="FQ1" s="169"/>
      <c r="FR1" s="169"/>
      <c r="FS1" s="169"/>
      <c r="FT1" s="169"/>
      <c r="FU1" s="169"/>
      <c r="FV1" s="169"/>
      <c r="FW1" s="169"/>
      <c r="FX1" s="169"/>
      <c r="FY1" s="169"/>
      <c r="FZ1" s="169"/>
      <c r="GA1" s="169"/>
      <c r="GB1" s="169"/>
      <c r="GC1" s="169"/>
      <c r="GD1" s="169"/>
      <c r="GE1" s="169"/>
      <c r="GF1" s="169"/>
      <c r="GG1" s="169"/>
      <c r="GH1" s="169"/>
      <c r="GI1" s="169"/>
      <c r="GJ1" s="169"/>
      <c r="GK1" s="169"/>
      <c r="GL1" s="169"/>
      <c r="GM1" s="169"/>
      <c r="GN1" s="169"/>
      <c r="GO1" s="169"/>
      <c r="GP1" s="169"/>
      <c r="GQ1" s="169"/>
      <c r="GR1" s="169"/>
      <c r="GS1" s="169"/>
      <c r="GT1" s="169"/>
      <c r="GU1" s="169"/>
      <c r="GV1" s="169"/>
      <c r="GW1" s="169"/>
      <c r="GX1" s="169"/>
      <c r="GY1" s="169"/>
      <c r="GZ1" s="169"/>
      <c r="HA1" s="169"/>
      <c r="HB1" s="169"/>
      <c r="HC1" s="169"/>
      <c r="HD1" s="169"/>
      <c r="HE1" s="169"/>
      <c r="HF1" s="169"/>
      <c r="HG1" s="169"/>
      <c r="HH1" s="169"/>
      <c r="HI1" s="169"/>
      <c r="HJ1" s="169"/>
      <c r="HK1" s="169"/>
      <c r="HL1" s="169"/>
      <c r="HM1" s="169"/>
      <c r="HN1" s="169"/>
      <c r="HO1" s="169"/>
      <c r="HP1" s="169"/>
      <c r="HQ1" s="169"/>
      <c r="HR1" s="169"/>
      <c r="HS1" s="169"/>
      <c r="HT1" s="169"/>
      <c r="HU1" s="169"/>
      <c r="HV1" s="169"/>
      <c r="HW1" s="169"/>
      <c r="HX1" s="169"/>
      <c r="HY1" s="169"/>
      <c r="HZ1" s="169"/>
      <c r="IA1" s="169"/>
      <c r="IB1" s="169"/>
      <c r="IC1" s="169"/>
      <c r="ID1" s="169"/>
      <c r="IE1" s="169"/>
      <c r="IF1" s="169"/>
      <c r="IG1" s="169"/>
      <c r="IH1" s="169"/>
      <c r="II1" s="169"/>
    </row>
    <row r="2" spans="1:243" ht="20.100000000000001" customHeight="1">
      <c r="A2" s="169" t="s">
        <v>150</v>
      </c>
      <c r="B2" s="169"/>
      <c r="C2" s="169"/>
      <c r="D2" s="169"/>
      <c r="E2" s="169"/>
    </row>
    <row r="3" spans="1:243" ht="20.100000000000001" customHeight="1">
      <c r="A3" s="176" t="str">
        <f>'TH 11-consol'!A3</f>
        <v>สำหรับปีสิ้นสุดวันที่ 31 ธันวาคม พ.ศ. 2563</v>
      </c>
      <c r="B3" s="177"/>
      <c r="C3" s="177"/>
      <c r="D3" s="177"/>
      <c r="E3" s="177"/>
      <c r="F3" s="178"/>
      <c r="G3" s="179"/>
      <c r="H3" s="180"/>
      <c r="I3" s="239"/>
      <c r="J3" s="179"/>
      <c r="K3" s="179"/>
      <c r="L3" s="180"/>
      <c r="M3" s="239"/>
    </row>
    <row r="5" spans="1:243" ht="20.100000000000001" customHeight="1">
      <c r="A5" s="175"/>
      <c r="F5" s="169"/>
      <c r="G5" s="540" t="s">
        <v>140</v>
      </c>
      <c r="H5" s="541"/>
      <c r="I5" s="541"/>
      <c r="J5" s="181"/>
      <c r="K5" s="541" t="s">
        <v>139</v>
      </c>
      <c r="L5" s="541"/>
      <c r="M5" s="541"/>
    </row>
    <row r="6" spans="1:243" ht="20.100000000000001" customHeight="1">
      <c r="F6" s="169"/>
      <c r="G6" s="171" t="s">
        <v>47</v>
      </c>
      <c r="H6" s="170"/>
      <c r="I6" s="240" t="s">
        <v>35</v>
      </c>
      <c r="J6" s="171"/>
      <c r="K6" s="171" t="s">
        <v>47</v>
      </c>
      <c r="L6" s="170"/>
      <c r="M6" s="240" t="s">
        <v>35</v>
      </c>
    </row>
    <row r="7" spans="1:243" ht="20.100000000000001" customHeight="1">
      <c r="E7" s="98" t="s">
        <v>0</v>
      </c>
      <c r="F7" s="169"/>
      <c r="G7" s="182" t="s">
        <v>141</v>
      </c>
      <c r="H7" s="170"/>
      <c r="I7" s="241" t="str">
        <f>G7</f>
        <v>บาท</v>
      </c>
      <c r="J7" s="171"/>
      <c r="K7" s="182" t="str">
        <f>G7</f>
        <v>บาท</v>
      </c>
      <c r="L7" s="171"/>
      <c r="M7" s="241" t="str">
        <f>G7</f>
        <v>บาท</v>
      </c>
    </row>
    <row r="8" spans="1:243" ht="20.100000000000001" customHeight="1">
      <c r="A8" s="183" t="s">
        <v>12</v>
      </c>
      <c r="F8" s="51"/>
      <c r="G8" s="83"/>
      <c r="H8" s="184"/>
      <c r="I8" s="242"/>
      <c r="J8" s="88"/>
      <c r="K8" s="91"/>
      <c r="L8" s="88"/>
      <c r="M8" s="243"/>
    </row>
    <row r="9" spans="1:243" ht="20.100000000000001" customHeight="1">
      <c r="A9" s="185" t="s">
        <v>174</v>
      </c>
      <c r="F9" s="169"/>
      <c r="G9" s="390">
        <v>50860679</v>
      </c>
      <c r="H9" s="389"/>
      <c r="I9" s="392">
        <v>25729191</v>
      </c>
      <c r="J9" s="393"/>
      <c r="K9" s="394">
        <v>46191160</v>
      </c>
      <c r="L9" s="393"/>
      <c r="M9" s="392">
        <v>19533384</v>
      </c>
    </row>
    <row r="10" spans="1:243" ht="20.100000000000001" customHeight="1">
      <c r="A10" s="185" t="s">
        <v>86</v>
      </c>
      <c r="F10" s="51"/>
      <c r="G10" s="390"/>
      <c r="H10" s="389"/>
      <c r="I10" s="391"/>
      <c r="J10" s="389"/>
      <c r="K10" s="390"/>
      <c r="L10" s="389"/>
      <c r="M10" s="391"/>
    </row>
    <row r="11" spans="1:243" ht="20.100000000000001" customHeight="1">
      <c r="A11" s="185" t="s">
        <v>49</v>
      </c>
      <c r="E11" s="186">
        <v>22</v>
      </c>
      <c r="F11" s="51"/>
      <c r="G11" s="395">
        <v>69361342</v>
      </c>
      <c r="H11" s="389"/>
      <c r="I11" s="392">
        <v>59157536</v>
      </c>
      <c r="J11" s="393"/>
      <c r="K11" s="394">
        <v>68325822</v>
      </c>
      <c r="L11" s="393"/>
      <c r="M11" s="392">
        <v>58263819</v>
      </c>
    </row>
    <row r="12" spans="1:243" ht="20.100000000000001" customHeight="1">
      <c r="A12" s="185" t="s">
        <v>116</v>
      </c>
      <c r="F12" s="175"/>
      <c r="G12" s="395"/>
      <c r="H12" s="389"/>
      <c r="I12" s="396"/>
      <c r="J12" s="389"/>
      <c r="K12" s="395"/>
      <c r="L12" s="389"/>
      <c r="M12" s="396"/>
    </row>
    <row r="13" spans="1:243" ht="20.100000000000001" customHeight="1">
      <c r="A13" s="185" t="s">
        <v>50</v>
      </c>
      <c r="E13" s="186">
        <v>13</v>
      </c>
      <c r="F13" s="51"/>
      <c r="G13" s="395">
        <v>1389452</v>
      </c>
      <c r="H13" s="389"/>
      <c r="I13" s="392">
        <v>-704552</v>
      </c>
      <c r="J13" s="397"/>
      <c r="K13" s="394">
        <v>616115</v>
      </c>
      <c r="L13" s="397"/>
      <c r="M13" s="392">
        <v>408443</v>
      </c>
    </row>
    <row r="14" spans="1:243" ht="20.100000000000001" customHeight="1">
      <c r="A14" s="185" t="s">
        <v>82</v>
      </c>
      <c r="E14" s="186">
        <v>20</v>
      </c>
      <c r="F14" s="175"/>
      <c r="G14" s="395">
        <v>3396570</v>
      </c>
      <c r="H14" s="389"/>
      <c r="I14" s="456">
        <v>5013933</v>
      </c>
      <c r="J14" s="393"/>
      <c r="K14" s="394">
        <v>3142546</v>
      </c>
      <c r="L14" s="393"/>
      <c r="M14" s="392">
        <v>4129594</v>
      </c>
    </row>
    <row r="15" spans="1:243" ht="20.100000000000001" customHeight="1">
      <c r="A15" s="185" t="s">
        <v>130</v>
      </c>
      <c r="F15" s="51"/>
      <c r="G15" s="395">
        <v>76840</v>
      </c>
      <c r="H15" s="389"/>
      <c r="I15" s="456">
        <v>-23115</v>
      </c>
      <c r="J15" s="397"/>
      <c r="K15" s="398">
        <v>76840</v>
      </c>
      <c r="L15" s="397"/>
      <c r="M15" s="392">
        <v>-47291</v>
      </c>
    </row>
    <row r="16" spans="1:243" ht="20.100000000000001" customHeight="1">
      <c r="A16" s="185" t="s">
        <v>107</v>
      </c>
      <c r="F16" s="51"/>
      <c r="G16" s="395">
        <v>96525</v>
      </c>
      <c r="H16" s="389"/>
      <c r="I16" s="392">
        <v>-54534</v>
      </c>
      <c r="J16" s="389"/>
      <c r="K16" s="395">
        <v>89736</v>
      </c>
      <c r="L16" s="389"/>
      <c r="M16" s="392">
        <v>-5824</v>
      </c>
    </row>
    <row r="17" spans="1:13" ht="20.100000000000001" customHeight="1">
      <c r="A17" s="194" t="s">
        <v>170</v>
      </c>
      <c r="B17" s="194"/>
      <c r="C17" s="193"/>
      <c r="D17" s="193"/>
      <c r="E17" s="195">
        <v>14</v>
      </c>
      <c r="F17" s="51"/>
      <c r="G17" s="395">
        <v>0</v>
      </c>
      <c r="H17" s="389"/>
      <c r="I17" s="392">
        <v>0</v>
      </c>
      <c r="J17" s="393"/>
      <c r="K17" s="436">
        <v>-30999751</v>
      </c>
      <c r="L17" s="393"/>
      <c r="M17" s="392">
        <v>-20499755</v>
      </c>
    </row>
    <row r="18" spans="1:13" ht="20.100000000000001" customHeight="1">
      <c r="A18" s="185" t="s">
        <v>102</v>
      </c>
      <c r="F18" s="51"/>
      <c r="G18" s="395">
        <v>-22801</v>
      </c>
      <c r="H18" s="389"/>
      <c r="I18" s="392">
        <v>-44779</v>
      </c>
      <c r="J18" s="393"/>
      <c r="K18" s="436">
        <v>-13597</v>
      </c>
      <c r="L18" s="393"/>
      <c r="M18" s="392">
        <v>-33440</v>
      </c>
    </row>
    <row r="19" spans="1:13" ht="20.100000000000001" customHeight="1">
      <c r="A19" s="185" t="s">
        <v>81</v>
      </c>
      <c r="F19" s="51"/>
      <c r="G19" s="399">
        <v>8105106</v>
      </c>
      <c r="H19" s="389"/>
      <c r="I19" s="400">
        <v>13398793</v>
      </c>
      <c r="J19" s="393"/>
      <c r="K19" s="401">
        <v>4562632</v>
      </c>
      <c r="L19" s="393"/>
      <c r="M19" s="400">
        <v>7797213</v>
      </c>
    </row>
    <row r="20" spans="1:13" ht="6" customHeight="1">
      <c r="A20" s="185"/>
      <c r="F20" s="51"/>
      <c r="G20" s="89"/>
      <c r="H20" s="88"/>
      <c r="I20" s="244"/>
      <c r="J20" s="88"/>
      <c r="K20" s="89"/>
      <c r="L20" s="88"/>
    </row>
    <row r="21" spans="1:13" ht="20.100000000000001" customHeight="1">
      <c r="A21" s="183" t="s">
        <v>94</v>
      </c>
      <c r="F21" s="51"/>
      <c r="G21" s="91"/>
      <c r="H21" s="88"/>
      <c r="I21" s="243"/>
      <c r="J21" s="88"/>
      <c r="K21" s="91"/>
      <c r="L21" s="88"/>
      <c r="M21" s="243"/>
    </row>
    <row r="22" spans="1:13" ht="20.100000000000001" customHeight="1">
      <c r="A22" s="403" t="s">
        <v>51</v>
      </c>
      <c r="F22" s="51"/>
      <c r="G22" s="410">
        <v>14439532</v>
      </c>
      <c r="H22" s="405"/>
      <c r="I22" s="404">
        <v>3849717</v>
      </c>
      <c r="J22" s="405"/>
      <c r="K22" s="410">
        <v>5839186</v>
      </c>
      <c r="L22" s="405"/>
      <c r="M22" s="404">
        <v>9002042</v>
      </c>
    </row>
    <row r="23" spans="1:13" ht="20.100000000000001" customHeight="1">
      <c r="A23" s="403" t="s">
        <v>52</v>
      </c>
      <c r="F23" s="169"/>
      <c r="G23" s="406">
        <v>42276144</v>
      </c>
      <c r="H23" s="405"/>
      <c r="I23" s="407">
        <v>42362539</v>
      </c>
      <c r="J23" s="408"/>
      <c r="K23" s="409">
        <v>12560696</v>
      </c>
      <c r="L23" s="408"/>
      <c r="M23" s="407">
        <v>19102070</v>
      </c>
    </row>
    <row r="24" spans="1:13" ht="20.100000000000001" customHeight="1">
      <c r="A24" s="403" t="s">
        <v>53</v>
      </c>
      <c r="F24" s="169"/>
      <c r="G24" s="410">
        <v>941034</v>
      </c>
      <c r="H24" s="405"/>
      <c r="I24" s="407">
        <v>737818</v>
      </c>
      <c r="J24" s="408"/>
      <c r="K24" s="409">
        <v>65160</v>
      </c>
      <c r="L24" s="408"/>
      <c r="M24" s="407">
        <v>686953</v>
      </c>
    </row>
    <row r="25" spans="1:13" ht="20.100000000000001" customHeight="1">
      <c r="A25" s="403" t="s">
        <v>165</v>
      </c>
      <c r="C25" s="175"/>
      <c r="E25" s="186"/>
      <c r="F25" s="169"/>
      <c r="G25" s="406">
        <v>15139921</v>
      </c>
      <c r="H25" s="405"/>
      <c r="I25" s="407">
        <v>0</v>
      </c>
      <c r="J25" s="408"/>
      <c r="K25" s="409">
        <v>15139921</v>
      </c>
      <c r="L25" s="408"/>
      <c r="M25" s="407">
        <v>0</v>
      </c>
    </row>
    <row r="26" spans="1:13" ht="20.100000000000001" customHeight="1">
      <c r="A26" s="403" t="s">
        <v>54</v>
      </c>
      <c r="E26" s="186"/>
      <c r="F26" s="169"/>
      <c r="G26" s="406">
        <v>172276</v>
      </c>
      <c r="H26" s="405"/>
      <c r="I26" s="407">
        <v>124709</v>
      </c>
      <c r="J26" s="408"/>
      <c r="K26" s="409">
        <v>118212</v>
      </c>
      <c r="L26" s="408"/>
      <c r="M26" s="407">
        <v>26738</v>
      </c>
    </row>
    <row r="27" spans="1:13" ht="20.100000000000001" customHeight="1">
      <c r="A27" s="402" t="s">
        <v>55</v>
      </c>
      <c r="F27" s="169"/>
      <c r="G27" s="467">
        <v>7767045</v>
      </c>
      <c r="H27" s="405"/>
      <c r="I27" s="407">
        <v>-48815117</v>
      </c>
      <c r="J27" s="408"/>
      <c r="K27" s="457">
        <v>4476019</v>
      </c>
      <c r="L27" s="408"/>
      <c r="M27" s="407">
        <v>-16999191</v>
      </c>
    </row>
    <row r="28" spans="1:13" ht="20.100000000000001" customHeight="1">
      <c r="A28" s="403" t="s">
        <v>56</v>
      </c>
      <c r="F28" s="169"/>
      <c r="G28" s="406">
        <v>17255</v>
      </c>
      <c r="H28" s="405"/>
      <c r="I28" s="407">
        <v>960771</v>
      </c>
      <c r="J28" s="408"/>
      <c r="K28" s="436">
        <v>-604942</v>
      </c>
      <c r="L28" s="408"/>
      <c r="M28" s="407">
        <v>1207367</v>
      </c>
    </row>
    <row r="29" spans="1:13" ht="20.100000000000001" customHeight="1">
      <c r="A29" s="403" t="s">
        <v>175</v>
      </c>
      <c r="E29" s="186">
        <v>20</v>
      </c>
      <c r="F29" s="169"/>
      <c r="G29" s="412">
        <v>-392000</v>
      </c>
      <c r="H29" s="405"/>
      <c r="I29" s="411">
        <v>-1955710</v>
      </c>
      <c r="J29" s="408"/>
      <c r="K29" s="412">
        <v>-292000</v>
      </c>
      <c r="L29" s="408"/>
      <c r="M29" s="411">
        <v>-1943710</v>
      </c>
    </row>
    <row r="30" spans="1:13" ht="6" customHeight="1">
      <c r="A30" s="185"/>
      <c r="F30" s="169"/>
      <c r="G30" s="91"/>
      <c r="H30" s="88"/>
      <c r="I30" s="243"/>
      <c r="J30" s="88"/>
      <c r="K30" s="91"/>
      <c r="L30" s="88"/>
      <c r="M30" s="243"/>
    </row>
    <row r="31" spans="1:13" ht="20.100000000000001" customHeight="1">
      <c r="A31" s="185" t="s">
        <v>132</v>
      </c>
      <c r="F31" s="175"/>
      <c r="G31" s="91">
        <f>SUM(G9:G29)</f>
        <v>213624920</v>
      </c>
      <c r="H31" s="88"/>
      <c r="I31" s="243">
        <f>SUM(I9:I29)</f>
        <v>99737200</v>
      </c>
      <c r="J31" s="88"/>
      <c r="K31" s="91">
        <f>SUM(K9:K29)</f>
        <v>129293755</v>
      </c>
      <c r="L31" s="88"/>
      <c r="M31" s="243">
        <f>SUM(M9:M29)</f>
        <v>80628412</v>
      </c>
    </row>
    <row r="32" spans="1:13" ht="20.100000000000001" customHeight="1">
      <c r="A32" s="185" t="s">
        <v>45</v>
      </c>
      <c r="F32" s="169"/>
      <c r="G32" s="416">
        <v>-2183274</v>
      </c>
      <c r="H32" s="413"/>
      <c r="I32" s="415">
        <v>-5472466</v>
      </c>
      <c r="J32" s="414"/>
      <c r="K32" s="426">
        <v>-2076403</v>
      </c>
      <c r="L32" s="414"/>
      <c r="M32" s="415">
        <v>-2492892</v>
      </c>
    </row>
    <row r="33" spans="1:13" ht="6" customHeight="1">
      <c r="A33" s="185"/>
      <c r="F33" s="169"/>
      <c r="G33" s="91"/>
      <c r="H33" s="88"/>
      <c r="I33" s="243"/>
      <c r="J33" s="88"/>
      <c r="K33" s="91"/>
      <c r="L33" s="88"/>
      <c r="M33" s="243"/>
    </row>
    <row r="34" spans="1:13" ht="20.100000000000001" customHeight="1">
      <c r="A34" s="183" t="s">
        <v>131</v>
      </c>
      <c r="F34" s="169"/>
      <c r="G34" s="90">
        <f>SUM(G31:G32)</f>
        <v>211441646</v>
      </c>
      <c r="H34" s="88"/>
      <c r="I34" s="245">
        <f>SUM(I31:I32)</f>
        <v>94264734</v>
      </c>
      <c r="J34" s="88"/>
      <c r="K34" s="90">
        <f>SUM(K31:K32)</f>
        <v>127217352</v>
      </c>
      <c r="L34" s="88"/>
      <c r="M34" s="245">
        <f>SUM(M31:M32)</f>
        <v>78135520</v>
      </c>
    </row>
    <row r="35" spans="1:13" ht="9.9499999999999993" customHeight="1">
      <c r="A35" s="51"/>
      <c r="F35" s="51"/>
      <c r="G35" s="83"/>
      <c r="H35" s="50"/>
      <c r="I35" s="61"/>
      <c r="J35" s="50"/>
      <c r="K35" s="83"/>
      <c r="L35" s="50"/>
      <c r="M35" s="61"/>
    </row>
    <row r="36" spans="1:13" ht="20.100000000000001" customHeight="1">
      <c r="A36" s="183" t="s">
        <v>13</v>
      </c>
      <c r="F36" s="51"/>
      <c r="G36" s="83"/>
      <c r="H36" s="184"/>
      <c r="I36" s="242"/>
      <c r="J36" s="88"/>
      <c r="K36" s="91"/>
      <c r="L36" s="88"/>
      <c r="M36" s="243"/>
    </row>
    <row r="37" spans="1:13" ht="20.100000000000001" customHeight="1">
      <c r="A37" s="185" t="s">
        <v>89</v>
      </c>
      <c r="F37" s="169"/>
      <c r="G37" s="421">
        <v>-17657593</v>
      </c>
      <c r="H37" s="420"/>
      <c r="I37" s="423">
        <v>-35233713</v>
      </c>
      <c r="J37" s="424"/>
      <c r="K37" s="436">
        <v>-17642714</v>
      </c>
      <c r="L37" s="424"/>
      <c r="M37" s="423">
        <v>-35211714</v>
      </c>
    </row>
    <row r="38" spans="1:13" ht="20.100000000000001" customHeight="1">
      <c r="A38" s="185" t="s">
        <v>57</v>
      </c>
      <c r="F38" s="51"/>
      <c r="G38" s="421">
        <v>-8193183</v>
      </c>
      <c r="H38" s="420"/>
      <c r="I38" s="423">
        <v>-1084340</v>
      </c>
      <c r="J38" s="424"/>
      <c r="K38" s="436">
        <v>-8193183</v>
      </c>
      <c r="L38" s="424"/>
      <c r="M38" s="423">
        <v>-1084340</v>
      </c>
    </row>
    <row r="39" spans="1:13" ht="20.100000000000001" customHeight="1">
      <c r="A39" s="185" t="s">
        <v>113</v>
      </c>
      <c r="F39" s="51"/>
      <c r="G39" s="421">
        <v>0</v>
      </c>
      <c r="H39" s="420"/>
      <c r="I39" s="423">
        <v>94409</v>
      </c>
      <c r="J39" s="420"/>
      <c r="K39" s="436">
        <v>0</v>
      </c>
      <c r="L39" s="420"/>
      <c r="M39" s="423">
        <v>94409</v>
      </c>
    </row>
    <row r="40" spans="1:13" ht="20.100000000000001" customHeight="1">
      <c r="A40" s="185" t="s">
        <v>111</v>
      </c>
      <c r="F40" s="51"/>
      <c r="G40" s="421">
        <v>-8364880</v>
      </c>
      <c r="H40" s="420"/>
      <c r="I40" s="422">
        <v>-7167336</v>
      </c>
      <c r="J40" s="420"/>
      <c r="K40" s="436">
        <v>-8364880</v>
      </c>
      <c r="L40" s="420"/>
      <c r="M40" s="422">
        <v>-7167336</v>
      </c>
    </row>
    <row r="41" spans="1:13" ht="20.100000000000001" customHeight="1">
      <c r="A41" s="185" t="s">
        <v>115</v>
      </c>
      <c r="F41" s="51"/>
      <c r="G41" s="421">
        <v>22801</v>
      </c>
      <c r="H41" s="419"/>
      <c r="I41" s="422">
        <v>44779</v>
      </c>
      <c r="J41" s="420"/>
      <c r="K41" s="436">
        <v>13597</v>
      </c>
      <c r="L41" s="420"/>
      <c r="M41" s="423">
        <v>33440</v>
      </c>
    </row>
    <row r="42" spans="1:13" ht="20.100000000000001" customHeight="1">
      <c r="A42" s="185" t="s">
        <v>114</v>
      </c>
      <c r="E42" s="186"/>
      <c r="F42" s="51"/>
      <c r="G42" s="421">
        <v>0</v>
      </c>
      <c r="H42" s="419"/>
      <c r="I42" s="422">
        <v>0</v>
      </c>
      <c r="J42" s="420"/>
      <c r="K42" s="436">
        <v>20499755</v>
      </c>
      <c r="L42" s="420"/>
      <c r="M42" s="422">
        <v>0</v>
      </c>
    </row>
    <row r="43" spans="1:13" ht="20.100000000000001" customHeight="1">
      <c r="A43" s="185" t="s">
        <v>124</v>
      </c>
      <c r="E43" s="186">
        <v>14</v>
      </c>
      <c r="F43" s="51"/>
      <c r="G43" s="426">
        <v>0</v>
      </c>
      <c r="H43" s="420"/>
      <c r="I43" s="425">
        <v>0</v>
      </c>
      <c r="J43" s="424"/>
      <c r="K43" s="412">
        <v>-3999850</v>
      </c>
      <c r="L43" s="424"/>
      <c r="M43" s="425">
        <v>0</v>
      </c>
    </row>
    <row r="44" spans="1:13" ht="6" customHeight="1">
      <c r="A44" s="185"/>
      <c r="F44" s="51"/>
      <c r="G44" s="91"/>
      <c r="H44" s="88"/>
      <c r="I44" s="243"/>
      <c r="J44" s="88"/>
      <c r="K44" s="91"/>
      <c r="L44" s="88"/>
      <c r="M44" s="243"/>
    </row>
    <row r="45" spans="1:13" ht="20.100000000000001" customHeight="1">
      <c r="A45" s="183" t="s">
        <v>133</v>
      </c>
      <c r="F45" s="175"/>
      <c r="G45" s="90">
        <f>SUM(G37:G43)</f>
        <v>-34192855</v>
      </c>
      <c r="H45" s="88"/>
      <c r="I45" s="245">
        <f>SUM(I37:I43)</f>
        <v>-43346201</v>
      </c>
      <c r="J45" s="88"/>
      <c r="K45" s="90">
        <f>SUM(K37:K43)</f>
        <v>-17687275</v>
      </c>
      <c r="L45" s="88"/>
      <c r="M45" s="245">
        <f>SUM(M37:M43)</f>
        <v>-43335541</v>
      </c>
    </row>
    <row r="46" spans="1:13" ht="20.100000000000001" customHeight="1">
      <c r="A46" s="183"/>
      <c r="F46" s="175"/>
      <c r="G46" s="188"/>
      <c r="H46" s="88"/>
      <c r="I46" s="252"/>
      <c r="J46" s="88"/>
      <c r="K46" s="188"/>
      <c r="L46" s="88"/>
      <c r="M46" s="252"/>
    </row>
    <row r="47" spans="1:13" ht="20.100000000000001" customHeight="1">
      <c r="A47" s="183"/>
      <c r="F47" s="175"/>
      <c r="G47" s="188"/>
      <c r="H47" s="88"/>
      <c r="I47" s="252"/>
      <c r="J47" s="88"/>
      <c r="K47" s="188"/>
      <c r="L47" s="88"/>
      <c r="M47" s="252"/>
    </row>
    <row r="48" spans="1:13" ht="20.100000000000001" customHeight="1">
      <c r="A48" s="183"/>
      <c r="F48" s="175"/>
      <c r="G48" s="188"/>
      <c r="H48" s="88"/>
      <c r="I48" s="252"/>
      <c r="J48" s="88"/>
      <c r="K48" s="188"/>
      <c r="L48" s="88"/>
      <c r="M48" s="252"/>
    </row>
    <row r="49" spans="1:13" ht="20.100000000000001" customHeight="1">
      <c r="A49" s="183"/>
      <c r="F49" s="175"/>
      <c r="G49" s="188"/>
      <c r="H49" s="88"/>
      <c r="I49" s="252"/>
      <c r="J49" s="88"/>
      <c r="K49" s="188"/>
      <c r="L49" s="88"/>
      <c r="M49" s="252"/>
    </row>
    <row r="50" spans="1:13" ht="8.25" customHeight="1">
      <c r="A50" s="183"/>
      <c r="F50" s="175"/>
      <c r="G50" s="188"/>
      <c r="H50" s="88"/>
      <c r="I50" s="252"/>
      <c r="J50" s="88"/>
      <c r="K50" s="188"/>
      <c r="L50" s="88"/>
      <c r="M50" s="252"/>
    </row>
    <row r="51" spans="1:13" ht="21.95" customHeight="1">
      <c r="A51" s="178" t="str">
        <f>'TH 12-company'!A30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78"/>
      <c r="C51" s="178"/>
      <c r="D51" s="178"/>
      <c r="E51" s="178"/>
      <c r="F51" s="177"/>
      <c r="G51" s="182"/>
      <c r="H51" s="187"/>
      <c r="I51" s="241"/>
      <c r="J51" s="182"/>
      <c r="K51" s="182"/>
      <c r="L51" s="182"/>
      <c r="M51" s="241"/>
    </row>
    <row r="52" spans="1:13" ht="20.100000000000001" customHeight="1">
      <c r="A52" s="169" t="s">
        <v>65</v>
      </c>
      <c r="B52" s="169"/>
      <c r="C52" s="169"/>
      <c r="D52" s="169"/>
      <c r="E52" s="169"/>
      <c r="M52" s="240"/>
    </row>
    <row r="53" spans="1:13" ht="20.100000000000001" customHeight="1">
      <c r="A53" s="169" t="s">
        <v>151</v>
      </c>
      <c r="B53" s="169"/>
      <c r="C53" s="169"/>
      <c r="D53" s="169"/>
      <c r="E53" s="169"/>
    </row>
    <row r="54" spans="1:13" ht="20.100000000000001" customHeight="1">
      <c r="A54" s="176" t="str">
        <f>+A3</f>
        <v>สำหรับปีสิ้นสุดวันที่ 31 ธันวาคม พ.ศ. 2563</v>
      </c>
      <c r="B54" s="177"/>
      <c r="C54" s="177"/>
      <c r="D54" s="177"/>
      <c r="E54" s="177"/>
      <c r="F54" s="178"/>
      <c r="G54" s="179"/>
      <c r="H54" s="180"/>
      <c r="I54" s="239"/>
      <c r="J54" s="179"/>
      <c r="K54" s="179"/>
      <c r="L54" s="180"/>
      <c r="M54" s="239"/>
    </row>
    <row r="56" spans="1:13" ht="20.100000000000001" customHeight="1">
      <c r="A56" s="175"/>
      <c r="F56" s="169"/>
      <c r="G56" s="541" t="str">
        <f>G5</f>
        <v>งบการเงินรวม</v>
      </c>
      <c r="H56" s="541"/>
      <c r="I56" s="541"/>
      <c r="J56" s="181"/>
      <c r="K56" s="541" t="str">
        <f>K5</f>
        <v>งบการเงินเฉพาะกิจการ</v>
      </c>
      <c r="L56" s="541"/>
      <c r="M56" s="541"/>
    </row>
    <row r="57" spans="1:13" ht="20.100000000000001" customHeight="1">
      <c r="F57" s="169"/>
      <c r="G57" s="171" t="s">
        <v>47</v>
      </c>
      <c r="H57" s="170"/>
      <c r="I57" s="240" t="s">
        <v>35</v>
      </c>
      <c r="J57" s="171"/>
      <c r="K57" s="171" t="s">
        <v>47</v>
      </c>
      <c r="L57" s="170"/>
      <c r="M57" s="240" t="s">
        <v>35</v>
      </c>
    </row>
    <row r="58" spans="1:13" ht="20.100000000000001" customHeight="1">
      <c r="E58" s="98" t="s">
        <v>0</v>
      </c>
      <c r="F58" s="169"/>
      <c r="G58" s="182" t="s">
        <v>141</v>
      </c>
      <c r="H58" s="170"/>
      <c r="I58" s="241" t="str">
        <f>G58</f>
        <v>บาท</v>
      </c>
      <c r="J58" s="171"/>
      <c r="K58" s="182" t="str">
        <f>G58</f>
        <v>บาท</v>
      </c>
      <c r="L58" s="171"/>
      <c r="M58" s="241" t="str">
        <f>G58</f>
        <v>บาท</v>
      </c>
    </row>
    <row r="59" spans="1:13" ht="20.100000000000001" customHeight="1">
      <c r="A59" s="183"/>
      <c r="F59" s="175"/>
      <c r="G59" s="91"/>
      <c r="H59" s="88"/>
      <c r="I59" s="243"/>
      <c r="J59" s="88"/>
      <c r="K59" s="91"/>
      <c r="L59" s="88"/>
      <c r="M59" s="243"/>
    </row>
    <row r="60" spans="1:13" ht="20.100000000000001" customHeight="1">
      <c r="A60" s="183" t="s">
        <v>14</v>
      </c>
      <c r="F60" s="51"/>
      <c r="G60" s="91"/>
      <c r="H60" s="88"/>
      <c r="I60" s="243"/>
      <c r="J60" s="88"/>
      <c r="K60" s="91"/>
      <c r="L60" s="88"/>
      <c r="M60" s="243"/>
    </row>
    <row r="61" spans="1:13" ht="20.100000000000001" customHeight="1">
      <c r="A61" s="185" t="s">
        <v>99</v>
      </c>
      <c r="E61" s="186">
        <v>18</v>
      </c>
      <c r="F61" s="175"/>
      <c r="G61" s="433">
        <v>-107709832</v>
      </c>
      <c r="H61" s="432"/>
      <c r="I61" s="438">
        <v>3507052</v>
      </c>
      <c r="J61" s="439"/>
      <c r="K61" s="436">
        <v>-49868015</v>
      </c>
      <c r="L61" s="439"/>
      <c r="M61" s="438">
        <v>15085960</v>
      </c>
    </row>
    <row r="62" spans="1:13" ht="20.100000000000001" customHeight="1">
      <c r="A62" s="185" t="s">
        <v>104</v>
      </c>
      <c r="E62" s="186">
        <v>18</v>
      </c>
      <c r="F62" s="175"/>
      <c r="G62" s="433">
        <v>20000000</v>
      </c>
      <c r="H62" s="432"/>
      <c r="I62" s="434">
        <v>0</v>
      </c>
      <c r="J62" s="435"/>
      <c r="K62" s="436">
        <v>20000000</v>
      </c>
      <c r="L62" s="435"/>
      <c r="M62" s="434">
        <v>0</v>
      </c>
    </row>
    <row r="63" spans="1:13" ht="20.100000000000001" customHeight="1">
      <c r="A63" s="185" t="s">
        <v>87</v>
      </c>
      <c r="E63" s="186">
        <v>18</v>
      </c>
      <c r="F63" s="51"/>
      <c r="G63" s="433">
        <v>-44814402</v>
      </c>
      <c r="H63" s="432"/>
      <c r="I63" s="434">
        <v>-19248000</v>
      </c>
      <c r="J63" s="435"/>
      <c r="K63" s="436">
        <v>-44814402</v>
      </c>
      <c r="L63" s="435"/>
      <c r="M63" s="434">
        <v>-19248000</v>
      </c>
    </row>
    <row r="64" spans="1:13" ht="20.100000000000001" customHeight="1">
      <c r="A64" s="185" t="s">
        <v>88</v>
      </c>
      <c r="F64" s="51"/>
      <c r="G64" s="433">
        <v>-7835648</v>
      </c>
      <c r="H64" s="432"/>
      <c r="I64" s="438">
        <v>-1426782</v>
      </c>
      <c r="J64" s="439"/>
      <c r="K64" s="436">
        <v>-7688856</v>
      </c>
      <c r="L64" s="439"/>
      <c r="M64" s="434">
        <v>-1426782</v>
      </c>
    </row>
    <row r="65" spans="1:13" ht="20.100000000000001" customHeight="1">
      <c r="A65" s="185" t="s">
        <v>58</v>
      </c>
      <c r="F65" s="51"/>
      <c r="G65" s="433">
        <v>-8106692</v>
      </c>
      <c r="H65" s="432"/>
      <c r="I65" s="434">
        <v>-13316741</v>
      </c>
      <c r="J65" s="437"/>
      <c r="K65" s="436">
        <v>-4574715</v>
      </c>
      <c r="L65" s="437"/>
      <c r="M65" s="434">
        <v>-7784352</v>
      </c>
    </row>
    <row r="66" spans="1:13" s="418" customFormat="1" ht="20.100000000000001" customHeight="1">
      <c r="A66" s="418" t="s">
        <v>103</v>
      </c>
      <c r="B66" s="417"/>
      <c r="C66" s="417"/>
      <c r="D66" s="417"/>
      <c r="E66" s="417"/>
      <c r="F66" s="120"/>
      <c r="G66" s="467">
        <v>-23461181</v>
      </c>
      <c r="H66" s="432"/>
      <c r="I66" s="434">
        <v>-23546833</v>
      </c>
      <c r="J66" s="437"/>
      <c r="K66" s="436">
        <v>-23461181</v>
      </c>
      <c r="L66" s="437"/>
      <c r="M66" s="434">
        <v>-23546833</v>
      </c>
    </row>
    <row r="67" spans="1:13" ht="20.100000000000001" customHeight="1">
      <c r="A67" s="455" t="s">
        <v>176</v>
      </c>
      <c r="F67" s="51"/>
      <c r="G67" s="430">
        <v>1000150</v>
      </c>
      <c r="H67" s="427"/>
      <c r="I67" s="428">
        <v>0</v>
      </c>
      <c r="J67" s="431"/>
      <c r="K67" s="429">
        <v>0</v>
      </c>
      <c r="L67" s="431"/>
      <c r="M67" s="428">
        <v>0</v>
      </c>
    </row>
    <row r="68" spans="1:13" ht="8.1" customHeight="1">
      <c r="A68" s="185"/>
      <c r="F68" s="51"/>
      <c r="G68" s="91"/>
      <c r="H68" s="88"/>
      <c r="I68" s="243"/>
      <c r="J68" s="88"/>
      <c r="K68" s="91"/>
      <c r="L68" s="88"/>
      <c r="M68" s="243"/>
    </row>
    <row r="69" spans="1:13" ht="20.100000000000001" customHeight="1">
      <c r="A69" s="183" t="s">
        <v>134</v>
      </c>
      <c r="F69" s="51"/>
      <c r="G69" s="90">
        <f>SUM(G61:G67)</f>
        <v>-170927605</v>
      </c>
      <c r="H69" s="88"/>
      <c r="I69" s="245">
        <f>SUM(I61:I67)</f>
        <v>-54031304</v>
      </c>
      <c r="J69" s="88"/>
      <c r="K69" s="90">
        <f>SUM(K61:K67)</f>
        <v>-110407169</v>
      </c>
      <c r="L69" s="88"/>
      <c r="M69" s="245">
        <f>SUM(M61:M67)</f>
        <v>-36920007</v>
      </c>
    </row>
    <row r="70" spans="1:13" ht="8.1" customHeight="1">
      <c r="A70" s="183"/>
      <c r="F70" s="51"/>
      <c r="G70" s="91"/>
      <c r="H70" s="88"/>
      <c r="I70" s="243"/>
      <c r="J70" s="88"/>
      <c r="K70" s="91"/>
      <c r="L70" s="88"/>
      <c r="M70" s="243"/>
    </row>
    <row r="71" spans="1:13" ht="20.100000000000001" customHeight="1">
      <c r="A71" s="183" t="s">
        <v>135</v>
      </c>
      <c r="F71" s="51"/>
      <c r="G71" s="91">
        <f>SUM(G34,G45,G69)</f>
        <v>6321186</v>
      </c>
      <c r="H71" s="88"/>
      <c r="I71" s="243">
        <f>SUM(I34,I45,I69)</f>
        <v>-3112771</v>
      </c>
      <c r="J71" s="88"/>
      <c r="K71" s="91">
        <f>SUM(K34,K45,K69)</f>
        <v>-877092</v>
      </c>
      <c r="L71" s="88"/>
      <c r="M71" s="243">
        <f>SUM(M34,M45,M69)</f>
        <v>-2120028</v>
      </c>
    </row>
    <row r="72" spans="1:13" ht="20.100000000000001" customHeight="1">
      <c r="A72" s="185" t="s">
        <v>160</v>
      </c>
      <c r="E72" s="186"/>
      <c r="F72" s="51"/>
      <c r="G72" s="441">
        <v>9758378</v>
      </c>
      <c r="H72" s="440"/>
      <c r="I72" s="443">
        <v>7216588</v>
      </c>
      <c r="J72" s="440"/>
      <c r="K72" s="441">
        <v>6601577</v>
      </c>
      <c r="L72" s="440"/>
      <c r="M72" s="442">
        <v>6181576</v>
      </c>
    </row>
    <row r="73" spans="1:13" ht="20.100000000000001" customHeight="1">
      <c r="A73" s="185" t="s">
        <v>161</v>
      </c>
      <c r="E73" s="186"/>
      <c r="F73" s="51"/>
      <c r="G73" s="444">
        <v>-5881408</v>
      </c>
      <c r="H73" s="440"/>
      <c r="I73" s="447">
        <v>-226847</v>
      </c>
      <c r="J73" s="440"/>
      <c r="K73" s="444">
        <v>-2766876</v>
      </c>
      <c r="L73" s="445"/>
      <c r="M73" s="447">
        <v>-226847</v>
      </c>
    </row>
    <row r="74" spans="1:13" ht="8.1" customHeight="1">
      <c r="A74" s="185"/>
      <c r="F74" s="51"/>
      <c r="G74" s="91"/>
      <c r="H74" s="88"/>
      <c r="I74" s="243"/>
      <c r="J74" s="88"/>
      <c r="K74" s="91"/>
      <c r="L74" s="88"/>
      <c r="M74" s="243"/>
    </row>
    <row r="75" spans="1:13" ht="20.100000000000001" customHeight="1" thickBot="1">
      <c r="A75" s="183" t="s">
        <v>162</v>
      </c>
      <c r="F75" s="51"/>
      <c r="G75" s="84">
        <f>SUM(G71:G73)</f>
        <v>10198156</v>
      </c>
      <c r="H75" s="188"/>
      <c r="I75" s="246">
        <f>SUM(I71:I73)</f>
        <v>3876970</v>
      </c>
      <c r="J75" s="188"/>
      <c r="K75" s="84">
        <f>SUM(K71:K73)</f>
        <v>2957609</v>
      </c>
      <c r="L75" s="188"/>
      <c r="M75" s="246">
        <f>SUM(M71:M73)</f>
        <v>3834701</v>
      </c>
    </row>
    <row r="76" spans="1:13" ht="20.100000000000001" customHeight="1" thickTop="1">
      <c r="A76" s="185"/>
      <c r="F76" s="51"/>
      <c r="G76" s="85"/>
      <c r="H76" s="88"/>
      <c r="I76" s="247"/>
      <c r="J76" s="88"/>
      <c r="K76" s="85"/>
      <c r="L76" s="88"/>
      <c r="M76" s="247"/>
    </row>
    <row r="77" spans="1:13" ht="20.100000000000001" customHeight="1">
      <c r="A77" s="183" t="s">
        <v>36</v>
      </c>
      <c r="F77" s="169"/>
      <c r="G77" s="91"/>
      <c r="H77" s="88"/>
      <c r="I77" s="243"/>
      <c r="J77" s="88"/>
      <c r="K77" s="91"/>
      <c r="L77" s="88"/>
      <c r="M77" s="243"/>
    </row>
    <row r="78" spans="1:13" ht="20.100000000000001" customHeight="1">
      <c r="A78" s="455" t="s">
        <v>76</v>
      </c>
      <c r="B78" s="448"/>
      <c r="C78" s="448"/>
      <c r="D78" s="448"/>
      <c r="E78" s="448"/>
      <c r="F78" s="449"/>
      <c r="G78" s="453">
        <v>4993840</v>
      </c>
      <c r="H78" s="452"/>
      <c r="I78" s="454">
        <v>0</v>
      </c>
      <c r="J78" s="452"/>
      <c r="K78" s="453">
        <v>4993840</v>
      </c>
      <c r="L78" s="452"/>
      <c r="M78" s="454">
        <v>0</v>
      </c>
    </row>
    <row r="79" spans="1:13" ht="20.100000000000001" customHeight="1">
      <c r="A79" s="455" t="s">
        <v>100</v>
      </c>
      <c r="B79" s="448"/>
      <c r="C79" s="448"/>
      <c r="D79" s="448"/>
      <c r="E79" s="448"/>
      <c r="F79" s="449"/>
      <c r="G79" s="453">
        <v>12555633</v>
      </c>
      <c r="H79" s="451"/>
      <c r="I79" s="456">
        <v>5383995</v>
      </c>
      <c r="J79" s="461"/>
      <c r="K79" s="457">
        <v>12345594</v>
      </c>
      <c r="L79" s="461"/>
      <c r="M79" s="456">
        <v>5383995</v>
      </c>
    </row>
    <row r="80" spans="1:13" ht="20.100000000000001" customHeight="1">
      <c r="A80" s="455" t="s">
        <v>166</v>
      </c>
      <c r="B80" s="448"/>
      <c r="C80" s="448"/>
      <c r="D80" s="448"/>
      <c r="E80" s="448"/>
      <c r="F80" s="450"/>
      <c r="G80" s="453">
        <v>201481</v>
      </c>
      <c r="H80" s="452"/>
      <c r="I80" s="456">
        <v>5702284</v>
      </c>
      <c r="J80" s="461"/>
      <c r="K80" s="457">
        <v>201481</v>
      </c>
      <c r="L80" s="461"/>
      <c r="M80" s="456">
        <v>5702284</v>
      </c>
    </row>
    <row r="81" spans="1:13" ht="20.100000000000001" customHeight="1">
      <c r="A81" s="455" t="s">
        <v>105</v>
      </c>
      <c r="B81" s="448"/>
      <c r="C81" s="448"/>
      <c r="D81" s="448"/>
      <c r="E81" s="448"/>
      <c r="F81" s="450"/>
      <c r="G81" s="453">
        <v>97404</v>
      </c>
      <c r="H81" s="452"/>
      <c r="I81" s="456">
        <v>11752</v>
      </c>
      <c r="J81" s="461"/>
      <c r="K81" s="457">
        <v>97404</v>
      </c>
      <c r="L81" s="461"/>
      <c r="M81" s="456">
        <v>11752</v>
      </c>
    </row>
    <row r="82" spans="1:13" ht="20.100000000000001" customHeight="1">
      <c r="A82" s="458" t="s">
        <v>178</v>
      </c>
      <c r="B82" s="459"/>
      <c r="C82" s="459"/>
      <c r="D82" s="459"/>
      <c r="E82" s="460"/>
      <c r="F82" s="450"/>
      <c r="G82" s="453"/>
      <c r="H82" s="452"/>
      <c r="I82" s="462"/>
      <c r="J82" s="458"/>
      <c r="K82" s="463"/>
      <c r="L82" s="458"/>
      <c r="M82" s="462"/>
    </row>
    <row r="83" spans="1:13" ht="20.100000000000001" customHeight="1">
      <c r="A83" s="458" t="s">
        <v>177</v>
      </c>
      <c r="B83" s="459"/>
      <c r="C83" s="459"/>
      <c r="D83" s="459"/>
      <c r="E83" s="460"/>
      <c r="F83" s="450"/>
      <c r="G83" s="467">
        <v>1210778</v>
      </c>
      <c r="H83" s="466"/>
      <c r="I83" s="462">
        <v>1271171</v>
      </c>
      <c r="J83" s="458"/>
      <c r="K83" s="463">
        <v>1181562</v>
      </c>
      <c r="L83" s="458"/>
      <c r="M83" s="462">
        <v>970121</v>
      </c>
    </row>
    <row r="84" spans="1:13" ht="20.100000000000001" customHeight="1">
      <c r="A84" s="458" t="s">
        <v>167</v>
      </c>
      <c r="B84" s="464"/>
      <c r="C84" s="464"/>
      <c r="D84" s="459"/>
      <c r="E84" s="460"/>
      <c r="F84" s="450"/>
      <c r="G84" s="453">
        <v>0</v>
      </c>
      <c r="H84" s="452"/>
      <c r="I84" s="462">
        <v>0</v>
      </c>
      <c r="J84" s="458"/>
      <c r="K84" s="463">
        <v>30999751</v>
      </c>
      <c r="L84" s="458"/>
      <c r="M84" s="462">
        <v>20499755</v>
      </c>
    </row>
    <row r="85" spans="1:13" ht="20.100000000000001" customHeight="1">
      <c r="A85" s="194"/>
      <c r="B85" s="446"/>
      <c r="C85" s="446"/>
      <c r="D85" s="193"/>
      <c r="E85" s="521"/>
      <c r="F85" s="175"/>
      <c r="G85" s="88"/>
      <c r="H85" s="88"/>
      <c r="I85" s="198"/>
      <c r="J85" s="522"/>
      <c r="K85" s="130"/>
      <c r="L85" s="522"/>
      <c r="M85" s="198"/>
    </row>
    <row r="86" spans="1:13" ht="20.100000000000001" customHeight="1">
      <c r="A86" s="183" t="s">
        <v>136</v>
      </c>
      <c r="F86" s="169"/>
      <c r="G86" s="88"/>
      <c r="H86" s="88"/>
      <c r="I86" s="243"/>
      <c r="J86" s="88"/>
      <c r="K86" s="88"/>
      <c r="L86" s="88"/>
      <c r="M86" s="243"/>
    </row>
    <row r="87" spans="1:13" ht="20.100000000000001" customHeight="1">
      <c r="A87" s="183"/>
      <c r="F87" s="169"/>
      <c r="G87" s="88"/>
      <c r="H87" s="88"/>
      <c r="I87" s="243"/>
      <c r="J87" s="88"/>
      <c r="K87" s="88"/>
      <c r="L87" s="88"/>
      <c r="M87" s="243"/>
    </row>
    <row r="88" spans="1:13" ht="20.100000000000001" customHeight="1">
      <c r="A88" s="183"/>
      <c r="F88" s="169"/>
      <c r="G88" s="541" t="str">
        <f>G56</f>
        <v>งบการเงินรวม</v>
      </c>
      <c r="H88" s="541"/>
      <c r="I88" s="541"/>
      <c r="J88" s="181"/>
      <c r="K88" s="541" t="str">
        <f>K56</f>
        <v>งบการเงินเฉพาะกิจการ</v>
      </c>
      <c r="L88" s="541"/>
      <c r="M88" s="541"/>
    </row>
    <row r="89" spans="1:13" ht="20.100000000000001" customHeight="1">
      <c r="A89" s="183"/>
      <c r="F89" s="169"/>
      <c r="G89" s="171" t="s">
        <v>47</v>
      </c>
      <c r="H89" s="170"/>
      <c r="I89" s="240" t="s">
        <v>35</v>
      </c>
      <c r="J89" s="171"/>
      <c r="K89" s="171" t="s">
        <v>47</v>
      </c>
      <c r="L89" s="170"/>
      <c r="M89" s="240" t="s">
        <v>35</v>
      </c>
    </row>
    <row r="90" spans="1:13" ht="20.100000000000001" customHeight="1">
      <c r="A90" s="183"/>
      <c r="F90" s="169"/>
      <c r="G90" s="182" t="s">
        <v>141</v>
      </c>
      <c r="H90" s="170"/>
      <c r="I90" s="241" t="s">
        <v>141</v>
      </c>
      <c r="J90" s="171"/>
      <c r="K90" s="182" t="s">
        <v>141</v>
      </c>
      <c r="L90" s="171"/>
      <c r="M90" s="241" t="str">
        <f>G90</f>
        <v>บาท</v>
      </c>
    </row>
    <row r="91" spans="1:13" ht="8.1" customHeight="1">
      <c r="A91" s="183"/>
      <c r="F91" s="169"/>
      <c r="G91" s="82"/>
      <c r="H91" s="170"/>
      <c r="I91" s="240"/>
      <c r="J91" s="171"/>
      <c r="K91" s="82"/>
      <c r="L91" s="171"/>
      <c r="M91" s="240"/>
    </row>
    <row r="92" spans="1:13" ht="20.100000000000001" customHeight="1">
      <c r="A92" s="185" t="s">
        <v>83</v>
      </c>
      <c r="E92" s="186"/>
      <c r="F92" s="169"/>
      <c r="G92" s="467">
        <v>17698416</v>
      </c>
      <c r="H92" s="466"/>
      <c r="I92" s="468">
        <v>9758378</v>
      </c>
      <c r="J92" s="466"/>
      <c r="K92" s="467">
        <v>10457869</v>
      </c>
      <c r="L92" s="466"/>
      <c r="M92" s="468">
        <v>6601577</v>
      </c>
    </row>
    <row r="93" spans="1:13" ht="20.100000000000001" customHeight="1">
      <c r="A93" s="185" t="s">
        <v>84</v>
      </c>
      <c r="E93" s="186"/>
      <c r="F93" s="169"/>
      <c r="G93" s="470">
        <v>-7500260</v>
      </c>
      <c r="H93" s="469"/>
      <c r="I93" s="471">
        <v>-5881408</v>
      </c>
      <c r="J93" s="469"/>
      <c r="K93" s="470">
        <v>-7500260.4900000002</v>
      </c>
      <c r="L93" s="469"/>
      <c r="M93" s="471">
        <v>-2766876</v>
      </c>
    </row>
    <row r="94" spans="1:13" ht="8.1" customHeight="1">
      <c r="A94" s="185"/>
      <c r="F94" s="169"/>
      <c r="G94" s="81"/>
      <c r="H94" s="50"/>
      <c r="I94" s="61"/>
      <c r="J94" s="50"/>
      <c r="K94" s="81"/>
      <c r="L94" s="50"/>
      <c r="M94" s="61"/>
    </row>
    <row r="95" spans="1:13" ht="20.100000000000001" customHeight="1">
      <c r="A95" s="183" t="s">
        <v>85</v>
      </c>
      <c r="F95" s="169"/>
      <c r="G95" s="86">
        <f>SUM(G92:G93)</f>
        <v>10198156</v>
      </c>
      <c r="H95" s="50"/>
      <c r="I95" s="248">
        <f>SUM(I92:I93)</f>
        <v>3876970</v>
      </c>
      <c r="J95" s="50"/>
      <c r="K95" s="86">
        <f>SUM(K92:K93)</f>
        <v>2957608.51</v>
      </c>
      <c r="L95" s="50"/>
      <c r="M95" s="248">
        <f>SUM(M92:M93)</f>
        <v>3834701</v>
      </c>
    </row>
    <row r="96" spans="1:13" ht="20.100000000000001" customHeight="1">
      <c r="A96" s="51"/>
      <c r="F96" s="169"/>
      <c r="G96" s="189"/>
      <c r="H96" s="50"/>
      <c r="I96" s="249"/>
      <c r="J96" s="50"/>
      <c r="K96" s="189"/>
      <c r="L96" s="50"/>
      <c r="M96" s="249"/>
    </row>
    <row r="97" spans="1:13" ht="20.100000000000001" customHeight="1">
      <c r="A97" s="51"/>
      <c r="F97" s="169"/>
      <c r="G97" s="189"/>
      <c r="H97" s="50"/>
      <c r="I97" s="249"/>
      <c r="J97" s="50"/>
      <c r="K97" s="189"/>
      <c r="L97" s="50"/>
      <c r="M97" s="249"/>
    </row>
    <row r="98" spans="1:13" ht="20.100000000000001" customHeight="1">
      <c r="A98" s="51"/>
      <c r="F98" s="169"/>
      <c r="G98" s="189"/>
      <c r="H98" s="50"/>
      <c r="I98" s="249"/>
      <c r="J98" s="50"/>
      <c r="K98" s="189"/>
      <c r="L98" s="50"/>
      <c r="M98" s="249"/>
    </row>
    <row r="99" spans="1:13" ht="20.100000000000001" customHeight="1">
      <c r="A99" s="51"/>
      <c r="F99" s="169"/>
      <c r="G99" s="189"/>
      <c r="H99" s="50"/>
      <c r="I99" s="249"/>
      <c r="J99" s="50"/>
      <c r="K99" s="189"/>
      <c r="L99" s="50"/>
      <c r="M99" s="249"/>
    </row>
    <row r="100" spans="1:13" ht="21.95" customHeight="1">
      <c r="A100" s="178" t="str">
        <f>'TH 12-company'!A30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78"/>
      <c r="C100" s="178"/>
      <c r="D100" s="190"/>
      <c r="E100" s="190"/>
      <c r="F100" s="191"/>
      <c r="G100" s="180"/>
      <c r="H100" s="179"/>
      <c r="I100" s="250"/>
      <c r="J100" s="192"/>
      <c r="K100" s="180"/>
      <c r="L100" s="179"/>
      <c r="M100" s="251"/>
    </row>
  </sheetData>
  <mergeCells count="6">
    <mergeCell ref="G5:I5"/>
    <mergeCell ref="K5:M5"/>
    <mergeCell ref="G56:I56"/>
    <mergeCell ref="K56:M56"/>
    <mergeCell ref="G88:I88"/>
    <mergeCell ref="K88:M88"/>
  </mergeCells>
  <phoneticPr fontId="0" type="noConversion"/>
  <pageMargins left="0.8" right="0.5" top="0.5" bottom="0.6" header="0.49" footer="0.4"/>
  <pageSetup paperSize="9" scale="86" firstPageNumber="13" fitToHeight="0" orientation="portrait" useFirstPageNumber="1" horizontalDpi="1200" verticalDpi="1200" r:id="rId1"/>
  <headerFooter>
    <oddHeader xml:space="preserve">&amp;C
</oddHeader>
    <oddFooter>&amp;R&amp;P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 6-8</vt:lpstr>
      <vt:lpstr>TH 9-10</vt:lpstr>
      <vt:lpstr>TH 11-consol</vt:lpstr>
      <vt:lpstr>TH 12-company</vt:lpstr>
      <vt:lpstr>TH 13-14</vt:lpstr>
      <vt:lpstr>'TH 11-consol'!Print_Area</vt:lpstr>
      <vt:lpstr>'TH 12-company'!Print_Area</vt:lpstr>
      <vt:lpstr>'TH 13-14'!Print_Area</vt:lpstr>
      <vt:lpstr>'TH 6-8'!Print_Area</vt:lpstr>
      <vt:lpstr>'TH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Siriwan Boonsawat</cp:lastModifiedBy>
  <cp:lastPrinted>2021-02-20T23:45:03Z</cp:lastPrinted>
  <dcterms:created xsi:type="dcterms:W3CDTF">2002-05-16T10:15:10Z</dcterms:created>
  <dcterms:modified xsi:type="dcterms:W3CDTF">2021-02-23T09:18:12Z</dcterms:modified>
</cp:coreProperties>
</file>