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งบ 2563\"/>
    </mc:Choice>
  </mc:AlternateContent>
  <xr:revisionPtr revIDLastSave="0" documentId="8_{7EDFCF96-A2E4-4CB7-876F-4FCDDDDE75BD}" xr6:coauthVersionLast="46" xr6:coauthVersionMax="46" xr10:uidLastSave="{00000000-0000-0000-0000-000000000000}"/>
  <bookViews>
    <workbookView xWindow="-108" yWindow="-108" windowWidth="23256" windowHeight="12576" tabRatio="629" xr2:uid="{00000000-000D-0000-FFFF-FFFF00000000}"/>
  </bookViews>
  <sheets>
    <sheet name="BS" sheetId="9" r:id="rId1"/>
    <sheet name="PL" sheetId="21" r:id="rId2"/>
    <sheet name="CONSO" sheetId="17" r:id="rId3"/>
    <sheet name="COMPANY" sheetId="18" r:id="rId4"/>
    <sheet name="Cash flow." sheetId="19" r:id="rId5"/>
  </sheets>
  <externalReferences>
    <externalReference r:id="rId6"/>
  </externalReferences>
  <definedNames>
    <definedName name="_xlnm.Print_Area" localSheetId="3">COMPANY!$A$1:$O$34</definedName>
    <definedName name="_xlnm.Print_Area" localSheetId="2">CONSO!$A$1:$O$33</definedName>
  </definedNames>
  <calcPr calcId="181029"/>
</workbook>
</file>

<file path=xl/calcChain.xml><?xml version="1.0" encoding="utf-8"?>
<calcChain xmlns="http://schemas.openxmlformats.org/spreadsheetml/2006/main">
  <c r="L65" i="19" l="1"/>
  <c r="J65" i="19"/>
  <c r="H65" i="19"/>
  <c r="F65" i="19"/>
  <c r="L10" i="19" l="1"/>
  <c r="J10" i="19"/>
  <c r="H10" i="19"/>
  <c r="F10" i="19"/>
  <c r="G13" i="9"/>
  <c r="K14" i="21" l="1"/>
  <c r="I14" i="21"/>
  <c r="G14" i="21"/>
  <c r="E14" i="21"/>
  <c r="L56" i="19" l="1"/>
  <c r="J56" i="19"/>
  <c r="H56" i="19"/>
  <c r="F56" i="19"/>
  <c r="I95" i="9"/>
  <c r="N19" i="18"/>
  <c r="N13" i="18"/>
  <c r="L13" i="18"/>
  <c r="L14" i="18" s="1"/>
  <c r="N19" i="17"/>
  <c r="J14" i="17"/>
  <c r="J16" i="17" s="1"/>
  <c r="L13" i="17"/>
  <c r="L14" i="17" s="1"/>
  <c r="L16" i="17" s="1"/>
  <c r="J13" i="17"/>
  <c r="H13" i="17"/>
  <c r="H14" i="17" s="1"/>
  <c r="H16" i="17" s="1"/>
  <c r="F13" i="17"/>
  <c r="F14" i="17" s="1"/>
  <c r="F16" i="17" s="1"/>
  <c r="K31" i="21"/>
  <c r="G31" i="21"/>
  <c r="I31" i="21"/>
  <c r="E31" i="21"/>
  <c r="K9" i="21"/>
  <c r="I9" i="21"/>
  <c r="I22" i="21" s="1"/>
  <c r="G9" i="21"/>
  <c r="G22" i="21" s="1"/>
  <c r="E9" i="21"/>
  <c r="E22" i="21" s="1"/>
  <c r="E24" i="21" s="1"/>
  <c r="M95" i="9"/>
  <c r="M59" i="9"/>
  <c r="K59" i="9"/>
  <c r="I59" i="9"/>
  <c r="G59" i="9"/>
  <c r="M13" i="9"/>
  <c r="N16" i="17" l="1"/>
  <c r="K22" i="21"/>
  <c r="K24" i="21" s="1"/>
  <c r="K26" i="21" s="1"/>
  <c r="E26" i="21"/>
  <c r="E32" i="21"/>
  <c r="M24" i="9"/>
  <c r="M25" i="9" s="1"/>
  <c r="K24" i="9"/>
  <c r="I24" i="9"/>
  <c r="G24" i="9"/>
  <c r="L8" i="19" l="1"/>
  <c r="L23" i="19" s="1"/>
  <c r="L35" i="19" s="1"/>
  <c r="K42" i="21"/>
  <c r="K32" i="21"/>
  <c r="K38" i="21" s="1"/>
  <c r="K40" i="21" s="1"/>
  <c r="K34" i="21"/>
  <c r="K36" i="21" s="1"/>
  <c r="E38" i="21"/>
  <c r="E40" i="21" s="1"/>
  <c r="F8" i="19"/>
  <c r="F23" i="19" s="1"/>
  <c r="F35" i="19" s="1"/>
  <c r="E34" i="21"/>
  <c r="E36" i="21" s="1"/>
  <c r="E42" i="21"/>
  <c r="L18" i="17"/>
  <c r="N18" i="17" s="1"/>
  <c r="N20" i="17" s="1"/>
  <c r="N21" i="17" s="1"/>
  <c r="L38" i="19"/>
  <c r="L16" i="18"/>
  <c r="N9" i="18"/>
  <c r="N14" i="18" s="1"/>
  <c r="N12" i="17"/>
  <c r="N11" i="17"/>
  <c r="G64" i="9"/>
  <c r="G65" i="9" s="1"/>
  <c r="I64" i="9"/>
  <c r="I65" i="9" s="1"/>
  <c r="I96" i="9" s="1"/>
  <c r="K64" i="9"/>
  <c r="M64" i="9"/>
  <c r="M65" i="9" s="1"/>
  <c r="M96" i="9" s="1"/>
  <c r="K13" i="9"/>
  <c r="K25" i="9" s="1"/>
  <c r="I13" i="9"/>
  <c r="I25" i="9" s="1"/>
  <c r="G25" i="9"/>
  <c r="N13" i="17" l="1"/>
  <c r="N14" i="17" s="1"/>
  <c r="L66" i="19"/>
  <c r="L68" i="19" s="1"/>
  <c r="N16" i="18"/>
  <c r="K65" i="9"/>
  <c r="J20" i="17" l="1"/>
  <c r="J21" i="17" s="1"/>
  <c r="H20" i="17"/>
  <c r="H21" i="17" s="1"/>
  <c r="F20" i="17"/>
  <c r="F21" i="17" s="1"/>
  <c r="I24" i="21" l="1"/>
  <c r="I26" i="21" s="1"/>
  <c r="J8" i="19" s="1"/>
  <c r="J23" i="19" s="1"/>
  <c r="J35" i="19" s="1"/>
  <c r="G24" i="21"/>
  <c r="G26" i="21" s="1"/>
  <c r="H8" i="19" s="1"/>
  <c r="H23" i="19" s="1"/>
  <c r="H35" i="19" s="1"/>
  <c r="H38" i="19" s="1"/>
  <c r="H66" i="19" s="1"/>
  <c r="H68" i="19" s="1"/>
  <c r="L18" i="18" l="1"/>
  <c r="I42" i="21"/>
  <c r="I34" i="21"/>
  <c r="I36" i="21" s="1"/>
  <c r="I32" i="21"/>
  <c r="I38" i="21" s="1"/>
  <c r="I40" i="21" s="1"/>
  <c r="G42" i="21"/>
  <c r="G34" i="21"/>
  <c r="G36" i="21" s="1"/>
  <c r="G32" i="21"/>
  <c r="G38" i="21" s="1"/>
  <c r="G40" i="21" s="1"/>
  <c r="L20" i="17"/>
  <c r="L21" i="17" s="1"/>
  <c r="G94" i="9" s="1"/>
  <c r="J42" i="21"/>
  <c r="H42" i="21"/>
  <c r="F42" i="21"/>
  <c r="J38" i="21"/>
  <c r="H38" i="21"/>
  <c r="F38" i="21"/>
  <c r="L31" i="21"/>
  <c r="J9" i="21"/>
  <c r="H9" i="21"/>
  <c r="F9" i="21"/>
  <c r="A1" i="21"/>
  <c r="L20" i="18" l="1"/>
  <c r="L21" i="18" s="1"/>
  <c r="K94" i="9" s="1"/>
  <c r="K95" i="9" s="1"/>
  <c r="K96" i="9" s="1"/>
  <c r="N18" i="18"/>
  <c r="N20" i="18" s="1"/>
  <c r="N21" i="18" s="1"/>
  <c r="J38" i="19"/>
  <c r="J66" i="19" s="1"/>
  <c r="J68" i="19" s="1"/>
  <c r="F38" i="19"/>
  <c r="F66" i="19" s="1"/>
  <c r="G95" i="9"/>
  <c r="G96" i="9" s="1"/>
  <c r="F68" i="19" l="1"/>
  <c r="G70" i="19"/>
  <c r="I70" i="19"/>
  <c r="K70" i="19"/>
  <c r="K23" i="19"/>
  <c r="K35" i="19" s="1"/>
  <c r="K38" i="19" s="1"/>
  <c r="I23" i="19"/>
  <c r="I35" i="19" s="1"/>
  <c r="I38" i="19" s="1"/>
  <c r="M20" i="18"/>
  <c r="M13" i="18"/>
  <c r="M14" i="18" s="1"/>
  <c r="K20" i="18"/>
  <c r="K13" i="18"/>
  <c r="K14" i="18" s="1"/>
  <c r="I20" i="18"/>
  <c r="I13" i="18"/>
  <c r="I14" i="18" s="1"/>
  <c r="M21" i="18" l="1"/>
  <c r="K21" i="18"/>
  <c r="I21" i="18"/>
  <c r="G23" i="19" l="1"/>
  <c r="G35" i="19" s="1"/>
  <c r="G38" i="19" s="1"/>
  <c r="J20" i="18" l="1"/>
  <c r="H20" i="18"/>
  <c r="F20" i="18"/>
  <c r="G20" i="18"/>
  <c r="J13" i="18"/>
  <c r="H13" i="18"/>
  <c r="H14" i="18" s="1"/>
  <c r="H16" i="18" s="1"/>
  <c r="H21" i="18" s="1"/>
  <c r="F13" i="18"/>
  <c r="F14" i="18" s="1"/>
  <c r="F16" i="18" s="1"/>
  <c r="F21" i="18" s="1"/>
  <c r="G13" i="18"/>
  <c r="G14" i="18" s="1"/>
  <c r="M20" i="17"/>
  <c r="K20" i="17"/>
  <c r="I20" i="17"/>
  <c r="G20" i="17"/>
  <c r="J14" i="18" l="1"/>
  <c r="J16" i="18" s="1"/>
  <c r="J21" i="18" s="1"/>
  <c r="G21" i="18"/>
  <c r="M21" i="17"/>
  <c r="I21" i="17"/>
  <c r="K21" i="17"/>
  <c r="G21" i="17"/>
</calcChain>
</file>

<file path=xl/sharedStrings.xml><?xml version="1.0" encoding="utf-8"?>
<sst xmlns="http://schemas.openxmlformats.org/spreadsheetml/2006/main" count="290" uniqueCount="178">
  <si>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</si>
  <si>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</si>
  <si>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</si>
  <si>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</si>
  <si>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</si>
  <si>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</si>
  <si>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</si>
  <si>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</si>
  <si>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</si>
  <si>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</si>
  <si>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</si>
  <si>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</si>
  <si>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</si>
  <si>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</si>
  <si>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</si>
  <si>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</si>
  <si>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</si>
  <si>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</si>
  <si>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</si>
  <si>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</si>
  <si>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</si>
  <si>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</si>
  <si>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</si>
  <si>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</si>
  <si>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</si>
  <si>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</si>
  <si>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</si>
  <si>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</si>
  <si>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</si>
  <si>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</si>
  <si>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</si>
  <si>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</si>
  <si>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</si>
  <si>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</si>
  <si>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</si>
  <si>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</si>
  <si>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</si>
  <si>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</si>
  <si>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</si>
  <si>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</si>
  <si>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</si>
  <si>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</si>
  <si>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</si>
  <si>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</si>
  <si>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</si>
  <si>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</si>
  <si>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</si>
  <si>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</si>
  <si>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</si>
  <si>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</si>
  <si>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</si>
  <si>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</si>
  <si>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</si>
  <si>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</si>
  <si>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</si>
  <si>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</si>
  <si>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</si>
  <si>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</si>
  <si>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</si>
  <si>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</si>
  <si>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</si>
  <si>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</si>
  <si>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</si>
  <si>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</si>
  <si>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</si>
  <si>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</si>
  <si>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</si>
  <si>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</si>
  <si>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</si>
  <si>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</si>
  <si>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</si>
  <si>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</si>
  <si>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</si>
  <si>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</si>
  <si>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</si>
  <si>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</si>
  <si>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</si>
  <si>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</si>
  <si>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</si>
  <si>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</si>
  <si>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</si>
  <si>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</si>
  <si>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</si>
  <si>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</si>
  <si>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</si>
  <si>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</si>
  <si>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</si>
  <si>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</si>
  <si>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</si>
  <si>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</si>
  <si>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</si>
  <si>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</si>
  <si>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</si>
  <si>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</si>
  <si>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21</t>
  </si>
  <si>
    <t>22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</si>
  <si>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</si>
  <si>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</si>
  <si>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</si>
  <si>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</si>
  <si>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</si>
  <si>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- 3 -</t>
  </si>
  <si>
    <t>Other intangible assets</t>
  </si>
  <si>
    <t>Balance as at January 1, 2019</t>
  </si>
  <si>
    <t>Short-term borrowings and accrued interest from subsidiary</t>
  </si>
  <si>
    <t>Other non-current liabilities</t>
  </si>
  <si>
    <t xml:space="preserve">   875,000,000 ordinary shares, par value of 1 Baht per share</t>
  </si>
  <si>
    <t>Attributable to :</t>
  </si>
  <si>
    <t>Total comprehensive income attributable to :</t>
  </si>
  <si>
    <t>Liabilities under debts restructuring agreement</t>
  </si>
  <si>
    <t>December 31, 2019</t>
  </si>
  <si>
    <t>Balance as at December 31, 2019</t>
  </si>
  <si>
    <t>23</t>
  </si>
  <si>
    <t>Non-current assets for sale</t>
  </si>
  <si>
    <t>Issued and</t>
  </si>
  <si>
    <t>Share premium</t>
  </si>
  <si>
    <t>paid-up</t>
  </si>
  <si>
    <t xml:space="preserve">on ordinary </t>
  </si>
  <si>
    <t>shareholders'</t>
  </si>
  <si>
    <t>shares</t>
  </si>
  <si>
    <t>equity</t>
  </si>
  <si>
    <t>Balance as at January 1, 2020</t>
  </si>
  <si>
    <t>Gain on disposal of assets</t>
  </si>
  <si>
    <t>Interest paid</t>
  </si>
  <si>
    <t>Income tax paid</t>
  </si>
  <si>
    <t>Increase in restricted bank deposits</t>
  </si>
  <si>
    <t>Other comprehensive income (expense) :</t>
  </si>
  <si>
    <t xml:space="preserve">Components of other comprehensive income that will not be </t>
  </si>
  <si>
    <t xml:space="preserve">     reclassified to profit or loss :</t>
  </si>
  <si>
    <t>8</t>
  </si>
  <si>
    <t>9, 7.2</t>
  </si>
  <si>
    <t>7.2</t>
  </si>
  <si>
    <t>24</t>
  </si>
  <si>
    <t>25</t>
  </si>
  <si>
    <t>Lease liabilities</t>
  </si>
  <si>
    <t>Proceeds from short-term borrowings from subsidiary</t>
  </si>
  <si>
    <t xml:space="preserve">Lease liabilities </t>
  </si>
  <si>
    <t xml:space="preserve">Profit (loss) from operating activities </t>
  </si>
  <si>
    <t>Adjustment for tax expense</t>
  </si>
  <si>
    <t>Gains on sales of investment properties</t>
  </si>
  <si>
    <t>Adjustment to reconcile profit (loss) to cash receipt (payment)</t>
  </si>
  <si>
    <t>Other income from reverse of estimate  expenses</t>
  </si>
  <si>
    <t xml:space="preserve">Right-of-use assets </t>
  </si>
  <si>
    <t>Allowance for inventories (reversed)</t>
  </si>
  <si>
    <t>Payments for short-term borrowings from other persons</t>
  </si>
  <si>
    <t xml:space="preserve">Payments for lease liabilities </t>
  </si>
  <si>
    <t xml:space="preserve">    Issued and paid-up share capital</t>
  </si>
  <si>
    <t>AS AT DECEMBER 31, 2020</t>
  </si>
  <si>
    <t>December 31, 2020</t>
  </si>
  <si>
    <t>FOR THE YEAR  ENDED DECEMBER 31, 2020</t>
  </si>
  <si>
    <t>Total comprehensive income (expense) for the year</t>
  </si>
  <si>
    <t>Profit (loss) for the year</t>
  </si>
  <si>
    <t>Other comprehensive income (expense) for the year</t>
  </si>
  <si>
    <t>Balance as at December 31, 2020</t>
  </si>
  <si>
    <t>Gain on disposal of land held for development</t>
  </si>
  <si>
    <t xml:space="preserve">Gain on disposal of investment property </t>
  </si>
  <si>
    <t xml:space="preserve">Total other income </t>
  </si>
  <si>
    <t xml:space="preserve">(Reversed) and loss from litigation </t>
  </si>
  <si>
    <t>Impairment loss of land held for development</t>
  </si>
  <si>
    <t xml:space="preserve">Liabilities from litigation </t>
  </si>
  <si>
    <t>Loss on terminate of assets</t>
  </si>
  <si>
    <t xml:space="preserve">Proceeds from disposal of investment property </t>
  </si>
  <si>
    <t>Proceeds from disposal of land held for development</t>
  </si>
  <si>
    <t>2,300,000,000 ordinary shares, par value of 1 Baht per share</t>
  </si>
  <si>
    <t>26</t>
  </si>
  <si>
    <t xml:space="preserve">     Actuarial gains (losses) - net of tax</t>
  </si>
  <si>
    <t>Related persons receivables</t>
  </si>
  <si>
    <t>Short-term borrowings from related persons</t>
  </si>
  <si>
    <t>32.3</t>
  </si>
  <si>
    <t>Supplemental disclosures of cash flows information see note 8</t>
  </si>
  <si>
    <t xml:space="preserve">Other comprehensive income (expense) for the year </t>
  </si>
  <si>
    <t xml:space="preserve">Impairment loss of  non-current assets classified as held for sale </t>
  </si>
  <si>
    <t xml:space="preserve">Cash and cash equivalents at the end of the year </t>
  </si>
  <si>
    <t>Cash and cash equivalents at the beginning of the year</t>
  </si>
  <si>
    <t xml:space="preserve">Proceeds from borrowings from directors </t>
  </si>
  <si>
    <t xml:space="preserve">Payments for liabilities under debts restructuring agreement </t>
  </si>
  <si>
    <t>Expected credit losses</t>
  </si>
  <si>
    <t>(Reversed)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</si>
</sst>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</numFmts>
  <fonts count="12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</cellStyleXfs>
  <cellXfs count="129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164" fontId="8" fillId="0" borderId="0" xfId="1" applyFont="1" applyFill="1"/>
    <xf numFmtId="164" fontId="8" fillId="0" borderId="0" xfId="1" applyFont="1" applyFill="1" applyBorder="1"/>
    <xf numFmtId="49" fontId="7" fillId="0" borderId="0" xfId="0" applyNumberFormat="1" applyFont="1" applyFill="1"/>
    <xf numFmtId="164" fontId="7" fillId="0" borderId="0" xfId="1" applyFont="1" applyFill="1" applyBorder="1"/>
    <xf numFmtId="165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164" fontId="8" fillId="0" borderId="0" xfId="0" applyNumberFormat="1" applyFont="1" applyFill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7" fontId="7" fillId="0" borderId="0" xfId="1" applyNumberFormat="1" applyFont="1" applyFill="1" applyBorder="1"/>
    <xf numFmtId="49" fontId="8" fillId="0" borderId="0" xfId="0" applyNumberFormat="1" applyFont="1" applyFill="1"/>
    <xf numFmtId="164" fontId="8" fillId="0" borderId="0" xfId="0" applyNumberFormat="1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7" fontId="8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164" fontId="7" fillId="0" borderId="4" xfId="1" applyFont="1" applyFill="1" applyBorder="1"/>
    <xf numFmtId="164" fontId="7" fillId="0" borderId="0" xfId="1" applyFont="1" applyFill="1"/>
    <xf numFmtId="43" fontId="8" fillId="0" borderId="0" xfId="1" applyNumberFormat="1" applyFont="1" applyFill="1" applyBorder="1"/>
    <xf numFmtId="167" fontId="8" fillId="0" borderId="0" xfId="1" applyNumberFormat="1" applyFont="1" applyFill="1" applyBorder="1"/>
    <xf numFmtId="167" fontId="8" fillId="0" borderId="4" xfId="1" applyNumberFormat="1" applyFont="1" applyFill="1" applyBorder="1"/>
    <xf numFmtId="164" fontId="7" fillId="0" borderId="0" xfId="0" applyNumberFormat="1" applyFont="1" applyFill="1"/>
    <xf numFmtId="164" fontId="7" fillId="0" borderId="0" xfId="0" applyNumberFormat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4" fontId="8" fillId="0" borderId="0" xfId="1" applyFont="1" applyFill="1" applyAlignment="1">
      <alignment horizontal="right" vertical="center"/>
    </xf>
    <xf numFmtId="0" fontId="8" fillId="0" borderId="0" xfId="0" quotePrefix="1" applyFont="1" applyFill="1"/>
    <xf numFmtId="164" fontId="7" fillId="0" borderId="3" xfId="1" applyFont="1" applyFill="1" applyBorder="1"/>
    <xf numFmtId="49" fontId="8" fillId="0" borderId="0" xfId="1" applyNumberFormat="1" applyFont="1" applyFill="1" applyAlignment="1">
      <alignment horizontal="center"/>
    </xf>
    <xf numFmtId="164" fontId="8" fillId="0" borderId="1" xfId="1" applyFont="1" applyFill="1" applyBorder="1"/>
    <xf numFmtId="0" fontId="8" fillId="0" borderId="0" xfId="0" applyNumberFormat="1" applyFont="1" applyFill="1"/>
    <xf numFmtId="169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Alignment="1">
      <alignment horizontal="center"/>
    </xf>
    <xf numFmtId="166" fontId="8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Alignment="1">
      <alignment horizontal="center" vertical="center"/>
    </xf>
    <xf numFmtId="170" fontId="8" fillId="0" borderId="1" xfId="1" applyNumberFormat="1" applyFont="1" applyFill="1" applyBorder="1"/>
    <xf numFmtId="168" fontId="7" fillId="0" borderId="0" xfId="7" applyNumberFormat="1" applyFont="1" applyFill="1" applyAlignment="1">
      <alignment horizontal="center" vertical="center"/>
    </xf>
    <xf numFmtId="49" fontId="7" fillId="0" borderId="0" xfId="7" applyNumberFormat="1" applyFont="1" applyFill="1" applyAlignment="1">
      <alignment horizontal="center" vertical="center"/>
    </xf>
    <xf numFmtId="164" fontId="8" fillId="0" borderId="4" xfId="1" applyFont="1" applyFill="1" applyBorder="1"/>
    <xf numFmtId="166" fontId="8" fillId="0" borderId="0" xfId="0" applyNumberFormat="1" applyFont="1" applyFill="1" applyAlignment="1">
      <alignment horizontal="center"/>
    </xf>
    <xf numFmtId="170" fontId="8" fillId="0" borderId="0" xfId="1" applyNumberFormat="1" applyFont="1" applyFill="1" applyBorder="1"/>
    <xf numFmtId="166" fontId="8" fillId="0" borderId="0" xfId="0" applyNumberFormat="1" applyFont="1" applyFill="1"/>
    <xf numFmtId="170" fontId="7" fillId="0" borderId="0" xfId="1" applyNumberFormat="1" applyFont="1" applyFill="1" applyBorder="1"/>
    <xf numFmtId="170" fontId="8" fillId="0" borderId="0" xfId="1" applyNumberFormat="1" applyFont="1" applyFill="1"/>
    <xf numFmtId="170" fontId="7" fillId="0" borderId="2" xfId="1" applyNumberFormat="1" applyFont="1" applyFill="1" applyBorder="1"/>
    <xf numFmtId="39" fontId="8" fillId="0" borderId="0" xfId="12" applyFont="1" applyFill="1" applyAlignment="1">
      <alignment horizontal="left"/>
    </xf>
    <xf numFmtId="0" fontId="7" fillId="0" borderId="0" xfId="0" applyFont="1" applyFill="1" applyBorder="1"/>
    <xf numFmtId="0" fontId="7" fillId="0" borderId="0" xfId="1" applyNumberFormat="1" applyFont="1" applyFill="1"/>
    <xf numFmtId="170" fontId="8" fillId="0" borderId="4" xfId="1" applyNumberFormat="1" applyFont="1" applyFill="1" applyBorder="1"/>
    <xf numFmtId="170" fontId="7" fillId="0" borderId="3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170" fontId="7" fillId="0" borderId="4" xfId="1" applyNumberFormat="1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70" fontId="8" fillId="0" borderId="0" xfId="1" applyNumberFormat="1" applyFont="1" applyFill="1" applyBorder="1" applyAlignment="1"/>
    <xf numFmtId="170" fontId="8" fillId="0" borderId="0" xfId="1" applyNumberFormat="1" applyFont="1" applyFill="1" applyAlignment="1">
      <alignment horizontal="right"/>
    </xf>
    <xf numFmtId="167" fontId="7" fillId="0" borderId="0" xfId="1" applyNumberFormat="1" applyFont="1" applyFill="1" applyBorder="1" applyAlignment="1"/>
    <xf numFmtId="169" fontId="7" fillId="0" borderId="4" xfId="1" applyNumberFormat="1" applyFont="1" applyFill="1" applyBorder="1"/>
    <xf numFmtId="164" fontId="8" fillId="0" borderId="2" xfId="1" applyFont="1" applyFill="1" applyBorder="1"/>
    <xf numFmtId="170" fontId="8" fillId="0" borderId="2" xfId="1" applyNumberFormat="1" applyFont="1" applyFill="1" applyBorder="1"/>
    <xf numFmtId="0" fontId="7" fillId="0" borderId="0" xfId="0" applyFont="1" applyFill="1" applyAlignment="1">
      <alignment horizontal="left"/>
    </xf>
    <xf numFmtId="164" fontId="7" fillId="0" borderId="0" xfId="1" quotePrefix="1" applyFont="1" applyFill="1" applyAlignment="1">
      <alignment horizontal="center"/>
    </xf>
    <xf numFmtId="164" fontId="7" fillId="0" borderId="0" xfId="1" applyFont="1" applyFill="1" applyAlignment="1">
      <alignment horizontal="left"/>
    </xf>
    <xf numFmtId="164" fontId="8" fillId="0" borderId="0" xfId="1" applyFont="1" applyFill="1" applyAlignment="1">
      <alignment horizontal="left"/>
    </xf>
    <xf numFmtId="164" fontId="8" fillId="0" borderId="1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64" fontId="7" fillId="0" borderId="1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0" fontId="11" fillId="0" borderId="0" xfId="0" applyNumberFormat="1" applyFont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164" fontId="7" fillId="0" borderId="1" xfId="1" applyFont="1" applyFill="1" applyBorder="1" applyAlignment="1">
      <alignment horizontal="center"/>
    </xf>
    <xf numFmtId="0" fontId="7" fillId="0" borderId="1" xfId="0" applyFont="1" applyFill="1" applyBorder="1" applyAlignment="1"/>
    <xf numFmtId="166" fontId="7" fillId="0" borderId="0" xfId="8" applyNumberFormat="1" applyFont="1" applyFill="1" applyAlignment="1"/>
    <xf numFmtId="164" fontId="8" fillId="0" borderId="0" xfId="1" applyFont="1" applyFill="1" applyBorder="1" applyAlignment="1"/>
    <xf numFmtId="164" fontId="8" fillId="0" borderId="0" xfId="1" applyFont="1" applyFill="1" applyAlignment="1"/>
    <xf numFmtId="166" fontId="8" fillId="0" borderId="0" xfId="8" applyNumberFormat="1" applyFont="1" applyFill="1" applyAlignment="1"/>
    <xf numFmtId="170" fontId="8" fillId="0" borderId="0" xfId="1" applyNumberFormat="1" applyFont="1" applyFill="1" applyAlignment="1"/>
    <xf numFmtId="170" fontId="8" fillId="0" borderId="2" xfId="1" applyNumberFormat="1" applyFont="1" applyFill="1" applyBorder="1" applyAlignment="1"/>
    <xf numFmtId="164" fontId="7" fillId="0" borderId="0" xfId="1" applyFont="1" applyFill="1" applyAlignment="1"/>
    <xf numFmtId="164" fontId="8" fillId="0" borderId="2" xfId="1" applyFont="1" applyFill="1" applyBorder="1" applyAlignment="1"/>
    <xf numFmtId="167" fontId="8" fillId="0" borderId="0" xfId="1" applyNumberFormat="1" applyFont="1" applyFill="1" applyBorder="1" applyAlignment="1"/>
    <xf numFmtId="170" fontId="7" fillId="0" borderId="4" xfId="1" applyNumberFormat="1" applyFont="1" applyFill="1" applyBorder="1" applyAlignment="1"/>
    <xf numFmtId="164" fontId="7" fillId="0" borderId="0" xfId="1" applyFont="1" applyFill="1" applyBorder="1" applyAlignment="1"/>
    <xf numFmtId="164" fontId="7" fillId="0" borderId="1" xfId="1" applyFont="1" applyFill="1" applyBorder="1" applyAlignment="1"/>
    <xf numFmtId="164" fontId="7" fillId="0" borderId="4" xfId="1" applyFont="1" applyFill="1" applyBorder="1" applyAlignment="1"/>
    <xf numFmtId="169" fontId="8" fillId="0" borderId="0" xfId="1" applyNumberFormat="1" applyFont="1" applyFill="1" applyBorder="1" applyAlignment="1"/>
    <xf numFmtId="164" fontId="7" fillId="0" borderId="3" xfId="1" applyFont="1" applyFill="1" applyBorder="1" applyAlignment="1"/>
    <xf numFmtId="0" fontId="8" fillId="0" borderId="0" xfId="0" applyFont="1" applyFill="1" applyBorder="1" applyAlignment="1"/>
    <xf numFmtId="164" fontId="7" fillId="0" borderId="2" xfId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164" fontId="7" fillId="0" borderId="1" xfId="1" applyFont="1" applyFill="1" applyBorder="1" applyAlignment="1">
      <alignment horizontal="center"/>
    </xf>
    <xf numFmtId="164" fontId="8" fillId="0" borderId="0" xfId="1" quotePrefix="1" applyFont="1" applyFill="1" applyAlignment="1">
      <alignment horizontal="center"/>
    </xf>
  </cellXfs>
  <cellStyles count="13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FF6699"/>
      <color rgb="FFFFCCFF"/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KC\Desktop\3.%20&#3591;&#3610;&#3585;&#3634;&#3619;&#3648;&#3591;&#3636;&#3609;-EN%20Q1-62\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58"/>
  <sheetViews>
    <sheetView tabSelected="1" zoomScale="80" zoomScaleNormal="80" zoomScaleSheetLayoutView="80" workbookViewId="0">
      <selection sqref="A1:M1"/>
    </sheetView>
  </sheetViews>
  <sheetFormatPr defaultColWidth="9.109375" defaultRowHeight="23.4" x14ac:dyDescent="0.6"/>
  <cols>
    <col min="1" max="3" width="3.5546875" style="1" customWidth="1"/>
    <col min="4" max="4" width="6.6640625" style="1" customWidth="1"/>
    <col min="5" max="5" width="38.6640625" style="1" customWidth="1"/>
    <col min="6" max="6" width="7.6640625" style="22" customWidth="1"/>
    <col min="7" max="7" width="17.6640625" style="1" customWidth="1"/>
    <col min="8" max="8" width="1.33203125" style="2" customWidth="1"/>
    <col min="9" max="9" width="17.6640625" style="1" customWidth="1"/>
    <col min="10" max="10" width="1.33203125" style="2" customWidth="1"/>
    <col min="11" max="11" width="17.6640625" style="1" customWidth="1"/>
    <col min="12" max="12" width="1.33203125" style="2" customWidth="1"/>
    <col min="13" max="13" width="17.6640625" style="1" customWidth="1"/>
    <col min="14" max="14" width="1.33203125" style="2" customWidth="1"/>
    <col min="15" max="16384" width="9.109375" style="1"/>
  </cols>
  <sheetData>
    <row r="1" spans="1:14" ht="27" customHeight="1" x14ac:dyDescent="0.6">
      <c r="A1" s="123" t="s">
        <v>92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98"/>
    </row>
    <row r="2" spans="1:14" ht="27" customHeight="1" x14ac:dyDescent="0.6">
      <c r="A2" s="123" t="s">
        <v>12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98"/>
    </row>
    <row r="3" spans="1:14" ht="27" customHeight="1" x14ac:dyDescent="0.6">
      <c r="A3" s="123" t="s">
        <v>147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98"/>
    </row>
    <row r="4" spans="1:14" ht="27" customHeight="1" x14ac:dyDescent="0.6">
      <c r="A4" s="95"/>
      <c r="B4" s="95"/>
      <c r="C4" s="95"/>
      <c r="D4" s="95"/>
      <c r="E4" s="95"/>
      <c r="F4" s="38"/>
      <c r="G4" s="95"/>
      <c r="H4" s="98"/>
      <c r="I4" s="95"/>
      <c r="J4" s="98"/>
      <c r="K4" s="95"/>
      <c r="L4" s="98"/>
      <c r="M4" s="95"/>
      <c r="N4" s="98"/>
    </row>
    <row r="5" spans="1:14" s="2" customFormat="1" ht="27" customHeight="1" x14ac:dyDescent="0.6">
      <c r="F5" s="39"/>
      <c r="G5" s="122" t="s">
        <v>15</v>
      </c>
      <c r="H5" s="122"/>
      <c r="I5" s="122"/>
      <c r="J5" s="40"/>
      <c r="K5" s="122" t="s">
        <v>21</v>
      </c>
      <c r="L5" s="122"/>
      <c r="M5" s="122"/>
      <c r="N5" s="40"/>
    </row>
    <row r="6" spans="1:14" s="2" customFormat="1" ht="27" customHeight="1" x14ac:dyDescent="0.6">
      <c r="A6" s="123" t="s">
        <v>14</v>
      </c>
      <c r="B6" s="123"/>
      <c r="C6" s="123"/>
      <c r="D6" s="123"/>
      <c r="E6" s="123"/>
      <c r="F6" s="41" t="s">
        <v>13</v>
      </c>
      <c r="G6" s="42" t="s">
        <v>148</v>
      </c>
      <c r="H6" s="41"/>
      <c r="I6" s="41" t="s">
        <v>110</v>
      </c>
      <c r="J6" s="41"/>
      <c r="K6" s="38" t="s">
        <v>148</v>
      </c>
      <c r="L6" s="41"/>
      <c r="M6" s="41" t="s">
        <v>110</v>
      </c>
      <c r="N6" s="41"/>
    </row>
    <row r="7" spans="1:14" ht="27" customHeight="1" x14ac:dyDescent="0.6">
      <c r="A7" s="3" t="s">
        <v>19</v>
      </c>
      <c r="K7" s="26"/>
      <c r="M7" s="26"/>
    </row>
    <row r="8" spans="1:14" ht="27" customHeight="1" x14ac:dyDescent="0.6">
      <c r="B8" s="1" t="s">
        <v>16</v>
      </c>
      <c r="F8" s="27" t="s">
        <v>129</v>
      </c>
      <c r="G8" s="4">
        <v>19344334.57</v>
      </c>
      <c r="H8" s="5"/>
      <c r="I8" s="4">
        <v>27393919.829999998</v>
      </c>
      <c r="J8" s="5"/>
      <c r="K8" s="4">
        <v>18958659.429999847</v>
      </c>
      <c r="L8" s="5"/>
      <c r="M8" s="5">
        <v>17447431.609999999</v>
      </c>
      <c r="N8" s="28"/>
    </row>
    <row r="9" spans="1:14" ht="27" customHeight="1" x14ac:dyDescent="0.6">
      <c r="B9" s="1" t="s">
        <v>166</v>
      </c>
      <c r="F9" s="27" t="s">
        <v>130</v>
      </c>
      <c r="G9" s="4">
        <v>0</v>
      </c>
      <c r="H9" s="5"/>
      <c r="I9" s="4">
        <v>0</v>
      </c>
      <c r="J9" s="5"/>
      <c r="K9" s="4">
        <v>0</v>
      </c>
      <c r="L9" s="5"/>
      <c r="M9" s="4">
        <v>0</v>
      </c>
      <c r="N9" s="28"/>
    </row>
    <row r="10" spans="1:14" ht="27" customHeight="1" x14ac:dyDescent="0.6">
      <c r="B10" s="1" t="s">
        <v>17</v>
      </c>
      <c r="F10" s="27" t="s">
        <v>9</v>
      </c>
      <c r="G10" s="4">
        <v>263980176.6100001</v>
      </c>
      <c r="H10" s="5"/>
      <c r="I10" s="4">
        <v>234048440.46000001</v>
      </c>
      <c r="J10" s="5"/>
      <c r="K10" s="4">
        <v>263980176.61000043</v>
      </c>
      <c r="L10" s="5"/>
      <c r="M10" s="4">
        <v>234048440.46000001</v>
      </c>
      <c r="N10" s="28"/>
    </row>
    <row r="11" spans="1:14" ht="27" customHeight="1" x14ac:dyDescent="0.6">
      <c r="B11" s="1" t="s">
        <v>18</v>
      </c>
      <c r="F11" s="27"/>
      <c r="G11" s="4">
        <v>3142814.73</v>
      </c>
      <c r="H11" s="5"/>
      <c r="I11" s="4">
        <v>2596759.62</v>
      </c>
      <c r="J11" s="5"/>
      <c r="K11" s="4">
        <v>3142814.73</v>
      </c>
      <c r="L11" s="5"/>
      <c r="M11" s="4">
        <v>2586113.34</v>
      </c>
      <c r="N11" s="28"/>
    </row>
    <row r="12" spans="1:14" ht="27" customHeight="1" x14ac:dyDescent="0.6">
      <c r="B12" s="1" t="s">
        <v>113</v>
      </c>
      <c r="F12" s="29" t="s">
        <v>0</v>
      </c>
      <c r="G12" s="4">
        <v>278176956.23000002</v>
      </c>
      <c r="H12" s="5"/>
      <c r="I12" s="4">
        <v>278176956.23000002</v>
      </c>
      <c r="J12" s="5"/>
      <c r="K12" s="4">
        <v>278176956.23000002</v>
      </c>
      <c r="L12" s="5"/>
      <c r="M12" s="4">
        <v>278176956.23000002</v>
      </c>
      <c r="N12" s="28"/>
    </row>
    <row r="13" spans="1:14" s="3" customFormat="1" ht="27" customHeight="1" x14ac:dyDescent="0.6">
      <c r="D13" s="3" t="s">
        <v>20</v>
      </c>
      <c r="F13" s="6"/>
      <c r="G13" s="30">
        <f>SUM(G8:G12)</f>
        <v>564644282.1400001</v>
      </c>
      <c r="H13" s="7">
        <v>0</v>
      </c>
      <c r="I13" s="30">
        <f>SUM(I8:I12)</f>
        <v>542216076.1400001</v>
      </c>
      <c r="J13" s="7">
        <v>0</v>
      </c>
      <c r="K13" s="30">
        <f>SUM(K8:K12)</f>
        <v>564258607.00000024</v>
      </c>
      <c r="L13" s="7">
        <v>0</v>
      </c>
      <c r="M13" s="30">
        <f>SUM(M8:M12)</f>
        <v>532258941.63999999</v>
      </c>
      <c r="N13" s="8"/>
    </row>
    <row r="14" spans="1:14" ht="27" customHeight="1" x14ac:dyDescent="0.6">
      <c r="A14" s="3" t="s">
        <v>22</v>
      </c>
      <c r="G14" s="4"/>
      <c r="H14" s="5"/>
      <c r="I14" s="4"/>
      <c r="J14" s="5"/>
      <c r="K14" s="4"/>
      <c r="L14" s="5"/>
      <c r="M14" s="4"/>
      <c r="N14" s="28"/>
    </row>
    <row r="15" spans="1:14" ht="27" customHeight="1" x14ac:dyDescent="0.6">
      <c r="B15" s="1" t="s">
        <v>23</v>
      </c>
      <c r="F15" s="29" t="s">
        <v>168</v>
      </c>
      <c r="G15" s="4">
        <v>34973177.310000002</v>
      </c>
      <c r="H15" s="5"/>
      <c r="I15" s="4">
        <v>47974731.399999999</v>
      </c>
      <c r="J15" s="5"/>
      <c r="K15" s="4">
        <v>34973177.310000002</v>
      </c>
      <c r="L15" s="5"/>
      <c r="M15" s="4">
        <v>47974731.399999999</v>
      </c>
      <c r="N15" s="28"/>
    </row>
    <row r="16" spans="1:14" ht="27" customHeight="1" x14ac:dyDescent="0.6">
      <c r="B16" s="1" t="s">
        <v>24</v>
      </c>
      <c r="F16" s="29" t="s">
        <v>8</v>
      </c>
      <c r="G16" s="4">
        <v>0</v>
      </c>
      <c r="H16" s="5"/>
      <c r="I16" s="4">
        <v>0</v>
      </c>
      <c r="J16" s="5"/>
      <c r="K16" s="43">
        <v>29999980</v>
      </c>
      <c r="L16" s="5"/>
      <c r="M16" s="43">
        <v>29999980</v>
      </c>
      <c r="N16" s="28"/>
    </row>
    <row r="17" spans="1:14" ht="27" customHeight="1" x14ac:dyDescent="0.6">
      <c r="B17" s="1" t="s">
        <v>25</v>
      </c>
      <c r="F17" s="29" t="s">
        <v>1</v>
      </c>
      <c r="G17" s="4">
        <v>126892863.13999999</v>
      </c>
      <c r="H17" s="5"/>
      <c r="I17" s="4">
        <v>226490997.62</v>
      </c>
      <c r="J17" s="5"/>
      <c r="K17" s="4">
        <v>126892863.14</v>
      </c>
      <c r="L17" s="5"/>
      <c r="M17" s="4">
        <v>226490997.62</v>
      </c>
      <c r="N17" s="28"/>
    </row>
    <row r="18" spans="1:14" ht="27" customHeight="1" x14ac:dyDescent="0.6">
      <c r="B18" s="1" t="s">
        <v>26</v>
      </c>
      <c r="F18" s="29" t="s">
        <v>2</v>
      </c>
      <c r="G18" s="4">
        <v>75631136.949999988</v>
      </c>
      <c r="H18" s="5"/>
      <c r="I18" s="4">
        <v>75631136.950000003</v>
      </c>
      <c r="J18" s="5"/>
      <c r="K18" s="4">
        <v>75631136.949999988</v>
      </c>
      <c r="L18" s="5"/>
      <c r="M18" s="4">
        <v>75631136.950000003</v>
      </c>
      <c r="N18" s="28"/>
    </row>
    <row r="19" spans="1:14" ht="27" customHeight="1" x14ac:dyDescent="0.6">
      <c r="B19" s="1" t="s">
        <v>27</v>
      </c>
      <c r="F19" s="29" t="s">
        <v>3</v>
      </c>
      <c r="G19" s="4">
        <v>5205109.7400000021</v>
      </c>
      <c r="H19" s="5"/>
      <c r="I19" s="4">
        <v>5549374.4699999997</v>
      </c>
      <c r="J19" s="5"/>
      <c r="K19" s="4">
        <v>5205109.7400000021</v>
      </c>
      <c r="L19" s="5"/>
      <c r="M19" s="4">
        <v>5260177.4400000004</v>
      </c>
      <c r="N19" s="28"/>
    </row>
    <row r="20" spans="1:14" ht="27" customHeight="1" x14ac:dyDescent="0.6">
      <c r="B20" s="1" t="s">
        <v>102</v>
      </c>
      <c r="F20" s="29" t="s">
        <v>4</v>
      </c>
      <c r="G20" s="4">
        <v>352858.93999999994</v>
      </c>
      <c r="H20" s="5"/>
      <c r="I20" s="4">
        <v>757203.59</v>
      </c>
      <c r="J20" s="5"/>
      <c r="K20" s="4">
        <v>352858.93999999994</v>
      </c>
      <c r="L20" s="5"/>
      <c r="M20" s="4">
        <v>757203.59</v>
      </c>
      <c r="N20" s="28"/>
    </row>
    <row r="21" spans="1:14" ht="27" customHeight="1" x14ac:dyDescent="0.6">
      <c r="B21" s="44" t="s">
        <v>142</v>
      </c>
      <c r="F21" s="29" t="s">
        <v>5</v>
      </c>
      <c r="G21" s="4">
        <v>10366499.809999999</v>
      </c>
      <c r="H21" s="5"/>
      <c r="I21" s="4">
        <v>0</v>
      </c>
      <c r="J21" s="5"/>
      <c r="K21" s="4">
        <v>10366499.809999999</v>
      </c>
      <c r="L21" s="5"/>
      <c r="M21" s="4">
        <v>0</v>
      </c>
      <c r="N21" s="28"/>
    </row>
    <row r="22" spans="1:14" ht="27" customHeight="1" x14ac:dyDescent="0.6">
      <c r="B22" s="1" t="s">
        <v>28</v>
      </c>
      <c r="F22" s="29" t="s">
        <v>6</v>
      </c>
      <c r="G22" s="4">
        <v>1622704.83</v>
      </c>
      <c r="H22" s="5"/>
      <c r="I22" s="4">
        <v>2106103.69</v>
      </c>
      <c r="J22" s="5"/>
      <c r="K22" s="4">
        <v>1622704.83</v>
      </c>
      <c r="L22" s="5"/>
      <c r="M22" s="4">
        <v>2106103.69</v>
      </c>
      <c r="N22" s="28"/>
    </row>
    <row r="23" spans="1:14" ht="27" customHeight="1" x14ac:dyDescent="0.6">
      <c r="B23" s="1" t="s">
        <v>29</v>
      </c>
      <c r="F23" s="29"/>
      <c r="G23" s="4">
        <v>18392423.809999999</v>
      </c>
      <c r="H23" s="5"/>
      <c r="I23" s="4">
        <v>15728103.810000001</v>
      </c>
      <c r="J23" s="5"/>
      <c r="K23" s="4">
        <v>18392443.809999999</v>
      </c>
      <c r="L23" s="5"/>
      <c r="M23" s="4">
        <v>15728103.810000001</v>
      </c>
      <c r="N23" s="28"/>
    </row>
    <row r="24" spans="1:14" s="3" customFormat="1" ht="27" customHeight="1" x14ac:dyDescent="0.6">
      <c r="D24" s="3" t="s">
        <v>30</v>
      </c>
      <c r="F24" s="6"/>
      <c r="G24" s="30">
        <f>SUM(G15:G23)</f>
        <v>273436774.52999997</v>
      </c>
      <c r="H24" s="7"/>
      <c r="I24" s="30">
        <f>SUM(I15:I23)</f>
        <v>374237651.52999997</v>
      </c>
      <c r="J24" s="7"/>
      <c r="K24" s="30">
        <f>SUM(K15:K23)</f>
        <v>303436774.52999997</v>
      </c>
      <c r="L24" s="7"/>
      <c r="M24" s="30">
        <f>SUM(M15:M23)</f>
        <v>403948434.49999994</v>
      </c>
      <c r="N24" s="8"/>
    </row>
    <row r="25" spans="1:14" s="3" customFormat="1" ht="27" customHeight="1" thickBot="1" x14ac:dyDescent="0.65">
      <c r="A25" s="3" t="s">
        <v>31</v>
      </c>
      <c r="F25" s="6"/>
      <c r="G25" s="45">
        <f>+G13+G24</f>
        <v>838081056.67000008</v>
      </c>
      <c r="H25" s="5"/>
      <c r="I25" s="45">
        <f>+I13+I24</f>
        <v>916453727.67000008</v>
      </c>
      <c r="J25" s="5"/>
      <c r="K25" s="45">
        <f>+K13+K24</f>
        <v>867695381.53000021</v>
      </c>
      <c r="L25" s="5"/>
      <c r="M25" s="45">
        <f>+M13+M24</f>
        <v>936207376.13999987</v>
      </c>
      <c r="N25" s="8"/>
    </row>
    <row r="26" spans="1:14" s="3" customFormat="1" ht="27" customHeight="1" thickTop="1" x14ac:dyDescent="0.6">
      <c r="F26" s="6"/>
      <c r="G26" s="8"/>
      <c r="H26" s="28"/>
      <c r="I26" s="8"/>
      <c r="J26" s="28"/>
      <c r="K26" s="8"/>
      <c r="L26" s="28"/>
      <c r="M26" s="8"/>
      <c r="N26" s="8"/>
    </row>
    <row r="27" spans="1:14" s="3" customFormat="1" ht="27" customHeight="1" x14ac:dyDescent="0.6">
      <c r="F27" s="6"/>
      <c r="G27" s="8"/>
      <c r="H27" s="8"/>
      <c r="I27" s="8"/>
      <c r="J27" s="8"/>
      <c r="K27" s="8"/>
      <c r="L27" s="8"/>
      <c r="M27" s="8"/>
      <c r="N27" s="8"/>
    </row>
    <row r="28" spans="1:14" s="3" customFormat="1" ht="27" customHeight="1" x14ac:dyDescent="0.6">
      <c r="F28" s="6"/>
      <c r="G28" s="8"/>
      <c r="H28" s="8"/>
      <c r="I28" s="8"/>
      <c r="J28" s="8"/>
      <c r="K28" s="8"/>
      <c r="L28" s="8"/>
      <c r="M28" s="8"/>
      <c r="N28" s="8"/>
    </row>
    <row r="29" spans="1:14" s="3" customFormat="1" ht="27" customHeight="1" x14ac:dyDescent="0.6">
      <c r="F29" s="6"/>
      <c r="G29" s="8"/>
      <c r="H29" s="8"/>
      <c r="I29" s="8"/>
      <c r="J29" s="8"/>
      <c r="K29" s="8"/>
      <c r="L29" s="8"/>
      <c r="M29" s="8"/>
      <c r="N29" s="8"/>
    </row>
    <row r="30" spans="1:14" s="3" customFormat="1" ht="27" customHeight="1" x14ac:dyDescent="0.6">
      <c r="A30" s="9" t="s">
        <v>32</v>
      </c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 x14ac:dyDescent="0.6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 x14ac:dyDescent="0.6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 x14ac:dyDescent="0.6"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5.5" customHeight="1" x14ac:dyDescent="0.6"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5.5" customHeight="1" x14ac:dyDescent="0.6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5.5" customHeight="1" x14ac:dyDescent="0.6">
      <c r="F36" s="6"/>
      <c r="G36" s="8"/>
      <c r="H36" s="8"/>
      <c r="I36" s="8"/>
      <c r="J36" s="8"/>
      <c r="K36" s="8"/>
      <c r="L36" s="8"/>
      <c r="M36" s="8"/>
      <c r="N36" s="8"/>
    </row>
    <row r="37" spans="1:14" ht="25.5" customHeight="1" x14ac:dyDescent="0.6">
      <c r="A37" s="3"/>
      <c r="B37" s="10"/>
      <c r="C37" s="10"/>
      <c r="D37" s="9"/>
      <c r="E37" s="9"/>
      <c r="F37" s="9"/>
      <c r="G37" s="2"/>
      <c r="I37" s="10"/>
      <c r="J37" s="11"/>
      <c r="K37" s="11"/>
      <c r="L37" s="11"/>
      <c r="M37" s="11"/>
    </row>
    <row r="38" spans="1:14" ht="25.5" customHeight="1" x14ac:dyDescent="0.6">
      <c r="A38" s="3"/>
      <c r="B38" s="12"/>
      <c r="C38" s="12"/>
      <c r="D38" s="13"/>
      <c r="E38" s="13"/>
      <c r="F38" s="13"/>
      <c r="G38" s="2"/>
      <c r="I38" s="14"/>
      <c r="J38" s="14"/>
      <c r="K38" s="14"/>
      <c r="L38" s="14"/>
      <c r="M38" s="14"/>
    </row>
    <row r="39" spans="1:14" s="3" customFormat="1" ht="27" customHeight="1" x14ac:dyDescent="0.6">
      <c r="A39" s="124" t="s">
        <v>11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98"/>
    </row>
    <row r="40" spans="1:14" s="3" customFormat="1" ht="27" customHeight="1" x14ac:dyDescent="0.6">
      <c r="A40" s="96"/>
      <c r="B40" s="95"/>
      <c r="C40" s="95"/>
      <c r="D40" s="95"/>
      <c r="E40" s="95"/>
      <c r="F40" s="95"/>
      <c r="G40" s="95"/>
      <c r="H40" s="98"/>
      <c r="I40" s="95"/>
      <c r="J40" s="98"/>
      <c r="K40" s="95"/>
      <c r="L40" s="98"/>
      <c r="M40" s="95"/>
      <c r="N40" s="98"/>
    </row>
    <row r="41" spans="1:14" ht="27" customHeight="1" x14ac:dyDescent="0.6">
      <c r="A41" s="123" t="s">
        <v>92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98"/>
    </row>
    <row r="42" spans="1:14" ht="27" customHeight="1" x14ac:dyDescent="0.6">
      <c r="A42" s="123" t="s">
        <v>33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98"/>
    </row>
    <row r="43" spans="1:14" ht="27" customHeight="1" x14ac:dyDescent="0.6">
      <c r="A43" s="123" t="s">
        <v>147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98"/>
    </row>
    <row r="44" spans="1:14" ht="27" customHeight="1" x14ac:dyDescent="0.6">
      <c r="A44" s="95"/>
      <c r="B44" s="95"/>
      <c r="C44" s="95"/>
      <c r="D44" s="95"/>
      <c r="E44" s="95"/>
      <c r="F44" s="38"/>
      <c r="G44" s="95"/>
      <c r="H44" s="98"/>
      <c r="I44" s="95"/>
      <c r="J44" s="98"/>
      <c r="K44" s="95"/>
      <c r="L44" s="98"/>
      <c r="M44" s="95"/>
      <c r="N44" s="98"/>
    </row>
    <row r="45" spans="1:14" s="2" customFormat="1" ht="27" customHeight="1" x14ac:dyDescent="0.6">
      <c r="F45" s="39"/>
      <c r="G45" s="122" t="s">
        <v>15</v>
      </c>
      <c r="H45" s="122"/>
      <c r="I45" s="122"/>
      <c r="J45" s="40"/>
      <c r="K45" s="122" t="s">
        <v>21</v>
      </c>
      <c r="L45" s="122"/>
      <c r="M45" s="122"/>
      <c r="N45" s="98"/>
    </row>
    <row r="46" spans="1:14" s="2" customFormat="1" ht="27" customHeight="1" x14ac:dyDescent="0.6">
      <c r="A46" s="123" t="s">
        <v>34</v>
      </c>
      <c r="B46" s="123"/>
      <c r="C46" s="123"/>
      <c r="D46" s="123"/>
      <c r="E46" s="123"/>
      <c r="F46" s="41" t="s">
        <v>13</v>
      </c>
      <c r="G46" s="42" t="s">
        <v>148</v>
      </c>
      <c r="H46" s="41"/>
      <c r="I46" s="41" t="s">
        <v>110</v>
      </c>
      <c r="J46" s="41"/>
      <c r="K46" s="38" t="s">
        <v>148</v>
      </c>
      <c r="L46" s="41"/>
      <c r="M46" s="41" t="s">
        <v>110</v>
      </c>
      <c r="N46" s="41"/>
    </row>
    <row r="47" spans="1:14" ht="27" customHeight="1" x14ac:dyDescent="0.6">
      <c r="A47" s="3" t="s">
        <v>35</v>
      </c>
    </row>
    <row r="48" spans="1:14" ht="27" customHeight="1" x14ac:dyDescent="0.6">
      <c r="B48" s="1" t="s">
        <v>36</v>
      </c>
      <c r="F48" s="29" t="s">
        <v>10</v>
      </c>
      <c r="G48" s="4">
        <v>55836526.559999995</v>
      </c>
      <c r="H48" s="5"/>
      <c r="I48" s="4">
        <v>48334836.460000001</v>
      </c>
      <c r="J48" s="5"/>
      <c r="K48" s="4">
        <v>55756526.559999995</v>
      </c>
      <c r="L48" s="5"/>
      <c r="M48" s="4">
        <v>51097839.159999996</v>
      </c>
      <c r="N48" s="28"/>
    </row>
    <row r="49" spans="1:14" ht="27" customHeight="1" x14ac:dyDescent="0.6">
      <c r="B49" s="1" t="s">
        <v>37</v>
      </c>
      <c r="F49" s="46"/>
      <c r="G49" s="4">
        <v>4505047.0900000008</v>
      </c>
      <c r="H49" s="5"/>
      <c r="I49" s="4">
        <v>7394167.4699999997</v>
      </c>
      <c r="J49" s="5"/>
      <c r="K49" s="4">
        <v>4505047.0900000008</v>
      </c>
      <c r="L49" s="5"/>
      <c r="M49" s="4">
        <v>7394167.4699999997</v>
      </c>
      <c r="N49" s="28"/>
    </row>
    <row r="50" spans="1:14" ht="27" customHeight="1" x14ac:dyDescent="0.6">
      <c r="A50" s="3"/>
      <c r="B50" s="1" t="s">
        <v>38</v>
      </c>
      <c r="F50" s="29" t="s">
        <v>7</v>
      </c>
      <c r="G50" s="4">
        <v>466247260.19999999</v>
      </c>
      <c r="H50" s="5"/>
      <c r="I50" s="4">
        <v>436497260.22000003</v>
      </c>
      <c r="J50" s="5"/>
      <c r="K50" s="4">
        <v>466247260.19999999</v>
      </c>
      <c r="L50" s="5"/>
      <c r="M50" s="4">
        <v>436497260.22000003</v>
      </c>
      <c r="N50" s="28"/>
    </row>
    <row r="51" spans="1:14" ht="27" customHeight="1" x14ac:dyDescent="0.6">
      <c r="B51" s="1" t="s">
        <v>39</v>
      </c>
      <c r="F51" s="46"/>
      <c r="G51" s="4"/>
      <c r="H51" s="5"/>
      <c r="I51" s="4"/>
      <c r="J51" s="5"/>
      <c r="K51" s="4"/>
      <c r="L51" s="5"/>
      <c r="M51" s="4"/>
      <c r="N51" s="28"/>
    </row>
    <row r="52" spans="1:14" ht="27" customHeight="1" x14ac:dyDescent="0.6">
      <c r="C52" s="1" t="s">
        <v>109</v>
      </c>
      <c r="F52" s="46" t="s">
        <v>94</v>
      </c>
      <c r="G52" s="4">
        <v>23173797.620000001</v>
      </c>
      <c r="H52" s="5"/>
      <c r="I52" s="4">
        <v>34076331.240000002</v>
      </c>
      <c r="J52" s="5"/>
      <c r="K52" s="4">
        <v>23173797.620000001</v>
      </c>
      <c r="L52" s="5"/>
      <c r="M52" s="4">
        <v>34076331.240000002</v>
      </c>
      <c r="N52" s="28"/>
    </row>
    <row r="53" spans="1:14" ht="27" customHeight="1" x14ac:dyDescent="0.6">
      <c r="C53" s="1" t="s">
        <v>136</v>
      </c>
      <c r="F53" s="46" t="s">
        <v>95</v>
      </c>
      <c r="G53" s="4">
        <v>6546123.9900000002</v>
      </c>
      <c r="H53" s="5"/>
      <c r="I53" s="4">
        <v>1450599.59</v>
      </c>
      <c r="J53" s="5"/>
      <c r="K53" s="4">
        <v>6546123.9900000002</v>
      </c>
      <c r="L53" s="5"/>
      <c r="M53" s="4">
        <v>1385987.59</v>
      </c>
      <c r="N53" s="28"/>
    </row>
    <row r="54" spans="1:14" ht="27" customHeight="1" x14ac:dyDescent="0.6">
      <c r="B54" s="1" t="s">
        <v>167</v>
      </c>
      <c r="F54" s="46" t="s">
        <v>131</v>
      </c>
      <c r="G54" s="4">
        <v>5000000</v>
      </c>
      <c r="H54" s="5"/>
      <c r="I54" s="4">
        <v>0</v>
      </c>
      <c r="J54" s="5"/>
      <c r="K54" s="4">
        <v>5000000</v>
      </c>
      <c r="L54" s="5"/>
      <c r="M54" s="4">
        <v>0</v>
      </c>
      <c r="N54" s="28"/>
    </row>
    <row r="55" spans="1:14" ht="27" customHeight="1" x14ac:dyDescent="0.6">
      <c r="B55" s="1" t="s">
        <v>104</v>
      </c>
      <c r="F55" s="46" t="s">
        <v>131</v>
      </c>
      <c r="G55" s="4">
        <v>0</v>
      </c>
      <c r="H55" s="5"/>
      <c r="I55" s="4">
        <v>0</v>
      </c>
      <c r="J55" s="5"/>
      <c r="K55" s="4">
        <v>93686619.900000006</v>
      </c>
      <c r="L55" s="5"/>
      <c r="M55" s="4">
        <v>81939922.579999998</v>
      </c>
      <c r="N55" s="28"/>
    </row>
    <row r="56" spans="1:14" ht="27" customHeight="1" x14ac:dyDescent="0.6">
      <c r="B56" s="1" t="s">
        <v>90</v>
      </c>
      <c r="F56" s="46" t="s">
        <v>112</v>
      </c>
      <c r="G56" s="4">
        <v>27600186.629999995</v>
      </c>
      <c r="H56" s="5"/>
      <c r="I56" s="4">
        <v>39548402.729999997</v>
      </c>
      <c r="J56" s="5"/>
      <c r="K56" s="4">
        <v>27600186.629999995</v>
      </c>
      <c r="L56" s="5"/>
      <c r="M56" s="4">
        <v>39548402.729999997</v>
      </c>
      <c r="N56" s="28"/>
    </row>
    <row r="57" spans="1:14" ht="27" customHeight="1" x14ac:dyDescent="0.6">
      <c r="B57" s="1" t="s">
        <v>41</v>
      </c>
      <c r="F57" s="46"/>
      <c r="G57" s="4">
        <v>199948.60999999969</v>
      </c>
      <c r="H57" s="5"/>
      <c r="I57" s="4">
        <v>2486823.7599999998</v>
      </c>
      <c r="J57" s="5"/>
      <c r="K57" s="4">
        <v>0</v>
      </c>
      <c r="L57" s="5"/>
      <c r="M57" s="4">
        <v>0</v>
      </c>
      <c r="N57" s="28"/>
    </row>
    <row r="58" spans="1:14" ht="27" customHeight="1" x14ac:dyDescent="0.6">
      <c r="B58" s="1" t="s">
        <v>42</v>
      </c>
      <c r="F58" s="46"/>
      <c r="G58" s="4">
        <v>25671630.209999997</v>
      </c>
      <c r="H58" s="5"/>
      <c r="I58" s="4">
        <v>25937010.98</v>
      </c>
      <c r="J58" s="5"/>
      <c r="K58" s="4">
        <v>25670430.210000001</v>
      </c>
      <c r="L58" s="5"/>
      <c r="M58" s="4">
        <v>25937010.98</v>
      </c>
      <c r="N58" s="28"/>
    </row>
    <row r="59" spans="1:14" s="3" customFormat="1" ht="27" customHeight="1" x14ac:dyDescent="0.6">
      <c r="D59" s="3" t="s">
        <v>43</v>
      </c>
      <c r="F59" s="38"/>
      <c r="G59" s="30">
        <f>SUM(G48:G58)</f>
        <v>614780520.90999997</v>
      </c>
      <c r="H59" s="7"/>
      <c r="I59" s="30">
        <f>SUM(I48:I58)</f>
        <v>595725432.45000005</v>
      </c>
      <c r="J59" s="7"/>
      <c r="K59" s="30">
        <f>SUM(K48:K58)</f>
        <v>708185992.19999993</v>
      </c>
      <c r="L59" s="7"/>
      <c r="M59" s="30">
        <f>SUM(M48:M58)</f>
        <v>677876921.97000003</v>
      </c>
      <c r="N59" s="8"/>
    </row>
    <row r="60" spans="1:14" ht="27" customHeight="1" x14ac:dyDescent="0.6">
      <c r="A60" s="3" t="s">
        <v>44</v>
      </c>
      <c r="F60" s="29"/>
      <c r="G60" s="28"/>
      <c r="H60" s="28"/>
      <c r="I60" s="28"/>
      <c r="J60" s="28"/>
      <c r="K60" s="28"/>
      <c r="L60" s="28"/>
      <c r="M60" s="28"/>
      <c r="N60" s="28"/>
    </row>
    <row r="61" spans="1:14" ht="27" customHeight="1" x14ac:dyDescent="0.6">
      <c r="B61" s="1" t="s">
        <v>134</v>
      </c>
      <c r="F61" s="29" t="s">
        <v>95</v>
      </c>
      <c r="G61" s="4">
        <v>4423212.6599999992</v>
      </c>
      <c r="H61" s="5"/>
      <c r="I61" s="4">
        <v>212153.05</v>
      </c>
      <c r="J61" s="5"/>
      <c r="K61" s="4">
        <v>4423212.6599999992</v>
      </c>
      <c r="L61" s="5"/>
      <c r="M61" s="4">
        <v>212153.05</v>
      </c>
      <c r="N61" s="28"/>
    </row>
    <row r="62" spans="1:14" ht="27" customHeight="1" x14ac:dyDescent="0.6">
      <c r="B62" s="1" t="s">
        <v>45</v>
      </c>
      <c r="F62" s="29" t="s">
        <v>132</v>
      </c>
      <c r="G62" s="4">
        <v>9662573</v>
      </c>
      <c r="H62" s="5"/>
      <c r="I62" s="4">
        <v>8149747</v>
      </c>
      <c r="J62" s="5"/>
      <c r="K62" s="4">
        <v>9662573</v>
      </c>
      <c r="L62" s="5"/>
      <c r="M62" s="4">
        <v>8149747</v>
      </c>
      <c r="N62" s="28"/>
    </row>
    <row r="63" spans="1:14" ht="27" customHeight="1" x14ac:dyDescent="0.6">
      <c r="B63" s="1" t="s">
        <v>105</v>
      </c>
      <c r="F63" s="29"/>
      <c r="G63" s="4">
        <v>11207889.49</v>
      </c>
      <c r="H63" s="5"/>
      <c r="I63" s="4">
        <v>10953840.41</v>
      </c>
      <c r="J63" s="5"/>
      <c r="K63" s="4">
        <v>11207889.49</v>
      </c>
      <c r="L63" s="5"/>
      <c r="M63" s="4">
        <v>10953840.41</v>
      </c>
      <c r="N63" s="28"/>
    </row>
    <row r="64" spans="1:14" s="3" customFormat="1" ht="27" customHeight="1" x14ac:dyDescent="0.6">
      <c r="D64" s="3" t="s">
        <v>46</v>
      </c>
      <c r="F64" s="38"/>
      <c r="G64" s="30">
        <f>SUM(G61:G63)</f>
        <v>25293675.149999999</v>
      </c>
      <c r="H64" s="7"/>
      <c r="I64" s="30">
        <f>SUM(I61:I63)</f>
        <v>19315740.460000001</v>
      </c>
      <c r="J64" s="7"/>
      <c r="K64" s="30">
        <f>SUM(K61:K63)</f>
        <v>25293675.149999999</v>
      </c>
      <c r="L64" s="7"/>
      <c r="M64" s="30">
        <f>SUM(M61:M63)</f>
        <v>19315740.460000001</v>
      </c>
      <c r="N64" s="8"/>
    </row>
    <row r="65" spans="1:14" s="3" customFormat="1" ht="27" customHeight="1" x14ac:dyDescent="0.6">
      <c r="D65" s="3" t="s">
        <v>47</v>
      </c>
      <c r="F65" s="6"/>
      <c r="G65" s="30">
        <f>+G59+G64</f>
        <v>640074196.05999994</v>
      </c>
      <c r="H65" s="7"/>
      <c r="I65" s="30">
        <f>+I59+I64</f>
        <v>615041172.91000009</v>
      </c>
      <c r="J65" s="5"/>
      <c r="K65" s="30">
        <f>+K59+K64</f>
        <v>733479667.3499999</v>
      </c>
      <c r="L65" s="5"/>
      <c r="M65" s="30">
        <f>+M59+M64</f>
        <v>697192662.43000007</v>
      </c>
      <c r="N65" s="8"/>
    </row>
    <row r="66" spans="1:14" s="3" customFormat="1" ht="27" customHeight="1" x14ac:dyDescent="0.6">
      <c r="F66" s="6"/>
      <c r="G66" s="8"/>
      <c r="H66" s="8"/>
      <c r="I66" s="8"/>
      <c r="J66" s="8"/>
      <c r="K66" s="8"/>
      <c r="L66" s="8"/>
      <c r="M66" s="8"/>
      <c r="N66" s="8"/>
    </row>
    <row r="67" spans="1:14" s="3" customFormat="1" ht="27" customHeight="1" x14ac:dyDescent="0.6">
      <c r="F67" s="6"/>
      <c r="G67" s="8"/>
      <c r="H67" s="8"/>
      <c r="I67" s="8"/>
      <c r="J67" s="8"/>
      <c r="K67" s="8"/>
      <c r="L67" s="8"/>
      <c r="M67" s="8"/>
      <c r="N67" s="8"/>
    </row>
    <row r="68" spans="1:14" s="3" customFormat="1" ht="27" customHeight="1" x14ac:dyDescent="0.6">
      <c r="A68" s="9" t="s">
        <v>32</v>
      </c>
      <c r="F68" s="6"/>
      <c r="H68" s="2"/>
      <c r="J68" s="2"/>
      <c r="L68" s="2"/>
      <c r="N68" s="2"/>
    </row>
    <row r="69" spans="1:14" s="3" customFormat="1" ht="27" customHeight="1" x14ac:dyDescent="0.6">
      <c r="F69" s="6"/>
      <c r="G69" s="8"/>
      <c r="H69" s="23"/>
      <c r="I69" s="21"/>
      <c r="J69" s="23"/>
      <c r="K69" s="21"/>
      <c r="L69" s="23"/>
      <c r="M69" s="21"/>
      <c r="N69" s="23"/>
    </row>
    <row r="70" spans="1:14" s="3" customFormat="1" ht="25.5" customHeight="1" x14ac:dyDescent="0.6">
      <c r="F70" s="6"/>
      <c r="G70" s="8"/>
      <c r="H70" s="23"/>
      <c r="I70" s="21"/>
      <c r="J70" s="23"/>
      <c r="K70" s="21"/>
      <c r="L70" s="23"/>
      <c r="M70" s="21"/>
      <c r="N70" s="23"/>
    </row>
    <row r="71" spans="1:14" s="3" customFormat="1" ht="25.5" customHeight="1" x14ac:dyDescent="0.6">
      <c r="F71" s="6"/>
      <c r="G71" s="8"/>
      <c r="H71" s="23"/>
      <c r="I71" s="21"/>
      <c r="J71" s="23"/>
      <c r="K71" s="21"/>
      <c r="L71" s="23"/>
      <c r="M71" s="21"/>
      <c r="N71" s="23"/>
    </row>
    <row r="72" spans="1:14" s="3" customFormat="1" ht="25.5" customHeight="1" x14ac:dyDescent="0.6">
      <c r="F72" s="6"/>
      <c r="G72" s="8"/>
      <c r="H72" s="23"/>
      <c r="I72" s="21"/>
      <c r="J72" s="23"/>
      <c r="K72" s="21"/>
      <c r="L72" s="23"/>
      <c r="M72" s="21"/>
      <c r="N72" s="23"/>
    </row>
    <row r="73" spans="1:14" s="3" customFormat="1" ht="25.5" customHeight="1" x14ac:dyDescent="0.6">
      <c r="F73" s="6"/>
      <c r="G73" s="8"/>
      <c r="H73" s="23"/>
      <c r="I73" s="21"/>
      <c r="J73" s="23"/>
      <c r="K73" s="21"/>
      <c r="L73" s="23"/>
      <c r="M73" s="21"/>
      <c r="N73" s="23"/>
    </row>
    <row r="74" spans="1:14" ht="25.5" customHeight="1" x14ac:dyDescent="0.6">
      <c r="A74" s="3"/>
      <c r="B74" s="10"/>
      <c r="C74" s="10"/>
      <c r="D74" s="9"/>
      <c r="E74" s="9"/>
      <c r="F74" s="9"/>
      <c r="G74" s="2"/>
      <c r="I74" s="10"/>
      <c r="J74" s="11"/>
      <c r="K74" s="11"/>
      <c r="L74" s="11"/>
      <c r="M74" s="11"/>
    </row>
    <row r="75" spans="1:14" ht="25.5" customHeight="1" x14ac:dyDescent="0.6">
      <c r="A75" s="3"/>
      <c r="B75" s="12"/>
      <c r="C75" s="12"/>
      <c r="D75" s="13"/>
      <c r="E75" s="13"/>
      <c r="F75" s="13"/>
      <c r="G75" s="2"/>
      <c r="I75" s="14"/>
      <c r="J75" s="14"/>
      <c r="K75" s="14"/>
      <c r="L75" s="14"/>
      <c r="M75" s="14"/>
    </row>
    <row r="76" spans="1:14" s="3" customFormat="1" ht="27" customHeight="1" x14ac:dyDescent="0.6">
      <c r="A76" s="124" t="s">
        <v>101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98"/>
    </row>
    <row r="77" spans="1:14" s="3" customFormat="1" ht="27" customHeight="1" x14ac:dyDescent="0.6">
      <c r="A77" s="96"/>
      <c r="B77" s="95"/>
      <c r="C77" s="95"/>
      <c r="D77" s="95"/>
      <c r="E77" s="95"/>
      <c r="F77" s="95"/>
      <c r="G77" s="95"/>
      <c r="H77" s="98"/>
      <c r="I77" s="95"/>
      <c r="J77" s="98"/>
      <c r="K77" s="95"/>
      <c r="L77" s="98"/>
      <c r="M77" s="95"/>
      <c r="N77" s="98"/>
    </row>
    <row r="78" spans="1:14" ht="27" customHeight="1" x14ac:dyDescent="0.6">
      <c r="A78" s="123" t="s">
        <v>92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98"/>
    </row>
    <row r="79" spans="1:14" ht="27" customHeight="1" x14ac:dyDescent="0.6">
      <c r="A79" s="123" t="s">
        <v>33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98"/>
    </row>
    <row r="80" spans="1:14" ht="27" customHeight="1" x14ac:dyDescent="0.6">
      <c r="A80" s="123" t="s">
        <v>147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98"/>
    </row>
    <row r="81" spans="1:14" ht="27" customHeight="1" x14ac:dyDescent="0.6">
      <c r="A81" s="95"/>
      <c r="B81" s="95"/>
      <c r="C81" s="95"/>
      <c r="D81" s="95"/>
      <c r="E81" s="95"/>
      <c r="F81" s="38"/>
      <c r="G81" s="95"/>
      <c r="H81" s="98"/>
      <c r="I81" s="95"/>
      <c r="J81" s="98"/>
      <c r="K81" s="95"/>
      <c r="L81" s="98"/>
      <c r="M81" s="95"/>
      <c r="N81" s="98"/>
    </row>
    <row r="82" spans="1:14" s="2" customFormat="1" ht="27" customHeight="1" x14ac:dyDescent="0.6">
      <c r="F82" s="39"/>
      <c r="G82" s="122" t="s">
        <v>15</v>
      </c>
      <c r="H82" s="122"/>
      <c r="I82" s="122"/>
      <c r="J82" s="40"/>
      <c r="K82" s="122" t="s">
        <v>21</v>
      </c>
      <c r="L82" s="122"/>
      <c r="M82" s="122"/>
      <c r="N82" s="40"/>
    </row>
    <row r="83" spans="1:14" s="2" customFormat="1" ht="27" customHeight="1" x14ac:dyDescent="0.6">
      <c r="A83" s="123" t="s">
        <v>34</v>
      </c>
      <c r="B83" s="123"/>
      <c r="C83" s="123"/>
      <c r="D83" s="123"/>
      <c r="E83" s="123"/>
      <c r="F83" s="41" t="s">
        <v>13</v>
      </c>
      <c r="G83" s="42" t="s">
        <v>148</v>
      </c>
      <c r="H83" s="41"/>
      <c r="I83" s="41" t="s">
        <v>110</v>
      </c>
      <c r="J83" s="41"/>
      <c r="K83" s="38" t="s">
        <v>148</v>
      </c>
      <c r="L83" s="41"/>
      <c r="M83" s="41" t="s">
        <v>110</v>
      </c>
      <c r="N83" s="41"/>
    </row>
    <row r="84" spans="1:14" ht="27" customHeight="1" x14ac:dyDescent="0.6">
      <c r="A84" s="3" t="s">
        <v>48</v>
      </c>
    </row>
    <row r="85" spans="1:14" ht="27" customHeight="1" x14ac:dyDescent="0.6">
      <c r="B85" s="1" t="s">
        <v>49</v>
      </c>
      <c r="F85" s="27"/>
      <c r="H85" s="28"/>
      <c r="J85" s="28"/>
      <c r="L85" s="28"/>
      <c r="N85" s="28"/>
    </row>
    <row r="86" spans="1:14" ht="27" customHeight="1" x14ac:dyDescent="0.6">
      <c r="B86" s="1" t="s">
        <v>50</v>
      </c>
      <c r="F86" s="29"/>
      <c r="G86" s="15"/>
      <c r="H86" s="28"/>
      <c r="J86" s="28"/>
      <c r="L86" s="28"/>
      <c r="N86" s="28"/>
    </row>
    <row r="87" spans="1:14" ht="27" customHeight="1" x14ac:dyDescent="0.6">
      <c r="C87" s="1" t="s">
        <v>96</v>
      </c>
      <c r="F87" s="29"/>
      <c r="G87" s="4"/>
      <c r="H87" s="28"/>
      <c r="I87" s="4">
        <v>1100000000</v>
      </c>
      <c r="J87" s="28"/>
      <c r="K87" s="4"/>
      <c r="L87" s="28"/>
      <c r="M87" s="4">
        <v>1100000000</v>
      </c>
      <c r="N87" s="28"/>
    </row>
    <row r="88" spans="1:14" ht="27" customHeight="1" x14ac:dyDescent="0.6">
      <c r="C88" s="1" t="s">
        <v>163</v>
      </c>
      <c r="E88" s="48"/>
      <c r="F88" s="29" t="s">
        <v>164</v>
      </c>
      <c r="G88" s="47">
        <v>2300000000</v>
      </c>
      <c r="H88" s="5"/>
      <c r="I88" s="47"/>
      <c r="J88" s="5"/>
      <c r="K88" s="47">
        <v>2300000000</v>
      </c>
      <c r="L88" s="5"/>
      <c r="M88" s="47"/>
      <c r="N88" s="28"/>
    </row>
    <row r="89" spans="1:14" ht="27" customHeight="1" x14ac:dyDescent="0.6">
      <c r="B89" s="1" t="s">
        <v>146</v>
      </c>
      <c r="F89" s="29"/>
      <c r="G89" s="5"/>
      <c r="H89" s="7"/>
      <c r="I89" s="5"/>
      <c r="J89" s="7"/>
      <c r="K89" s="5"/>
      <c r="L89" s="7"/>
      <c r="M89" s="5"/>
      <c r="N89" s="8"/>
    </row>
    <row r="90" spans="1:14" ht="27" customHeight="1" x14ac:dyDescent="0.6">
      <c r="C90" s="1" t="s">
        <v>106</v>
      </c>
      <c r="E90" s="48"/>
      <c r="F90" s="29"/>
      <c r="G90" s="5">
        <v>875000000</v>
      </c>
      <c r="H90" s="5"/>
      <c r="I90" s="5">
        <v>875000000</v>
      </c>
      <c r="J90" s="5"/>
      <c r="K90" s="5">
        <v>875000000</v>
      </c>
      <c r="L90" s="5"/>
      <c r="M90" s="5">
        <v>875000000</v>
      </c>
      <c r="N90" s="28"/>
    </row>
    <row r="91" spans="1:14" ht="27" customHeight="1" x14ac:dyDescent="0.6">
      <c r="B91" s="1" t="s">
        <v>91</v>
      </c>
      <c r="F91" s="29"/>
      <c r="G91" s="5">
        <v>95019280</v>
      </c>
      <c r="H91" s="5"/>
      <c r="I91" s="5">
        <v>95019280</v>
      </c>
      <c r="J91" s="5"/>
      <c r="K91" s="5">
        <v>95019280</v>
      </c>
      <c r="L91" s="5"/>
      <c r="M91" s="5">
        <v>95019280</v>
      </c>
      <c r="N91" s="28"/>
    </row>
    <row r="92" spans="1:14" ht="27" customHeight="1" x14ac:dyDescent="0.6">
      <c r="B92" s="1" t="s">
        <v>51</v>
      </c>
      <c r="F92" s="29"/>
      <c r="G92" s="5"/>
      <c r="H92" s="5"/>
      <c r="I92" s="5"/>
      <c r="J92" s="5"/>
      <c r="K92" s="5"/>
      <c r="L92" s="5"/>
      <c r="M92" s="5"/>
      <c r="N92" s="28"/>
    </row>
    <row r="93" spans="1:14" ht="27" customHeight="1" x14ac:dyDescent="0.6">
      <c r="C93" s="1" t="s">
        <v>52</v>
      </c>
      <c r="F93" s="29" t="s">
        <v>133</v>
      </c>
      <c r="G93" s="5">
        <v>102294491.98</v>
      </c>
      <c r="H93" s="5"/>
      <c r="I93" s="5">
        <v>102294491.98</v>
      </c>
      <c r="J93" s="5"/>
      <c r="K93" s="5">
        <v>102294491.98</v>
      </c>
      <c r="L93" s="5"/>
      <c r="M93" s="5">
        <v>102294491.98</v>
      </c>
      <c r="N93" s="28"/>
    </row>
    <row r="94" spans="1:14" ht="27" customHeight="1" x14ac:dyDescent="0.6">
      <c r="C94" s="1" t="s">
        <v>53</v>
      </c>
      <c r="F94" s="29"/>
      <c r="G94" s="49">
        <f>+CONSO!L21</f>
        <v>-874306911.37</v>
      </c>
      <c r="H94" s="5"/>
      <c r="I94" s="49">
        <v>-770901217.22000003</v>
      </c>
      <c r="J94" s="5"/>
      <c r="K94" s="49">
        <f>+COMPANY!L21</f>
        <v>-938098057.79999995</v>
      </c>
      <c r="L94" s="5"/>
      <c r="M94" s="49">
        <v>-833299058.26999998</v>
      </c>
      <c r="N94" s="28"/>
    </row>
    <row r="95" spans="1:14" s="3" customFormat="1" ht="27" customHeight="1" x14ac:dyDescent="0.6">
      <c r="D95" s="3" t="s">
        <v>54</v>
      </c>
      <c r="F95" s="6"/>
      <c r="G95" s="30">
        <f>SUM(G90:G94)</f>
        <v>198006860.61000001</v>
      </c>
      <c r="H95" s="7">
        <v>0</v>
      </c>
      <c r="I95" s="30">
        <f>SUM(I90:I94)</f>
        <v>301412554.75999999</v>
      </c>
      <c r="J95" s="7">
        <v>0</v>
      </c>
      <c r="K95" s="30">
        <f>SUM(K90:K94)</f>
        <v>134215714.18000007</v>
      </c>
      <c r="L95" s="7">
        <v>0</v>
      </c>
      <c r="M95" s="30">
        <f>SUM(M90:M94)</f>
        <v>239014713.71000004</v>
      </c>
      <c r="N95" s="8">
        <v>0</v>
      </c>
    </row>
    <row r="96" spans="1:14" s="3" customFormat="1" ht="27" customHeight="1" thickBot="1" x14ac:dyDescent="0.65">
      <c r="A96" s="3" t="s">
        <v>55</v>
      </c>
      <c r="F96" s="6"/>
      <c r="G96" s="45">
        <f>+G65+G95</f>
        <v>838081056.66999996</v>
      </c>
      <c r="H96" s="7">
        <v>0</v>
      </c>
      <c r="I96" s="45">
        <f>+I65+I95</f>
        <v>916453727.67000008</v>
      </c>
      <c r="J96" s="7">
        <v>0</v>
      </c>
      <c r="K96" s="45">
        <f>+K65+K95</f>
        <v>867695381.52999997</v>
      </c>
      <c r="L96" s="7">
        <v>0</v>
      </c>
      <c r="M96" s="45">
        <f>+M65+M95</f>
        <v>936207376.1400001</v>
      </c>
      <c r="N96" s="8"/>
    </row>
    <row r="97" spans="1:14" s="3" customFormat="1" ht="27" customHeight="1" thickTop="1" x14ac:dyDescent="0.6">
      <c r="F97" s="6"/>
      <c r="G97" s="8"/>
      <c r="H97" s="8"/>
      <c r="I97" s="8"/>
      <c r="J97" s="8"/>
      <c r="K97" s="8"/>
      <c r="L97" s="8"/>
      <c r="M97" s="8"/>
      <c r="N97" s="8"/>
    </row>
    <row r="98" spans="1:14" s="3" customFormat="1" ht="27" customHeight="1" x14ac:dyDescent="0.6">
      <c r="F98" s="6"/>
      <c r="G98" s="8"/>
      <c r="H98" s="8"/>
      <c r="I98" s="8"/>
      <c r="J98" s="8"/>
      <c r="K98" s="8"/>
      <c r="L98" s="8"/>
      <c r="M98" s="8"/>
      <c r="N98" s="7"/>
    </row>
    <row r="99" spans="1:14" s="3" customFormat="1" ht="27" customHeight="1" x14ac:dyDescent="0.6">
      <c r="F99" s="6"/>
      <c r="H99" s="2"/>
      <c r="J99" s="2"/>
      <c r="L99" s="2"/>
      <c r="N99" s="2"/>
    </row>
    <row r="100" spans="1:14" s="3" customFormat="1" ht="27" customHeight="1" x14ac:dyDescent="0.6">
      <c r="F100" s="6"/>
      <c r="G100" s="8"/>
      <c r="H100" s="23"/>
      <c r="I100" s="21"/>
      <c r="J100" s="23"/>
      <c r="K100" s="21"/>
      <c r="L100" s="23"/>
      <c r="M100" s="21"/>
      <c r="N100" s="23"/>
    </row>
    <row r="101" spans="1:14" s="3" customFormat="1" ht="27" customHeight="1" x14ac:dyDescent="0.6">
      <c r="F101" s="6"/>
      <c r="G101" s="8"/>
      <c r="H101" s="23"/>
      <c r="I101" s="21"/>
      <c r="J101" s="23"/>
      <c r="K101" s="21"/>
      <c r="L101" s="23"/>
      <c r="M101" s="21"/>
      <c r="N101" s="23"/>
    </row>
    <row r="102" spans="1:14" s="3" customFormat="1" ht="27" customHeight="1" x14ac:dyDescent="0.6">
      <c r="F102" s="6"/>
      <c r="G102" s="8"/>
      <c r="H102" s="23"/>
      <c r="I102" s="21"/>
      <c r="J102" s="23"/>
      <c r="K102" s="21"/>
      <c r="L102" s="23"/>
      <c r="M102" s="21"/>
      <c r="N102" s="23"/>
    </row>
    <row r="103" spans="1:14" s="3" customFormat="1" ht="27" customHeight="1" x14ac:dyDescent="0.6">
      <c r="F103" s="6"/>
      <c r="G103" s="8"/>
      <c r="H103" s="23"/>
      <c r="I103" s="21"/>
      <c r="J103" s="23"/>
      <c r="K103" s="21"/>
      <c r="L103" s="23"/>
      <c r="M103" s="21"/>
      <c r="N103" s="23"/>
    </row>
    <row r="104" spans="1:14" s="3" customFormat="1" ht="27" customHeight="1" x14ac:dyDescent="0.6">
      <c r="F104" s="6"/>
      <c r="G104" s="8"/>
      <c r="H104" s="23"/>
      <c r="I104" s="21"/>
      <c r="J104" s="23"/>
      <c r="K104" s="21"/>
      <c r="L104" s="23"/>
      <c r="M104" s="21"/>
      <c r="N104" s="23"/>
    </row>
    <row r="105" spans="1:14" s="3" customFormat="1" ht="27" customHeight="1" x14ac:dyDescent="0.6">
      <c r="F105" s="6"/>
      <c r="G105" s="8"/>
      <c r="H105" s="23"/>
      <c r="I105" s="21"/>
      <c r="J105" s="23"/>
      <c r="K105" s="21"/>
      <c r="L105" s="23"/>
      <c r="M105" s="21"/>
      <c r="N105" s="23"/>
    </row>
    <row r="106" spans="1:14" s="3" customFormat="1" ht="27" customHeight="1" x14ac:dyDescent="0.6">
      <c r="A106" s="9" t="s">
        <v>32</v>
      </c>
      <c r="B106" s="10"/>
      <c r="C106" s="10"/>
      <c r="D106" s="9"/>
      <c r="E106" s="9"/>
      <c r="F106" s="9"/>
      <c r="G106" s="2"/>
      <c r="H106" s="2"/>
      <c r="I106" s="10"/>
      <c r="J106" s="11"/>
      <c r="K106" s="11"/>
      <c r="L106" s="11"/>
      <c r="M106" s="21"/>
      <c r="N106" s="23"/>
    </row>
    <row r="107" spans="1:14" s="3" customFormat="1" ht="25.5" customHeight="1" x14ac:dyDescent="0.6">
      <c r="B107" s="12"/>
      <c r="C107" s="12"/>
      <c r="D107" s="13"/>
      <c r="E107" s="13"/>
      <c r="F107" s="13"/>
      <c r="G107" s="2"/>
      <c r="H107" s="2"/>
      <c r="I107" s="14"/>
      <c r="J107" s="14"/>
      <c r="K107" s="14"/>
      <c r="L107" s="14"/>
      <c r="M107" s="21"/>
      <c r="N107" s="23"/>
    </row>
    <row r="108" spans="1:14" s="3" customFormat="1" ht="25.5" customHeight="1" x14ac:dyDescent="0.6">
      <c r="F108" s="6"/>
      <c r="G108" s="8"/>
      <c r="H108" s="23"/>
      <c r="I108" s="21"/>
      <c r="J108" s="23"/>
      <c r="K108" s="21"/>
      <c r="L108" s="23"/>
      <c r="M108" s="21"/>
      <c r="N108" s="23"/>
    </row>
    <row r="109" spans="1:14" s="3" customFormat="1" ht="25.5" customHeight="1" x14ac:dyDescent="0.6">
      <c r="F109" s="6"/>
      <c r="G109" s="8"/>
      <c r="H109" s="23"/>
      <c r="I109" s="21"/>
      <c r="J109" s="23"/>
      <c r="K109" s="21"/>
      <c r="L109" s="23"/>
      <c r="M109" s="21"/>
      <c r="N109" s="23"/>
    </row>
    <row r="110" spans="1:14" s="3" customFormat="1" ht="25.5" customHeight="1" x14ac:dyDescent="0.6">
      <c r="F110" s="6"/>
      <c r="G110" s="8"/>
      <c r="H110" s="23"/>
      <c r="I110" s="21"/>
      <c r="J110" s="23"/>
      <c r="K110" s="21"/>
      <c r="L110" s="23"/>
      <c r="M110" s="21"/>
      <c r="N110" s="23"/>
    </row>
    <row r="111" spans="1:14" s="3" customFormat="1" ht="25.5" customHeight="1" x14ac:dyDescent="0.6">
      <c r="F111" s="6"/>
      <c r="G111" s="8"/>
      <c r="H111" s="23"/>
      <c r="I111" s="21"/>
      <c r="J111" s="23"/>
      <c r="K111" s="21"/>
      <c r="L111" s="23"/>
      <c r="M111" s="21"/>
      <c r="N111" s="23"/>
    </row>
    <row r="112" spans="1:14" s="3" customFormat="1" ht="25.5" customHeight="1" x14ac:dyDescent="0.6">
      <c r="F112" s="6"/>
      <c r="G112" s="8"/>
      <c r="H112" s="23"/>
      <c r="I112" s="21"/>
      <c r="J112" s="23"/>
      <c r="K112" s="21"/>
      <c r="L112" s="23"/>
      <c r="M112" s="21"/>
      <c r="N112" s="23"/>
    </row>
    <row r="113" spans="6:14" s="3" customFormat="1" ht="25.5" customHeight="1" x14ac:dyDescent="0.6">
      <c r="F113" s="6"/>
      <c r="G113" s="8"/>
      <c r="H113" s="23"/>
      <c r="I113" s="21"/>
      <c r="J113" s="23"/>
      <c r="K113" s="21"/>
      <c r="L113" s="23"/>
      <c r="M113" s="21"/>
      <c r="N113" s="23"/>
    </row>
    <row r="114" spans="6:14" s="3" customFormat="1" ht="25.5" customHeight="1" x14ac:dyDescent="0.6">
      <c r="F114" s="6"/>
      <c r="G114" s="8"/>
      <c r="H114" s="23"/>
      <c r="I114" s="21"/>
      <c r="J114" s="23"/>
      <c r="K114" s="21"/>
      <c r="L114" s="23"/>
      <c r="M114" s="21"/>
      <c r="N114" s="23"/>
    </row>
    <row r="115" spans="6:14" s="3" customFormat="1" ht="25.5" customHeight="1" x14ac:dyDescent="0.6">
      <c r="F115" s="6"/>
      <c r="G115" s="8"/>
      <c r="H115" s="23"/>
      <c r="I115" s="21"/>
      <c r="J115" s="23"/>
      <c r="K115" s="21"/>
      <c r="L115" s="23"/>
      <c r="M115" s="21"/>
      <c r="N115" s="23"/>
    </row>
    <row r="116" spans="6:14" s="3" customFormat="1" ht="25.5" customHeight="1" x14ac:dyDescent="0.6">
      <c r="F116" s="6"/>
      <c r="G116" s="8"/>
      <c r="H116" s="23"/>
      <c r="I116" s="21"/>
      <c r="J116" s="23"/>
      <c r="K116" s="21"/>
      <c r="L116" s="23"/>
      <c r="M116" s="21"/>
      <c r="N116" s="23"/>
    </row>
    <row r="117" spans="6:14" s="3" customFormat="1" x14ac:dyDescent="0.6">
      <c r="F117" s="6"/>
      <c r="G117" s="8"/>
      <c r="H117" s="23"/>
      <c r="I117" s="21"/>
      <c r="J117" s="23"/>
      <c r="K117" s="21"/>
      <c r="L117" s="23"/>
      <c r="M117" s="21"/>
      <c r="N117" s="23"/>
    </row>
    <row r="118" spans="6:14" s="3" customFormat="1" x14ac:dyDescent="0.6">
      <c r="F118" s="6"/>
      <c r="G118" s="8"/>
      <c r="H118" s="23"/>
      <c r="I118" s="21"/>
      <c r="J118" s="23"/>
      <c r="K118" s="21"/>
      <c r="L118" s="23"/>
      <c r="M118" s="21"/>
      <c r="N118" s="23"/>
    </row>
    <row r="119" spans="6:14" s="3" customFormat="1" x14ac:dyDescent="0.6">
      <c r="F119" s="6"/>
      <c r="G119" s="8"/>
      <c r="H119" s="23"/>
      <c r="I119" s="21"/>
      <c r="J119" s="23"/>
      <c r="K119" s="21"/>
      <c r="L119" s="23"/>
      <c r="M119" s="21"/>
      <c r="N119" s="23"/>
    </row>
    <row r="120" spans="6:14" s="3" customFormat="1" x14ac:dyDescent="0.6">
      <c r="F120" s="6"/>
      <c r="G120" s="8"/>
      <c r="H120" s="23"/>
      <c r="I120" s="21"/>
      <c r="J120" s="23"/>
      <c r="K120" s="21"/>
      <c r="L120" s="23"/>
      <c r="M120" s="21"/>
      <c r="N120" s="23"/>
    </row>
    <row r="121" spans="6:14" ht="24.6" customHeight="1" x14ac:dyDescent="0.6">
      <c r="F121" s="1"/>
      <c r="M121" s="11"/>
    </row>
    <row r="122" spans="6:14" ht="24.6" customHeight="1" x14ac:dyDescent="0.6">
      <c r="F122" s="1"/>
      <c r="M122" s="14"/>
    </row>
    <row r="123" spans="6:14" ht="25.5" customHeight="1" x14ac:dyDescent="0.6">
      <c r="G123" s="15"/>
      <c r="H123" s="23"/>
      <c r="I123" s="15"/>
      <c r="J123" s="23"/>
      <c r="K123" s="15"/>
      <c r="L123" s="23"/>
      <c r="M123" s="15"/>
      <c r="N123" s="23"/>
    </row>
    <row r="124" spans="6:14" ht="25.5" customHeight="1" x14ac:dyDescent="0.6">
      <c r="G124" s="24"/>
      <c r="H124" s="25"/>
      <c r="I124" s="24"/>
      <c r="J124" s="25"/>
      <c r="K124" s="24"/>
      <c r="L124" s="25"/>
      <c r="M124" s="24"/>
      <c r="N124" s="23"/>
    </row>
    <row r="125" spans="6:14" ht="25.5" customHeight="1" x14ac:dyDescent="0.6">
      <c r="G125" s="24"/>
      <c r="H125" s="25"/>
      <c r="I125" s="24"/>
      <c r="J125" s="25"/>
      <c r="K125" s="24"/>
      <c r="L125" s="25"/>
      <c r="M125" s="24"/>
      <c r="N125" s="25"/>
    </row>
    <row r="126" spans="6:14" ht="25.5" customHeight="1" x14ac:dyDescent="0.6">
      <c r="G126" s="24"/>
      <c r="H126" s="25"/>
      <c r="I126" s="24"/>
      <c r="J126" s="25"/>
      <c r="K126" s="24"/>
      <c r="L126" s="25"/>
      <c r="M126" s="24"/>
      <c r="N126" s="25"/>
    </row>
    <row r="127" spans="6:14" ht="25.5" customHeight="1" x14ac:dyDescent="0.6">
      <c r="G127" s="24"/>
      <c r="H127" s="25"/>
      <c r="I127" s="24"/>
      <c r="J127" s="25"/>
      <c r="K127" s="24"/>
      <c r="L127" s="25"/>
      <c r="M127" s="24"/>
      <c r="N127" s="25"/>
    </row>
    <row r="128" spans="6:14" ht="25.5" customHeight="1" x14ac:dyDescent="0.6">
      <c r="G128" s="24"/>
      <c r="H128" s="25"/>
      <c r="I128" s="24"/>
      <c r="J128" s="25"/>
      <c r="K128" s="24"/>
      <c r="L128" s="25"/>
      <c r="M128" s="24"/>
      <c r="N128" s="25"/>
    </row>
    <row r="129" spans="6:14" ht="25.5" customHeight="1" x14ac:dyDescent="0.6">
      <c r="G129" s="24"/>
      <c r="H129" s="25"/>
      <c r="J129" s="25"/>
      <c r="K129" s="24"/>
      <c r="L129" s="25"/>
      <c r="M129" s="24"/>
      <c r="N129" s="25"/>
    </row>
    <row r="130" spans="6:14" ht="25.5" customHeight="1" x14ac:dyDescent="0.6">
      <c r="G130" s="24"/>
      <c r="H130" s="25"/>
      <c r="I130" s="24"/>
      <c r="J130" s="25"/>
      <c r="K130" s="24"/>
      <c r="L130" s="25"/>
      <c r="M130" s="24"/>
      <c r="N130" s="25"/>
    </row>
    <row r="131" spans="6:14" ht="25.5" customHeight="1" x14ac:dyDescent="0.6">
      <c r="G131" s="24"/>
      <c r="H131" s="25"/>
      <c r="I131" s="24"/>
      <c r="J131" s="25"/>
      <c r="K131" s="24"/>
      <c r="L131" s="25"/>
      <c r="M131" s="24"/>
      <c r="N131" s="25"/>
    </row>
    <row r="132" spans="6:14" ht="25.5" customHeight="1" x14ac:dyDescent="0.6">
      <c r="G132" s="24"/>
      <c r="H132" s="25"/>
      <c r="I132" s="24"/>
      <c r="J132" s="25"/>
      <c r="K132" s="24"/>
      <c r="L132" s="25"/>
      <c r="M132" s="24"/>
      <c r="N132" s="25"/>
    </row>
    <row r="133" spans="6:14" ht="25.5" customHeight="1" x14ac:dyDescent="0.6">
      <c r="G133" s="24"/>
      <c r="H133" s="25"/>
      <c r="I133" s="24"/>
      <c r="J133" s="25"/>
      <c r="K133" s="24"/>
      <c r="L133" s="25"/>
      <c r="M133" s="24"/>
      <c r="N133" s="25"/>
    </row>
    <row r="134" spans="6:14" ht="25.5" customHeight="1" x14ac:dyDescent="0.6">
      <c r="G134" s="24"/>
      <c r="H134" s="25"/>
      <c r="I134" s="24"/>
      <c r="J134" s="25"/>
      <c r="K134" s="24"/>
      <c r="L134" s="25"/>
      <c r="M134" s="24"/>
      <c r="N134" s="25"/>
    </row>
    <row r="135" spans="6:14" ht="25.5" customHeight="1" x14ac:dyDescent="0.6">
      <c r="F135" s="1"/>
      <c r="G135" s="24"/>
      <c r="H135" s="25"/>
      <c r="I135" s="24"/>
      <c r="J135" s="25"/>
      <c r="K135" s="24"/>
      <c r="L135" s="25"/>
      <c r="M135" s="24"/>
      <c r="N135" s="25"/>
    </row>
    <row r="136" spans="6:14" ht="25.5" customHeight="1" x14ac:dyDescent="0.6">
      <c r="F136" s="1"/>
      <c r="G136" s="24"/>
      <c r="H136" s="25"/>
      <c r="I136" s="24"/>
      <c r="J136" s="25"/>
      <c r="K136" s="24"/>
      <c r="L136" s="25"/>
      <c r="M136" s="24"/>
      <c r="N136" s="25"/>
    </row>
    <row r="137" spans="6:14" ht="25.5" customHeight="1" x14ac:dyDescent="0.6">
      <c r="F137" s="1"/>
      <c r="G137" s="24"/>
      <c r="H137" s="25"/>
      <c r="I137" s="24"/>
      <c r="J137" s="25"/>
      <c r="K137" s="24"/>
      <c r="L137" s="25"/>
      <c r="M137" s="24"/>
      <c r="N137" s="25"/>
    </row>
    <row r="138" spans="6:14" ht="25.5" customHeight="1" x14ac:dyDescent="0.6">
      <c r="F138" s="1"/>
      <c r="G138" s="24"/>
      <c r="H138" s="25"/>
      <c r="I138" s="24"/>
      <c r="J138" s="25"/>
      <c r="K138" s="24"/>
      <c r="L138" s="25"/>
      <c r="M138" s="24"/>
      <c r="N138" s="25"/>
    </row>
    <row r="139" spans="6:14" ht="25.5" customHeight="1" x14ac:dyDescent="0.6">
      <c r="F139" s="1"/>
      <c r="G139" s="24"/>
      <c r="H139" s="25"/>
      <c r="I139" s="24"/>
      <c r="J139" s="25"/>
      <c r="K139" s="24"/>
      <c r="L139" s="25"/>
      <c r="M139" s="24"/>
      <c r="N139" s="25"/>
    </row>
    <row r="140" spans="6:14" ht="25.5" customHeight="1" x14ac:dyDescent="0.6">
      <c r="F140" s="1"/>
      <c r="G140" s="24"/>
      <c r="H140" s="25"/>
      <c r="I140" s="24"/>
      <c r="J140" s="25"/>
      <c r="K140" s="24"/>
      <c r="L140" s="25"/>
      <c r="M140" s="24"/>
      <c r="N140" s="25"/>
    </row>
    <row r="141" spans="6:14" ht="25.5" customHeight="1" x14ac:dyDescent="0.6">
      <c r="F141" s="1"/>
      <c r="G141" s="24"/>
      <c r="H141" s="25"/>
      <c r="I141" s="24"/>
      <c r="J141" s="25"/>
      <c r="K141" s="24"/>
      <c r="L141" s="25"/>
      <c r="M141" s="24"/>
      <c r="N141" s="25"/>
    </row>
    <row r="142" spans="6:14" ht="25.5" customHeight="1" x14ac:dyDescent="0.6">
      <c r="F142" s="1"/>
      <c r="G142" s="24"/>
      <c r="H142" s="25"/>
      <c r="I142" s="24"/>
      <c r="J142" s="25"/>
      <c r="K142" s="24"/>
      <c r="L142" s="25"/>
      <c r="M142" s="24"/>
      <c r="N142" s="25"/>
    </row>
    <row r="143" spans="6:14" ht="25.5" customHeight="1" x14ac:dyDescent="0.6">
      <c r="F143" s="1"/>
      <c r="G143" s="24"/>
      <c r="H143" s="25"/>
      <c r="I143" s="24"/>
      <c r="J143" s="25"/>
      <c r="K143" s="24"/>
      <c r="L143" s="25"/>
      <c r="M143" s="24"/>
      <c r="N143" s="25"/>
    </row>
    <row r="144" spans="6:14" ht="25.5" customHeight="1" x14ac:dyDescent="0.6">
      <c r="F144" s="1"/>
      <c r="G144" s="24"/>
      <c r="H144" s="25"/>
      <c r="I144" s="24"/>
      <c r="J144" s="25"/>
      <c r="K144" s="24"/>
      <c r="L144" s="25"/>
      <c r="M144" s="24"/>
      <c r="N144" s="25"/>
    </row>
    <row r="145" spans="6:14" ht="25.5" customHeight="1" x14ac:dyDescent="0.6">
      <c r="F145" s="1"/>
      <c r="G145" s="24"/>
      <c r="H145" s="25"/>
      <c r="I145" s="24"/>
      <c r="J145" s="25"/>
      <c r="K145" s="24"/>
      <c r="L145" s="25"/>
      <c r="M145" s="24"/>
      <c r="N145" s="25"/>
    </row>
    <row r="146" spans="6:14" ht="25.5" customHeight="1" x14ac:dyDescent="0.6">
      <c r="F146" s="1"/>
      <c r="G146" s="24"/>
      <c r="H146" s="25"/>
      <c r="I146" s="24"/>
      <c r="J146" s="25"/>
      <c r="K146" s="24"/>
      <c r="L146" s="25"/>
      <c r="M146" s="24"/>
      <c r="N146" s="25"/>
    </row>
    <row r="147" spans="6:14" ht="25.5" customHeight="1" x14ac:dyDescent="0.6">
      <c r="F147" s="1"/>
      <c r="G147" s="24"/>
      <c r="H147" s="25"/>
      <c r="I147" s="24"/>
      <c r="J147" s="25"/>
      <c r="K147" s="24"/>
      <c r="L147" s="25"/>
      <c r="M147" s="24"/>
      <c r="N147" s="25"/>
    </row>
    <row r="148" spans="6:14" ht="25.5" customHeight="1" x14ac:dyDescent="0.6">
      <c r="F148" s="1"/>
      <c r="G148" s="24"/>
      <c r="H148" s="25"/>
      <c r="I148" s="24"/>
      <c r="J148" s="25"/>
      <c r="K148" s="24"/>
      <c r="L148" s="25"/>
      <c r="M148" s="24"/>
      <c r="N148" s="25"/>
    </row>
    <row r="149" spans="6:14" ht="25.5" customHeight="1" x14ac:dyDescent="0.6">
      <c r="F149" s="1"/>
      <c r="G149" s="24"/>
      <c r="H149" s="25"/>
      <c r="I149" s="24"/>
      <c r="J149" s="25"/>
      <c r="K149" s="24"/>
      <c r="L149" s="25"/>
      <c r="M149" s="24"/>
      <c r="N149" s="25"/>
    </row>
    <row r="150" spans="6:14" ht="25.5" customHeight="1" x14ac:dyDescent="0.6">
      <c r="F150" s="1"/>
      <c r="G150" s="24"/>
      <c r="H150" s="25"/>
      <c r="I150" s="24"/>
      <c r="J150" s="25"/>
      <c r="K150" s="24"/>
      <c r="L150" s="25"/>
      <c r="M150" s="24"/>
      <c r="N150" s="25"/>
    </row>
    <row r="151" spans="6:14" ht="25.5" customHeight="1" x14ac:dyDescent="0.6">
      <c r="F151" s="1"/>
      <c r="G151" s="24"/>
      <c r="H151" s="25"/>
      <c r="I151" s="24"/>
      <c r="J151" s="25"/>
      <c r="K151" s="24"/>
      <c r="L151" s="25"/>
      <c r="M151" s="24"/>
      <c r="N151" s="25"/>
    </row>
    <row r="152" spans="6:14" ht="25.5" customHeight="1" x14ac:dyDescent="0.6">
      <c r="F152" s="1"/>
      <c r="G152" s="24"/>
      <c r="H152" s="25"/>
      <c r="I152" s="24"/>
      <c r="J152" s="25"/>
      <c r="K152" s="24"/>
      <c r="L152" s="25"/>
      <c r="M152" s="24"/>
      <c r="N152" s="25"/>
    </row>
    <row r="153" spans="6:14" ht="25.5" customHeight="1" x14ac:dyDescent="0.6">
      <c r="F153" s="1"/>
      <c r="G153" s="24"/>
      <c r="H153" s="25"/>
      <c r="I153" s="24"/>
      <c r="J153" s="25"/>
      <c r="K153" s="24"/>
      <c r="L153" s="25"/>
      <c r="M153" s="24"/>
      <c r="N153" s="25"/>
    </row>
    <row r="154" spans="6:14" ht="25.5" customHeight="1" x14ac:dyDescent="0.6">
      <c r="F154" s="1"/>
      <c r="G154" s="24"/>
      <c r="H154" s="25"/>
      <c r="I154" s="24"/>
      <c r="J154" s="25"/>
      <c r="K154" s="24"/>
      <c r="L154" s="25"/>
      <c r="M154" s="24"/>
      <c r="N154" s="25"/>
    </row>
    <row r="155" spans="6:14" ht="25.5" customHeight="1" x14ac:dyDescent="0.6">
      <c r="F155" s="1"/>
      <c r="G155" s="24"/>
      <c r="H155" s="25"/>
      <c r="I155" s="24"/>
      <c r="J155" s="25"/>
      <c r="K155" s="24"/>
      <c r="L155" s="25"/>
      <c r="M155" s="24"/>
      <c r="N155" s="25"/>
    </row>
    <row r="156" spans="6:14" ht="25.5" customHeight="1" x14ac:dyDescent="0.6">
      <c r="F156" s="1"/>
      <c r="G156" s="24"/>
      <c r="H156" s="25"/>
      <c r="I156" s="24"/>
      <c r="J156" s="25"/>
      <c r="K156" s="24"/>
      <c r="L156" s="25"/>
      <c r="M156" s="24"/>
      <c r="N156" s="25"/>
    </row>
    <row r="157" spans="6:14" ht="25.5" customHeight="1" x14ac:dyDescent="0.6">
      <c r="F157" s="1"/>
      <c r="G157" s="24"/>
      <c r="H157" s="25"/>
      <c r="I157" s="24"/>
      <c r="J157" s="25"/>
      <c r="K157" s="24"/>
      <c r="L157" s="25"/>
      <c r="M157" s="24"/>
      <c r="N157" s="25"/>
    </row>
    <row r="158" spans="6:14" ht="25.5" customHeight="1" x14ac:dyDescent="0.6">
      <c r="F158" s="1"/>
      <c r="G158" s="24"/>
      <c r="H158" s="25"/>
      <c r="I158" s="24"/>
      <c r="J158" s="25"/>
      <c r="K158" s="24"/>
      <c r="L158" s="25"/>
      <c r="M158" s="24"/>
      <c r="N158" s="25"/>
    </row>
  </sheetData>
  <mergeCells count="20">
    <mergeCell ref="A1:M1"/>
    <mergeCell ref="A2:M2"/>
    <mergeCell ref="A3:M3"/>
    <mergeCell ref="A39:M39"/>
    <mergeCell ref="A41:M41"/>
    <mergeCell ref="K45:M45"/>
    <mergeCell ref="A83:E83"/>
    <mergeCell ref="A46:E46"/>
    <mergeCell ref="K5:M5"/>
    <mergeCell ref="A6:E6"/>
    <mergeCell ref="A42:M42"/>
    <mergeCell ref="A43:M43"/>
    <mergeCell ref="A76:M76"/>
    <mergeCell ref="A78:M78"/>
    <mergeCell ref="A79:M79"/>
    <mergeCell ref="A80:M80"/>
    <mergeCell ref="K82:M82"/>
    <mergeCell ref="G82:I82"/>
    <mergeCell ref="G5:I5"/>
    <mergeCell ref="G45:I45"/>
  </mergeCells>
  <pageMargins left="0.65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49"/>
  <sheetViews>
    <sheetView topLeftCell="A16" zoomScale="96" zoomScaleNormal="96" zoomScaleSheetLayoutView="77" workbookViewId="0">
      <selection activeCell="B22" sqref="B22"/>
    </sheetView>
  </sheetViews>
  <sheetFormatPr defaultColWidth="9.109375" defaultRowHeight="27.9" customHeight="1" x14ac:dyDescent="0.6"/>
  <cols>
    <col min="1" max="2" width="5.6640625" style="1" customWidth="1"/>
    <col min="3" max="3" width="43.109375" style="1" customWidth="1"/>
    <col min="4" max="4" width="10.6640625" style="1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12" width="1.44140625" style="1" customWidth="1"/>
    <col min="13" max="16384" width="9.109375" style="1"/>
  </cols>
  <sheetData>
    <row r="1" spans="1:12" ht="24" customHeight="1" x14ac:dyDescent="0.6">
      <c r="A1" s="123" t="str">
        <f>[1]BS!A1:N1</f>
        <v>K.C. PROPERTY PUBLIC COMPANY LIMITED AND SUBSIDIARY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2" ht="24" customHeight="1" x14ac:dyDescent="0.6">
      <c r="A2" s="123" t="s">
        <v>56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2" ht="24" customHeight="1" x14ac:dyDescent="0.6">
      <c r="A3" s="123" t="s">
        <v>149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2" ht="24" customHeight="1" x14ac:dyDescent="0.6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2" ht="24" customHeight="1" x14ac:dyDescent="0.6">
      <c r="E5" s="122" t="s">
        <v>15</v>
      </c>
      <c r="F5" s="122"/>
      <c r="G5" s="122"/>
      <c r="H5" s="40"/>
      <c r="I5" s="122" t="s">
        <v>21</v>
      </c>
      <c r="J5" s="122"/>
      <c r="K5" s="122"/>
    </row>
    <row r="6" spans="1:12" ht="24" customHeight="1" x14ac:dyDescent="0.6">
      <c r="D6" s="95" t="s">
        <v>13</v>
      </c>
      <c r="E6" s="50" t="s">
        <v>148</v>
      </c>
      <c r="F6" s="38"/>
      <c r="G6" s="51" t="s">
        <v>110</v>
      </c>
      <c r="H6" s="38"/>
      <c r="I6" s="51" t="s">
        <v>148</v>
      </c>
      <c r="J6" s="38"/>
      <c r="K6" s="51" t="s">
        <v>110</v>
      </c>
    </row>
    <row r="7" spans="1:12" s="3" customFormat="1" ht="24" customHeight="1" x14ac:dyDescent="0.6">
      <c r="A7" s="1" t="s">
        <v>57</v>
      </c>
      <c r="B7" s="1"/>
      <c r="C7" s="1"/>
      <c r="D7" s="52"/>
      <c r="E7" s="4">
        <v>148853937.91</v>
      </c>
      <c r="F7" s="7"/>
      <c r="G7" s="4">
        <v>218496579.00999999</v>
      </c>
      <c r="H7" s="4"/>
      <c r="I7" s="4">
        <v>148853937.91</v>
      </c>
      <c r="J7" s="4"/>
      <c r="K7" s="4">
        <v>218496579.00999999</v>
      </c>
    </row>
    <row r="8" spans="1:12" ht="24" customHeight="1" x14ac:dyDescent="0.6">
      <c r="A8" s="1" t="s">
        <v>58</v>
      </c>
      <c r="D8" s="53"/>
      <c r="E8" s="54">
        <v>-110509117.73999999</v>
      </c>
      <c r="F8" s="5"/>
      <c r="G8" s="54">
        <v>-161819079.15000001</v>
      </c>
      <c r="H8" s="5"/>
      <c r="I8" s="54">
        <v>-110509117.74000001</v>
      </c>
      <c r="J8" s="5"/>
      <c r="K8" s="54">
        <v>-161819079.15000001</v>
      </c>
    </row>
    <row r="9" spans="1:12" s="3" customFormat="1" ht="24" customHeight="1" x14ac:dyDescent="0.6">
      <c r="A9" s="3" t="s">
        <v>97</v>
      </c>
      <c r="D9" s="55"/>
      <c r="E9" s="31">
        <f>SUM(E7:E8)</f>
        <v>38344820.170000002</v>
      </c>
      <c r="F9" s="31">
        <f t="shared" ref="F9:J9" si="0">SUM(F7:F8)</f>
        <v>0</v>
      </c>
      <c r="G9" s="31">
        <f>SUM(G7:G8)</f>
        <v>56677499.859999985</v>
      </c>
      <c r="H9" s="31">
        <f t="shared" si="0"/>
        <v>0</v>
      </c>
      <c r="I9" s="31">
        <f>SUM(I7:I8)</f>
        <v>38344820.169999987</v>
      </c>
      <c r="J9" s="31">
        <f t="shared" si="0"/>
        <v>0</v>
      </c>
      <c r="K9" s="31">
        <f>SUM(K7:K8)</f>
        <v>56677499.859999985</v>
      </c>
    </row>
    <row r="10" spans="1:12" s="3" customFormat="1" ht="24" customHeight="1" x14ac:dyDescent="0.6">
      <c r="A10" s="1" t="s">
        <v>59</v>
      </c>
      <c r="D10" s="55"/>
      <c r="E10" s="31"/>
      <c r="F10" s="31"/>
      <c r="G10" s="31"/>
      <c r="H10" s="31"/>
      <c r="I10" s="31"/>
      <c r="J10" s="31"/>
      <c r="K10" s="31"/>
    </row>
    <row r="11" spans="1:12" s="3" customFormat="1" ht="24" customHeight="1" x14ac:dyDescent="0.6">
      <c r="B11" s="1" t="s">
        <v>154</v>
      </c>
      <c r="D11" s="55"/>
      <c r="E11" s="4">
        <v>5498085.5199999996</v>
      </c>
      <c r="F11" s="4"/>
      <c r="G11" s="4">
        <v>1272470.8899999999</v>
      </c>
      <c r="H11" s="4"/>
      <c r="I11" s="4">
        <v>5498085.5199999996</v>
      </c>
      <c r="J11" s="4"/>
      <c r="K11" s="4">
        <v>1272470.8899999999</v>
      </c>
    </row>
    <row r="12" spans="1:12" s="3" customFormat="1" ht="24" customHeight="1" x14ac:dyDescent="0.6">
      <c r="B12" s="1" t="s">
        <v>155</v>
      </c>
      <c r="D12" s="56"/>
      <c r="E12" s="4">
        <v>901933</v>
      </c>
      <c r="F12" s="4"/>
      <c r="G12" s="4">
        <v>40739756.07</v>
      </c>
      <c r="H12" s="4"/>
      <c r="I12" s="4">
        <v>0</v>
      </c>
      <c r="J12" s="4"/>
      <c r="K12" s="4">
        <v>34825081.439999998</v>
      </c>
    </row>
    <row r="13" spans="1:12" s="3" customFormat="1" ht="24" customHeight="1" x14ac:dyDescent="0.6">
      <c r="B13" s="1" t="s">
        <v>59</v>
      </c>
      <c r="D13" s="55"/>
      <c r="E13" s="5">
        <v>6912911.5599999996</v>
      </c>
      <c r="F13" s="5"/>
      <c r="G13" s="5">
        <v>11283438.060000001</v>
      </c>
      <c r="H13" s="5"/>
      <c r="I13" s="5">
        <v>6843451.96</v>
      </c>
      <c r="J13" s="5"/>
      <c r="K13" s="5">
        <v>11108680.720000001</v>
      </c>
    </row>
    <row r="14" spans="1:12" s="3" customFormat="1" ht="24" customHeight="1" x14ac:dyDescent="0.6">
      <c r="B14" s="1" t="s">
        <v>156</v>
      </c>
      <c r="D14" s="55"/>
      <c r="E14" s="57">
        <f>SUM(E11:E13)</f>
        <v>13312930.079999998</v>
      </c>
      <c r="F14" s="5"/>
      <c r="G14" s="57">
        <f>SUM(G11:G13)</f>
        <v>53295665.020000003</v>
      </c>
      <c r="H14" s="5"/>
      <c r="I14" s="57">
        <f>SUM(I11:I13)</f>
        <v>12341537.48</v>
      </c>
      <c r="J14" s="5"/>
      <c r="K14" s="57">
        <f>SUM(K11:K13)</f>
        <v>47206233.049999997</v>
      </c>
    </row>
    <row r="15" spans="1:12" ht="24" customHeight="1" x14ac:dyDescent="0.6">
      <c r="A15" s="1" t="s">
        <v>60</v>
      </c>
      <c r="D15" s="58"/>
      <c r="E15" s="59">
        <v>-25191107.469999999</v>
      </c>
      <c r="F15" s="5"/>
      <c r="G15" s="59">
        <v>-42094565.009999998</v>
      </c>
      <c r="H15" s="5"/>
      <c r="I15" s="59">
        <v>-25191107.469999999</v>
      </c>
      <c r="J15" s="5"/>
      <c r="K15" s="59">
        <v>-42094565.009999998</v>
      </c>
      <c r="L15" s="15"/>
    </row>
    <row r="16" spans="1:12" ht="24" customHeight="1" x14ac:dyDescent="0.6">
      <c r="A16" s="1" t="s">
        <v>61</v>
      </c>
      <c r="D16" s="60"/>
      <c r="E16" s="59">
        <v>-96204848.189999998</v>
      </c>
      <c r="F16" s="5"/>
      <c r="G16" s="59">
        <v>-95593297.069999993</v>
      </c>
      <c r="H16" s="5"/>
      <c r="I16" s="59">
        <v>-95803683.139999986</v>
      </c>
      <c r="J16" s="5"/>
      <c r="K16" s="59">
        <v>-95057989.719999999</v>
      </c>
      <c r="L16" s="15"/>
    </row>
    <row r="17" spans="1:15" ht="24" customHeight="1" x14ac:dyDescent="0.6">
      <c r="A17" s="1" t="s">
        <v>62</v>
      </c>
      <c r="D17" s="60"/>
      <c r="E17" s="5"/>
      <c r="F17" s="5"/>
      <c r="G17" s="5"/>
      <c r="H17" s="5"/>
      <c r="I17" s="5"/>
      <c r="J17" s="5"/>
      <c r="K17" s="5"/>
      <c r="L17" s="15"/>
    </row>
    <row r="18" spans="1:15" ht="24" customHeight="1" x14ac:dyDescent="0.6">
      <c r="B18" s="1" t="s">
        <v>157</v>
      </c>
      <c r="D18" s="60"/>
      <c r="E18" s="5">
        <v>0</v>
      </c>
      <c r="F18" s="5"/>
      <c r="G18" s="5">
        <v>16557456</v>
      </c>
      <c r="H18" s="5"/>
      <c r="I18" s="5">
        <v>0</v>
      </c>
      <c r="J18" s="5"/>
      <c r="K18" s="5">
        <v>16557456</v>
      </c>
      <c r="L18" s="15"/>
    </row>
    <row r="19" spans="1:15" ht="24" customHeight="1" x14ac:dyDescent="0.6">
      <c r="B19" s="1" t="s">
        <v>171</v>
      </c>
      <c r="D19" s="60"/>
      <c r="E19" s="5">
        <v>0</v>
      </c>
      <c r="F19" s="5"/>
      <c r="G19" s="59">
        <v>-90733430</v>
      </c>
      <c r="H19" s="5"/>
      <c r="I19" s="5">
        <v>0</v>
      </c>
      <c r="J19" s="5"/>
      <c r="K19" s="59">
        <v>-90733430</v>
      </c>
      <c r="L19" s="15"/>
    </row>
    <row r="20" spans="1:15" ht="24" customHeight="1" x14ac:dyDescent="0.6">
      <c r="B20" s="1" t="s">
        <v>158</v>
      </c>
      <c r="D20" s="60"/>
      <c r="E20" s="5">
        <v>0</v>
      </c>
      <c r="F20" s="5"/>
      <c r="G20" s="59">
        <v>-749644.33</v>
      </c>
      <c r="H20" s="5"/>
      <c r="I20" s="5">
        <v>0</v>
      </c>
      <c r="J20" s="5"/>
      <c r="K20" s="59">
        <v>-749644.33</v>
      </c>
      <c r="L20" s="15"/>
    </row>
    <row r="21" spans="1:15" ht="24" customHeight="1" x14ac:dyDescent="0.6">
      <c r="B21" s="1" t="s">
        <v>176</v>
      </c>
      <c r="D21" s="29"/>
      <c r="E21" s="47">
        <v>798922.53</v>
      </c>
      <c r="F21" s="5"/>
      <c r="G21" s="54">
        <v>-82639.460000000006</v>
      </c>
      <c r="H21" s="5"/>
      <c r="I21" s="47">
        <v>798922.53</v>
      </c>
      <c r="J21" s="5"/>
      <c r="K21" s="54">
        <v>-82639.460000000006</v>
      </c>
      <c r="L21" s="15"/>
    </row>
    <row r="22" spans="1:15" s="3" customFormat="1" ht="24" customHeight="1" x14ac:dyDescent="0.6">
      <c r="A22" s="3" t="s">
        <v>137</v>
      </c>
      <c r="D22" s="38"/>
      <c r="E22" s="61">
        <f>+E9+E14+E15+E16+E18+E19+E20+E21</f>
        <v>-68939282.879999995</v>
      </c>
      <c r="F22" s="61"/>
      <c r="G22" s="61">
        <f>+G9+G14+G15+G16+G18+G19+G20+G21</f>
        <v>-102722954.98999998</v>
      </c>
      <c r="H22" s="61"/>
      <c r="I22" s="61">
        <f>+I9+I14+I15+I16+I18+I19+I20+I21</f>
        <v>-69509510.429999992</v>
      </c>
      <c r="J22" s="61"/>
      <c r="K22" s="61">
        <f>+K9+K14+K15+K16+K18+K19+K20+K21</f>
        <v>-108277079.61000001</v>
      </c>
      <c r="L22" s="35"/>
    </row>
    <row r="23" spans="1:15" s="3" customFormat="1" ht="24" customHeight="1" x14ac:dyDescent="0.6">
      <c r="A23" s="1" t="s">
        <v>63</v>
      </c>
      <c r="B23" s="1"/>
      <c r="C23" s="1"/>
      <c r="D23" s="52"/>
      <c r="E23" s="62">
        <v>-33296326.100000001</v>
      </c>
      <c r="F23" s="5"/>
      <c r="G23" s="62">
        <v>-46634797.520000003</v>
      </c>
      <c r="H23" s="5"/>
      <c r="I23" s="54">
        <v>-34505760.240000002</v>
      </c>
      <c r="J23" s="5"/>
      <c r="K23" s="62">
        <v>-48861472.43</v>
      </c>
      <c r="L23" s="31"/>
    </row>
    <row r="24" spans="1:15" s="3" customFormat="1" ht="24" customHeight="1" x14ac:dyDescent="0.6">
      <c r="A24" s="3" t="s">
        <v>64</v>
      </c>
      <c r="E24" s="63">
        <f>SUM(E22:E23)</f>
        <v>-102235608.97999999</v>
      </c>
      <c r="F24" s="5"/>
      <c r="G24" s="63">
        <f>SUM(G22:G23)</f>
        <v>-149357752.50999999</v>
      </c>
      <c r="H24" s="5"/>
      <c r="I24" s="63">
        <f>SUM(I22:I23)</f>
        <v>-104015270.66999999</v>
      </c>
      <c r="J24" s="5"/>
      <c r="K24" s="63">
        <f>SUM(K22:K23)</f>
        <v>-157138552.04000002</v>
      </c>
      <c r="L24" s="31"/>
    </row>
    <row r="25" spans="1:15" s="3" customFormat="1" ht="24" customHeight="1" x14ac:dyDescent="0.6">
      <c r="A25" s="1" t="s">
        <v>65</v>
      </c>
      <c r="B25" s="1"/>
      <c r="D25" s="29" t="s">
        <v>6</v>
      </c>
      <c r="E25" s="62">
        <v>-869755.16999999993</v>
      </c>
      <c r="F25" s="5"/>
      <c r="G25" s="62">
        <v>-6349975.8200000003</v>
      </c>
      <c r="H25" s="5"/>
      <c r="I25" s="62">
        <v>-483398.86</v>
      </c>
      <c r="J25" s="5"/>
      <c r="K25" s="62">
        <v>-4777688.9000000004</v>
      </c>
      <c r="L25" s="31"/>
    </row>
    <row r="26" spans="1:15" s="3" customFormat="1" ht="24" customHeight="1" x14ac:dyDescent="0.6">
      <c r="A26" s="3" t="s">
        <v>151</v>
      </c>
      <c r="C26" s="1"/>
      <c r="E26" s="63">
        <f>SUM(E24:E25)</f>
        <v>-103105364.14999999</v>
      </c>
      <c r="F26" s="5"/>
      <c r="G26" s="63">
        <f>SUM(G24:G25)</f>
        <v>-155707728.32999998</v>
      </c>
      <c r="H26" s="5"/>
      <c r="I26" s="63">
        <f>SUM(I24:I25)</f>
        <v>-104498669.52999999</v>
      </c>
      <c r="J26" s="5"/>
      <c r="K26" s="63">
        <f>SUM(K24:K25)</f>
        <v>-161916240.94000003</v>
      </c>
      <c r="L26" s="31"/>
    </row>
    <row r="27" spans="1:15" s="3" customFormat="1" ht="24" customHeight="1" x14ac:dyDescent="0.6">
      <c r="A27" s="3" t="s">
        <v>126</v>
      </c>
      <c r="E27" s="32"/>
      <c r="F27" s="33"/>
      <c r="G27" s="32"/>
      <c r="H27" s="33"/>
      <c r="I27" s="32"/>
      <c r="J27" s="33"/>
      <c r="K27" s="32"/>
      <c r="M27" s="7"/>
      <c r="N27" s="31"/>
      <c r="O27" s="31"/>
    </row>
    <row r="28" spans="1:15" s="3" customFormat="1" ht="24" customHeight="1" x14ac:dyDescent="0.6">
      <c r="B28" s="64" t="s">
        <v>127</v>
      </c>
      <c r="C28" s="64"/>
      <c r="D28" s="65"/>
      <c r="E28" s="32"/>
      <c r="F28" s="33"/>
      <c r="G28" s="32"/>
      <c r="H28" s="33"/>
      <c r="I28" s="32"/>
      <c r="J28" s="33"/>
      <c r="K28" s="32"/>
      <c r="M28" s="7"/>
      <c r="O28" s="31"/>
    </row>
    <row r="29" spans="1:15" s="3" customFormat="1" ht="24" customHeight="1" x14ac:dyDescent="0.6">
      <c r="B29" s="64" t="s">
        <v>128</v>
      </c>
      <c r="C29" s="64"/>
      <c r="D29" s="65"/>
      <c r="E29" s="32"/>
      <c r="F29" s="33"/>
      <c r="G29" s="32"/>
      <c r="H29" s="33"/>
      <c r="I29" s="32"/>
      <c r="J29" s="33"/>
      <c r="K29" s="32"/>
      <c r="M29" s="7"/>
      <c r="O29" s="31"/>
    </row>
    <row r="30" spans="1:15" s="3" customFormat="1" ht="24" customHeight="1" x14ac:dyDescent="0.6">
      <c r="B30" s="64" t="s">
        <v>165</v>
      </c>
      <c r="C30" s="64"/>
      <c r="D30" s="65"/>
      <c r="E30" s="59">
        <v>-300330</v>
      </c>
      <c r="F30" s="5"/>
      <c r="G30" s="59">
        <v>-959563</v>
      </c>
      <c r="H30" s="5"/>
      <c r="I30" s="59">
        <v>-300330</v>
      </c>
      <c r="J30" s="5"/>
      <c r="K30" s="59">
        <v>-959563</v>
      </c>
      <c r="M30" s="7"/>
      <c r="O30" s="31"/>
    </row>
    <row r="31" spans="1:15" s="3" customFormat="1" ht="24" customHeight="1" x14ac:dyDescent="0.6">
      <c r="A31" s="66" t="s">
        <v>170</v>
      </c>
      <c r="B31" s="2"/>
      <c r="C31" s="2"/>
      <c r="D31" s="65"/>
      <c r="E31" s="67">
        <f>SUM(E30)</f>
        <v>-300330</v>
      </c>
      <c r="F31" s="5"/>
      <c r="G31" s="67">
        <f>SUM(G30)</f>
        <v>-959563</v>
      </c>
      <c r="H31" s="5"/>
      <c r="I31" s="67">
        <f>SUM(I30)</f>
        <v>-300330</v>
      </c>
      <c r="J31" s="5"/>
      <c r="K31" s="67">
        <f>SUM(K30)</f>
        <v>-959563</v>
      </c>
      <c r="L31" s="34">
        <f t="shared" ref="L31" si="1">SUM(L30)</f>
        <v>0</v>
      </c>
      <c r="M31" s="7"/>
      <c r="O31" s="31"/>
    </row>
    <row r="32" spans="1:15" s="3" customFormat="1" ht="24" customHeight="1" thickBot="1" x14ac:dyDescent="0.65">
      <c r="A32" s="66" t="s">
        <v>150</v>
      </c>
      <c r="E32" s="68">
        <f>+E26+E31</f>
        <v>-103405694.14999999</v>
      </c>
      <c r="F32" s="5"/>
      <c r="G32" s="68">
        <f>+G26+G31</f>
        <v>-156667291.32999998</v>
      </c>
      <c r="H32" s="5"/>
      <c r="I32" s="68">
        <f>+I26+I31</f>
        <v>-104798999.52999999</v>
      </c>
      <c r="J32" s="5"/>
      <c r="K32" s="68">
        <f>+K26+K31</f>
        <v>-162875803.94000003</v>
      </c>
      <c r="L32" s="35"/>
    </row>
    <row r="33" spans="1:17" ht="24" customHeight="1" thickTop="1" x14ac:dyDescent="0.6">
      <c r="A33" s="69" t="s">
        <v>107</v>
      </c>
      <c r="B33" s="70"/>
      <c r="D33" s="71"/>
      <c r="E33" s="32"/>
      <c r="F33" s="33"/>
      <c r="G33" s="32"/>
      <c r="H33" s="33"/>
      <c r="I33" s="32"/>
      <c r="J33" s="33"/>
      <c r="K33" s="32"/>
    </row>
    <row r="34" spans="1:17" ht="24" customHeight="1" x14ac:dyDescent="0.6">
      <c r="A34" s="69"/>
      <c r="B34" s="69" t="s">
        <v>98</v>
      </c>
      <c r="C34" s="72"/>
      <c r="E34" s="59">
        <f>+E26</f>
        <v>-103105364.14999999</v>
      </c>
      <c r="F34" s="5"/>
      <c r="G34" s="59">
        <f>+G26</f>
        <v>-155707728.32999998</v>
      </c>
      <c r="H34" s="5"/>
      <c r="I34" s="59">
        <f>+I26</f>
        <v>-104498669.52999999</v>
      </c>
      <c r="J34" s="5"/>
      <c r="K34" s="59">
        <f>+K26</f>
        <v>-161916240.94000003</v>
      </c>
    </row>
    <row r="35" spans="1:17" ht="24" customHeight="1" x14ac:dyDescent="0.6">
      <c r="A35" s="72"/>
      <c r="B35" s="69" t="s">
        <v>99</v>
      </c>
      <c r="C35" s="72"/>
      <c r="E35" s="5">
        <v>0</v>
      </c>
      <c r="F35" s="5"/>
      <c r="G35" s="5">
        <v>0</v>
      </c>
      <c r="H35" s="5"/>
      <c r="I35" s="5">
        <v>0</v>
      </c>
      <c r="J35" s="5"/>
      <c r="K35" s="5">
        <v>0</v>
      </c>
    </row>
    <row r="36" spans="1:17" ht="24" customHeight="1" thickBot="1" x14ac:dyDescent="0.65">
      <c r="A36" s="73"/>
      <c r="B36" s="73"/>
      <c r="C36" s="72"/>
      <c r="E36" s="68">
        <f>SUM(E34:E35)</f>
        <v>-103105364.14999999</v>
      </c>
      <c r="F36" s="5"/>
      <c r="G36" s="68">
        <f>SUM(G34:G35)</f>
        <v>-155707728.32999998</v>
      </c>
      <c r="H36" s="5"/>
      <c r="I36" s="68">
        <f>SUM(I34:I35)</f>
        <v>-104498669.52999999</v>
      </c>
      <c r="J36" s="5"/>
      <c r="K36" s="68">
        <f>SUM(K34:K35)</f>
        <v>-161916240.94000003</v>
      </c>
    </row>
    <row r="37" spans="1:17" ht="24" customHeight="1" thickTop="1" x14ac:dyDescent="0.6">
      <c r="A37" s="69" t="s">
        <v>108</v>
      </c>
      <c r="B37" s="70"/>
      <c r="C37" s="73"/>
      <c r="E37" s="5"/>
      <c r="F37" s="5"/>
      <c r="G37" s="5"/>
      <c r="H37" s="5"/>
      <c r="I37" s="5"/>
      <c r="J37" s="5"/>
      <c r="K37" s="5"/>
    </row>
    <row r="38" spans="1:17" ht="24" customHeight="1" x14ac:dyDescent="0.6">
      <c r="A38" s="69"/>
      <c r="B38" s="69" t="s">
        <v>98</v>
      </c>
      <c r="C38" s="72"/>
      <c r="E38" s="59">
        <f>+E32</f>
        <v>-103405694.14999999</v>
      </c>
      <c r="F38" s="5">
        <f t="shared" ref="F38:J38" si="2">+F32</f>
        <v>0</v>
      </c>
      <c r="G38" s="59">
        <f>+G32</f>
        <v>-156667291.32999998</v>
      </c>
      <c r="H38" s="5">
        <f t="shared" si="2"/>
        <v>0</v>
      </c>
      <c r="I38" s="59">
        <f>+I32</f>
        <v>-104798999.52999999</v>
      </c>
      <c r="J38" s="5">
        <f t="shared" si="2"/>
        <v>0</v>
      </c>
      <c r="K38" s="59">
        <f>+K32</f>
        <v>-162875803.94000003</v>
      </c>
    </row>
    <row r="39" spans="1:17" ht="24" customHeight="1" x14ac:dyDescent="0.6">
      <c r="A39" s="72"/>
      <c r="B39" s="69" t="s">
        <v>99</v>
      </c>
      <c r="C39" s="72"/>
      <c r="E39" s="5">
        <v>0</v>
      </c>
      <c r="F39" s="5"/>
      <c r="G39" s="5">
        <v>0</v>
      </c>
      <c r="H39" s="5"/>
      <c r="I39" s="5">
        <v>0</v>
      </c>
      <c r="J39" s="5"/>
      <c r="K39" s="5">
        <v>0</v>
      </c>
    </row>
    <row r="40" spans="1:17" ht="24" customHeight="1" thickBot="1" x14ac:dyDescent="0.65">
      <c r="C40" s="72"/>
      <c r="E40" s="68">
        <f>SUM(E38:E39)</f>
        <v>-103405694.14999999</v>
      </c>
      <c r="F40" s="5"/>
      <c r="G40" s="68">
        <f>SUM(G38:G39)</f>
        <v>-156667291.32999998</v>
      </c>
      <c r="H40" s="5"/>
      <c r="I40" s="68">
        <f>SUM(I38:I39)</f>
        <v>-104798999.52999999</v>
      </c>
      <c r="J40" s="5"/>
      <c r="K40" s="68">
        <f>SUM(K38:K39)</f>
        <v>-162875803.94000003</v>
      </c>
    </row>
    <row r="41" spans="1:17" ht="24" customHeight="1" thickTop="1" x14ac:dyDescent="0.6"/>
    <row r="42" spans="1:17" ht="24" customHeight="1" x14ac:dyDescent="0.6">
      <c r="A42" s="74" t="s">
        <v>100</v>
      </c>
      <c r="B42" s="74"/>
      <c r="E42" s="32">
        <f>+E26/875000000</f>
        <v>-0.11783470188571428</v>
      </c>
      <c r="F42" s="32">
        <f t="shared" ref="F42:J42" si="3">+F26/875000000</f>
        <v>0</v>
      </c>
      <c r="G42" s="32">
        <f>+G26/875000000</f>
        <v>-0.17795168951999998</v>
      </c>
      <c r="H42" s="32">
        <f t="shared" si="3"/>
        <v>0</v>
      </c>
      <c r="I42" s="32">
        <f>+I26/875000000</f>
        <v>-0.11942705089142855</v>
      </c>
      <c r="J42" s="32">
        <f t="shared" si="3"/>
        <v>0</v>
      </c>
      <c r="K42" s="32">
        <f>+K26/875000000</f>
        <v>-0.18504713250285718</v>
      </c>
    </row>
    <row r="43" spans="1:17" ht="24" customHeight="1" x14ac:dyDescent="0.6"/>
    <row r="44" spans="1:17" s="3" customFormat="1" ht="24" customHeight="1" x14ac:dyDescent="0.6">
      <c r="F44" s="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s="3" customFormat="1" ht="24" customHeight="1" x14ac:dyDescent="0.6">
      <c r="A45" s="1" t="s">
        <v>32</v>
      </c>
      <c r="F45" s="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s="3" customFormat="1" ht="24" customHeight="1" x14ac:dyDescent="0.6">
      <c r="A46" s="1"/>
      <c r="F46" s="6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s="3" customFormat="1" ht="27.9" customHeight="1" x14ac:dyDescent="0.6">
      <c r="A47" s="1"/>
      <c r="F47" s="6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s="3" customFormat="1" ht="27.9" customHeight="1" x14ac:dyDescent="0.6">
      <c r="B48" s="10"/>
      <c r="C48" s="10"/>
      <c r="D48" s="9"/>
      <c r="E48" s="9"/>
      <c r="F48" s="10"/>
      <c r="G48" s="10"/>
      <c r="H48" s="10"/>
      <c r="I48" s="10"/>
      <c r="J48" s="10"/>
      <c r="K48" s="10"/>
      <c r="L48" s="16"/>
      <c r="M48" s="16"/>
      <c r="N48" s="8"/>
    </row>
    <row r="49" spans="2:14" s="3" customFormat="1" ht="27.9" customHeight="1" x14ac:dyDescent="0.6">
      <c r="B49" s="12"/>
      <c r="C49" s="12"/>
      <c r="D49" s="13"/>
      <c r="E49" s="13"/>
      <c r="F49" s="10"/>
      <c r="G49" s="14"/>
      <c r="H49" s="14"/>
      <c r="I49" s="14"/>
      <c r="J49" s="14"/>
      <c r="K49" s="14"/>
      <c r="L49" s="17"/>
      <c r="M49" s="17"/>
      <c r="N49" s="8"/>
    </row>
  </sheetData>
  <mergeCells count="5">
    <mergeCell ref="A1:K1"/>
    <mergeCell ref="A2:K2"/>
    <mergeCell ref="A3:K3"/>
    <mergeCell ref="I5:K5"/>
    <mergeCell ref="E5:G5"/>
  </mergeCells>
  <pageMargins left="0.59055118110236227" right="0.19685039370078741" top="0.59055118110236227" bottom="0.39370078740157483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37"/>
  <sheetViews>
    <sheetView topLeftCell="A7" zoomScale="75" zoomScaleNormal="75" zoomScaleSheetLayoutView="87" workbookViewId="0">
      <selection activeCell="F21" sqref="F21"/>
    </sheetView>
  </sheetViews>
  <sheetFormatPr defaultColWidth="9.109375" defaultRowHeight="23.4" x14ac:dyDescent="0.6"/>
  <cols>
    <col min="1" max="1" width="3.33203125" style="1" customWidth="1"/>
    <col min="2" max="2" width="2.6640625" style="1" customWidth="1"/>
    <col min="3" max="3" width="5" style="1" customWidth="1"/>
    <col min="4" max="4" width="31.109375" style="1" customWidth="1"/>
    <col min="5" max="5" width="10" style="18" customWidth="1"/>
    <col min="6" max="6" width="16.33203125" style="4" customWidth="1"/>
    <col min="7" max="7" width="1" style="4" customWidth="1"/>
    <col min="8" max="8" width="16.33203125" style="4" customWidth="1"/>
    <col min="9" max="9" width="1" style="4" customWidth="1"/>
    <col min="10" max="10" width="16.33203125" style="20" customWidth="1"/>
    <col min="11" max="11" width="1" style="20" customWidth="1"/>
    <col min="12" max="12" width="16.33203125" style="20" customWidth="1"/>
    <col min="13" max="13" width="0.88671875" style="1" customWidth="1"/>
    <col min="14" max="14" width="16.33203125" style="1" customWidth="1"/>
    <col min="15" max="15" width="0.88671875" style="1" customWidth="1"/>
    <col min="16" max="16384" width="9.109375" style="1"/>
  </cols>
  <sheetData>
    <row r="1" spans="1:16" ht="27.9" customHeight="1" x14ac:dyDescent="0.6">
      <c r="A1" s="123" t="s">
        <v>92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6" ht="27.9" customHeight="1" x14ac:dyDescent="0.6">
      <c r="A2" s="123" t="s">
        <v>93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6" ht="27.9" customHeight="1" x14ac:dyDescent="0.6">
      <c r="A3" s="123" t="s">
        <v>149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6" ht="27.9" customHeight="1" x14ac:dyDescent="0.6"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6" ht="27.9" customHeight="1" x14ac:dyDescent="0.6">
      <c r="D5" s="95"/>
      <c r="E5" s="95"/>
      <c r="F5" s="122" t="s">
        <v>15</v>
      </c>
      <c r="G5" s="122"/>
      <c r="H5" s="122"/>
      <c r="I5" s="122"/>
      <c r="J5" s="122"/>
      <c r="K5" s="122"/>
      <c r="L5" s="122"/>
      <c r="M5" s="122"/>
      <c r="N5" s="122"/>
    </row>
    <row r="6" spans="1:16" ht="27.9" customHeight="1" x14ac:dyDescent="0.6">
      <c r="D6" s="3"/>
      <c r="E6" s="95"/>
      <c r="F6" s="95" t="s">
        <v>114</v>
      </c>
      <c r="G6" s="1"/>
      <c r="H6" s="95" t="s">
        <v>115</v>
      </c>
      <c r="I6" s="1"/>
      <c r="J6" s="125" t="s">
        <v>67</v>
      </c>
      <c r="K6" s="125"/>
      <c r="L6" s="125"/>
      <c r="N6" s="95" t="s">
        <v>70</v>
      </c>
    </row>
    <row r="7" spans="1:16" ht="27.9" customHeight="1" x14ac:dyDescent="0.6">
      <c r="D7" s="3"/>
      <c r="E7" s="95"/>
      <c r="F7" s="95" t="s">
        <v>116</v>
      </c>
      <c r="G7" s="95"/>
      <c r="H7" s="95" t="s">
        <v>117</v>
      </c>
      <c r="I7" s="95"/>
      <c r="J7" s="95" t="s">
        <v>68</v>
      </c>
      <c r="K7" s="95"/>
      <c r="L7" s="95" t="s">
        <v>53</v>
      </c>
      <c r="N7" s="95" t="s">
        <v>118</v>
      </c>
    </row>
    <row r="8" spans="1:16" ht="27.9" customHeight="1" x14ac:dyDescent="0.6">
      <c r="D8" s="3"/>
      <c r="E8" s="95"/>
      <c r="F8" s="93" t="s">
        <v>66</v>
      </c>
      <c r="G8" s="94"/>
      <c r="H8" s="97" t="s">
        <v>119</v>
      </c>
      <c r="I8" s="94"/>
      <c r="J8" s="93" t="s">
        <v>69</v>
      </c>
      <c r="K8" s="94"/>
      <c r="L8" s="93"/>
      <c r="M8" s="2"/>
      <c r="N8" s="93" t="s">
        <v>120</v>
      </c>
    </row>
    <row r="9" spans="1:16" ht="27.9" customHeight="1" x14ac:dyDescent="0.6">
      <c r="A9" s="3" t="s">
        <v>103</v>
      </c>
      <c r="B9" s="3"/>
      <c r="E9" s="1"/>
      <c r="F9" s="7">
        <v>875000000</v>
      </c>
      <c r="G9" s="7"/>
      <c r="H9" s="7">
        <v>95019280</v>
      </c>
      <c r="I9" s="7"/>
      <c r="J9" s="7">
        <v>102294491.98</v>
      </c>
      <c r="K9" s="7"/>
      <c r="L9" s="61">
        <v>-614233925.88999999</v>
      </c>
      <c r="M9" s="7"/>
      <c r="N9" s="7">
        <v>458079846.09000003</v>
      </c>
    </row>
    <row r="10" spans="1:16" s="3" customFormat="1" ht="27.9" customHeight="1" x14ac:dyDescent="0.6">
      <c r="A10" s="3" t="s">
        <v>150</v>
      </c>
      <c r="D10" s="1"/>
      <c r="F10" s="7"/>
      <c r="G10" s="7"/>
      <c r="H10" s="7"/>
      <c r="I10" s="7"/>
      <c r="J10" s="7"/>
      <c r="K10" s="7"/>
      <c r="L10" s="7"/>
      <c r="M10" s="7"/>
      <c r="N10" s="7"/>
    </row>
    <row r="11" spans="1:16" ht="27.9" customHeight="1" x14ac:dyDescent="0.6">
      <c r="B11" s="1" t="s">
        <v>151</v>
      </c>
      <c r="E11" s="75"/>
      <c r="F11" s="4">
        <v>0</v>
      </c>
      <c r="H11" s="4">
        <v>0</v>
      </c>
      <c r="J11" s="4">
        <v>0</v>
      </c>
      <c r="K11" s="4"/>
      <c r="L11" s="62">
        <v>-155707728.33000001</v>
      </c>
      <c r="M11" s="4"/>
      <c r="N11" s="59">
        <f>SUM(F11:L11)</f>
        <v>-155707728.33000001</v>
      </c>
      <c r="P11" s="26"/>
    </row>
    <row r="12" spans="1:16" ht="27.9" customHeight="1" x14ac:dyDescent="0.6">
      <c r="B12" s="76" t="s">
        <v>152</v>
      </c>
      <c r="E12" s="1"/>
      <c r="F12" s="4">
        <v>0</v>
      </c>
      <c r="H12" s="4">
        <v>0</v>
      </c>
      <c r="J12" s="4">
        <v>0</v>
      </c>
      <c r="K12" s="4"/>
      <c r="L12" s="62">
        <v>-959563</v>
      </c>
      <c r="M12" s="4"/>
      <c r="N12" s="59">
        <f>SUM(F12:L12)</f>
        <v>-959563</v>
      </c>
    </row>
    <row r="13" spans="1:16" ht="27.9" customHeight="1" x14ac:dyDescent="0.6">
      <c r="B13" s="77" t="s">
        <v>150</v>
      </c>
      <c r="E13" s="1"/>
      <c r="F13" s="30">
        <f>SUM(F11:F12)</f>
        <v>0</v>
      </c>
      <c r="H13" s="30">
        <f>SUM(H11:H12)</f>
        <v>0</v>
      </c>
      <c r="J13" s="30">
        <f>SUM(J11:J12)</f>
        <v>0</v>
      </c>
      <c r="K13" s="4"/>
      <c r="L13" s="78">
        <f>SUM(L11:L12)</f>
        <v>-156667291.33000001</v>
      </c>
      <c r="M13" s="4"/>
      <c r="N13" s="78">
        <f>SUM(N11:N12)</f>
        <v>-156667291.33000001</v>
      </c>
    </row>
    <row r="14" spans="1:16" s="3" customFormat="1" ht="27.9" customHeight="1" x14ac:dyDescent="0.6">
      <c r="A14" s="3" t="s">
        <v>111</v>
      </c>
      <c r="E14" s="95"/>
      <c r="F14" s="121">
        <f>+F9+F13</f>
        <v>875000000</v>
      </c>
      <c r="G14" s="4"/>
      <c r="H14" s="121">
        <f>+H9+H13</f>
        <v>95019280</v>
      </c>
      <c r="I14" s="4"/>
      <c r="J14" s="121">
        <f>+J9+J13</f>
        <v>102294491.98</v>
      </c>
      <c r="K14" s="4"/>
      <c r="L14" s="63">
        <f>+L9+L13</f>
        <v>-770901217.22000003</v>
      </c>
      <c r="M14" s="4"/>
      <c r="N14" s="63">
        <f>+N9+N13</f>
        <v>301412554.75999999</v>
      </c>
    </row>
    <row r="15" spans="1:16" s="3" customFormat="1" ht="27.9" customHeight="1" x14ac:dyDescent="0.6">
      <c r="E15" s="95"/>
      <c r="F15" s="5"/>
      <c r="G15" s="5"/>
      <c r="H15" s="5"/>
      <c r="I15" s="5"/>
      <c r="J15" s="5"/>
      <c r="K15" s="5"/>
      <c r="L15" s="5"/>
      <c r="M15" s="5"/>
      <c r="N15" s="5"/>
    </row>
    <row r="16" spans="1:16" ht="27.9" customHeight="1" x14ac:dyDescent="0.7">
      <c r="A16" s="79" t="s">
        <v>121</v>
      </c>
      <c r="B16" s="79"/>
      <c r="C16" s="80"/>
      <c r="D16" s="79"/>
      <c r="E16" s="81"/>
      <c r="F16" s="7">
        <f>+F14</f>
        <v>875000000</v>
      </c>
      <c r="G16" s="7"/>
      <c r="H16" s="7">
        <f>+H14</f>
        <v>95019280</v>
      </c>
      <c r="I16" s="7"/>
      <c r="J16" s="7">
        <f>+J14</f>
        <v>102294491.98</v>
      </c>
      <c r="K16" s="7"/>
      <c r="L16" s="61">
        <f>+L14</f>
        <v>-770901217.22000003</v>
      </c>
      <c r="M16" s="7"/>
      <c r="N16" s="61">
        <f>SUM(F16:L16)</f>
        <v>301412554.75999999</v>
      </c>
    </row>
    <row r="17" spans="1:14" s="3" customFormat="1" ht="27.9" customHeight="1" x14ac:dyDescent="0.6">
      <c r="A17" s="3" t="s">
        <v>150</v>
      </c>
      <c r="E17" s="95"/>
      <c r="F17" s="5"/>
      <c r="G17" s="5"/>
      <c r="H17" s="5"/>
      <c r="I17" s="5"/>
      <c r="J17" s="5"/>
      <c r="K17" s="5"/>
      <c r="L17" s="5"/>
      <c r="M17" s="4"/>
      <c r="N17" s="5"/>
    </row>
    <row r="18" spans="1:14" s="3" customFormat="1" ht="27.9" customHeight="1" x14ac:dyDescent="0.6">
      <c r="B18" s="1" t="s">
        <v>151</v>
      </c>
      <c r="D18" s="1"/>
      <c r="E18" s="95"/>
      <c r="F18" s="4">
        <v>0</v>
      </c>
      <c r="G18" s="5"/>
      <c r="H18" s="4">
        <v>0</v>
      </c>
      <c r="I18" s="5"/>
      <c r="J18" s="4">
        <v>0</v>
      </c>
      <c r="K18" s="19"/>
      <c r="L18" s="82">
        <f>+PL!E26</f>
        <v>-103105364.14999999</v>
      </c>
      <c r="M18" s="4"/>
      <c r="N18" s="59">
        <f>SUM(F18:L18)</f>
        <v>-103105364.14999999</v>
      </c>
    </row>
    <row r="19" spans="1:14" ht="27.9" customHeight="1" x14ac:dyDescent="0.6">
      <c r="B19" s="1" t="s">
        <v>152</v>
      </c>
      <c r="E19" s="1"/>
      <c r="F19" s="4">
        <v>0</v>
      </c>
      <c r="G19" s="5"/>
      <c r="H19" s="4">
        <v>0</v>
      </c>
      <c r="I19" s="5"/>
      <c r="J19" s="4">
        <v>0</v>
      </c>
      <c r="K19" s="5"/>
      <c r="L19" s="82">
        <v>-300330</v>
      </c>
      <c r="M19" s="4"/>
      <c r="N19" s="83">
        <f>SUM(F19:L19)</f>
        <v>-300330</v>
      </c>
    </row>
    <row r="20" spans="1:14" ht="27.9" customHeight="1" x14ac:dyDescent="0.6">
      <c r="B20" s="3" t="s">
        <v>150</v>
      </c>
      <c r="E20" s="1"/>
      <c r="F20" s="30">
        <f>SUM(F18:F19)</f>
        <v>0</v>
      </c>
      <c r="G20" s="7">
        <f t="shared" ref="G20:M20" si="0">SUM(G18:G19)</f>
        <v>0</v>
      </c>
      <c r="H20" s="30">
        <f>SUM(H18:H19)</f>
        <v>0</v>
      </c>
      <c r="I20" s="7">
        <f t="shared" si="0"/>
        <v>0</v>
      </c>
      <c r="J20" s="30">
        <f>SUM(J18:J19)</f>
        <v>0</v>
      </c>
      <c r="K20" s="7">
        <f t="shared" si="0"/>
        <v>0</v>
      </c>
      <c r="L20" s="78">
        <f>SUM(L18:L19)</f>
        <v>-103405694.14999999</v>
      </c>
      <c r="M20" s="7">
        <f t="shared" si="0"/>
        <v>0</v>
      </c>
      <c r="N20" s="78">
        <f>SUM(N18:N19)</f>
        <v>-103405694.14999999</v>
      </c>
    </row>
    <row r="21" spans="1:14" ht="27.9" customHeight="1" thickBot="1" x14ac:dyDescent="0.65">
      <c r="A21" s="3" t="s">
        <v>153</v>
      </c>
      <c r="B21" s="21"/>
      <c r="C21" s="84"/>
      <c r="D21" s="84"/>
      <c r="F21" s="45">
        <f>+F16+F20</f>
        <v>875000000</v>
      </c>
      <c r="G21" s="7">
        <f t="shared" ref="G21:M21" si="1">+G16+G20</f>
        <v>0</v>
      </c>
      <c r="H21" s="45">
        <f>+H16+H20</f>
        <v>95019280</v>
      </c>
      <c r="I21" s="7">
        <f t="shared" si="1"/>
        <v>0</v>
      </c>
      <c r="J21" s="45">
        <f>+J16+J20</f>
        <v>102294491.98</v>
      </c>
      <c r="K21" s="7">
        <f t="shared" si="1"/>
        <v>0</v>
      </c>
      <c r="L21" s="68">
        <f>+L16+L20</f>
        <v>-874306911.37</v>
      </c>
      <c r="M21" s="7">
        <f t="shared" si="1"/>
        <v>0</v>
      </c>
      <c r="N21" s="45">
        <f>+N16+N20</f>
        <v>198006860.61000001</v>
      </c>
    </row>
    <row r="22" spans="1:14" ht="27.9" customHeight="1" thickTop="1" x14ac:dyDescent="0.6">
      <c r="G22" s="5"/>
      <c r="I22" s="5"/>
      <c r="K22" s="19"/>
    </row>
    <row r="23" spans="1:14" ht="27.9" customHeight="1" x14ac:dyDescent="0.6">
      <c r="G23" s="5"/>
      <c r="I23" s="5"/>
      <c r="K23" s="19"/>
    </row>
    <row r="24" spans="1:14" ht="27.9" customHeight="1" x14ac:dyDescent="0.6">
      <c r="G24" s="5"/>
      <c r="I24" s="5"/>
      <c r="K24" s="19"/>
    </row>
    <row r="25" spans="1:14" ht="27.9" customHeight="1" x14ac:dyDescent="0.6">
      <c r="G25" s="5"/>
      <c r="I25" s="5"/>
      <c r="K25" s="19"/>
    </row>
    <row r="26" spans="1:14" ht="27.9" customHeight="1" x14ac:dyDescent="0.6">
      <c r="A26" s="1" t="s">
        <v>32</v>
      </c>
      <c r="G26" s="5"/>
      <c r="I26" s="5"/>
      <c r="K26" s="19"/>
    </row>
    <row r="27" spans="1:14" ht="26.25" customHeight="1" x14ac:dyDescent="0.6">
      <c r="G27" s="5"/>
      <c r="I27" s="5"/>
      <c r="K27" s="19"/>
    </row>
    <row r="28" spans="1:14" ht="26.25" customHeight="1" x14ac:dyDescent="0.6">
      <c r="G28" s="5"/>
      <c r="I28" s="5"/>
      <c r="K28" s="19"/>
    </row>
    <row r="29" spans="1:14" ht="26.25" customHeight="1" x14ac:dyDescent="0.6">
      <c r="I29" s="5"/>
      <c r="K29" s="19"/>
    </row>
    <row r="32" spans="1:14" x14ac:dyDescent="0.6">
      <c r="C32" s="10"/>
      <c r="D32" s="10"/>
      <c r="E32" s="9"/>
      <c r="F32" s="9"/>
      <c r="G32" s="9"/>
      <c r="H32" s="2"/>
      <c r="I32" s="1"/>
      <c r="J32" s="10"/>
      <c r="K32" s="11"/>
      <c r="L32" s="11"/>
    </row>
    <row r="33" spans="3:12" ht="26.25" customHeight="1" x14ac:dyDescent="0.6">
      <c r="C33" s="12"/>
      <c r="D33" s="12"/>
      <c r="E33" s="13"/>
      <c r="F33" s="13"/>
      <c r="G33" s="13"/>
      <c r="H33" s="2"/>
      <c r="I33" s="1"/>
      <c r="J33" s="14"/>
      <c r="K33" s="14"/>
      <c r="L33" s="14"/>
    </row>
    <row r="34" spans="3:12" ht="26.25" customHeight="1" x14ac:dyDescent="0.6">
      <c r="E34" s="1"/>
      <c r="F34" s="1"/>
      <c r="G34" s="1"/>
      <c r="H34" s="1"/>
      <c r="I34" s="1"/>
      <c r="J34" s="1"/>
      <c r="K34" s="1"/>
      <c r="L34" s="1"/>
    </row>
    <row r="35" spans="3:12" ht="26.25" customHeight="1" x14ac:dyDescent="0.6">
      <c r="E35" s="1"/>
      <c r="F35" s="1"/>
      <c r="G35" s="1"/>
      <c r="H35" s="1"/>
      <c r="I35" s="1"/>
      <c r="J35" s="1"/>
      <c r="K35" s="1"/>
      <c r="L35" s="1"/>
    </row>
    <row r="36" spans="3:12" ht="26.25" customHeight="1" x14ac:dyDescent="0.6">
      <c r="E36" s="1"/>
      <c r="F36" s="1"/>
      <c r="G36" s="1"/>
      <c r="H36" s="1"/>
      <c r="I36" s="1"/>
      <c r="J36" s="1"/>
      <c r="K36" s="1"/>
      <c r="L36" s="1"/>
    </row>
    <row r="37" spans="3:12" ht="26.25" customHeight="1" x14ac:dyDescent="0.6">
      <c r="E37" s="1"/>
      <c r="F37" s="1"/>
      <c r="G37" s="1"/>
      <c r="H37" s="1"/>
      <c r="I37" s="1"/>
      <c r="J37" s="1"/>
      <c r="K37" s="1"/>
      <c r="L37" s="1"/>
    </row>
  </sheetData>
  <mergeCells count="5">
    <mergeCell ref="A1:N1"/>
    <mergeCell ref="A2:N2"/>
    <mergeCell ref="A3:N3"/>
    <mergeCell ref="F5:N5"/>
    <mergeCell ref="J6:L6"/>
  </mergeCells>
  <pageMargins left="0.65" right="0.41" top="0.69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39"/>
  <sheetViews>
    <sheetView topLeftCell="A10" zoomScale="75" zoomScaleNormal="75" zoomScaleSheetLayoutView="77" workbookViewId="0">
      <selection activeCell="L24" sqref="L24"/>
    </sheetView>
  </sheetViews>
  <sheetFormatPr defaultColWidth="9.109375" defaultRowHeight="27" customHeight="1" x14ac:dyDescent="0.6"/>
  <cols>
    <col min="1" max="1" width="3.33203125" style="1" customWidth="1"/>
    <col min="2" max="2" width="2.6640625" style="1" customWidth="1"/>
    <col min="3" max="3" width="5" style="1" customWidth="1"/>
    <col min="4" max="4" width="32.5546875" style="1" customWidth="1"/>
    <col min="5" max="5" width="10.5546875" style="18" customWidth="1"/>
    <col min="6" max="6" width="16.33203125" style="4" customWidth="1"/>
    <col min="7" max="7" width="1" style="4" customWidth="1"/>
    <col min="8" max="8" width="16.33203125" style="4" customWidth="1"/>
    <col min="9" max="9" width="1" style="4" customWidth="1"/>
    <col min="10" max="10" width="16.33203125" style="20" customWidth="1"/>
    <col min="11" max="11" width="1" style="20" customWidth="1"/>
    <col min="12" max="12" width="16.33203125" style="20" customWidth="1"/>
    <col min="13" max="13" width="0.88671875" style="1" customWidth="1"/>
    <col min="14" max="14" width="16.33203125" style="1" customWidth="1"/>
    <col min="15" max="15" width="1.5546875" style="1" customWidth="1"/>
    <col min="16" max="16" width="9.109375" style="1"/>
    <col min="17" max="17" width="13.109375" style="1" bestFit="1" customWidth="1"/>
    <col min="18" max="16384" width="9.109375" style="1"/>
  </cols>
  <sheetData>
    <row r="1" spans="1:14" ht="27.9" customHeight="1" x14ac:dyDescent="0.6">
      <c r="A1" s="123" t="s">
        <v>92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27.9" customHeight="1" x14ac:dyDescent="0.6">
      <c r="A2" s="123" t="s">
        <v>93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7.9" customHeight="1" x14ac:dyDescent="0.6">
      <c r="A3" s="123" t="s">
        <v>149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27.9" customHeight="1" x14ac:dyDescent="0.6"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27.9" customHeight="1" x14ac:dyDescent="0.6">
      <c r="D5" s="95"/>
      <c r="E5" s="95"/>
      <c r="F5" s="122" t="s">
        <v>21</v>
      </c>
      <c r="G5" s="122"/>
      <c r="H5" s="122"/>
      <c r="I5" s="122"/>
      <c r="J5" s="122"/>
      <c r="K5" s="122"/>
      <c r="L5" s="122"/>
      <c r="M5" s="122"/>
      <c r="N5" s="122"/>
    </row>
    <row r="6" spans="1:14" ht="27.9" customHeight="1" x14ac:dyDescent="0.6">
      <c r="D6" s="3"/>
      <c r="E6" s="95"/>
      <c r="F6" s="95" t="s">
        <v>114</v>
      </c>
      <c r="G6" s="1"/>
      <c r="H6" s="95" t="s">
        <v>115</v>
      </c>
      <c r="I6" s="1"/>
      <c r="J6" s="125" t="s">
        <v>67</v>
      </c>
      <c r="K6" s="125"/>
      <c r="L6" s="125"/>
      <c r="N6" s="95" t="s">
        <v>70</v>
      </c>
    </row>
    <row r="7" spans="1:14" ht="27.9" customHeight="1" x14ac:dyDescent="0.6">
      <c r="D7" s="3"/>
      <c r="E7" s="95"/>
      <c r="F7" s="95" t="s">
        <v>116</v>
      </c>
      <c r="G7" s="95"/>
      <c r="H7" s="95" t="s">
        <v>117</v>
      </c>
      <c r="I7" s="95"/>
      <c r="J7" s="95" t="s">
        <v>68</v>
      </c>
      <c r="K7" s="95"/>
      <c r="L7" s="95" t="s">
        <v>53</v>
      </c>
      <c r="N7" s="95" t="s">
        <v>118</v>
      </c>
    </row>
    <row r="8" spans="1:14" ht="27.9" customHeight="1" x14ac:dyDescent="0.6">
      <c r="D8" s="3"/>
      <c r="E8" s="95"/>
      <c r="F8" s="93" t="s">
        <v>66</v>
      </c>
      <c r="G8" s="94"/>
      <c r="H8" s="97" t="s">
        <v>119</v>
      </c>
      <c r="I8" s="94"/>
      <c r="J8" s="93" t="s">
        <v>69</v>
      </c>
      <c r="K8" s="94"/>
      <c r="L8" s="93"/>
      <c r="M8" s="2"/>
      <c r="N8" s="93" t="s">
        <v>120</v>
      </c>
    </row>
    <row r="9" spans="1:14" s="3" customFormat="1" ht="27.9" customHeight="1" x14ac:dyDescent="0.6">
      <c r="A9" s="3" t="s">
        <v>103</v>
      </c>
      <c r="C9" s="1"/>
      <c r="D9" s="1"/>
      <c r="E9" s="1"/>
      <c r="F9" s="7">
        <v>875000000</v>
      </c>
      <c r="G9" s="7">
        <v>0</v>
      </c>
      <c r="H9" s="7">
        <v>95019280</v>
      </c>
      <c r="I9" s="7">
        <v>0</v>
      </c>
      <c r="J9" s="7">
        <v>102294491.98</v>
      </c>
      <c r="K9" s="7">
        <v>0</v>
      </c>
      <c r="L9" s="61">
        <v>-670423254.33000004</v>
      </c>
      <c r="M9" s="7">
        <v>0</v>
      </c>
      <c r="N9" s="7">
        <f>SUM(F9:M9)</f>
        <v>401890517.64999998</v>
      </c>
    </row>
    <row r="10" spans="1:14" s="3" customFormat="1" ht="27.9" customHeight="1" x14ac:dyDescent="0.6">
      <c r="A10" s="3" t="s">
        <v>150</v>
      </c>
      <c r="D10" s="1"/>
      <c r="F10" s="7"/>
      <c r="G10" s="7"/>
      <c r="H10" s="7"/>
      <c r="I10" s="7"/>
      <c r="J10" s="7"/>
      <c r="K10" s="7"/>
      <c r="L10" s="7"/>
      <c r="M10" s="7"/>
      <c r="N10" s="7"/>
    </row>
    <row r="11" spans="1:14" ht="27.9" customHeight="1" x14ac:dyDescent="0.6">
      <c r="B11" s="1" t="s">
        <v>151</v>
      </c>
      <c r="E11" s="75"/>
      <c r="F11" s="4">
        <v>0</v>
      </c>
      <c r="G11" s="5"/>
      <c r="H11" s="4">
        <v>0</v>
      </c>
      <c r="I11" s="5"/>
      <c r="J11" s="4">
        <v>0</v>
      </c>
      <c r="K11" s="5"/>
      <c r="L11" s="62">
        <v>-161916240.94</v>
      </c>
      <c r="M11" s="4"/>
      <c r="N11" s="59">
        <v>-161916240.94</v>
      </c>
    </row>
    <row r="12" spans="1:14" ht="27.9" customHeight="1" x14ac:dyDescent="0.6">
      <c r="B12" s="76" t="s">
        <v>152</v>
      </c>
      <c r="E12" s="1"/>
      <c r="F12" s="4">
        <v>0</v>
      </c>
      <c r="G12" s="5"/>
      <c r="H12" s="4">
        <v>0</v>
      </c>
      <c r="I12" s="5"/>
      <c r="J12" s="4">
        <v>0</v>
      </c>
      <c r="K12" s="5"/>
      <c r="L12" s="62">
        <v>-959563</v>
      </c>
      <c r="M12" s="5"/>
      <c r="N12" s="59">
        <v>-959563</v>
      </c>
    </row>
    <row r="13" spans="1:14" s="3" customFormat="1" ht="27.9" customHeight="1" x14ac:dyDescent="0.6">
      <c r="A13" s="1"/>
      <c r="B13" s="77" t="s">
        <v>150</v>
      </c>
      <c r="C13" s="1"/>
      <c r="D13" s="1"/>
      <c r="E13" s="1"/>
      <c r="F13" s="30">
        <f>SUM(F11:F12)</f>
        <v>0</v>
      </c>
      <c r="G13" s="7">
        <f t="shared" ref="G13" si="0">SUM(G11:G12)</f>
        <v>0</v>
      </c>
      <c r="H13" s="30">
        <f>SUM(H11:H12)</f>
        <v>0</v>
      </c>
      <c r="I13" s="7">
        <f t="shared" ref="I13:K13" si="1">SUM(I11:I12)</f>
        <v>0</v>
      </c>
      <c r="J13" s="30">
        <f>SUM(J11:J12)</f>
        <v>0</v>
      </c>
      <c r="K13" s="7">
        <f t="shared" si="1"/>
        <v>0</v>
      </c>
      <c r="L13" s="78">
        <f>SUM(L11:L12)</f>
        <v>-162875803.94</v>
      </c>
      <c r="M13" s="7">
        <f t="shared" ref="M13" si="2">SUM(M11:M12)</f>
        <v>0</v>
      </c>
      <c r="N13" s="85">
        <f>SUM(N11:N12)</f>
        <v>-162875803.94</v>
      </c>
    </row>
    <row r="14" spans="1:14" s="3" customFormat="1" ht="27.9" customHeight="1" x14ac:dyDescent="0.6">
      <c r="A14" s="3" t="s">
        <v>111</v>
      </c>
      <c r="E14" s="95"/>
      <c r="F14" s="86">
        <f>+F9+F13</f>
        <v>875000000</v>
      </c>
      <c r="G14" s="5">
        <f t="shared" ref="G14:M14" si="3">+G9+G13</f>
        <v>0</v>
      </c>
      <c r="H14" s="86">
        <f t="shared" si="3"/>
        <v>95019280</v>
      </c>
      <c r="I14" s="5">
        <f t="shared" ref="I14:K14" si="4">+I9+I13</f>
        <v>0</v>
      </c>
      <c r="J14" s="86">
        <f>+J9+J13</f>
        <v>102294491.98</v>
      </c>
      <c r="K14" s="5">
        <f t="shared" si="4"/>
        <v>0</v>
      </c>
      <c r="L14" s="87">
        <f>+L9+L13</f>
        <v>-833299058.26999998</v>
      </c>
      <c r="M14" s="5">
        <f t="shared" si="3"/>
        <v>0</v>
      </c>
      <c r="N14" s="86">
        <f>+N9+N13</f>
        <v>239014713.70999998</v>
      </c>
    </row>
    <row r="15" spans="1:14" s="3" customFormat="1" ht="27.9" customHeight="1" x14ac:dyDescent="0.6">
      <c r="E15" s="95"/>
      <c r="F15" s="5"/>
      <c r="G15" s="5"/>
      <c r="H15" s="5"/>
      <c r="I15" s="5"/>
      <c r="J15" s="5"/>
      <c r="K15" s="5"/>
      <c r="L15" s="5"/>
      <c r="M15" s="5"/>
      <c r="N15" s="5"/>
    </row>
    <row r="16" spans="1:14" ht="27.9" customHeight="1" x14ac:dyDescent="0.6">
      <c r="A16" s="3" t="s">
        <v>121</v>
      </c>
      <c r="B16" s="3"/>
      <c r="C16" s="88"/>
      <c r="D16" s="3"/>
      <c r="F16" s="7">
        <f>+F14</f>
        <v>875000000</v>
      </c>
      <c r="G16" s="7"/>
      <c r="H16" s="7">
        <f>+H14</f>
        <v>95019280</v>
      </c>
      <c r="I16" s="7"/>
      <c r="J16" s="7">
        <f>+J14</f>
        <v>102294491.98</v>
      </c>
      <c r="K16" s="7"/>
      <c r="L16" s="61">
        <f>+L14</f>
        <v>-833299058.26999998</v>
      </c>
      <c r="M16" s="7"/>
      <c r="N16" s="7">
        <f>+N14</f>
        <v>239014713.70999998</v>
      </c>
    </row>
    <row r="17" spans="1:15" s="3" customFormat="1" ht="27.9" customHeight="1" x14ac:dyDescent="0.6">
      <c r="A17" s="3" t="s">
        <v>150</v>
      </c>
      <c r="E17" s="95"/>
      <c r="F17" s="5"/>
      <c r="G17" s="5"/>
      <c r="H17" s="5"/>
      <c r="I17" s="5"/>
      <c r="J17" s="5"/>
      <c r="K17" s="5"/>
      <c r="L17" s="5"/>
      <c r="M17" s="5"/>
      <c r="N17" s="5"/>
    </row>
    <row r="18" spans="1:15" s="3" customFormat="1" ht="27.9" customHeight="1" x14ac:dyDescent="0.6">
      <c r="B18" s="1" t="s">
        <v>151</v>
      </c>
      <c r="D18" s="1"/>
      <c r="E18" s="95"/>
      <c r="F18" s="4">
        <v>0</v>
      </c>
      <c r="G18" s="5"/>
      <c r="H18" s="4">
        <v>0</v>
      </c>
      <c r="I18" s="5"/>
      <c r="J18" s="4">
        <v>0</v>
      </c>
      <c r="K18" s="5"/>
      <c r="L18" s="82">
        <f>+PL!I26</f>
        <v>-104498669.52999999</v>
      </c>
      <c r="M18" s="5"/>
      <c r="N18" s="59">
        <f>SUM(F18:L18)</f>
        <v>-104498669.52999999</v>
      </c>
    </row>
    <row r="19" spans="1:15" ht="27.9" customHeight="1" x14ac:dyDescent="0.6">
      <c r="B19" s="76" t="s">
        <v>152</v>
      </c>
      <c r="E19" s="1"/>
      <c r="F19" s="4">
        <v>0</v>
      </c>
      <c r="G19" s="5"/>
      <c r="H19" s="4">
        <v>0</v>
      </c>
      <c r="I19" s="5"/>
      <c r="J19" s="4">
        <v>0</v>
      </c>
      <c r="K19" s="5"/>
      <c r="L19" s="62">
        <v>-300330</v>
      </c>
      <c r="M19" s="5"/>
      <c r="N19" s="59">
        <f>SUM(F19:L19)</f>
        <v>-300330</v>
      </c>
    </row>
    <row r="20" spans="1:15" ht="27.9" customHeight="1" x14ac:dyDescent="0.6">
      <c r="B20" s="77" t="s">
        <v>150</v>
      </c>
      <c r="E20" s="1"/>
      <c r="F20" s="30">
        <f>SUM(F18:F19)</f>
        <v>0</v>
      </c>
      <c r="G20" s="7">
        <f t="shared" ref="G20" si="5">SUM(G18:G19)</f>
        <v>0</v>
      </c>
      <c r="H20" s="30">
        <f>SUM(H18:H19)</f>
        <v>0</v>
      </c>
      <c r="I20" s="7">
        <f t="shared" ref="I20:K20" si="6">SUM(I18:I19)</f>
        <v>0</v>
      </c>
      <c r="J20" s="30">
        <f>SUM(J18:J19)</f>
        <v>0</v>
      </c>
      <c r="K20" s="7">
        <f t="shared" si="6"/>
        <v>0</v>
      </c>
      <c r="L20" s="78">
        <f>SUM(L18:L19)</f>
        <v>-104798999.52999999</v>
      </c>
      <c r="M20" s="7">
        <f t="shared" ref="M20" si="7">SUM(M18:M19)</f>
        <v>0</v>
      </c>
      <c r="N20" s="78">
        <f>SUM(N18:N19)</f>
        <v>-104798999.52999999</v>
      </c>
    </row>
    <row r="21" spans="1:15" ht="27.9" customHeight="1" thickBot="1" x14ac:dyDescent="0.65">
      <c r="A21" s="3" t="s">
        <v>153</v>
      </c>
      <c r="B21" s="21"/>
      <c r="C21" s="84"/>
      <c r="D21" s="84"/>
      <c r="F21" s="45">
        <f>+F16+F20</f>
        <v>875000000</v>
      </c>
      <c r="G21" s="7">
        <f t="shared" ref="G21" si="8">+G16+G20</f>
        <v>0</v>
      </c>
      <c r="H21" s="45">
        <f>+H16+H20</f>
        <v>95019280</v>
      </c>
      <c r="I21" s="7">
        <f t="shared" ref="I21:K21" si="9">+I16+I20</f>
        <v>0</v>
      </c>
      <c r="J21" s="45">
        <f>+J16+J20</f>
        <v>102294491.98</v>
      </c>
      <c r="K21" s="7">
        <f t="shared" si="9"/>
        <v>0</v>
      </c>
      <c r="L21" s="68">
        <f>+L16+L20</f>
        <v>-938098057.79999995</v>
      </c>
      <c r="M21" s="7">
        <f t="shared" ref="M21" si="10">+M16+M20</f>
        <v>0</v>
      </c>
      <c r="N21" s="45">
        <f>+N16+N20</f>
        <v>134215714.17999999</v>
      </c>
      <c r="O21" s="28"/>
    </row>
    <row r="22" spans="1:15" ht="27.9" customHeight="1" thickTop="1" x14ac:dyDescent="0.6">
      <c r="G22" s="5"/>
      <c r="I22" s="5"/>
      <c r="K22" s="5"/>
      <c r="M22" s="5"/>
    </row>
    <row r="23" spans="1:15" ht="27.9" customHeight="1" x14ac:dyDescent="0.6">
      <c r="G23" s="5"/>
      <c r="I23" s="5"/>
      <c r="K23" s="5"/>
      <c r="M23" s="5"/>
    </row>
    <row r="24" spans="1:15" ht="27.9" customHeight="1" x14ac:dyDescent="0.6">
      <c r="G24" s="5"/>
      <c r="I24" s="5"/>
      <c r="K24" s="5"/>
      <c r="M24" s="5"/>
    </row>
    <row r="25" spans="1:15" ht="27.9" customHeight="1" x14ac:dyDescent="0.6">
      <c r="G25" s="5"/>
      <c r="I25" s="5"/>
      <c r="K25" s="5"/>
      <c r="M25" s="5"/>
    </row>
    <row r="26" spans="1:15" ht="27.9" customHeight="1" x14ac:dyDescent="0.6">
      <c r="A26" s="1" t="s">
        <v>32</v>
      </c>
      <c r="G26" s="5"/>
      <c r="I26" s="5"/>
      <c r="K26" s="5"/>
      <c r="M26" s="5"/>
    </row>
    <row r="27" spans="1:15" ht="27.9" customHeight="1" x14ac:dyDescent="0.6">
      <c r="G27" s="5"/>
      <c r="I27" s="5"/>
      <c r="K27" s="5"/>
      <c r="M27" s="5"/>
    </row>
    <row r="28" spans="1:15" ht="27" customHeight="1" x14ac:dyDescent="0.6">
      <c r="G28" s="5"/>
      <c r="I28" s="5"/>
      <c r="K28" s="5"/>
      <c r="M28" s="5"/>
    </row>
    <row r="29" spans="1:15" ht="27" customHeight="1" x14ac:dyDescent="0.6">
      <c r="K29" s="4"/>
      <c r="M29" s="4"/>
    </row>
    <row r="33" spans="2:12" ht="27" customHeight="1" x14ac:dyDescent="0.6">
      <c r="B33" s="10"/>
      <c r="C33" s="10"/>
      <c r="D33" s="9"/>
      <c r="E33" s="9"/>
      <c r="F33" s="9"/>
      <c r="G33" s="2"/>
      <c r="H33" s="1"/>
      <c r="I33" s="10"/>
      <c r="J33" s="11"/>
      <c r="K33" s="11"/>
    </row>
    <row r="34" spans="2:12" ht="27" customHeight="1" x14ac:dyDescent="0.6">
      <c r="B34" s="12"/>
      <c r="C34" s="12"/>
      <c r="D34" s="13"/>
      <c r="E34" s="13"/>
      <c r="F34" s="13"/>
      <c r="G34" s="2"/>
      <c r="H34" s="1"/>
      <c r="I34" s="14"/>
      <c r="J34" s="14"/>
      <c r="K34" s="14"/>
    </row>
    <row r="35" spans="2:12" ht="27" customHeight="1" x14ac:dyDescent="0.6">
      <c r="E35" s="1"/>
      <c r="F35" s="1"/>
      <c r="G35" s="1"/>
      <c r="H35" s="1"/>
      <c r="I35" s="1"/>
      <c r="J35" s="1"/>
      <c r="K35" s="1"/>
      <c r="L35" s="1"/>
    </row>
    <row r="36" spans="2:12" ht="27" customHeight="1" x14ac:dyDescent="0.6">
      <c r="E36" s="1"/>
      <c r="F36" s="1"/>
      <c r="G36" s="1"/>
      <c r="H36" s="1"/>
      <c r="I36" s="1"/>
      <c r="J36" s="1"/>
      <c r="K36" s="1"/>
      <c r="L36" s="1"/>
    </row>
    <row r="37" spans="2:12" ht="27" customHeight="1" x14ac:dyDescent="0.6">
      <c r="E37" s="1"/>
      <c r="F37" s="1"/>
      <c r="G37" s="1"/>
      <c r="H37" s="1"/>
      <c r="I37" s="1"/>
      <c r="J37" s="1"/>
      <c r="K37" s="1"/>
      <c r="L37" s="1"/>
    </row>
    <row r="38" spans="2:12" ht="27" customHeight="1" x14ac:dyDescent="0.6">
      <c r="E38" s="1"/>
      <c r="F38" s="1"/>
      <c r="G38" s="1"/>
      <c r="H38" s="1"/>
      <c r="I38" s="1"/>
      <c r="J38" s="1"/>
      <c r="K38" s="1"/>
      <c r="L38" s="1"/>
    </row>
    <row r="39" spans="2:12" ht="27" customHeight="1" x14ac:dyDescent="0.6">
      <c r="E39" s="1"/>
      <c r="F39" s="1"/>
      <c r="G39" s="1"/>
      <c r="H39" s="1"/>
      <c r="I39" s="1"/>
      <c r="J39" s="1"/>
      <c r="K39" s="1"/>
      <c r="L39" s="1"/>
    </row>
  </sheetData>
  <mergeCells count="5">
    <mergeCell ref="A1:N1"/>
    <mergeCell ref="A2:N2"/>
    <mergeCell ref="A3:N3"/>
    <mergeCell ref="F5:N5"/>
    <mergeCell ref="J6:L6"/>
  </mergeCells>
  <pageMargins left="0.67" right="0.24" top="0.69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75"/>
  <sheetViews>
    <sheetView zoomScale="78" zoomScaleNormal="78" zoomScaleSheetLayoutView="80" workbookViewId="0">
      <selection activeCell="C13" sqref="C13"/>
    </sheetView>
  </sheetViews>
  <sheetFormatPr defaultColWidth="9.109375" defaultRowHeight="27" customHeight="1" x14ac:dyDescent="0.6"/>
  <cols>
    <col min="1" max="1" width="2.88671875" style="9" customWidth="1"/>
    <col min="2" max="2" width="3.109375" style="9" customWidth="1"/>
    <col min="3" max="3" width="3.5546875" style="9" customWidth="1"/>
    <col min="4" max="4" width="43.88671875" style="9" customWidth="1"/>
    <col min="5" max="5" width="8.6640625" style="9" customWidth="1"/>
    <col min="6" max="6" width="17.109375" style="9" customWidth="1"/>
    <col min="7" max="7" width="1.6640625" style="9" customWidth="1"/>
    <col min="8" max="8" width="17.109375" style="9" customWidth="1"/>
    <col min="9" max="9" width="1.6640625" style="9" customWidth="1"/>
    <col min="10" max="10" width="17.109375" style="9" customWidth="1"/>
    <col min="11" max="11" width="1.6640625" style="9" customWidth="1"/>
    <col min="12" max="12" width="17.109375" style="9" customWidth="1"/>
    <col min="13" max="13" width="0.88671875" style="9" customWidth="1"/>
    <col min="14" max="16384" width="9.109375" style="9"/>
  </cols>
  <sheetData>
    <row r="1" spans="1:12" ht="27" customHeight="1" x14ac:dyDescent="0.6">
      <c r="A1" s="123" t="s">
        <v>92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7" customHeight="1" x14ac:dyDescent="0.6">
      <c r="A2" s="123" t="s">
        <v>71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7" customHeight="1" x14ac:dyDescent="0.6">
      <c r="A3" s="123" t="s">
        <v>149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7" customHeight="1" x14ac:dyDescent="0.6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27" customHeight="1" x14ac:dyDescent="0.6">
      <c r="F5" s="104"/>
      <c r="G5" s="100" t="s">
        <v>15</v>
      </c>
      <c r="H5" s="104"/>
      <c r="I5" s="101"/>
      <c r="J5" s="122" t="s">
        <v>21</v>
      </c>
      <c r="K5" s="122"/>
      <c r="L5" s="122"/>
    </row>
    <row r="6" spans="1:12" ht="27" customHeight="1" x14ac:dyDescent="0.6">
      <c r="E6" s="38"/>
      <c r="F6" s="51" t="s">
        <v>148</v>
      </c>
      <c r="G6" s="38"/>
      <c r="H6" s="51" t="s">
        <v>110</v>
      </c>
      <c r="I6" s="38"/>
      <c r="J6" s="51" t="s">
        <v>148</v>
      </c>
      <c r="K6" s="38"/>
      <c r="L6" s="51" t="s">
        <v>110</v>
      </c>
    </row>
    <row r="7" spans="1:12" ht="27" customHeight="1" x14ac:dyDescent="0.6">
      <c r="A7" s="105" t="s">
        <v>72</v>
      </c>
      <c r="B7" s="105"/>
      <c r="C7" s="105"/>
      <c r="D7" s="105"/>
      <c r="E7" s="105"/>
      <c r="F7" s="106"/>
      <c r="H7" s="36"/>
      <c r="L7" s="101"/>
    </row>
    <row r="8" spans="1:12" ht="27" customHeight="1" x14ac:dyDescent="0.6">
      <c r="A8" s="107"/>
      <c r="B8" s="108" t="s">
        <v>151</v>
      </c>
      <c r="C8" s="108"/>
      <c r="D8" s="107"/>
      <c r="E8" s="107"/>
      <c r="F8" s="82">
        <f>PL!E26</f>
        <v>-103105364.14999999</v>
      </c>
      <c r="G8" s="106"/>
      <c r="H8" s="82">
        <f>PL!G26</f>
        <v>-155707728.32999998</v>
      </c>
      <c r="I8" s="106"/>
      <c r="J8" s="82">
        <f>PL!I26</f>
        <v>-104498669.52999999</v>
      </c>
      <c r="K8" s="106"/>
      <c r="L8" s="82">
        <f>PL!K26</f>
        <v>-161916240.94000003</v>
      </c>
    </row>
    <row r="9" spans="1:12" ht="27" customHeight="1" x14ac:dyDescent="0.6">
      <c r="A9" s="107"/>
      <c r="B9" s="108" t="s">
        <v>140</v>
      </c>
      <c r="C9" s="108"/>
      <c r="D9" s="107"/>
      <c r="E9" s="107"/>
      <c r="F9" s="106"/>
      <c r="G9" s="106"/>
      <c r="H9" s="106"/>
      <c r="I9" s="106"/>
      <c r="J9" s="106"/>
      <c r="K9" s="106"/>
      <c r="L9" s="106"/>
    </row>
    <row r="10" spans="1:12" ht="27" customHeight="1" x14ac:dyDescent="0.6">
      <c r="A10" s="107"/>
      <c r="B10" s="107"/>
      <c r="C10" s="108" t="s">
        <v>138</v>
      </c>
      <c r="D10" s="107"/>
      <c r="E10" s="107"/>
      <c r="F10" s="106">
        <f>-PL!E25</f>
        <v>869755.16999999993</v>
      </c>
      <c r="G10" s="106"/>
      <c r="H10" s="106">
        <f>-PL!G25</f>
        <v>6349975.8200000003</v>
      </c>
      <c r="I10" s="106"/>
      <c r="J10" s="106">
        <f>-PL!I25</f>
        <v>483398.86</v>
      </c>
      <c r="K10" s="106"/>
      <c r="L10" s="106">
        <f>-PL!K25</f>
        <v>4777688.9000000004</v>
      </c>
    </row>
    <row r="11" spans="1:12" ht="27" customHeight="1" x14ac:dyDescent="0.6">
      <c r="A11" s="107"/>
      <c r="B11" s="107"/>
      <c r="C11" s="108" t="s">
        <v>73</v>
      </c>
      <c r="D11" s="107"/>
      <c r="E11" s="107"/>
      <c r="F11" s="106">
        <v>8521043.5099999998</v>
      </c>
      <c r="G11" s="106"/>
      <c r="H11" s="106">
        <v>4363843.3</v>
      </c>
      <c r="I11" s="106"/>
      <c r="J11" s="107">
        <v>8505403.6899999995</v>
      </c>
      <c r="K11" s="106"/>
      <c r="L11" s="106">
        <v>4263695.08</v>
      </c>
    </row>
    <row r="12" spans="1:12" ht="27" customHeight="1" x14ac:dyDescent="0.6">
      <c r="A12" s="107"/>
      <c r="B12" s="107"/>
      <c r="C12" s="108" t="s">
        <v>177</v>
      </c>
      <c r="D12" s="107"/>
      <c r="E12" s="107"/>
      <c r="F12" s="82">
        <v>-798922.53</v>
      </c>
      <c r="G12" s="106"/>
      <c r="H12" s="82">
        <v>82639.460000000006</v>
      </c>
      <c r="I12" s="106"/>
      <c r="J12" s="109">
        <v>-798922.53</v>
      </c>
      <c r="K12" s="106"/>
      <c r="L12" s="82">
        <v>82639.460000000006</v>
      </c>
    </row>
    <row r="13" spans="1:12" ht="27" customHeight="1" x14ac:dyDescent="0.6">
      <c r="A13" s="107"/>
      <c r="B13" s="107"/>
      <c r="C13" s="108" t="s">
        <v>143</v>
      </c>
      <c r="D13" s="107"/>
      <c r="E13" s="107"/>
      <c r="F13" s="82">
        <v>-3434738.07</v>
      </c>
      <c r="G13" s="106"/>
      <c r="H13" s="82">
        <v>-27425727.52</v>
      </c>
      <c r="I13" s="106"/>
      <c r="J13" s="109">
        <v>-3434738.0700000003</v>
      </c>
      <c r="K13" s="106"/>
      <c r="L13" s="82">
        <v>-27425727.52</v>
      </c>
    </row>
    <row r="14" spans="1:12" ht="27" customHeight="1" x14ac:dyDescent="0.6">
      <c r="A14" s="107"/>
      <c r="B14" s="107"/>
      <c r="C14" s="108" t="s">
        <v>122</v>
      </c>
      <c r="D14" s="107"/>
      <c r="E14" s="107"/>
      <c r="F14" s="82">
        <v>-42064.800000000003</v>
      </c>
      <c r="G14" s="106"/>
      <c r="H14" s="82">
        <v>-19999</v>
      </c>
      <c r="I14" s="106"/>
      <c r="J14" s="107">
        <v>0</v>
      </c>
      <c r="K14" s="106"/>
      <c r="L14" s="82">
        <v>-19999</v>
      </c>
    </row>
    <row r="15" spans="1:12" ht="27" customHeight="1" x14ac:dyDescent="0.6">
      <c r="A15" s="107"/>
      <c r="B15" s="107"/>
      <c r="C15" s="108" t="s">
        <v>154</v>
      </c>
      <c r="D15" s="107"/>
      <c r="E15" s="107"/>
      <c r="F15" s="82">
        <v>-5498085.5199999996</v>
      </c>
      <c r="G15" s="106"/>
      <c r="H15" s="82">
        <v>-1272470.8899999999</v>
      </c>
      <c r="I15" s="106"/>
      <c r="J15" s="109">
        <v>-5498085.5199999996</v>
      </c>
      <c r="K15" s="106"/>
      <c r="L15" s="82">
        <v>-1272470.8899999999</v>
      </c>
    </row>
    <row r="16" spans="1:12" ht="27" customHeight="1" x14ac:dyDescent="0.6">
      <c r="A16" s="107"/>
      <c r="B16" s="107"/>
      <c r="C16" s="108" t="s">
        <v>139</v>
      </c>
      <c r="D16" s="107"/>
      <c r="E16" s="107"/>
      <c r="F16" s="82">
        <v>-901933</v>
      </c>
      <c r="G16" s="106"/>
      <c r="H16" s="82">
        <v>-40739756.07</v>
      </c>
      <c r="I16" s="106"/>
      <c r="J16" s="106">
        <v>0</v>
      </c>
      <c r="K16" s="106"/>
      <c r="L16" s="82">
        <v>-34825081.439999998</v>
      </c>
    </row>
    <row r="17" spans="1:12" ht="27" customHeight="1" x14ac:dyDescent="0.6">
      <c r="A17" s="107"/>
      <c r="B17" s="107"/>
      <c r="C17" s="108" t="s">
        <v>160</v>
      </c>
      <c r="D17" s="108"/>
      <c r="E17" s="107"/>
      <c r="F17" s="106">
        <v>0</v>
      </c>
      <c r="G17" s="106"/>
      <c r="H17" s="82">
        <v>16250.4</v>
      </c>
      <c r="I17" s="106"/>
      <c r="J17" s="106">
        <v>0</v>
      </c>
      <c r="K17" s="106"/>
      <c r="L17" s="82">
        <v>16250.4</v>
      </c>
    </row>
    <row r="18" spans="1:12" ht="27" customHeight="1" x14ac:dyDescent="0.6">
      <c r="A18" s="107"/>
      <c r="B18" s="107"/>
      <c r="C18" s="108" t="s">
        <v>171</v>
      </c>
      <c r="D18" s="108"/>
      <c r="E18" s="107"/>
      <c r="F18" s="106">
        <v>0</v>
      </c>
      <c r="G18" s="106"/>
      <c r="H18" s="82">
        <v>90733430</v>
      </c>
      <c r="I18" s="106"/>
      <c r="J18" s="106">
        <v>0</v>
      </c>
      <c r="K18" s="106"/>
      <c r="L18" s="82">
        <v>90733430</v>
      </c>
    </row>
    <row r="19" spans="1:12" ht="27" customHeight="1" x14ac:dyDescent="0.6">
      <c r="A19" s="107"/>
      <c r="B19" s="107"/>
      <c r="C19" s="108" t="s">
        <v>74</v>
      </c>
      <c r="D19" s="107"/>
      <c r="E19" s="107"/>
      <c r="F19" s="106">
        <v>2536286</v>
      </c>
      <c r="G19" s="106"/>
      <c r="H19" s="106">
        <v>2905917</v>
      </c>
      <c r="I19" s="106"/>
      <c r="J19" s="107">
        <v>2536286</v>
      </c>
      <c r="K19" s="106"/>
      <c r="L19" s="106">
        <v>2905917</v>
      </c>
    </row>
    <row r="20" spans="1:12" ht="27" customHeight="1" x14ac:dyDescent="0.6">
      <c r="A20" s="107"/>
      <c r="B20" s="107"/>
      <c r="C20" s="108" t="s">
        <v>159</v>
      </c>
      <c r="D20" s="107"/>
      <c r="E20" s="107"/>
      <c r="F20" s="106">
        <v>0</v>
      </c>
      <c r="G20" s="106"/>
      <c r="H20" s="82">
        <v>-16558737.76</v>
      </c>
      <c r="I20" s="106"/>
      <c r="J20" s="107">
        <v>0</v>
      </c>
      <c r="K20" s="106"/>
      <c r="L20" s="82">
        <v>-16558737.76</v>
      </c>
    </row>
    <row r="21" spans="1:12" ht="27" customHeight="1" x14ac:dyDescent="0.6">
      <c r="A21" s="107"/>
      <c r="B21" s="107"/>
      <c r="C21" s="108" t="s">
        <v>141</v>
      </c>
      <c r="D21" s="107"/>
      <c r="E21" s="107"/>
      <c r="F21" s="82">
        <v>-2936681.37</v>
      </c>
      <c r="G21" s="106"/>
      <c r="H21" s="82">
        <v>-6951894.3499999996</v>
      </c>
      <c r="I21" s="106"/>
      <c r="J21" s="109">
        <v>-2936681.37</v>
      </c>
      <c r="K21" s="106"/>
      <c r="L21" s="82">
        <v>-6951894.3499999996</v>
      </c>
    </row>
    <row r="22" spans="1:12" ht="27" customHeight="1" x14ac:dyDescent="0.6">
      <c r="A22" s="107"/>
      <c r="B22" s="107"/>
      <c r="C22" s="108" t="s">
        <v>75</v>
      </c>
      <c r="D22" s="107"/>
      <c r="E22" s="107"/>
      <c r="F22" s="106">
        <v>33296326.100000001</v>
      </c>
      <c r="G22" s="106"/>
      <c r="H22" s="106">
        <v>46634797.520000003</v>
      </c>
      <c r="I22" s="106"/>
      <c r="J22" s="107">
        <v>34505760.240000002</v>
      </c>
      <c r="K22" s="106"/>
      <c r="L22" s="106">
        <v>48861472.43</v>
      </c>
    </row>
    <row r="23" spans="1:12" ht="27" customHeight="1" x14ac:dyDescent="0.6">
      <c r="A23" s="108" t="s">
        <v>76</v>
      </c>
      <c r="B23" s="107"/>
      <c r="C23" s="107"/>
      <c r="D23" s="107"/>
      <c r="E23" s="107"/>
      <c r="F23" s="110">
        <f>SUM(F8:F22)</f>
        <v>-71494378.659999967</v>
      </c>
      <c r="G23" s="106">
        <f t="shared" ref="G23:K23" si="0">SUM(G8:G22)</f>
        <v>0</v>
      </c>
      <c r="H23" s="110">
        <f>SUM(H8:H22)</f>
        <v>-97589460.419999927</v>
      </c>
      <c r="I23" s="106">
        <f t="shared" si="0"/>
        <v>0</v>
      </c>
      <c r="J23" s="110">
        <f>SUM(J8:J22)</f>
        <v>-71136248.229999989</v>
      </c>
      <c r="K23" s="106">
        <f t="shared" si="0"/>
        <v>0</v>
      </c>
      <c r="L23" s="110">
        <f>SUM(L8:L22)</f>
        <v>-97329058.629999965</v>
      </c>
    </row>
    <row r="24" spans="1:12" ht="27" customHeight="1" x14ac:dyDescent="0.6">
      <c r="A24" s="108" t="s">
        <v>77</v>
      </c>
      <c r="B24" s="107"/>
      <c r="C24" s="107"/>
      <c r="D24" s="107"/>
      <c r="E24" s="107"/>
      <c r="F24" s="106"/>
      <c r="G24" s="106">
        <v>5</v>
      </c>
      <c r="H24" s="106"/>
      <c r="I24" s="106">
        <v>5</v>
      </c>
      <c r="J24" s="106"/>
      <c r="K24" s="106">
        <v>5</v>
      </c>
      <c r="L24" s="106"/>
    </row>
    <row r="25" spans="1:12" ht="27" customHeight="1" x14ac:dyDescent="0.6">
      <c r="A25" s="107"/>
      <c r="B25" s="107"/>
      <c r="C25" s="108" t="s">
        <v>17</v>
      </c>
      <c r="D25" s="108"/>
      <c r="E25" s="107"/>
      <c r="F25" s="82">
        <v>-26517860.530000273</v>
      </c>
      <c r="G25" s="106"/>
      <c r="H25" s="107">
        <v>115440531.19</v>
      </c>
      <c r="I25" s="106"/>
      <c r="J25" s="82">
        <v>-26517860.530000217</v>
      </c>
      <c r="K25" s="106"/>
      <c r="L25" s="107">
        <v>115440531.19</v>
      </c>
    </row>
    <row r="26" spans="1:12" ht="27" customHeight="1" x14ac:dyDescent="0.6">
      <c r="A26" s="107"/>
      <c r="B26" s="107"/>
      <c r="C26" s="108" t="s">
        <v>18</v>
      </c>
      <c r="D26" s="108"/>
      <c r="E26" s="107"/>
      <c r="F26" s="82">
        <v>62587.92</v>
      </c>
      <c r="G26" s="106"/>
      <c r="H26" s="82">
        <v>-2211854.4900000002</v>
      </c>
      <c r="I26" s="106"/>
      <c r="J26" s="82">
        <v>51921.64</v>
      </c>
      <c r="K26" s="106"/>
      <c r="L26" s="82">
        <v>419555.83</v>
      </c>
    </row>
    <row r="27" spans="1:12" ht="27" customHeight="1" x14ac:dyDescent="0.6">
      <c r="A27" s="107"/>
      <c r="B27" s="107"/>
      <c r="C27" s="108" t="s">
        <v>29</v>
      </c>
      <c r="D27" s="108"/>
      <c r="E27" s="107"/>
      <c r="F27" s="82">
        <v>95741.239999999307</v>
      </c>
      <c r="G27" s="106"/>
      <c r="H27" s="106">
        <v>961957.36</v>
      </c>
      <c r="I27" s="106"/>
      <c r="J27" s="82">
        <v>95741.239999999292</v>
      </c>
      <c r="K27" s="106"/>
      <c r="L27" s="106">
        <v>878145.36</v>
      </c>
    </row>
    <row r="28" spans="1:12" ht="27" customHeight="1" x14ac:dyDescent="0.6">
      <c r="A28" s="108" t="s">
        <v>78</v>
      </c>
      <c r="B28" s="107"/>
      <c r="C28" s="107"/>
      <c r="D28" s="107"/>
      <c r="E28" s="107"/>
      <c r="F28" s="106"/>
      <c r="G28" s="106"/>
      <c r="H28" s="106"/>
      <c r="I28" s="106"/>
      <c r="J28" s="106"/>
      <c r="K28" s="106"/>
      <c r="L28" s="106"/>
    </row>
    <row r="29" spans="1:12" ht="27" customHeight="1" x14ac:dyDescent="0.6">
      <c r="A29" s="107"/>
      <c r="B29" s="107"/>
      <c r="C29" s="108" t="s">
        <v>36</v>
      </c>
      <c r="D29" s="108"/>
      <c r="E29" s="107"/>
      <c r="F29" s="82">
        <v>10649533.42</v>
      </c>
      <c r="G29" s="106"/>
      <c r="H29" s="82">
        <v>-22574861</v>
      </c>
      <c r="I29" s="106"/>
      <c r="J29" s="82">
        <v>7806530.7199999793</v>
      </c>
      <c r="K29" s="106"/>
      <c r="L29" s="109">
        <v>-22446925.800000001</v>
      </c>
    </row>
    <row r="30" spans="1:12" ht="27" customHeight="1" x14ac:dyDescent="0.6">
      <c r="A30" s="107"/>
      <c r="B30" s="107"/>
      <c r="C30" s="108" t="s">
        <v>37</v>
      </c>
      <c r="D30" s="108"/>
      <c r="E30" s="107"/>
      <c r="F30" s="82">
        <v>-2889120.38</v>
      </c>
      <c r="G30" s="106"/>
      <c r="H30" s="106">
        <v>4103540.33</v>
      </c>
      <c r="I30" s="106"/>
      <c r="J30" s="82">
        <v>-2889120.38</v>
      </c>
      <c r="K30" s="106"/>
      <c r="L30" s="107">
        <v>4114894.99</v>
      </c>
    </row>
    <row r="31" spans="1:12" ht="27" customHeight="1" x14ac:dyDescent="0.6">
      <c r="A31" s="107"/>
      <c r="B31" s="107"/>
      <c r="C31" s="108" t="s">
        <v>42</v>
      </c>
      <c r="D31" s="108"/>
      <c r="E31" s="111"/>
      <c r="F31" s="82">
        <v>-265380.78000000003</v>
      </c>
      <c r="G31" s="106"/>
      <c r="H31" s="106">
        <v>4274872.67</v>
      </c>
      <c r="I31" s="106"/>
      <c r="J31" s="82">
        <v>-266580.77999999747</v>
      </c>
      <c r="K31" s="106"/>
      <c r="L31" s="107">
        <v>4274872.67</v>
      </c>
    </row>
    <row r="32" spans="1:12" ht="27" customHeight="1" x14ac:dyDescent="0.6">
      <c r="A32" s="107"/>
      <c r="B32" s="107"/>
      <c r="C32" s="108" t="s">
        <v>45</v>
      </c>
      <c r="D32" s="108"/>
      <c r="E32" s="111"/>
      <c r="F32" s="82">
        <v>-1323790</v>
      </c>
      <c r="G32" s="106"/>
      <c r="H32" s="106">
        <v>0</v>
      </c>
      <c r="I32" s="106"/>
      <c r="J32" s="82">
        <v>-1323790</v>
      </c>
      <c r="K32" s="106"/>
      <c r="L32" s="107">
        <v>0</v>
      </c>
    </row>
    <row r="33" spans="1:13" ht="27" customHeight="1" x14ac:dyDescent="0.6">
      <c r="A33" s="107"/>
      <c r="B33" s="107"/>
      <c r="C33" s="108" t="s">
        <v>40</v>
      </c>
      <c r="D33" s="108"/>
      <c r="E33" s="111"/>
      <c r="F33" s="106">
        <v>0</v>
      </c>
      <c r="G33" s="106"/>
      <c r="H33" s="82">
        <v>-632600.30000000005</v>
      </c>
      <c r="I33" s="106"/>
      <c r="J33" s="106">
        <v>0</v>
      </c>
      <c r="K33" s="106"/>
      <c r="L33" s="109">
        <v>-632600.30000000005</v>
      </c>
    </row>
    <row r="34" spans="1:13" ht="27" customHeight="1" x14ac:dyDescent="0.6">
      <c r="A34" s="107"/>
      <c r="B34" s="107"/>
      <c r="C34" s="108" t="s">
        <v>105</v>
      </c>
      <c r="D34" s="108"/>
      <c r="E34" s="111"/>
      <c r="F34" s="106">
        <v>254049.08</v>
      </c>
      <c r="G34" s="106"/>
      <c r="H34" s="106">
        <v>299770.53999999998</v>
      </c>
      <c r="I34" s="106"/>
      <c r="J34" s="106">
        <v>254049.08</v>
      </c>
      <c r="K34" s="106"/>
      <c r="L34" s="107">
        <v>299770.53999999998</v>
      </c>
    </row>
    <row r="35" spans="1:13" ht="27" customHeight="1" x14ac:dyDescent="0.6">
      <c r="A35" s="107"/>
      <c r="B35" s="107"/>
      <c r="C35" s="108" t="s">
        <v>79</v>
      </c>
      <c r="D35" s="108"/>
      <c r="E35" s="111"/>
      <c r="F35" s="110">
        <f>SUM(F23:F34)</f>
        <v>-91428618.690000236</v>
      </c>
      <c r="G35" s="106">
        <f t="shared" ref="G35" si="1">SUM(G23:G34)</f>
        <v>5</v>
      </c>
      <c r="H35" s="112">
        <f>SUM(H23:H34)</f>
        <v>2071895.8800000695</v>
      </c>
      <c r="I35" s="106">
        <f t="shared" ref="I35:K35" si="2">SUM(I23:I34)</f>
        <v>5</v>
      </c>
      <c r="J35" s="110">
        <f>SUM(J23:J34)</f>
        <v>-93925357.240000218</v>
      </c>
      <c r="K35" s="106">
        <f t="shared" si="2"/>
        <v>5</v>
      </c>
      <c r="L35" s="112">
        <f>SUM(L23:L34)</f>
        <v>5019185.8500000294</v>
      </c>
      <c r="M35" s="113"/>
    </row>
    <row r="36" spans="1:13" ht="27" customHeight="1" x14ac:dyDescent="0.6">
      <c r="A36" s="107"/>
      <c r="B36" s="107"/>
      <c r="C36" s="108"/>
      <c r="D36" s="108" t="s">
        <v>123</v>
      </c>
      <c r="E36" s="111"/>
      <c r="F36" s="82">
        <v>-50996.94</v>
      </c>
      <c r="G36" s="106"/>
      <c r="H36" s="82">
        <v>-468860.81</v>
      </c>
      <c r="I36" s="106"/>
      <c r="J36" s="82">
        <v>-50996.94</v>
      </c>
      <c r="K36" s="106"/>
      <c r="L36" s="82">
        <v>-468860.81</v>
      </c>
    </row>
    <row r="37" spans="1:13" ht="27" customHeight="1" x14ac:dyDescent="0.6">
      <c r="A37" s="107"/>
      <c r="B37" s="107"/>
      <c r="C37" s="108"/>
      <c r="D37" s="108" t="s">
        <v>124</v>
      </c>
      <c r="E37" s="111"/>
      <c r="F37" s="82">
        <v>-5433312.7000000002</v>
      </c>
      <c r="G37" s="106"/>
      <c r="H37" s="82">
        <v>-4779500.58</v>
      </c>
      <c r="I37" s="106"/>
      <c r="J37" s="82">
        <v>-2760081.24</v>
      </c>
      <c r="K37" s="106"/>
      <c r="L37" s="82">
        <v>-4437803.99</v>
      </c>
    </row>
    <row r="38" spans="1:13" ht="27" customHeight="1" x14ac:dyDescent="0.6">
      <c r="A38" s="105" t="s">
        <v>80</v>
      </c>
      <c r="B38" s="111"/>
      <c r="C38" s="107"/>
      <c r="D38" s="107"/>
      <c r="E38" s="111"/>
      <c r="F38" s="114">
        <f>SUM(F35:F37)</f>
        <v>-96912928.330000237</v>
      </c>
      <c r="G38" s="115">
        <f t="shared" ref="G38" si="3">SUM(G35:G37)</f>
        <v>5</v>
      </c>
      <c r="H38" s="114">
        <f>SUM(H35:H37)</f>
        <v>-3176465.5099999309</v>
      </c>
      <c r="I38" s="115">
        <f t="shared" ref="I38:K38" si="4">SUM(I35:I37)</f>
        <v>5</v>
      </c>
      <c r="J38" s="114">
        <f>SUM(J35:J37)</f>
        <v>-96736435.42000021</v>
      </c>
      <c r="K38" s="115">
        <f t="shared" si="4"/>
        <v>5</v>
      </c>
      <c r="L38" s="114">
        <f>SUM(L35:L37)</f>
        <v>112521.05000002962</v>
      </c>
    </row>
    <row r="39" spans="1:13" ht="27" customHeight="1" x14ac:dyDescent="0.6">
      <c r="A39" s="111"/>
      <c r="B39" s="111"/>
      <c r="C39" s="107"/>
      <c r="D39" s="107"/>
      <c r="E39" s="111"/>
      <c r="F39" s="106"/>
      <c r="G39" s="106"/>
      <c r="H39" s="106"/>
      <c r="I39" s="106"/>
      <c r="J39" s="106"/>
      <c r="K39" s="106"/>
      <c r="L39" s="106"/>
    </row>
    <row r="40" spans="1:13" ht="27" customHeight="1" x14ac:dyDescent="0.6">
      <c r="A40" s="108" t="s">
        <v>32</v>
      </c>
      <c r="B40" s="111"/>
      <c r="C40" s="107"/>
      <c r="D40" s="107"/>
      <c r="E40" s="111"/>
      <c r="F40" s="106"/>
      <c r="G40" s="106"/>
      <c r="H40" s="106"/>
      <c r="I40" s="106"/>
      <c r="J40" s="106"/>
      <c r="K40" s="106"/>
      <c r="L40" s="106"/>
    </row>
    <row r="41" spans="1:13" ht="27" customHeight="1" x14ac:dyDescent="0.6">
      <c r="A41" s="107"/>
      <c r="B41" s="111"/>
      <c r="C41" s="107"/>
      <c r="D41" s="107"/>
      <c r="E41" s="111"/>
      <c r="F41" s="106"/>
      <c r="G41" s="106"/>
      <c r="H41" s="106"/>
      <c r="I41" s="106"/>
      <c r="J41" s="106"/>
      <c r="K41" s="106"/>
      <c r="L41" s="106"/>
    </row>
    <row r="42" spans="1:13" ht="29.1" customHeight="1" x14ac:dyDescent="0.6">
      <c r="A42" s="128" t="s">
        <v>11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</row>
    <row r="43" spans="1:13" ht="29.1" customHeight="1" x14ac:dyDescent="0.6">
      <c r="A43" s="126" t="s">
        <v>92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</row>
    <row r="44" spans="1:13" ht="29.1" customHeight="1" x14ac:dyDescent="0.6">
      <c r="A44" s="126" t="s">
        <v>81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</row>
    <row r="45" spans="1:13" ht="29.1" customHeight="1" x14ac:dyDescent="0.6">
      <c r="A45" s="126" t="s">
        <v>149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</row>
    <row r="46" spans="1:13" ht="29.1" customHeight="1" x14ac:dyDescent="0.6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</row>
    <row r="47" spans="1:13" ht="29.1" customHeight="1" x14ac:dyDescent="0.6">
      <c r="A47" s="107"/>
      <c r="B47" s="107"/>
      <c r="C47" s="107"/>
      <c r="D47" s="107"/>
      <c r="E47" s="107"/>
      <c r="F47" s="116"/>
      <c r="G47" s="103" t="s">
        <v>15</v>
      </c>
      <c r="H47" s="116"/>
      <c r="I47" s="102"/>
      <c r="J47" s="127" t="s">
        <v>21</v>
      </c>
      <c r="K47" s="127"/>
      <c r="L47" s="127"/>
    </row>
    <row r="48" spans="1:13" ht="29.1" customHeight="1" x14ac:dyDescent="0.6">
      <c r="A48" s="107"/>
      <c r="B48" s="107"/>
      <c r="C48" s="107"/>
      <c r="D48" s="107"/>
      <c r="E48" s="102"/>
      <c r="F48" s="89" t="s">
        <v>148</v>
      </c>
      <c r="G48" s="102"/>
      <c r="H48" s="89" t="s">
        <v>110</v>
      </c>
      <c r="I48" s="102"/>
      <c r="J48" s="89" t="s">
        <v>148</v>
      </c>
      <c r="K48" s="102"/>
      <c r="L48" s="89" t="s">
        <v>110</v>
      </c>
    </row>
    <row r="49" spans="1:12" ht="29.1" customHeight="1" x14ac:dyDescent="0.6">
      <c r="A49" s="105" t="s">
        <v>82</v>
      </c>
      <c r="B49" s="102"/>
      <c r="C49" s="102"/>
      <c r="D49" s="107"/>
      <c r="E49" s="102"/>
      <c r="F49" s="102"/>
      <c r="G49" s="102"/>
      <c r="H49" s="102"/>
      <c r="I49" s="102"/>
      <c r="J49" s="102"/>
      <c r="K49" s="102"/>
      <c r="L49" s="37"/>
    </row>
    <row r="50" spans="1:12" ht="29.1" customHeight="1" x14ac:dyDescent="0.6">
      <c r="A50" s="107"/>
      <c r="B50" s="107"/>
      <c r="C50" s="108" t="s">
        <v>125</v>
      </c>
      <c r="D50" s="102"/>
      <c r="E50" s="107"/>
      <c r="F50" s="106">
        <v>13001554.09</v>
      </c>
      <c r="G50" s="106"/>
      <c r="H50" s="109">
        <v>-1940531.74</v>
      </c>
      <c r="I50" s="106"/>
      <c r="J50" s="106">
        <v>13001554.09</v>
      </c>
      <c r="K50" s="106"/>
      <c r="L50" s="109">
        <v>-1940531.74</v>
      </c>
    </row>
    <row r="51" spans="1:12" ht="29.1" customHeight="1" x14ac:dyDescent="0.6">
      <c r="A51" s="107"/>
      <c r="B51" s="107"/>
      <c r="C51" s="108" t="s">
        <v>161</v>
      </c>
      <c r="D51" s="102"/>
      <c r="E51" s="107"/>
      <c r="F51" s="106">
        <v>0</v>
      </c>
      <c r="G51" s="106"/>
      <c r="H51" s="109">
        <v>123954372</v>
      </c>
      <c r="I51" s="106"/>
      <c r="J51" s="106">
        <v>0</v>
      </c>
      <c r="K51" s="106"/>
      <c r="L51" s="109">
        <v>118039697.37</v>
      </c>
    </row>
    <row r="52" spans="1:12" ht="29.1" customHeight="1" x14ac:dyDescent="0.6">
      <c r="A52" s="107"/>
      <c r="B52" s="107"/>
      <c r="C52" s="108" t="s">
        <v>162</v>
      </c>
      <c r="D52" s="102"/>
      <c r="E52" s="107"/>
      <c r="F52" s="106">
        <v>0</v>
      </c>
      <c r="G52" s="106"/>
      <c r="H52" s="109">
        <v>6472732</v>
      </c>
      <c r="I52" s="106"/>
      <c r="J52" s="106">
        <v>0</v>
      </c>
      <c r="K52" s="106"/>
      <c r="L52" s="109">
        <v>6472732</v>
      </c>
    </row>
    <row r="53" spans="1:12" ht="29.1" customHeight="1" x14ac:dyDescent="0.6">
      <c r="A53" s="107"/>
      <c r="B53" s="107"/>
      <c r="C53" s="108" t="s">
        <v>84</v>
      </c>
      <c r="D53" s="102"/>
      <c r="E53" s="107"/>
      <c r="F53" s="106">
        <v>106313775.01000001</v>
      </c>
      <c r="G53" s="106"/>
      <c r="H53" s="109">
        <v>20000</v>
      </c>
      <c r="I53" s="106"/>
      <c r="J53" s="106">
        <v>105096220</v>
      </c>
      <c r="K53" s="106"/>
      <c r="L53" s="109">
        <v>20000</v>
      </c>
    </row>
    <row r="54" spans="1:12" ht="29.1" customHeight="1" x14ac:dyDescent="0.6">
      <c r="A54" s="107"/>
      <c r="B54" s="107"/>
      <c r="C54" s="108" t="s">
        <v>83</v>
      </c>
      <c r="D54" s="91"/>
      <c r="E54" s="107"/>
      <c r="F54" s="109">
        <v>-3243952.68</v>
      </c>
      <c r="G54" s="107"/>
      <c r="H54" s="109">
        <v>-915179.94</v>
      </c>
      <c r="I54" s="107"/>
      <c r="J54" s="109">
        <v>-3243952.68</v>
      </c>
      <c r="K54" s="107"/>
      <c r="L54" s="109">
        <v>-915179.94</v>
      </c>
    </row>
    <row r="55" spans="1:12" ht="29.1" customHeight="1" x14ac:dyDescent="0.6">
      <c r="A55" s="107"/>
      <c r="B55" s="107"/>
      <c r="C55" s="108" t="s">
        <v>84</v>
      </c>
      <c r="D55" s="91"/>
      <c r="E55" s="107"/>
      <c r="F55" s="107">
        <v>0</v>
      </c>
      <c r="G55" s="106"/>
      <c r="H55" s="109">
        <v>-399377.5</v>
      </c>
      <c r="I55" s="106"/>
      <c r="J55" s="107">
        <v>0</v>
      </c>
      <c r="K55" s="106"/>
      <c r="L55" s="109">
        <v>-399377.5</v>
      </c>
    </row>
    <row r="56" spans="1:12" ht="29.1" customHeight="1" x14ac:dyDescent="0.6">
      <c r="A56" s="105" t="s">
        <v>85</v>
      </c>
      <c r="B56" s="107"/>
      <c r="C56" s="107"/>
      <c r="D56" s="107"/>
      <c r="E56" s="107"/>
      <c r="F56" s="117">
        <f>SUM(F50:F55)</f>
        <v>116071376.42</v>
      </c>
      <c r="G56" s="106"/>
      <c r="H56" s="117">
        <f>SUM(H50:H55)</f>
        <v>127192014.82000001</v>
      </c>
      <c r="I56" s="106"/>
      <c r="J56" s="117">
        <f>SUM(J50:J55)</f>
        <v>114853821.41</v>
      </c>
      <c r="K56" s="106"/>
      <c r="L56" s="117">
        <f>SUM(L50:L55)</f>
        <v>121277340.19000001</v>
      </c>
    </row>
    <row r="57" spans="1:12" ht="29.1" customHeight="1" x14ac:dyDescent="0.6">
      <c r="A57" s="105" t="s">
        <v>86</v>
      </c>
      <c r="B57" s="107"/>
      <c r="C57" s="107"/>
      <c r="D57" s="107"/>
      <c r="E57" s="107"/>
      <c r="F57" s="106"/>
      <c r="G57" s="106"/>
      <c r="H57" s="106"/>
      <c r="I57" s="106"/>
      <c r="J57" s="106"/>
      <c r="K57" s="106"/>
      <c r="L57" s="106"/>
    </row>
    <row r="58" spans="1:12" ht="29.1" customHeight="1" x14ac:dyDescent="0.6">
      <c r="A58" s="90"/>
      <c r="B58" s="107"/>
      <c r="C58" s="108" t="s">
        <v>174</v>
      </c>
      <c r="D58" s="107"/>
      <c r="E58" s="107"/>
      <c r="F58" s="106">
        <v>5000000</v>
      </c>
      <c r="G58" s="106"/>
      <c r="H58" s="106">
        <v>0</v>
      </c>
      <c r="I58" s="106"/>
      <c r="J58" s="106">
        <v>5000000</v>
      </c>
      <c r="K58" s="106"/>
      <c r="L58" s="106">
        <v>0</v>
      </c>
    </row>
    <row r="59" spans="1:12" ht="29.1" customHeight="1" x14ac:dyDescent="0.6">
      <c r="A59" s="90"/>
      <c r="B59" s="107"/>
      <c r="C59" s="108" t="s">
        <v>135</v>
      </c>
      <c r="D59" s="107"/>
      <c r="E59" s="107"/>
      <c r="F59" s="106">
        <v>0</v>
      </c>
      <c r="G59" s="106"/>
      <c r="H59" s="106">
        <v>0</v>
      </c>
      <c r="I59" s="106"/>
      <c r="J59" s="106">
        <v>97000000</v>
      </c>
      <c r="K59" s="106"/>
      <c r="L59" s="106">
        <v>12000000</v>
      </c>
    </row>
    <row r="60" spans="1:12" ht="29.1" customHeight="1" x14ac:dyDescent="0.6">
      <c r="A60" s="107"/>
      <c r="B60" s="111"/>
      <c r="C60" s="108" t="s">
        <v>87</v>
      </c>
      <c r="D60" s="107"/>
      <c r="E60" s="111"/>
      <c r="F60" s="106">
        <v>0</v>
      </c>
      <c r="G60" s="106"/>
      <c r="H60" s="106">
        <v>0</v>
      </c>
      <c r="I60" s="106"/>
      <c r="J60" s="82">
        <v>-86462360.930000007</v>
      </c>
      <c r="K60" s="106"/>
      <c r="L60" s="82">
        <v>-13400000</v>
      </c>
    </row>
    <row r="61" spans="1:12" ht="29.1" customHeight="1" x14ac:dyDescent="0.6">
      <c r="A61" s="107"/>
      <c r="B61" s="111"/>
      <c r="C61" s="108" t="s">
        <v>175</v>
      </c>
      <c r="D61" s="107"/>
      <c r="E61" s="111"/>
      <c r="F61" s="82">
        <v>-10898935.48</v>
      </c>
      <c r="G61" s="106"/>
      <c r="H61" s="118">
        <v>-92501064.519999996</v>
      </c>
      <c r="I61" s="106"/>
      <c r="J61" s="82">
        <v>-10898935.48</v>
      </c>
      <c r="K61" s="106"/>
      <c r="L61" s="118">
        <v>-92501064.519999996</v>
      </c>
    </row>
    <row r="62" spans="1:12" ht="29.1" customHeight="1" x14ac:dyDescent="0.6">
      <c r="A62" s="107"/>
      <c r="B62" s="111"/>
      <c r="C62" s="108" t="s">
        <v>144</v>
      </c>
      <c r="D62" s="107"/>
      <c r="E62" s="111"/>
      <c r="F62" s="82">
        <v>-11943171.689999999</v>
      </c>
      <c r="G62" s="106"/>
      <c r="H62" s="82">
        <v>-13706950.23</v>
      </c>
      <c r="I62" s="106"/>
      <c r="J62" s="82">
        <v>-11943171.689999999</v>
      </c>
      <c r="K62" s="106"/>
      <c r="L62" s="82">
        <v>-13706950.23</v>
      </c>
    </row>
    <row r="63" spans="1:12" ht="29.1" customHeight="1" x14ac:dyDescent="0.6">
      <c r="A63" s="107"/>
      <c r="B63" s="107"/>
      <c r="C63" s="108" t="s">
        <v>145</v>
      </c>
      <c r="D63" s="107"/>
      <c r="E63" s="107"/>
      <c r="F63" s="82">
        <v>-5861954.46</v>
      </c>
      <c r="G63" s="106"/>
      <c r="H63" s="82">
        <v>-2188737.31</v>
      </c>
      <c r="I63" s="106"/>
      <c r="J63" s="82">
        <v>-5797342.46</v>
      </c>
      <c r="K63" s="106"/>
      <c r="L63" s="82">
        <v>-2006255.31</v>
      </c>
    </row>
    <row r="64" spans="1:12" ht="29.1" customHeight="1" x14ac:dyDescent="0.6">
      <c r="A64" s="107"/>
      <c r="B64" s="107"/>
      <c r="C64" s="108" t="s">
        <v>123</v>
      </c>
      <c r="D64" s="107"/>
      <c r="E64" s="107"/>
      <c r="F64" s="82">
        <v>-3503971.73</v>
      </c>
      <c r="G64" s="106"/>
      <c r="H64" s="82">
        <v>-15868112.91</v>
      </c>
      <c r="I64" s="82"/>
      <c r="J64" s="82">
        <v>-3504347.62</v>
      </c>
      <c r="K64" s="82"/>
      <c r="L64" s="82">
        <v>-18013347.91</v>
      </c>
    </row>
    <row r="65" spans="1:12" ht="29.1" customHeight="1" x14ac:dyDescent="0.6">
      <c r="A65" s="105" t="s">
        <v>88</v>
      </c>
      <c r="B65" s="107"/>
      <c r="C65" s="107"/>
      <c r="D65" s="107"/>
      <c r="E65" s="107"/>
      <c r="F65" s="114">
        <f>SUM(F58:F64)</f>
        <v>-27208033.360000003</v>
      </c>
      <c r="G65" s="106"/>
      <c r="H65" s="114">
        <f>SUM(H58:H64)</f>
        <v>-124264864.97</v>
      </c>
      <c r="I65" s="106"/>
      <c r="J65" s="114">
        <f>SUM(J58:J64)</f>
        <v>-16606158.180000007</v>
      </c>
      <c r="K65" s="106"/>
      <c r="L65" s="114">
        <f>SUM(L58:L64)</f>
        <v>-127627617.97</v>
      </c>
    </row>
    <row r="66" spans="1:12" ht="29.1" customHeight="1" x14ac:dyDescent="0.6">
      <c r="A66" s="105" t="s">
        <v>89</v>
      </c>
      <c r="B66" s="107"/>
      <c r="C66" s="107"/>
      <c r="D66" s="107"/>
      <c r="E66" s="107"/>
      <c r="F66" s="118">
        <f>F38+F56+F65+0.01</f>
        <v>-8049585.2600002382</v>
      </c>
      <c r="G66" s="106"/>
      <c r="H66" s="118">
        <f>H38+H56+H65</f>
        <v>-249315.65999992192</v>
      </c>
      <c r="I66" s="106"/>
      <c r="J66" s="118">
        <f>J38+J56+J65+0.01</f>
        <v>1511227.8199997789</v>
      </c>
      <c r="K66" s="106"/>
      <c r="L66" s="118">
        <f>L38+L56+L65</f>
        <v>-6237756.7299999595</v>
      </c>
    </row>
    <row r="67" spans="1:12" ht="29.1" customHeight="1" x14ac:dyDescent="0.6">
      <c r="A67" s="105" t="s">
        <v>173</v>
      </c>
      <c r="B67" s="107"/>
      <c r="C67" s="107"/>
      <c r="D67" s="107"/>
      <c r="E67" s="107"/>
      <c r="F67" s="106">
        <v>27393919.829999998</v>
      </c>
      <c r="G67" s="106">
        <v>9</v>
      </c>
      <c r="H67" s="92">
        <v>27643235.489999998</v>
      </c>
      <c r="I67" s="106"/>
      <c r="J67" s="106">
        <v>17447431.609999999</v>
      </c>
      <c r="K67" s="106"/>
      <c r="L67" s="106">
        <v>23685188.34</v>
      </c>
    </row>
    <row r="68" spans="1:12" ht="29.1" customHeight="1" thickBot="1" x14ac:dyDescent="0.65">
      <c r="A68" s="105" t="s">
        <v>172</v>
      </c>
      <c r="B68" s="111"/>
      <c r="C68" s="111"/>
      <c r="D68" s="111"/>
      <c r="E68" s="20"/>
      <c r="F68" s="119">
        <f>SUM(F66:F67)</f>
        <v>19344334.569999762</v>
      </c>
      <c r="G68" s="106"/>
      <c r="H68" s="119">
        <f>SUM(H66:H67)</f>
        <v>27393919.830000076</v>
      </c>
      <c r="I68" s="106"/>
      <c r="J68" s="119">
        <f>SUM(J66:J67)</f>
        <v>18958659.42999978</v>
      </c>
      <c r="K68" s="106"/>
      <c r="L68" s="119">
        <f>SUM(L66:L67)</f>
        <v>17447431.61000004</v>
      </c>
    </row>
    <row r="69" spans="1:12" ht="29.1" customHeight="1" thickTop="1" x14ac:dyDescent="0.6">
      <c r="A69" s="90"/>
      <c r="B69" s="111"/>
      <c r="C69" s="111"/>
      <c r="D69" s="111"/>
      <c r="E69" s="111"/>
      <c r="F69" s="115"/>
      <c r="G69" s="106"/>
      <c r="H69" s="115"/>
      <c r="I69" s="106"/>
      <c r="J69" s="115"/>
      <c r="K69" s="106"/>
      <c r="L69" s="115"/>
    </row>
    <row r="70" spans="1:12" ht="29.1" customHeight="1" x14ac:dyDescent="0.6">
      <c r="A70" s="99" t="s">
        <v>169</v>
      </c>
      <c r="B70" s="107"/>
      <c r="C70" s="107"/>
      <c r="D70" s="107"/>
      <c r="E70" s="107"/>
      <c r="F70" s="107"/>
      <c r="G70" s="106">
        <f>SUM(G59:G69)</f>
        <v>9</v>
      </c>
      <c r="H70" s="107"/>
      <c r="I70" s="106">
        <f t="shared" ref="I70:K70" si="5">SUM(I59:I69)</f>
        <v>0</v>
      </c>
      <c r="J70" s="107"/>
      <c r="K70" s="106">
        <f t="shared" si="5"/>
        <v>0</v>
      </c>
      <c r="L70" s="107"/>
    </row>
    <row r="71" spans="1:12" ht="29.1" customHeight="1" x14ac:dyDescent="0.6"/>
    <row r="72" spans="1:12" ht="27" customHeight="1" x14ac:dyDescent="0.6">
      <c r="A72" s="9" t="s">
        <v>32</v>
      </c>
    </row>
    <row r="74" spans="1:12" ht="27" customHeight="1" x14ac:dyDescent="0.6">
      <c r="B74" s="10"/>
      <c r="C74" s="10"/>
      <c r="G74" s="120"/>
      <c r="H74" s="10"/>
      <c r="I74" s="11"/>
      <c r="K74" s="11"/>
    </row>
    <row r="75" spans="1:12" ht="27" customHeight="1" x14ac:dyDescent="0.6">
      <c r="B75" s="12"/>
      <c r="C75" s="12"/>
      <c r="D75" s="13"/>
      <c r="E75" s="13"/>
      <c r="F75" s="13"/>
      <c r="G75" s="120"/>
      <c r="H75" s="14"/>
      <c r="I75" s="14"/>
      <c r="K75" s="14"/>
    </row>
  </sheetData>
  <mergeCells count="9">
    <mergeCell ref="A44:L44"/>
    <mergeCell ref="A45:L45"/>
    <mergeCell ref="J47:L47"/>
    <mergeCell ref="A1:L1"/>
    <mergeCell ref="A2:L2"/>
    <mergeCell ref="A3:L3"/>
    <mergeCell ref="J5:L5"/>
    <mergeCell ref="A42:L42"/>
    <mergeCell ref="A43:L43"/>
  </mergeCells>
  <pageMargins left="0.70866141732283472" right="0.35433070866141736" top="0.56000000000000005" bottom="0.5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flow.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2021-02-23T16:07:54Z</cp:lastPrinted>
  <dcterms:created xsi:type="dcterms:W3CDTF">2000-11-23T02:48:11Z</dcterms:created>
  <dcterms:modified xsi:type="dcterms:W3CDTF">2021-02-24T00:15:17Z</dcterms:modified>
</cp:coreProperties>
</file>