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pinyarat1\Desktop\Final FS 24.2.21\"/>
    </mc:Choice>
  </mc:AlternateContent>
  <xr:revisionPtr revIDLastSave="0" documentId="8_{CBF221C4-B580-4307-84F7-183278A761F5}" xr6:coauthVersionLast="45" xr6:coauthVersionMax="45" xr10:uidLastSave="{00000000-0000-0000-0000-000000000000}"/>
  <bookViews>
    <workbookView xWindow="-108" yWindow="-108" windowWidth="23256" windowHeight="12576" xr2:uid="{54D1A666-1F93-4DE8-91E2-A96A954723FB}"/>
  </bookViews>
  <sheets>
    <sheet name="SFP9-11" sheetId="1" r:id="rId1"/>
    <sheet name="PL12-13" sheetId="14" r:id="rId2"/>
    <sheet name="CH14" sheetId="15" r:id="rId3"/>
    <sheet name="CH15" sheetId="16" r:id="rId4"/>
    <sheet name="CF16-17" sheetId="17" r:id="rId5"/>
  </sheets>
  <definedNames>
    <definedName name="_xlnm._FilterDatabase" localSheetId="4" hidden="1">'CF16-17'!$I$112:$I$112</definedName>
    <definedName name="_xlnm.Print_Area" localSheetId="4">'CF16-17'!$A$1:$K$113</definedName>
    <definedName name="_xlnm.Print_Area" localSheetId="2">'CH14'!$A$1:$Y$41</definedName>
    <definedName name="_xlnm.Print_Area" localSheetId="3">'CH15'!$A$1:$N$35</definedName>
    <definedName name="_xlnm.Print_Area" localSheetId="1">'PL12-13'!$A$1:$J$68</definedName>
    <definedName name="_xlnm.Print_Area" localSheetId="0">'SFP9-11'!$A$1:$J$95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" l="1"/>
  <c r="D13" i="14" l="1"/>
  <c r="F10" i="14" l="1"/>
  <c r="J10" i="14"/>
  <c r="H15" i="1" l="1"/>
  <c r="D15" i="1" l="1"/>
  <c r="F15" i="1"/>
  <c r="J15" i="1"/>
  <c r="D14" i="14" l="1"/>
  <c r="H14" i="14"/>
  <c r="J14" i="14" l="1"/>
  <c r="F14" i="14"/>
</calcChain>
</file>

<file path=xl/sharedStrings.xml><?xml version="1.0" encoding="utf-8"?>
<sst xmlns="http://schemas.openxmlformats.org/spreadsheetml/2006/main" count="378" uniqueCount="240">
  <si>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</si>
  <si>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</si>
  <si>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</si>
  <si>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</si>
  <si>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</si>
  <si>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</si>
  <si>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</si>
  <si>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</si>
  <si>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</si>
  <si>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</si>
  <si>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</si>
  <si>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</si>
  <si>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</si>
  <si>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</si>
  <si>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</si>
  <si>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</si>
  <si>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</si>
  <si>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</si>
  <si>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</si>
  <si>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</si>
  <si>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</si>
  <si>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</si>
  <si>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</si>
  <si>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</si>
  <si>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</si>
  <si>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</si>
  <si>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</si>
  <si>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ที่ดิน อาคารและอุปกรณ์ </t>
  </si>
  <si>
    <t xml:space="preserve">สินทรัพย์ไม่หมุนเวียนอื่น 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</si>
  <si>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</si>
  <si>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</si>
  <si>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</si>
  <si>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</si>
  <si>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เงินสดรับจากเงินกู้ยืมระยะยาว</t>
  </si>
  <si>
    <t>งบแสดงฐานะการเงิน</t>
  </si>
  <si>
    <t>หนี้สินไม่หมุนเวียนอื่น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</si>
  <si>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</si>
  <si>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</si>
  <si>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</si>
  <si>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สินทรัพย์ไม่มีตัวตน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</si>
  <si>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</si>
  <si>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</si>
  <si>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</si>
  <si>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</si>
  <si>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</si>
  <si>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  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</si>
  <si>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</si>
  <si>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</si>
  <si>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</si>
  <si>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</si>
  <si>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</si>
  <si>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</si>
  <si>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</si>
  <si>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</si>
  <si>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</si>
  <si>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</si>
  <si>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</si>
  <si>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การแบ่งปันกำไรขาดทุนเบ็ดเสร็จรวม</t>
  </si>
  <si>
    <t>เงินฝากสถาบันการเงินที่มีข้อจำกัดในการใช้</t>
  </si>
  <si>
    <t>ประมาณการหนี้สินไม่หมุนเวียนอื่น</t>
  </si>
  <si>
    <t>เงินลงทุนในการร่วมค้า</t>
  </si>
  <si>
    <t xml:space="preserve">กำไรขาดทุนเบ็ดเสร็จอื่น </t>
  </si>
  <si>
    <t>เจ้าหนี้การค้าและเจ้าหนี้อื่น</t>
  </si>
  <si>
    <t>รายการที่ไม่ใช่เงินสด</t>
  </si>
  <si>
    <t>บริษัท เจ.เอส.พี. พร็อพเพอร์ตี้ จำกัด (มหาชน) และบริษัทย่อย</t>
  </si>
  <si>
    <t>เงินให้กู้ยืมระยะยาวแก่กิจการที่เกี่ยวข้องกัน</t>
  </si>
  <si>
    <t>ที่ดินและโครงการรอการพัฒนา</t>
  </si>
  <si>
    <t>(พันบาท)</t>
  </si>
  <si>
    <t>เงินมัดจำและเงินรับล่วงหน้าจากลูกค้า</t>
  </si>
  <si>
    <t>องค์ประกอบอื่นของส่วนของผู้ถือหุ้น</t>
  </si>
  <si>
    <t>ส่วนเกินทุน</t>
  </si>
  <si>
    <t>ส่วนต่ำกว่าทุนจาก</t>
  </si>
  <si>
    <t>การถือหุ้นใน</t>
  </si>
  <si>
    <t>การรวมธุรกิจภายใต้</t>
  </si>
  <si>
    <t>บริษัทย่อย</t>
  </si>
  <si>
    <t>การควบคุมเดียวกัน</t>
  </si>
  <si>
    <t>งบกระแสเงินสด (ไม่ได้ตรวจสอบ)</t>
  </si>
  <si>
    <t>ยอดคงเหลือ ณ วันที่ 1 มกราคม 2562</t>
  </si>
  <si>
    <t>รวมส่วนของผู้ถือหุ้นของบริษัท</t>
  </si>
  <si>
    <t>เงินกู้ยืมระยะสั้นจากสถาบันการเงินลดลง</t>
  </si>
  <si>
    <t>ภาษีเงินได้นิติบุคคลค้างจ่าย</t>
  </si>
  <si>
    <t>ส่วนของหนี้สินตามสัญญาเช่าที่ถึงกำหนด</t>
  </si>
  <si>
    <t xml:space="preserve">หนี้สินตามสัญญาเช่า </t>
  </si>
  <si>
    <t>ประมาณการหนี้สินสำหรับผลประโยชน์พนักงาน</t>
  </si>
  <si>
    <t>รายได้ (ค่าใช้จ่าย) ภาษีเงินได้</t>
  </si>
  <si>
    <t>เงินกู้ยืมระยะสั้นจากบุคคลและกิจการที่เกี่ยวข้องกัน</t>
  </si>
  <si>
    <t>สินทรัพย์สิทธิการใช้</t>
  </si>
  <si>
    <t>ส่วนเกินทุนจากการจ่ายโดยใช้หุ้นเป็นเกณฑ์</t>
  </si>
  <si>
    <t>ลูกหนี้การค้าและลูกหนี้อื่น</t>
  </si>
  <si>
    <t>จากการจ่ายโดย</t>
  </si>
  <si>
    <t>ใช้หุ้นเป็นเกณฑ์</t>
  </si>
  <si>
    <t>สินทรัพย์ทางการเงินหมุนเวียนอื่น</t>
  </si>
  <si>
    <t>เงินกู้ยืมระยะยาวจากบุคคลที่เกี่ยวข้องกัน</t>
  </si>
  <si>
    <t>กำไรจากการขายที่ดินรอการพัฒนา</t>
  </si>
  <si>
    <t>ต้นทุนในการจัดจำหน่าย</t>
  </si>
  <si>
    <t>รายได้ทางการเงิน</t>
  </si>
  <si>
    <t>ต้นทุนทางการเงิน</t>
  </si>
  <si>
    <t>ส่วนแบ่งขาดทุนของการร่วมค้าที่ใช้วิธีส่วนได้เสีย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</si>
  <si>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</si>
  <si>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</si>
  <si>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</si>
  <si>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</si>
  <si>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</si>
  <si>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</si>
  <si>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</si>
  <si>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จากกิจกรรมดำเนินงาน</t>
  </si>
  <si>
    <t>ส่วนเกินทุนจาก</t>
  </si>
  <si>
    <t>รวมองค์</t>
  </si>
  <si>
    <t>การเปลี่ยนสัดส่วน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</si>
  <si>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</si>
  <si>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</si>
  <si>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</si>
  <si>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</si>
  <si>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</si>
  <si>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</si>
  <si>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ของส่วน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</si>
  <si>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</si>
  <si>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</si>
  <si>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</si>
  <si>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</si>
  <si>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</si>
  <si>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</si>
  <si>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</si>
  <si>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</si>
  <si>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</si>
  <si>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</si>
  <si>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</si>
  <si>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</si>
  <si>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</si>
  <si>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</si>
  <si>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</si>
  <si>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r>
      <t xml:space="preserve">  </t>
    </r>
    <r>
      <rPr>
        <b/>
        <i/>
        <sz val="15"/>
        <rFont val="Angsana New"/>
        <family val="1"/>
      </rPr>
      <t xml:space="preserve"> รวมการเปลี่ยนแปลงในส่วนได้เสียในบริษัทย่อย</t>
    </r>
  </si>
  <si>
    <t xml:space="preserve">    กำไรขาดทุนเบ็ดเสร็จอื่น</t>
  </si>
  <si>
    <t>ยอดคงเหลือ ณ วันที่ 1 มกราคม 2563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</si>
  <si>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</si>
  <si>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</si>
  <si>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ปรับรายการที่กระทบขาดทุนเป็นเงินสดรับ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</si>
  <si>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</si>
  <si>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</si>
  <si>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</si>
  <si>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</si>
  <si>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เงินมัดจำรับและเงินรับล่วงหน้าจากลูกค้า</t>
  </si>
  <si>
    <t>หนี้สินหมุนเวียนอื่น</t>
  </si>
  <si>
    <t>ภาษีเงินได้จ่ายออก</t>
  </si>
  <si>
    <t>เงินฝากสถาบันการเงินที่มีข้อจำกัดในการใช้ลดลง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</si>
  <si>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</si>
  <si>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</si>
  <si>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</si>
  <si>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</si>
  <si>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เงินสดรับจากการจำหน่ายที่ดินรอการพัฒนา</t>
  </si>
  <si>
    <t>เงินสดรับจากการจำหน่ายอสังหาริมทรัพย์เพื่อการลงทุน</t>
  </si>
  <si>
    <t>รับดอกเบี้ย</t>
  </si>
  <si>
    <t>31 มีนาคม</t>
  </si>
  <si>
    <t>กระแสเงินสดจากกิจกรรมจัดหาเงิน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</si>
  <si>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</si>
  <si>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</si>
  <si>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เงินกู้ยืมระยะสั้นอื่นลดลง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</si>
  <si>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ชำระคืนหนี้สิน</t>
    </r>
  </si>
  <si>
    <t xml:space="preserve">   ตามสัญญาเช่าการเงิน)</t>
  </si>
  <si>
    <t>เงินสดจ่ายเพื่อชำระคืนเงินกู้ยืมระยะยาว</t>
  </si>
  <si>
    <t>เงินสดรับจากการออกจำหน่ายหุ้นกู้</t>
  </si>
  <si>
    <t>เงินสดจ่ายเพื่อชำระคืนหุ้นกู้</t>
  </si>
  <si>
    <t>จ่ายเงินปันผลให้ผู้ถือหุ้นของบริษัท</t>
  </si>
  <si>
    <t>จ่ายดอกเบี้ย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</si>
  <si>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</si>
  <si>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ข้อมูลเพิ่มเติมสำหรับกระแสเงินสด</t>
  </si>
  <si>
    <t>ซื้ออุปกรณ์ตามสัญญาเช่าการเงิน</t>
  </si>
  <si>
    <t>โอนที่ดินและโครงการรอการพัฒนา</t>
  </si>
  <si>
    <t>เงินเบิกเกินบัญชี</t>
  </si>
  <si>
    <t>เงินเบิกเกินบัญชีเพิ่มขึ้น</t>
  </si>
  <si>
    <t>เงินสดรับจากการขายอุปกรณ์</t>
  </si>
  <si>
    <t>เงินสดและรายการเทียบเท่าเงินสดเพิ่มขึ้น (ลดลง) สุทธิ</t>
  </si>
  <si>
    <t>รายได้เงินปันผล</t>
  </si>
  <si>
    <t>กำไร (ขาดทุน) สะสม</t>
  </si>
  <si>
    <t xml:space="preserve">   ยังไม่ได้จัดสรร (ขาดทุนสะสม)</t>
  </si>
  <si>
    <t>(ขาดทุนสะสม)</t>
  </si>
  <si>
    <t>ขาดทุนจากการขายอุปกรณ์</t>
  </si>
  <si>
    <t xml:space="preserve">   ถึงกำหนดชำระภายในหนึ่งปี)</t>
  </si>
  <si>
    <t>(บาท)</t>
  </si>
  <si>
    <t>สำหรับปีสิ้นสุดวันที่ 31 ธันวาคม</t>
  </si>
  <si>
    <t>สำหรับปีสิ้นสุดวันที่ 31 ธันวาคม 2562</t>
  </si>
  <si>
    <t>กำไรขาดทุนเบ็ดเสร็จสำหรับปี</t>
  </si>
  <si>
    <t xml:space="preserve">    ขาดทุนสำหรับปี</t>
  </si>
  <si>
    <t>รวมกำไร (ขาดทุน) เบ็ดเสร็จสำหรับปี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</si>
  <si>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</si>
  <si>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</si>
  <si>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</si>
  <si>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งบกระแสเงินสด</t>
  </si>
  <si>
    <t>อสังหาริมทรัพย์พัฒนาเพื่อขาย</t>
  </si>
  <si>
    <r>
      <t xml:space="preserve">  </t>
    </r>
    <r>
      <rPr>
        <i/>
        <sz val="15"/>
        <rFont val="Angsana New"/>
        <family val="1"/>
      </rPr>
      <t xml:space="preserve"> (หุ้นสามัญจำนวน 4,200 ล้านหุ้น มูลค่า 0.5 บาทต่อหุ้น)</t>
    </r>
  </si>
  <si>
    <r>
      <t xml:space="preserve">   </t>
    </r>
    <r>
      <rPr>
        <i/>
        <sz val="15"/>
        <rFont val="Angsana New"/>
        <family val="1"/>
      </rPr>
      <t>(2562: ส่วนของหนี้สินตามสัญญาเช่าการเงินที่</t>
    </r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</si>
  <si>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 - สุทธิจาก</t>
    </r>
  </si>
  <si>
    <r>
      <t xml:space="preserve">   </t>
    </r>
    <r>
      <rPr>
        <i/>
        <sz val="15"/>
        <rFont val="Angsana New"/>
        <family val="1"/>
      </rPr>
      <t>ส่วนที่ถึงกำหนดชำระภายในหนึ่งปี)</t>
    </r>
  </si>
  <si>
    <t>ผลกำไรจากการวัดมูลค่าใหม่ของผลประโยชน์</t>
  </si>
  <si>
    <t>กำไรขาดทุนเบ็ดเสร็จรวมสำหรับปี</t>
  </si>
  <si>
    <t>ยอดคงเหลือ ณ วันที่ 1 มกราคม 2563 ตามที่รายงานในปีก่อน</t>
  </si>
  <si>
    <t>ขาดทุนสำหรับปี</t>
  </si>
  <si>
    <t>สําหรับปีสามเดือนสิ้นสุด</t>
  </si>
  <si>
    <t>ค่าเผื่อการด้อยค่าของเงินลงทุนในบริษัทย่อย</t>
  </si>
  <si>
    <t>ขาดทุนก่อนภาษีเงินได้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</si>
  <si>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</si>
  <si>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การแบ่งปันขาดทุน</t>
  </si>
  <si>
    <t>(กำไร) ขาดทุนจากการขายอสังหาริมทรัพย์เพื่อการลงทุน</t>
  </si>
  <si>
    <t>รับเงินปันผล</t>
  </si>
  <si>
    <t>เงินสดจ่ายเพื่อซื้อหุ้นเพิ่มทุนในบริษัทย่อยที่ไม่ได้มีผลทำให้สูญเสียการควบคุม</t>
  </si>
  <si>
    <t>เงินสดและรายการเทียบเท่าเงินสด ณ 31 ธันวาคม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</si>
  <si>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</si>
  <si>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</si>
  <si>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</si>
  <si>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>ขาดทุนจากการปรับมูลค่าโครงการอสังหาริมทรัพย์พัฒนาเพื่อขาย</t>
  </si>
  <si>
    <t xml:space="preserve">   ไปเป็นโครงการอสังหาริมทรัพย์พัฒนาเพื่อขาย</t>
  </si>
  <si>
    <t>7</t>
  </si>
  <si>
    <t xml:space="preserve">   - ผลขาดทุนจากการด้อยค่าเงินลงทุนในบริษัทย่อย</t>
  </si>
  <si>
    <t xml:space="preserve">   - อื่นๆ</t>
  </si>
  <si>
    <t>งบกำไรขาดทุนเบ็ดเสร็จ</t>
  </si>
  <si>
    <t>งบแสดงการเปลี่ยนแปลงส่วนของผู้ถือหุ้น</t>
  </si>
  <si>
    <t>สินทรัพย์ทางการเงินหมุนเวียนอื่นลดลง (เพิ่มขึ้น)</t>
  </si>
  <si>
    <t>กระแสเงินสดสุทธิได้มาจากกิจกรรมลงทุน</t>
  </si>
  <si>
    <t>โอนอสังหาริมทรัพย์เพื่อการลงทุนไปเป็นโครงการอสังหาริมทรัพย์พัฒนาเพื่อขาย</t>
  </si>
  <si>
    <t>โอนโครงการอสังหาริมทรัพย์พัฒนาเพื่อขายไปเป็นอสังหาริมทรัพย์เพื่อการลงทุน</t>
  </si>
  <si>
    <t>กำไรจากการขายอสังหาริมทรัพย์เพื่อการลงทุน</t>
  </si>
  <si>
    <t>3, 6, 22</t>
  </si>
  <si>
    <t>6, 13</t>
  </si>
  <si>
    <t>ค่าเผื่อการด้อยค่าของที่ดินรอการพัฒนา</t>
  </si>
  <si>
    <t xml:space="preserve">   - ผลขาดทุนด้านเครดิตที่คาดว่าจะเกิดขึ้นของลูกหนี้การค้า</t>
  </si>
  <si>
    <t xml:space="preserve">   - ผลขาดทุนด้านเครดิตที่คาดว่าจะเกิดขึ้นของเงินให้กู้ยืม</t>
  </si>
  <si>
    <r>
      <t xml:space="preserve">        และลูกหนี้อื่น </t>
    </r>
    <r>
      <rPr>
        <i/>
        <sz val="15"/>
        <rFont val="Angsana New"/>
        <family val="1"/>
      </rPr>
      <t>(2562: ค่าเผื่อหนี้สงสัยจะสูญ)</t>
    </r>
  </si>
  <si>
    <t xml:space="preserve">         แก่กิจการที่เกี่ยวข้องกัน</t>
  </si>
  <si>
    <t xml:space="preserve">   - ผลขาดทุนจากการด้อยค่าเงินลงทุนในการร่วมค้า</t>
  </si>
  <si>
    <t>อสังหาริมทรัพย์รอการขาย</t>
  </si>
  <si>
    <t>โอนอสังหาริมทรัพย์เพื่อการลงทุนไปเป็นอสังหาริมทรัพย์รอการขาย</t>
  </si>
  <si>
    <t>3, 13</t>
  </si>
  <si>
    <t>22</t>
  </si>
  <si>
    <t>9</t>
  </si>
  <si>
    <t>10</t>
  </si>
  <si>
    <t>6</t>
  </si>
  <si>
    <t>ค่าเผื่อการด้อยค่าของเงินลงทุนในการร่วมค้า</t>
  </si>
  <si>
    <r>
      <t xml:space="preserve">   </t>
    </r>
    <r>
      <rPr>
        <i/>
        <sz val="15"/>
        <rFont val="Angsana New"/>
        <family val="1"/>
      </rPr>
      <t>(2562: (กลับรายการ) ค่าเผื่อหนี้สงสัยจะสูญ)</t>
    </r>
  </si>
  <si>
    <t>ค่าเผื่อผลขาดทุนด้านเครดิตที่คาดว่าจะเกิดขึ้นของลูกหนี้การค้าและลูกหนี้อื่น</t>
  </si>
  <si>
    <t>ค่าเผื่อผลขาดทุนด้านเครดิตที่คาดว่าจะเกิดขึ้นของเงินให้กู้ยืมแก่กิจการที่เกี่ยวข้องกัน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</si>
</sst>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#,##0.00\ ;\(#,##0.0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4" formatCode="_(* #,##0.0_);_(* \(#,##0.0\);_(* &quot;-&quot;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</numFmts>
  <fonts count="19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sz val="17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8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7"/>
      <color rgb="FFFF0000"/>
      <name val="Angsana New"/>
      <family val="1"/>
    </font>
    <font>
      <b/>
      <sz val="16"/>
      <color rgb="FFFF0000"/>
      <name val="Angsana New"/>
      <family val="1"/>
    </font>
    <font>
      <i/>
      <sz val="15"/>
      <color rgb="FFFF0000"/>
      <name val="Angsana New"/>
      <family val="1"/>
    </font>
    <font>
      <sz val="16"/>
      <name val="Angsana New"/>
      <family val="1"/>
    </font>
    <font>
      <i/>
      <sz val="17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72">
    <xf numFmtId="0" fontId="0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0" fillId="0" borderId="0"/>
    <xf numFmtId="0" fontId="18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23" fillId="0" borderId="0"/>
    <xf numFmtId="175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5" fillId="0" borderId="0"/>
    <xf numFmtId="0" fontId="14" fillId="0" borderId="0"/>
    <xf numFmtId="168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0" fontId="14" fillId="0" borderId="0"/>
    <xf numFmtId="9" fontId="18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24" fillId="0" borderId="0"/>
    <xf numFmtId="168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4" fillId="0" borderId="0"/>
    <xf numFmtId="168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9" applyNumberFormat="0" applyAlignment="0" applyProtection="0"/>
    <xf numFmtId="0" fontId="34" fillId="6" borderId="10" applyNumberFormat="0" applyAlignment="0" applyProtection="0"/>
    <xf numFmtId="0" fontId="35" fillId="6" borderId="9" applyNumberFormat="0" applyAlignment="0" applyProtection="0"/>
    <xf numFmtId="0" fontId="36" fillId="0" borderId="11" applyNumberFormat="0" applyFill="0" applyAlignment="0" applyProtection="0"/>
    <xf numFmtId="0" fontId="37" fillId="7" borderId="12" applyNumberFormat="0" applyAlignment="0" applyProtection="0"/>
    <xf numFmtId="0" fontId="38" fillId="0" borderId="0" applyNumberFormat="0" applyFill="0" applyBorder="0" applyAlignment="0" applyProtection="0"/>
    <xf numFmtId="0" fontId="18" fillId="8" borderId="13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41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1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41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41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41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180" fontId="1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9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38" fontId="49" fillId="0" borderId="0" applyFon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51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52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9" fontId="14" fillId="0" borderId="0"/>
    <xf numFmtId="181" fontId="14" fillId="0" borderId="0"/>
    <xf numFmtId="182" fontId="14" fillId="0" borderId="0"/>
    <xf numFmtId="0" fontId="53" fillId="2" borderId="0" applyNumberFormat="0" applyBorder="0" applyAlignment="0" applyProtection="0"/>
    <xf numFmtId="38" fontId="7" fillId="36" borderId="0" applyNumberFormat="0" applyBorder="0" applyAlignment="0" applyProtection="0"/>
    <xf numFmtId="0" fontId="42" fillId="0" borderId="23" applyNumberFormat="0" applyAlignment="0" applyProtection="0">
      <alignment horizontal="left" vertical="center"/>
    </xf>
    <xf numFmtId="0" fontId="42" fillId="0" borderId="3">
      <alignment horizontal="left" vertical="center"/>
    </xf>
    <xf numFmtId="10" fontId="7" fillId="37" borderId="15" applyNumberFormat="0" applyBorder="0" applyAlignment="0" applyProtection="0"/>
    <xf numFmtId="0" fontId="44" fillId="4" borderId="0" applyNumberFormat="0" applyBorder="0" applyAlignment="0" applyProtection="0"/>
    <xf numFmtId="37" fontId="54" fillId="0" borderId="0"/>
    <xf numFmtId="183" fontId="48" fillId="0" borderId="0"/>
    <xf numFmtId="0" fontId="45" fillId="0" borderId="0"/>
    <xf numFmtId="0" fontId="5" fillId="0" borderId="0"/>
    <xf numFmtId="0" fontId="14" fillId="0" borderId="0"/>
    <xf numFmtId="0" fontId="5" fillId="0" borderId="0"/>
    <xf numFmtId="0" fontId="48" fillId="0" borderId="0"/>
    <xf numFmtId="0" fontId="45" fillId="0" borderId="0"/>
    <xf numFmtId="0" fontId="5" fillId="0" borderId="0"/>
    <xf numFmtId="0" fontId="18" fillId="0" borderId="0"/>
    <xf numFmtId="0" fontId="48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10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9" fillId="38" borderId="0">
      <alignment horizontal="left" vertical="top"/>
    </xf>
    <xf numFmtId="0" fontId="55" fillId="39" borderId="0">
      <alignment horizontal="center" vertical="center"/>
    </xf>
    <xf numFmtId="0" fontId="56" fillId="38" borderId="0">
      <alignment horizontal="left" vertical="top"/>
    </xf>
    <xf numFmtId="0" fontId="56" fillId="38" borderId="0">
      <alignment horizontal="right" vertical="top"/>
    </xf>
    <xf numFmtId="0" fontId="57" fillId="38" borderId="0">
      <alignment horizontal="center" vertical="center"/>
    </xf>
    <xf numFmtId="0" fontId="57" fillId="38" borderId="0">
      <alignment horizontal="left" vertical="center"/>
    </xf>
    <xf numFmtId="0" fontId="57" fillId="38" borderId="0">
      <alignment horizontal="right" vertical="center"/>
    </xf>
    <xf numFmtId="0" fontId="57" fillId="38" borderId="0">
      <alignment horizontal="right" vertical="center"/>
    </xf>
    <xf numFmtId="0" fontId="57" fillId="38" borderId="0">
      <alignment horizontal="left" vertical="center"/>
    </xf>
    <xf numFmtId="0" fontId="19" fillId="38" borderId="0">
      <alignment horizontal="left" vertical="top"/>
    </xf>
    <xf numFmtId="0" fontId="57" fillId="40" borderId="0">
      <alignment horizontal="center" vertical="center"/>
    </xf>
    <xf numFmtId="0" fontId="57" fillId="40" borderId="0">
      <alignment horizontal="left" vertical="center"/>
    </xf>
    <xf numFmtId="0" fontId="55" fillId="39" borderId="0">
      <alignment horizontal="center" vertical="center"/>
    </xf>
    <xf numFmtId="0" fontId="57" fillId="40" borderId="0">
      <alignment horizontal="right" vertical="center"/>
    </xf>
    <xf numFmtId="0" fontId="57" fillId="40" borderId="0">
      <alignment horizontal="right" vertical="center"/>
    </xf>
    <xf numFmtId="0" fontId="57" fillId="40" borderId="0">
      <alignment horizontal="left" vertical="center"/>
    </xf>
    <xf numFmtId="0" fontId="55" fillId="39" borderId="0">
      <alignment horizontal="center" vertical="center"/>
    </xf>
    <xf numFmtId="0" fontId="58" fillId="38" borderId="0">
      <alignment horizontal="center" vertical="top"/>
    </xf>
    <xf numFmtId="0" fontId="57" fillId="38" borderId="0">
      <alignment horizontal="right" vertical="top"/>
    </xf>
    <xf numFmtId="0" fontId="55" fillId="39" borderId="0">
      <alignment horizontal="center" vertical="center"/>
    </xf>
    <xf numFmtId="0" fontId="55" fillId="39" borderId="0">
      <alignment horizontal="center" vertical="center"/>
    </xf>
    <xf numFmtId="0" fontId="55" fillId="39" borderId="0">
      <alignment horizontal="center" vertical="center"/>
    </xf>
    <xf numFmtId="0" fontId="55" fillId="39" borderId="0">
      <alignment horizontal="center"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168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" fillId="0" borderId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59" fillId="0" borderId="0"/>
    <xf numFmtId="0" fontId="5" fillId="0" borderId="0"/>
    <xf numFmtId="188" fontId="5" fillId="0" borderId="0" applyFont="0" applyFill="0" applyBorder="0" applyAlignment="0" applyProtection="0"/>
    <xf numFmtId="0" fontId="60" fillId="0" borderId="0"/>
    <xf numFmtId="189" fontId="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166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92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3" fillId="0" borderId="0"/>
    <xf numFmtId="165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37" fontId="64" fillId="0" borderId="0"/>
    <xf numFmtId="0" fontId="65" fillId="0" borderId="0"/>
    <xf numFmtId="0" fontId="65" fillId="0" borderId="0"/>
    <xf numFmtId="196" fontId="5" fillId="0" borderId="0" applyFont="0" applyFill="0" applyBorder="0" applyAlignment="0" applyProtection="0"/>
    <xf numFmtId="37" fontId="64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9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" fillId="0" borderId="0"/>
    <xf numFmtId="199" fontId="5" fillId="0" borderId="0" applyFont="0" applyFill="0" applyBorder="0" applyAlignment="0" applyProtection="0"/>
    <xf numFmtId="0" fontId="19" fillId="0" borderId="0">
      <alignment vertical="top"/>
    </xf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5" fillId="39" borderId="0" applyNumberFormat="0" applyFont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5" fillId="0" borderId="0"/>
    <xf numFmtId="0" fontId="65" fillId="0" borderId="0"/>
    <xf numFmtId="0" fontId="65" fillId="0" borderId="0"/>
    <xf numFmtId="0" fontId="5" fillId="0" borderId="0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37" fontId="64" fillId="0" borderId="0"/>
    <xf numFmtId="37" fontId="64" fillId="0" borderId="0"/>
    <xf numFmtId="0" fontId="5" fillId="0" borderId="0"/>
    <xf numFmtId="0" fontId="5" fillId="0" borderId="0" applyNumberFormat="0" applyFill="0" applyBorder="0" applyAlignment="0" applyProtection="0"/>
    <xf numFmtId="0" fontId="65" fillId="0" borderId="0"/>
    <xf numFmtId="0" fontId="5" fillId="0" borderId="0"/>
    <xf numFmtId="0" fontId="5" fillId="0" borderId="0"/>
    <xf numFmtId="0" fontId="67" fillId="0" borderId="0" applyNumberFormat="0" applyFill="0" applyBorder="0" applyProtection="0">
      <alignment vertical="top"/>
    </xf>
    <xf numFmtId="0" fontId="5" fillId="0" borderId="0"/>
    <xf numFmtId="0" fontId="68" fillId="0" borderId="24" applyNumberFormat="0" applyFill="0" applyAlignment="0" applyProtection="0"/>
    <xf numFmtId="0" fontId="69" fillId="0" borderId="25" applyNumberFormat="0" applyFill="0" applyProtection="0">
      <alignment horizontal="center"/>
    </xf>
    <xf numFmtId="0" fontId="69" fillId="0" borderId="0" applyNumberFormat="0" applyFill="0" applyBorder="0" applyProtection="0">
      <alignment horizontal="left"/>
    </xf>
    <xf numFmtId="0" fontId="70" fillId="0" borderId="0" applyNumberFormat="0" applyFill="0" applyBorder="0" applyProtection="0">
      <alignment horizontal="centerContinuous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202" fontId="45" fillId="0" borderId="0" applyFont="0" applyFill="0" applyBorder="0" applyAlignment="0" applyProtection="0"/>
    <xf numFmtId="0" fontId="65" fillId="0" borderId="0"/>
    <xf numFmtId="203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5" fillId="0" borderId="0"/>
    <xf numFmtId="0" fontId="71" fillId="0" borderId="0"/>
    <xf numFmtId="0" fontId="72" fillId="0" borderId="0"/>
    <xf numFmtId="0" fontId="5" fillId="0" borderId="0"/>
    <xf numFmtId="0" fontId="45" fillId="0" borderId="0" applyFont="0" applyFill="0" applyBorder="0" applyAlignment="0" applyProtection="0"/>
    <xf numFmtId="0" fontId="73" fillId="45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52" fillId="45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35" borderId="0" applyNumberFormat="0" applyBorder="0" applyAlignment="0" applyProtection="0"/>
    <xf numFmtId="0" fontId="73" fillId="50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 applyNumberFormat="0" applyBorder="0" applyAlignment="0" applyProtection="0"/>
    <xf numFmtId="0" fontId="73" fillId="51" borderId="0" applyNumberFormat="0" applyBorder="0" applyAlignment="0" applyProtection="0"/>
    <xf numFmtId="0" fontId="52" fillId="49" borderId="0" applyNumberFormat="0" applyBorder="0" applyAlignment="0" applyProtection="0"/>
    <xf numFmtId="0" fontId="52" fillId="35" borderId="0" applyNumberFormat="0" applyBorder="0" applyAlignment="0" applyProtection="0"/>
    <xf numFmtId="0" fontId="52" fillId="50" borderId="0" applyNumberFormat="0" applyBorder="0" applyAlignment="0" applyProtection="0"/>
    <xf numFmtId="0" fontId="52" fillId="46" borderId="0" applyNumberFormat="0" applyBorder="0" applyAlignment="0" applyProtection="0"/>
    <xf numFmtId="0" fontId="52" fillId="49" borderId="0" applyNumberFormat="0" applyBorder="0" applyAlignment="0" applyProtection="0"/>
    <xf numFmtId="0" fontId="52" fillId="51" borderId="0" applyNumberFormat="0" applyBorder="0" applyAlignment="0" applyProtection="0"/>
    <xf numFmtId="43" fontId="74" fillId="0" borderId="21">
      <alignment horizontal="right" vertical="center"/>
    </xf>
    <xf numFmtId="0" fontId="75" fillId="52" borderId="0" applyNumberFormat="0" applyBorder="0" applyAlignment="0" applyProtection="0"/>
    <xf numFmtId="0" fontId="75" fillId="35" borderId="0" applyNumberFormat="0" applyBorder="0" applyAlignment="0" applyProtection="0"/>
    <xf numFmtId="0" fontId="75" fillId="50" borderId="0" applyNumberFormat="0" applyBorder="0" applyAlignment="0" applyProtection="0"/>
    <xf numFmtId="0" fontId="75" fillId="43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6" fillId="52" borderId="0" applyNumberFormat="0" applyBorder="0" applyAlignment="0" applyProtection="0"/>
    <xf numFmtId="0" fontId="76" fillId="35" borderId="0" applyNumberFormat="0" applyBorder="0" applyAlignment="0" applyProtection="0"/>
    <xf numFmtId="0" fontId="76" fillId="50" borderId="0" applyNumberFormat="0" applyBorder="0" applyAlignment="0" applyProtection="0"/>
    <xf numFmtId="0" fontId="76" fillId="43" borderId="0" applyNumberFormat="0" applyBorder="0" applyAlignment="0" applyProtection="0"/>
    <xf numFmtId="0" fontId="76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0" borderId="0" applyFont="0" applyFill="0" applyBorder="0" applyAlignment="0" applyProtection="0"/>
    <xf numFmtId="0" fontId="78" fillId="0" borderId="15">
      <alignment horizontal="center"/>
    </xf>
    <xf numFmtId="0" fontId="79" fillId="0" borderId="0"/>
    <xf numFmtId="0" fontId="79" fillId="0" borderId="16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55" borderId="0"/>
    <xf numFmtId="0" fontId="78" fillId="0" borderId="0">
      <protection locked="0"/>
    </xf>
    <xf numFmtId="0" fontId="78" fillId="0" borderId="0"/>
    <xf numFmtId="205" fontId="78" fillId="0" borderId="0"/>
    <xf numFmtId="206" fontId="78" fillId="0" borderId="0"/>
    <xf numFmtId="0" fontId="79" fillId="56" borderId="0">
      <alignment horizontal="right"/>
    </xf>
    <xf numFmtId="0" fontId="78" fillId="0" borderId="0"/>
    <xf numFmtId="0" fontId="80" fillId="36" borderId="19">
      <alignment horizontal="centerContinuous" vertical="top"/>
    </xf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57" borderId="0" applyNumberFormat="0" applyBorder="0" applyAlignment="0" applyProtection="0"/>
    <xf numFmtId="0" fontId="75" fillId="43" borderId="0" applyNumberFormat="0" applyBorder="0" applyAlignment="0" applyProtection="0"/>
    <xf numFmtId="0" fontId="75" fillId="53" borderId="0" applyNumberFormat="0" applyBorder="0" applyAlignment="0" applyProtection="0"/>
    <xf numFmtId="0" fontId="75" fillId="58" borderId="0" applyNumberFormat="0" applyBorder="0" applyAlignment="0" applyProtection="0"/>
    <xf numFmtId="0" fontId="81" fillId="33" borderId="0" applyNumberFormat="0" applyBorder="0" applyAlignment="0" applyProtection="0"/>
    <xf numFmtId="37" fontId="82" fillId="0" borderId="0"/>
    <xf numFmtId="37" fontId="83" fillId="0" borderId="0"/>
    <xf numFmtId="37" fontId="83" fillId="0" borderId="0"/>
    <xf numFmtId="5" fontId="84" fillId="0" borderId="5" applyAlignment="0" applyProtection="0"/>
    <xf numFmtId="207" fontId="5" fillId="0" borderId="0" applyFill="0" applyBorder="0" applyAlignment="0"/>
    <xf numFmtId="208" fontId="85" fillId="0" borderId="0" applyFill="0" applyBorder="0" applyAlignment="0"/>
    <xf numFmtId="209" fontId="85" fillId="0" borderId="0" applyFill="0" applyBorder="0" applyAlignment="0"/>
    <xf numFmtId="210" fontId="86" fillId="0" borderId="0" applyFill="0" applyBorder="0" applyAlignment="0"/>
    <xf numFmtId="211" fontId="86" fillId="0" borderId="0" applyFill="0" applyBorder="0" applyAlignment="0"/>
    <xf numFmtId="212" fontId="85" fillId="0" borderId="0" applyFill="0" applyBorder="0" applyAlignment="0"/>
    <xf numFmtId="213" fontId="86" fillId="0" borderId="0" applyFill="0" applyBorder="0" applyAlignment="0"/>
    <xf numFmtId="208" fontId="85" fillId="0" borderId="0" applyFill="0" applyBorder="0" applyAlignment="0"/>
    <xf numFmtId="0" fontId="87" fillId="59" borderId="26" applyNumberFormat="0" applyAlignment="0" applyProtection="0"/>
    <xf numFmtId="0" fontId="88" fillId="60" borderId="27" applyNumberFormat="0" applyAlignment="0" applyProtection="0"/>
    <xf numFmtId="212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45" fillId="0" borderId="0"/>
    <xf numFmtId="3" fontId="5" fillId="0" borderId="0" applyFont="0" applyFill="0" applyBorder="0" applyAlignment="0" applyProtection="0"/>
    <xf numFmtId="0" fontId="90" fillId="0" borderId="0"/>
    <xf numFmtId="0" fontId="9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92" fillId="0" borderId="0" applyFont="0" applyFill="0" applyBorder="0" applyAlignment="0" applyProtection="0"/>
    <xf numFmtId="0" fontId="90" fillId="0" borderId="0"/>
    <xf numFmtId="0" fontId="91" fillId="0" borderId="0"/>
    <xf numFmtId="0" fontId="80" fillId="36" borderId="19">
      <alignment horizontal="centerContinuous" vertical="top"/>
    </xf>
    <xf numFmtId="0" fontId="93" fillId="0" borderId="0" applyNumberFormat="0" applyAlignment="0">
      <alignment horizontal="left"/>
    </xf>
    <xf numFmtId="214" fontId="94" fillId="0" borderId="0" applyFill="0" applyBorder="0" applyProtection="0"/>
    <xf numFmtId="164" fontId="95" fillId="0" borderId="0" applyFont="0" applyFill="0" applyBorder="0" applyAlignment="0" applyProtection="0"/>
    <xf numFmtId="0" fontId="96" fillId="0" borderId="0"/>
    <xf numFmtId="0" fontId="96" fillId="0" borderId="0"/>
    <xf numFmtId="208" fontId="85" fillId="0" borderId="0" applyFont="0" applyFill="0" applyBorder="0" applyAlignment="0" applyProtection="0"/>
    <xf numFmtId="215" fontId="97" fillId="0" borderId="0" applyFont="0" applyFill="0" applyBorder="0" applyAlignment="0" applyProtection="0"/>
    <xf numFmtId="0" fontId="45" fillId="0" borderId="0"/>
    <xf numFmtId="216" fontId="5" fillId="0" borderId="0"/>
    <xf numFmtId="0" fontId="21" fillId="36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19" fillId="0" borderId="0" applyFill="0" applyBorder="0" applyAlignment="0"/>
    <xf numFmtId="217" fontId="5" fillId="0" borderId="0" applyFont="0" applyFill="0" applyBorder="0" applyAlignment="0" applyProtection="0"/>
    <xf numFmtId="218" fontId="94" fillId="0" borderId="0" applyFill="0" applyBorder="0" applyProtection="0"/>
    <xf numFmtId="38" fontId="98" fillId="0" borderId="2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9" fillId="0" borderId="0">
      <protection locked="0"/>
    </xf>
    <xf numFmtId="176" fontId="45" fillId="0" borderId="0"/>
    <xf numFmtId="0" fontId="100" fillId="0" borderId="0">
      <protection locked="0"/>
    </xf>
    <xf numFmtId="0" fontId="100" fillId="0" borderId="0">
      <protection locked="0"/>
    </xf>
    <xf numFmtId="212" fontId="85" fillId="0" borderId="0" applyFill="0" applyBorder="0" applyAlignment="0"/>
    <xf numFmtId="208" fontId="85" fillId="0" borderId="0" applyFill="0" applyBorder="0" applyAlignment="0"/>
    <xf numFmtId="212" fontId="85" fillId="0" borderId="0" applyFill="0" applyBorder="0" applyAlignment="0"/>
    <xf numFmtId="213" fontId="86" fillId="0" borderId="0" applyFill="0" applyBorder="0" applyAlignment="0"/>
    <xf numFmtId="208" fontId="85" fillId="0" borderId="0" applyFill="0" applyBorder="0" applyAlignment="0"/>
    <xf numFmtId="0" fontId="101" fillId="0" borderId="0" applyNumberFormat="0" applyAlignment="0">
      <alignment horizontal="left"/>
    </xf>
    <xf numFmtId="219" fontId="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20" fontId="103" fillId="0" borderId="0">
      <alignment horizontal="right"/>
    </xf>
    <xf numFmtId="220" fontId="103" fillId="0" borderId="0">
      <alignment horizontal="right"/>
    </xf>
    <xf numFmtId="17" fontId="5" fillId="0" borderId="0">
      <alignment horizontal="left"/>
    </xf>
    <xf numFmtId="0" fontId="5" fillId="0" borderId="0"/>
    <xf numFmtId="221" fontId="104" fillId="37" borderId="0">
      <alignment horizontal="left"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29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7" fillId="0" borderId="30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8" fillId="0" borderId="31" applyNumberFormat="0" applyFill="0" applyAlignment="0" applyProtection="0"/>
    <xf numFmtId="0" fontId="108" fillId="0" borderId="0" applyNumberFormat="0" applyFill="0" applyBorder="0" applyAlignment="0" applyProtection="0"/>
    <xf numFmtId="0" fontId="105" fillId="0" borderId="0" applyProtection="0"/>
    <xf numFmtId="0" fontId="42" fillId="0" borderId="0" applyProtection="0"/>
    <xf numFmtId="0" fontId="109" fillId="37" borderId="0">
      <alignment horizontal="left" wrapText="1"/>
    </xf>
    <xf numFmtId="222" fontId="5" fillId="0" borderId="0" applyBorder="0" applyAlignment="0"/>
    <xf numFmtId="0" fontId="110" fillId="48" borderId="26" applyNumberFormat="0" applyAlignment="0" applyProtection="0"/>
    <xf numFmtId="0" fontId="110" fillId="48" borderId="26" applyNumberFormat="0" applyAlignment="0" applyProtection="0"/>
    <xf numFmtId="0" fontId="110" fillId="48" borderId="26" applyNumberFormat="0" applyAlignment="0" applyProtection="0"/>
    <xf numFmtId="223" fontId="5" fillId="0" borderId="0"/>
    <xf numFmtId="176" fontId="111" fillId="0" borderId="0"/>
    <xf numFmtId="38" fontId="112" fillId="0" borderId="0"/>
    <xf numFmtId="38" fontId="113" fillId="0" borderId="0"/>
    <xf numFmtId="38" fontId="114" fillId="0" borderId="0"/>
    <xf numFmtId="38" fontId="115" fillId="0" borderId="0"/>
    <xf numFmtId="0" fontId="103" fillId="0" borderId="0"/>
    <xf numFmtId="0" fontId="103" fillId="0" borderId="0"/>
    <xf numFmtId="0" fontId="103" fillId="0" borderId="0"/>
    <xf numFmtId="0" fontId="94" fillId="0" borderId="0" applyNumberFormat="0" applyFont="0" applyFill="0" applyBorder="0" applyProtection="0">
      <alignment horizontal="left" vertical="center"/>
    </xf>
    <xf numFmtId="212" fontId="85" fillId="0" borderId="0" applyFill="0" applyBorder="0" applyAlignment="0"/>
    <xf numFmtId="208" fontId="85" fillId="0" borderId="0" applyFill="0" applyBorder="0" applyAlignment="0"/>
    <xf numFmtId="212" fontId="85" fillId="0" borderId="0" applyFill="0" applyBorder="0" applyAlignment="0"/>
    <xf numFmtId="213" fontId="86" fillId="0" borderId="0" applyFill="0" applyBorder="0" applyAlignment="0"/>
    <xf numFmtId="208" fontId="85" fillId="0" borderId="0" applyFill="0" applyBorder="0" applyAlignment="0"/>
    <xf numFmtId="0" fontId="116" fillId="0" borderId="32" applyNumberFormat="0" applyFill="0" applyAlignment="0" applyProtection="0"/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224" fontId="9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0" fontId="99" fillId="0" borderId="0">
      <protection locked="0"/>
    </xf>
    <xf numFmtId="0" fontId="94" fillId="0" borderId="0"/>
    <xf numFmtId="40" fontId="120" fillId="0" borderId="0">
      <alignment horizontal="left"/>
    </xf>
    <xf numFmtId="0" fontId="117" fillId="0" borderId="0"/>
    <xf numFmtId="0" fontId="118" fillId="0" borderId="0"/>
    <xf numFmtId="0" fontId="118" fillId="0" borderId="0"/>
    <xf numFmtId="0" fontId="91" fillId="0" borderId="0"/>
    <xf numFmtId="0" fontId="91" fillId="0" borderId="0"/>
    <xf numFmtId="0" fontId="91" fillId="0" borderId="0"/>
    <xf numFmtId="0" fontId="96" fillId="0" borderId="0"/>
    <xf numFmtId="0" fontId="91" fillId="0" borderId="0"/>
    <xf numFmtId="0" fontId="91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21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24" fillId="0" borderId="0"/>
    <xf numFmtId="0" fontId="14" fillId="0" borderId="0"/>
    <xf numFmtId="0" fontId="14" fillId="0" borderId="0"/>
    <xf numFmtId="0" fontId="73" fillId="0" borderId="0"/>
    <xf numFmtId="0" fontId="24" fillId="0" borderId="0"/>
    <xf numFmtId="0" fontId="73" fillId="0" borderId="0"/>
    <xf numFmtId="0" fontId="2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8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22" fillId="0" borderId="0"/>
    <xf numFmtId="0" fontId="14" fillId="0" borderId="0"/>
    <xf numFmtId="0" fontId="1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22" fillId="0" borderId="0"/>
    <xf numFmtId="0" fontId="122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227" fontId="5" fillId="0" borderId="0"/>
    <xf numFmtId="0" fontId="123" fillId="0" borderId="0"/>
    <xf numFmtId="0" fontId="14" fillId="0" borderId="0"/>
    <xf numFmtId="0" fontId="73" fillId="40" borderId="33" applyNumberFormat="0" applyFont="0" applyAlignment="0" applyProtection="0"/>
    <xf numFmtId="202" fontId="45" fillId="0" borderId="0" applyFont="0" applyFill="0" applyBorder="0" applyAlignment="0" applyProtection="0"/>
    <xf numFmtId="0" fontId="124" fillId="59" borderId="34" applyNumberFormat="0" applyAlignment="0" applyProtection="0"/>
    <xf numFmtId="40" fontId="19" fillId="61" borderId="0">
      <alignment horizontal="right"/>
    </xf>
    <xf numFmtId="40" fontId="125" fillId="61" borderId="0">
      <alignment horizontal="right"/>
    </xf>
    <xf numFmtId="0" fontId="43" fillId="37" borderId="0">
      <alignment horizontal="center"/>
    </xf>
    <xf numFmtId="0" fontId="126" fillId="62" borderId="20"/>
    <xf numFmtId="0" fontId="127" fillId="0" borderId="0" applyBorder="0">
      <alignment horizontal="centerContinuous"/>
    </xf>
    <xf numFmtId="0" fontId="128" fillId="0" borderId="0" applyBorder="0">
      <alignment horizontal="centerContinuous"/>
    </xf>
    <xf numFmtId="0" fontId="129" fillId="63" borderId="0"/>
    <xf numFmtId="0" fontId="129" fillId="64" borderId="0"/>
    <xf numFmtId="0" fontId="130" fillId="0" borderId="0">
      <alignment horizontal="center"/>
    </xf>
    <xf numFmtId="0" fontId="131" fillId="0" borderId="0">
      <alignment horizontal="center"/>
    </xf>
    <xf numFmtId="165" fontId="132" fillId="0" borderId="0" applyFont="0" applyFill="0" applyBorder="0" applyAlignment="0" applyProtection="0"/>
    <xf numFmtId="211" fontId="86" fillId="0" borderId="0" applyFont="0" applyFill="0" applyBorder="0" applyAlignment="0" applyProtection="0"/>
    <xf numFmtId="228" fontId="8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8" fillId="0" borderId="17" applyNumberFormat="0" applyBorder="0"/>
    <xf numFmtId="3" fontId="133" fillId="0" borderId="0" applyNumberFormat="0" applyFill="0" applyBorder="0" applyAlignment="0" applyProtection="0"/>
    <xf numFmtId="0" fontId="99" fillId="0" borderId="0">
      <protection locked="0"/>
    </xf>
    <xf numFmtId="9" fontId="5" fillId="0" borderId="0" applyFont="0" applyFill="0" applyBorder="0" applyAlignment="0" applyProtection="0"/>
    <xf numFmtId="212" fontId="85" fillId="0" borderId="0" applyFill="0" applyBorder="0" applyAlignment="0"/>
    <xf numFmtId="208" fontId="85" fillId="0" borderId="0" applyFill="0" applyBorder="0" applyAlignment="0"/>
    <xf numFmtId="212" fontId="85" fillId="0" borderId="0" applyFill="0" applyBorder="0" applyAlignment="0"/>
    <xf numFmtId="213" fontId="86" fillId="0" borderId="0" applyFill="0" applyBorder="0" applyAlignment="0"/>
    <xf numFmtId="208" fontId="85" fillId="0" borderId="0" applyFill="0" applyBorder="0" applyAlignment="0"/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134" fillId="0" borderId="16">
      <alignment horizontal="center"/>
    </xf>
    <xf numFmtId="3" fontId="98" fillId="0" borderId="0" applyFont="0" applyFill="0" applyBorder="0" applyAlignment="0" applyProtection="0"/>
    <xf numFmtId="0" fontId="95" fillId="65" borderId="0" applyNumberFormat="0" applyFont="0" applyBorder="0" applyAlignment="0" applyProtection="0"/>
    <xf numFmtId="0" fontId="95" fillId="65" borderId="0" applyNumberFormat="0" applyFont="0" applyBorder="0" applyAlignment="0" applyProtection="0"/>
    <xf numFmtId="37" fontId="72" fillId="0" borderId="0"/>
    <xf numFmtId="0" fontId="5" fillId="0" borderId="0">
      <alignment vertical="justify"/>
    </xf>
    <xf numFmtId="0" fontId="48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35" fillId="44" borderId="0"/>
    <xf numFmtId="229" fontId="5" fillId="0" borderId="0" applyNumberFormat="0" applyFill="0" applyBorder="0" applyAlignment="0" applyProtection="0">
      <alignment horizontal="left"/>
    </xf>
    <xf numFmtId="38" fontId="136" fillId="0" borderId="0"/>
    <xf numFmtId="38" fontId="94" fillId="0" borderId="0" applyNumberFormat="0" applyFont="0" applyFill="0" applyBorder="0" applyAlignment="0"/>
    <xf numFmtId="0" fontId="94" fillId="0" borderId="22" applyAlignment="0">
      <alignment horizontal="centerContinuous"/>
    </xf>
    <xf numFmtId="12" fontId="137" fillId="0" borderId="15">
      <alignment horizontal="center"/>
    </xf>
    <xf numFmtId="0" fontId="72" fillId="0" borderId="0"/>
    <xf numFmtId="0" fontId="5" fillId="0" borderId="0">
      <alignment vertical="top"/>
    </xf>
    <xf numFmtId="0" fontId="14" fillId="0" borderId="0" applyNumberFormat="0" applyBorder="0">
      <alignment vertical="center"/>
    </xf>
    <xf numFmtId="0" fontId="138" fillId="37" borderId="0">
      <alignment wrapText="1"/>
    </xf>
    <xf numFmtId="40" fontId="139" fillId="0" borderId="0" applyBorder="0">
      <alignment horizontal="right"/>
    </xf>
    <xf numFmtId="0" fontId="5" fillId="0" borderId="18" applyNumberFormat="0" applyFont="0" applyFill="0" applyAlignment="0" applyProtection="0"/>
    <xf numFmtId="49" fontId="5" fillId="0" borderId="0" applyFont="0" applyFill="0" applyBorder="0" applyAlignment="0" applyProtection="0"/>
    <xf numFmtId="49" fontId="19" fillId="0" borderId="0" applyFill="0" applyBorder="0" applyAlignment="0"/>
    <xf numFmtId="230" fontId="86" fillId="0" borderId="0" applyFill="0" applyBorder="0" applyAlignment="0"/>
    <xf numFmtId="231" fontId="86" fillId="0" borderId="0" applyFill="0" applyBorder="0" applyAlignment="0"/>
    <xf numFmtId="0" fontId="140" fillId="0" borderId="0" applyNumberFormat="0" applyFill="0" applyBorder="0" applyAlignment="0" applyProtection="0"/>
    <xf numFmtId="232" fontId="141" fillId="0" borderId="0" applyNumberFormat="0">
      <alignment horizontal="right"/>
    </xf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142" fillId="0" borderId="36" applyNumberForma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98" fillId="0" borderId="0" applyFont="0" applyFill="0" applyBorder="0" applyAlignment="0" applyProtection="0"/>
    <xf numFmtId="233" fontId="143" fillId="0" borderId="0" applyFont="0" applyFill="0" applyBorder="0" applyAlignment="0" applyProtection="0"/>
    <xf numFmtId="0" fontId="5" fillId="0" borderId="0">
      <alignment horizontal="centerContinuous" vertical="center"/>
    </xf>
    <xf numFmtId="44" fontId="144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60" borderId="27" applyNumberFormat="0" applyAlignment="0" applyProtection="0"/>
    <xf numFmtId="0" fontId="150" fillId="0" borderId="32" applyNumberFormat="0" applyFill="0" applyAlignment="0" applyProtection="0"/>
    <xf numFmtId="0" fontId="151" fillId="33" borderId="0" applyNumberFormat="0" applyBorder="0" applyAlignment="0" applyProtection="0"/>
    <xf numFmtId="0" fontId="152" fillId="59" borderId="34" applyNumberFormat="0" applyAlignment="0" applyProtection="0"/>
    <xf numFmtId="0" fontId="153" fillId="59" borderId="26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34" fontId="157" fillId="0" borderId="0" applyFont="0" applyFill="0" applyBorder="0" applyAlignment="0" applyProtection="0"/>
    <xf numFmtId="0" fontId="158" fillId="34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0" fillId="48" borderId="26" applyNumberFormat="0" applyAlignment="0" applyProtection="0"/>
    <xf numFmtId="0" fontId="161" fillId="39" borderId="0" applyNumberFormat="0" applyBorder="0" applyAlignment="0" applyProtection="0"/>
    <xf numFmtId="0" fontId="162" fillId="0" borderId="36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35" fontId="163" fillId="0" borderId="0" applyFont="0" applyFill="0" applyBorder="0" applyAlignment="0" applyProtection="0"/>
    <xf numFmtId="236" fontId="163" fillId="0" borderId="0" applyFont="0" applyFill="0" applyBorder="0" applyAlignment="0" applyProtection="0"/>
    <xf numFmtId="37" fontId="118" fillId="0" borderId="0"/>
    <xf numFmtId="37" fontId="64" fillId="0" borderId="0"/>
    <xf numFmtId="0" fontId="76" fillId="41" borderId="0" applyNumberFormat="0" applyBorder="0" applyAlignment="0" applyProtection="0"/>
    <xf numFmtId="0" fontId="76" fillId="42" borderId="0" applyNumberFormat="0" applyBorder="0" applyAlignment="0" applyProtection="0"/>
    <xf numFmtId="0" fontId="76" fillId="57" borderId="0" applyNumberFormat="0" applyBorder="0" applyAlignment="0" applyProtection="0"/>
    <xf numFmtId="0" fontId="76" fillId="43" borderId="0" applyNumberFormat="0" applyBorder="0" applyAlignment="0" applyProtection="0"/>
    <xf numFmtId="0" fontId="76" fillId="53" borderId="0" applyNumberFormat="0" applyBorder="0" applyAlignment="0" applyProtection="0"/>
    <xf numFmtId="0" fontId="76" fillId="58" borderId="0" applyNumberFormat="0" applyBorder="0" applyAlignment="0" applyProtection="0"/>
    <xf numFmtId="0" fontId="5" fillId="40" borderId="33" applyNumberFormat="0" applyFont="0" applyAlignment="0" applyProtection="0"/>
    <xf numFmtId="0" fontId="164" fillId="0" borderId="29" applyNumberFormat="0" applyFill="0" applyAlignment="0" applyProtection="0"/>
    <xf numFmtId="0" fontId="165" fillId="0" borderId="30" applyNumberFormat="0" applyFill="0" applyAlignment="0" applyProtection="0"/>
    <xf numFmtId="0" fontId="166" fillId="0" borderId="31" applyNumberFormat="0" applyFill="0" applyAlignment="0" applyProtection="0"/>
    <xf numFmtId="0" fontId="166" fillId="0" borderId="0" applyNumberFormat="0" applyFill="0" applyBorder="0" applyAlignment="0" applyProtection="0"/>
    <xf numFmtId="0" fontId="59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167" fillId="0" borderId="0" applyFont="0" applyFill="0" applyBorder="0" applyAlignment="0" applyProtection="0"/>
    <xf numFmtId="237" fontId="168" fillId="0" borderId="0" applyFont="0" applyFill="0" applyBorder="0" applyAlignment="0" applyProtection="0"/>
    <xf numFmtId="238" fontId="16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67" fillId="0" borderId="0"/>
    <xf numFmtId="208" fontId="169" fillId="0" borderId="0"/>
    <xf numFmtId="239" fontId="170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172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240" fontId="5" fillId="0" borderId="0" applyNumberFormat="0" applyFill="0" applyBorder="0" applyAlignment="0" applyProtection="0"/>
    <xf numFmtId="240" fontId="72" fillId="0" borderId="0" applyFont="0" applyFill="0" applyBorder="0" applyAlignment="0" applyProtection="0"/>
    <xf numFmtId="234" fontId="5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204" fontId="176" fillId="0" borderId="0" applyFont="0" applyFill="0" applyBorder="0" applyAlignment="0" applyProtection="0"/>
    <xf numFmtId="203" fontId="176" fillId="0" borderId="0" applyFont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18" fillId="0" borderId="0"/>
    <xf numFmtId="0" fontId="17" fillId="0" borderId="0"/>
    <xf numFmtId="0" fontId="4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0" fontId="18" fillId="0" borderId="0"/>
    <xf numFmtId="0" fontId="17" fillId="0" borderId="0"/>
    <xf numFmtId="0" fontId="24" fillId="0" borderId="0"/>
    <xf numFmtId="168" fontId="2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24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5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8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37" applyAlignment="0">
      <alignment horizontal="centerContinuous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0" borderId="40" applyNumberFormat="0" applyFill="0" applyAlignment="0" applyProtection="0"/>
    <xf numFmtId="0" fontId="94" fillId="0" borderId="41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42" applyNumberFormat="0" applyFill="0" applyAlignment="0" applyProtection="0"/>
    <xf numFmtId="0" fontId="94" fillId="0" borderId="39" applyAlignment="0">
      <alignment horizontal="centerContinuous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9" fontId="1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9">
    <xf numFmtId="0" fontId="0" fillId="0" borderId="0" xfId="0"/>
    <xf numFmtId="0" fontId="6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16" fillId="0" borderId="0" xfId="0" applyFont="1" applyFill="1" applyAlignment="1"/>
    <xf numFmtId="43" fontId="16" fillId="0" borderId="0" xfId="1" applyFont="1" applyFill="1" applyAlignment="1"/>
    <xf numFmtId="0" fontId="16" fillId="0" borderId="0" xfId="0" applyFont="1" applyFill="1" applyBorder="1" applyAlignment="1"/>
    <xf numFmtId="43" fontId="0" fillId="0" borderId="0" xfId="1" applyFont="1" applyFill="1" applyAlignment="1"/>
    <xf numFmtId="43" fontId="6" fillId="0" borderId="0" xfId="1" applyFont="1" applyFill="1" applyAlignment="1"/>
    <xf numFmtId="43" fontId="0" fillId="0" borderId="0" xfId="1" applyFont="1" applyFill="1" applyBorder="1" applyAlignment="1"/>
    <xf numFmtId="174" fontId="0" fillId="0" borderId="0" xfId="1" applyNumberFormat="1" applyFont="1" applyFill="1" applyAlignment="1"/>
    <xf numFmtId="43" fontId="16" fillId="0" borderId="0" xfId="1" applyFont="1" applyFill="1" applyBorder="1" applyAlignment="1"/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9" fontId="10" fillId="66" borderId="2" xfId="0" applyNumberFormat="1" applyFont="1" applyFill="1" applyBorder="1" applyAlignment="1">
      <alignment horizontal="right"/>
    </xf>
    <xf numFmtId="0" fontId="10" fillId="66" borderId="0" xfId="0" applyFont="1" applyFill="1" applyAlignment="1">
      <alignment horizontal="right"/>
    </xf>
    <xf numFmtId="171" fontId="10" fillId="66" borderId="0" xfId="1" applyNumberFormat="1" applyFont="1" applyFill="1" applyAlignment="1">
      <alignment horizontal="right"/>
    </xf>
    <xf numFmtId="169" fontId="10" fillId="66" borderId="0" xfId="0" applyNumberFormat="1" applyFont="1" applyFill="1" applyBorder="1" applyAlignment="1">
      <alignment horizontal="right"/>
    </xf>
    <xf numFmtId="43" fontId="10" fillId="66" borderId="0" xfId="1" applyFont="1" applyFill="1" applyAlignment="1">
      <alignment horizontal="right"/>
    </xf>
    <xf numFmtId="173" fontId="10" fillId="66" borderId="0" xfId="0" applyNumberFormat="1" applyFont="1" applyFill="1" applyAlignment="1">
      <alignment horizontal="right"/>
    </xf>
    <xf numFmtId="169" fontId="8" fillId="66" borderId="2" xfId="0" applyNumberFormat="1" applyFont="1" applyFill="1" applyBorder="1" applyAlignment="1">
      <alignment horizontal="right"/>
    </xf>
    <xf numFmtId="169" fontId="8" fillId="66" borderId="0" xfId="0" applyNumberFormat="1" applyFont="1" applyFill="1" applyBorder="1" applyAlignment="1">
      <alignment horizontal="right"/>
    </xf>
    <xf numFmtId="169" fontId="10" fillId="66" borderId="0" xfId="0" applyNumberFormat="1" applyFont="1" applyFill="1" applyAlignment="1">
      <alignment horizontal="right"/>
    </xf>
    <xf numFmtId="0" fontId="10" fillId="66" borderId="0" xfId="0" applyFont="1" applyFill="1" applyAlignment="1"/>
    <xf numFmtId="37" fontId="10" fillId="66" borderId="0" xfId="0" applyNumberFormat="1" applyFont="1" applyFill="1" applyAlignment="1">
      <alignment horizontal="right"/>
    </xf>
    <xf numFmtId="43" fontId="10" fillId="66" borderId="2" xfId="1" quotePrefix="1" applyFont="1" applyFill="1" applyBorder="1" applyAlignment="1">
      <alignment horizontal="center"/>
    </xf>
    <xf numFmtId="171" fontId="10" fillId="66" borderId="2" xfId="1" applyNumberFormat="1" applyFont="1" applyFill="1" applyBorder="1" applyAlignment="1">
      <alignment horizontal="right"/>
    </xf>
    <xf numFmtId="0" fontId="16" fillId="66" borderId="0" xfId="0" applyFont="1" applyFill="1" applyAlignment="1"/>
    <xf numFmtId="0" fontId="8" fillId="66" borderId="0" xfId="0" applyFont="1" applyFill="1" applyAlignment="1"/>
    <xf numFmtId="0" fontId="10" fillId="66" borderId="0" xfId="0" applyFont="1" applyFill="1" applyBorder="1" applyAlignment="1"/>
    <xf numFmtId="211" fontId="8" fillId="66" borderId="1" xfId="0" applyNumberFormat="1" applyFont="1" applyFill="1" applyBorder="1" applyAlignment="1">
      <alignment horizontal="right"/>
    </xf>
    <xf numFmtId="0" fontId="0" fillId="66" borderId="0" xfId="0" applyFont="1" applyFill="1" applyAlignment="1"/>
    <xf numFmtId="0" fontId="6" fillId="66" borderId="0" xfId="0" applyFont="1" applyFill="1" applyAlignment="1"/>
    <xf numFmtId="0" fontId="0" fillId="66" borderId="0" xfId="0" applyFont="1" applyFill="1" applyAlignment="1">
      <alignment horizontal="center"/>
    </xf>
    <xf numFmtId="0" fontId="10" fillId="66" borderId="0" xfId="0" applyFont="1" applyFill="1"/>
    <xf numFmtId="169" fontId="8" fillId="66" borderId="0" xfId="0" applyNumberFormat="1" applyFont="1" applyFill="1" applyAlignment="1">
      <alignment horizontal="right"/>
    </xf>
    <xf numFmtId="0" fontId="8" fillId="66" borderId="0" xfId="0" applyFont="1" applyFill="1" applyAlignment="1">
      <alignment horizontal="center"/>
    </xf>
    <xf numFmtId="0" fontId="10" fillId="66" borderId="0" xfId="0" applyFont="1" applyFill="1" applyAlignment="1">
      <alignment horizontal="center"/>
    </xf>
    <xf numFmtId="0" fontId="177" fillId="0" borderId="0" xfId="0" applyFont="1"/>
    <xf numFmtId="0" fontId="16" fillId="0" borderId="0" xfId="0" applyFont="1"/>
    <xf numFmtId="43" fontId="0" fillId="0" borderId="0" xfId="1" applyFont="1"/>
    <xf numFmtId="43" fontId="16" fillId="0" borderId="0" xfId="1" applyFont="1"/>
    <xf numFmtId="0" fontId="0" fillId="0" borderId="0" xfId="0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3" fontId="0" fillId="0" borderId="0" xfId="0" applyNumberFormat="1" applyAlignment="1">
      <alignment horizontal="left"/>
    </xf>
    <xf numFmtId="37" fontId="10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169" fontId="8" fillId="66" borderId="0" xfId="0" applyNumberFormat="1" applyFont="1" applyFill="1"/>
    <xf numFmtId="37" fontId="8" fillId="66" borderId="0" xfId="0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169" fontId="8" fillId="0" borderId="0" xfId="0" applyNumberFormat="1" applyFont="1"/>
    <xf numFmtId="169" fontId="8" fillId="66" borderId="3" xfId="0" applyNumberFormat="1" applyFont="1" applyFill="1" applyBorder="1"/>
    <xf numFmtId="0" fontId="8" fillId="0" borderId="0" xfId="0" applyFont="1" applyAlignment="1">
      <alignment horizontal="left"/>
    </xf>
    <xf numFmtId="173" fontId="10" fillId="66" borderId="0" xfId="0" applyNumberFormat="1" applyFont="1" applyFill="1" applyAlignment="1">
      <alignment horizontal="center"/>
    </xf>
    <xf numFmtId="41" fontId="10" fillId="66" borderId="0" xfId="0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43" fontId="8" fillId="66" borderId="0" xfId="1" applyFont="1" applyFill="1" applyAlignment="1">
      <alignment horizontal="right"/>
    </xf>
    <xf numFmtId="171" fontId="8" fillId="66" borderId="2" xfId="1" applyNumberFormat="1" applyFont="1" applyFill="1" applyBorder="1" applyAlignment="1">
      <alignment horizontal="center"/>
    </xf>
    <xf numFmtId="169" fontId="8" fillId="66" borderId="1" xfId="0" applyNumberFormat="1" applyFont="1" applyFill="1" applyBorder="1"/>
    <xf numFmtId="0" fontId="16" fillId="66" borderId="0" xfId="0" applyFont="1" applyFill="1"/>
    <xf numFmtId="0" fontId="9" fillId="0" borderId="0" xfId="0" applyFont="1"/>
    <xf numFmtId="3" fontId="8" fillId="66" borderId="0" xfId="0" applyNumberFormat="1" applyFont="1" applyFill="1"/>
    <xf numFmtId="0" fontId="8" fillId="66" borderId="0" xfId="0" applyFont="1" applyFill="1"/>
    <xf numFmtId="43" fontId="10" fillId="66" borderId="2" xfId="1" applyFont="1" applyFill="1" applyBorder="1" applyAlignment="1">
      <alignment horizontal="right"/>
    </xf>
    <xf numFmtId="169" fontId="8" fillId="66" borderId="4" xfId="0" applyNumberFormat="1" applyFont="1" applyFill="1" applyBorder="1" applyAlignment="1">
      <alignment horizontal="right"/>
    </xf>
    <xf numFmtId="169" fontId="10" fillId="0" borderId="0" xfId="0" applyNumberFormat="1" applyFont="1" applyAlignment="1">
      <alignment horizontal="right"/>
    </xf>
    <xf numFmtId="43" fontId="10" fillId="66" borderId="0" xfId="1" quotePrefix="1" applyFont="1" applyFill="1" applyAlignment="1">
      <alignment horizontal="center"/>
    </xf>
    <xf numFmtId="170" fontId="10" fillId="66" borderId="0" xfId="0" applyNumberFormat="1" applyFont="1" applyFill="1"/>
    <xf numFmtId="43" fontId="10" fillId="66" borderId="0" xfId="1" applyFont="1" applyFill="1"/>
    <xf numFmtId="0" fontId="6" fillId="0" borderId="0" xfId="0" applyFont="1"/>
    <xf numFmtId="43" fontId="10" fillId="0" borderId="0" xfId="1" applyFont="1" applyAlignment="1">
      <alignment horizontal="right"/>
    </xf>
    <xf numFmtId="169" fontId="8" fillId="0" borderId="0" xfId="0" applyNumberFormat="1" applyFont="1" applyAlignment="1">
      <alignment horizontal="right"/>
    </xf>
    <xf numFmtId="43" fontId="10" fillId="0" borderId="0" xfId="1" applyFont="1"/>
    <xf numFmtId="0" fontId="16" fillId="0" borderId="0" xfId="0" applyFont="1" applyAlignment="1">
      <alignment horizontal="right"/>
    </xf>
    <xf numFmtId="0" fontId="15" fillId="0" borderId="0" xfId="0" applyFont="1"/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/>
    </xf>
    <xf numFmtId="41" fontId="10" fillId="0" borderId="0" xfId="0" applyNumberFormat="1" applyFont="1"/>
    <xf numFmtId="43" fontId="10" fillId="0" borderId="0" xfId="1" applyFont="1" applyAlignment="1">
      <alignment horizontal="center"/>
    </xf>
    <xf numFmtId="43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171" fontId="10" fillId="0" borderId="0" xfId="1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71" fontId="8" fillId="0" borderId="0" xfId="1" applyNumberFormat="1" applyFont="1" applyAlignment="1">
      <alignment horizontal="center"/>
    </xf>
    <xf numFmtId="41" fontId="8" fillId="0" borderId="0" xfId="1" applyNumberFormat="1" applyFont="1" applyAlignment="1">
      <alignment horizontal="center"/>
    </xf>
    <xf numFmtId="43" fontId="8" fillId="0" borderId="0" xfId="1" applyFont="1" applyAlignment="1">
      <alignment horizontal="center"/>
    </xf>
    <xf numFmtId="171" fontId="10" fillId="0" borderId="0" xfId="1" quotePrefix="1" applyNumberFormat="1" applyFont="1" applyAlignment="1">
      <alignment horizontal="right"/>
    </xf>
    <xf numFmtId="171" fontId="10" fillId="0" borderId="0" xfId="1" applyNumberFormat="1" applyFont="1" applyAlignment="1">
      <alignment horizontal="right"/>
    </xf>
    <xf numFmtId="41" fontId="10" fillId="0" borderId="0" xfId="1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173" fontId="10" fillId="0" borderId="0" xfId="0" applyNumberFormat="1" applyFont="1" applyAlignment="1">
      <alignment horizontal="center"/>
    </xf>
    <xf numFmtId="173" fontId="10" fillId="0" borderId="2" xfId="0" applyNumberFormat="1" applyFont="1" applyBorder="1" applyAlignment="1">
      <alignment horizontal="center"/>
    </xf>
    <xf numFmtId="172" fontId="8" fillId="0" borderId="3" xfId="0" applyNumberFormat="1" applyFont="1" applyBorder="1" applyAlignment="1">
      <alignment horizontal="center"/>
    </xf>
    <xf numFmtId="173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173" fontId="8" fillId="0" borderId="2" xfId="0" applyNumberFormat="1" applyFont="1" applyBorder="1" applyAlignment="1">
      <alignment horizontal="center"/>
    </xf>
    <xf numFmtId="172" fontId="10" fillId="0" borderId="0" xfId="0" applyNumberFormat="1" applyFont="1" applyAlignment="1">
      <alignment horizontal="center"/>
    </xf>
    <xf numFmtId="172" fontId="8" fillId="0" borderId="2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173" fontId="8" fillId="0" borderId="0" xfId="1" applyNumberFormat="1" applyFont="1" applyAlignment="1">
      <alignment horizontal="center"/>
    </xf>
    <xf numFmtId="41" fontId="10" fillId="0" borderId="0" xfId="0" quotePrefix="1" applyNumberFormat="1" applyFont="1" applyAlignment="1">
      <alignment horizontal="right"/>
    </xf>
    <xf numFmtId="43" fontId="8" fillId="0" borderId="0" xfId="1" applyFont="1" applyAlignment="1">
      <alignment horizontal="right"/>
    </xf>
    <xf numFmtId="41" fontId="8" fillId="0" borderId="0" xfId="1" applyNumberFormat="1" applyFont="1" applyAlignment="1">
      <alignment horizontal="right"/>
    </xf>
    <xf numFmtId="171" fontId="0" fillId="0" borderId="0" xfId="0" applyNumberFormat="1"/>
    <xf numFmtId="37" fontId="0" fillId="0" borderId="0" xfId="0" applyNumberFormat="1" applyAlignment="1">
      <alignment horizontal="right"/>
    </xf>
    <xf numFmtId="169" fontId="6" fillId="0" borderId="0" xfId="0" applyNumberFormat="1" applyFont="1" applyAlignment="1">
      <alignment horizontal="right"/>
    </xf>
    <xf numFmtId="41" fontId="16" fillId="0" borderId="0" xfId="0" applyNumberFormat="1" applyFont="1" applyAlignment="1">
      <alignment horizontal="right"/>
    </xf>
    <xf numFmtId="49" fontId="11" fillId="0" borderId="0" xfId="0" applyNumberFormat="1" applyFont="1"/>
    <xf numFmtId="49" fontId="10" fillId="0" borderId="0" xfId="0" applyNumberFormat="1" applyFont="1"/>
    <xf numFmtId="49" fontId="9" fillId="0" borderId="0" xfId="0" applyNumberFormat="1" applyFont="1"/>
    <xf numFmtId="49" fontId="8" fillId="0" borderId="0" xfId="0" applyNumberFormat="1" applyFont="1"/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79" fillId="0" borderId="0" xfId="0" applyFont="1"/>
    <xf numFmtId="41" fontId="180" fillId="0" borderId="0" xfId="0" applyNumberFormat="1" applyFont="1" applyAlignment="1">
      <alignment horizontal="right"/>
    </xf>
    <xf numFmtId="41" fontId="178" fillId="0" borderId="0" xfId="0" applyNumberFormat="1" applyFont="1" applyAlignment="1">
      <alignment horizontal="right"/>
    </xf>
    <xf numFmtId="0" fontId="10" fillId="0" borderId="0" xfId="0" applyFont="1" applyFill="1"/>
    <xf numFmtId="0" fontId="178" fillId="0" borderId="0" xfId="0" applyFont="1" applyFill="1" applyAlignment="1">
      <alignment horizontal="center"/>
    </xf>
    <xf numFmtId="171" fontId="178" fillId="0" borderId="0" xfId="1" applyNumberFormat="1" applyFont="1" applyFill="1" applyAlignment="1">
      <alignment horizontal="right"/>
    </xf>
    <xf numFmtId="171" fontId="178" fillId="0" borderId="0" xfId="1" applyNumberFormat="1" applyFont="1" applyFill="1" applyAlignment="1">
      <alignment horizontal="center"/>
    </xf>
    <xf numFmtId="171" fontId="179" fillId="0" borderId="0" xfId="1" applyNumberFormat="1" applyFont="1" applyFill="1"/>
    <xf numFmtId="37" fontId="178" fillId="0" borderId="0" xfId="0" applyNumberFormat="1" applyFont="1" applyFill="1" applyAlignment="1">
      <alignment horizontal="right"/>
    </xf>
    <xf numFmtId="9" fontId="0" fillId="0" borderId="0" xfId="1168" applyFont="1"/>
    <xf numFmtId="49" fontId="10" fillId="0" borderId="0" xfId="0" applyNumberFormat="1" applyFont="1" applyFill="1"/>
    <xf numFmtId="0" fontId="10" fillId="66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43" fontId="178" fillId="0" borderId="0" xfId="1" applyFont="1" applyAlignment="1">
      <alignment horizontal="right"/>
    </xf>
    <xf numFmtId="3" fontId="179" fillId="0" borderId="0" xfId="0" applyNumberFormat="1" applyFont="1"/>
    <xf numFmtId="43" fontId="179" fillId="0" borderId="0" xfId="1" applyFont="1"/>
    <xf numFmtId="169" fontId="179" fillId="0" borderId="0" xfId="0" applyNumberFormat="1" applyFont="1"/>
    <xf numFmtId="41" fontId="178" fillId="0" borderId="0" xfId="0" quotePrefix="1" applyNumberFormat="1" applyFont="1" applyAlignment="1">
      <alignment horizontal="right"/>
    </xf>
    <xf numFmtId="41" fontId="178" fillId="0" borderId="0" xfId="1" applyNumberFormat="1" applyFont="1" applyAlignment="1">
      <alignment horizontal="right"/>
    </xf>
    <xf numFmtId="41" fontId="178" fillId="0" borderId="0" xfId="1" applyNumberFormat="1" applyFont="1" applyFill="1"/>
    <xf numFmtId="41" fontId="180" fillId="0" borderId="0" xfId="0" applyNumberFormat="1" applyFont="1" applyFill="1" applyAlignment="1">
      <alignment horizontal="right"/>
    </xf>
    <xf numFmtId="0" fontId="10" fillId="66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66" borderId="0" xfId="0" applyFont="1" applyFill="1" applyBorder="1" applyAlignment="1">
      <alignment horizontal="center"/>
    </xf>
    <xf numFmtId="0" fontId="9" fillId="66" borderId="0" xfId="0" applyFont="1" applyFill="1" applyAlignment="1">
      <alignment horizontal="center"/>
    </xf>
    <xf numFmtId="171" fontId="10" fillId="66" borderId="0" xfId="1" applyNumberFormat="1" applyFont="1" applyFill="1"/>
    <xf numFmtId="171" fontId="10" fillId="66" borderId="0" xfId="1" applyNumberFormat="1" applyFont="1" applyFill="1" applyAlignment="1">
      <alignment horizontal="center"/>
    </xf>
    <xf numFmtId="169" fontId="8" fillId="66" borderId="3" xfId="0" applyNumberFormat="1" applyFont="1" applyFill="1" applyBorder="1" applyAlignment="1">
      <alignment horizontal="right"/>
    </xf>
    <xf numFmtId="169" fontId="8" fillId="66" borderId="1" xfId="0" applyNumberFormat="1" applyFont="1" applyFill="1" applyBorder="1" applyAlignment="1">
      <alignment horizontal="right"/>
    </xf>
    <xf numFmtId="41" fontId="10" fillId="66" borderId="0" xfId="1" applyNumberFormat="1" applyFont="1" applyFill="1" applyAlignment="1">
      <alignment horizontal="right"/>
    </xf>
    <xf numFmtId="41" fontId="8" fillId="66" borderId="3" xfId="1" applyNumberFormat="1" applyFont="1" applyFill="1" applyBorder="1" applyAlignment="1">
      <alignment horizontal="right"/>
    </xf>
    <xf numFmtId="41" fontId="10" fillId="66" borderId="0" xfId="1" applyNumberFormat="1" applyFont="1" applyFill="1" applyBorder="1" applyAlignment="1">
      <alignment horizontal="right"/>
    </xf>
    <xf numFmtId="41" fontId="8" fillId="66" borderId="2" xfId="1" applyNumberFormat="1" applyFont="1" applyFill="1" applyBorder="1" applyAlignment="1">
      <alignment horizontal="right"/>
    </xf>
    <xf numFmtId="41" fontId="10" fillId="66" borderId="0" xfId="1" applyNumberFormat="1" applyFont="1" applyFill="1"/>
    <xf numFmtId="41" fontId="10" fillId="66" borderId="1" xfId="1" applyNumberFormat="1" applyFont="1" applyFill="1" applyBorder="1" applyAlignment="1">
      <alignment horizontal="right" vertical="top"/>
    </xf>
    <xf numFmtId="41" fontId="10" fillId="66" borderId="0" xfId="1" applyNumberFormat="1" applyFont="1" applyFill="1" applyBorder="1" applyAlignment="1">
      <alignment horizontal="right" vertical="top"/>
    </xf>
    <xf numFmtId="41" fontId="10" fillId="66" borderId="0" xfId="1" applyNumberFormat="1" applyFont="1" applyFill="1" applyAlignment="1">
      <alignment horizontal="right" vertical="top"/>
    </xf>
    <xf numFmtId="41" fontId="10" fillId="66" borderId="0" xfId="0" applyNumberFormat="1" applyFont="1" applyFill="1" applyBorder="1" applyAlignment="1">
      <alignment horizontal="right" vertical="top"/>
    </xf>
    <xf numFmtId="169" fontId="8" fillId="66" borderId="5" xfId="0" applyNumberFormat="1" applyFont="1" applyFill="1" applyBorder="1" applyAlignment="1">
      <alignment horizontal="right"/>
    </xf>
    <xf numFmtId="43" fontId="10" fillId="66" borderId="0" xfId="1" applyFont="1" applyFill="1" applyBorder="1" applyAlignment="1">
      <alignment horizontal="right"/>
    </xf>
    <xf numFmtId="0" fontId="11" fillId="66" borderId="0" xfId="0" applyFont="1" applyFill="1" applyAlignment="1"/>
    <xf numFmtId="49" fontId="10" fillId="66" borderId="0" xfId="0" applyNumberFormat="1" applyFont="1" applyFill="1" applyAlignment="1"/>
    <xf numFmtId="171" fontId="10" fillId="66" borderId="0" xfId="1" applyNumberFormat="1" applyFont="1" applyFill="1" applyAlignment="1"/>
    <xf numFmtId="172" fontId="10" fillId="66" borderId="0" xfId="0" applyNumberFormat="1" applyFont="1" applyFill="1" applyBorder="1" applyAlignment="1">
      <alignment horizontal="right"/>
    </xf>
    <xf numFmtId="173" fontId="10" fillId="66" borderId="0" xfId="0" applyNumberFormat="1" applyFont="1" applyFill="1" applyBorder="1" applyAlignment="1">
      <alignment horizontal="right"/>
    </xf>
    <xf numFmtId="0" fontId="9" fillId="66" borderId="0" xfId="0" applyFont="1" applyFill="1" applyAlignment="1">
      <alignment horizontal="center" wrapText="1"/>
    </xf>
    <xf numFmtId="43" fontId="10" fillId="66" borderId="0" xfId="1" applyFont="1" applyFill="1" applyAlignment="1">
      <alignment horizontal="center"/>
    </xf>
    <xf numFmtId="171" fontId="10" fillId="66" borderId="0" xfId="1" applyNumberFormat="1" applyFont="1" applyFill="1" applyBorder="1" applyAlignment="1"/>
    <xf numFmtId="43" fontId="10" fillId="66" borderId="0" xfId="1" applyFont="1" applyFill="1" applyBorder="1" applyAlignment="1"/>
    <xf numFmtId="41" fontId="10" fillId="66" borderId="0" xfId="1" applyNumberFormat="1" applyFont="1" applyFill="1" applyAlignment="1"/>
    <xf numFmtId="171" fontId="10" fillId="66" borderId="0" xfId="1" applyNumberFormat="1" applyFont="1" applyFill="1" applyBorder="1" applyAlignment="1">
      <alignment horizontal="right"/>
    </xf>
    <xf numFmtId="0" fontId="0" fillId="66" borderId="0" xfId="0" applyFont="1" applyFill="1"/>
    <xf numFmtId="0" fontId="9" fillId="66" borderId="0" xfId="0" applyFont="1" applyFill="1" applyAlignment="1"/>
    <xf numFmtId="41" fontId="8" fillId="66" borderId="0" xfId="1" applyNumberFormat="1" applyFont="1" applyFill="1" applyBorder="1" applyAlignment="1">
      <alignment horizontal="right"/>
    </xf>
    <xf numFmtId="41" fontId="8" fillId="66" borderId="0" xfId="1" applyNumberFormat="1" applyFont="1" applyFill="1" applyAlignment="1">
      <alignment horizontal="right"/>
    </xf>
    <xf numFmtId="41" fontId="10" fillId="66" borderId="0" xfId="0" applyNumberFormat="1" applyFont="1" applyFill="1" applyAlignment="1">
      <alignment horizontal="right" vertical="top"/>
    </xf>
    <xf numFmtId="0" fontId="0" fillId="0" borderId="0" xfId="0" applyFont="1"/>
    <xf numFmtId="173" fontId="10" fillId="0" borderId="0" xfId="0" applyNumberFormat="1" applyFont="1" applyAlignment="1">
      <alignment horizontal="right"/>
    </xf>
    <xf numFmtId="173" fontId="10" fillId="0" borderId="5" xfId="0" applyNumberFormat="1" applyFont="1" applyBorder="1" applyAlignment="1">
      <alignment horizontal="center"/>
    </xf>
    <xf numFmtId="43" fontId="10" fillId="0" borderId="5" xfId="1" applyFont="1" applyBorder="1" applyAlignment="1">
      <alignment horizontal="center"/>
    </xf>
    <xf numFmtId="171" fontId="8" fillId="0" borderId="1" xfId="1" applyNumberFormat="1" applyFont="1" applyBorder="1" applyAlignment="1">
      <alignment horizontal="center"/>
    </xf>
    <xf numFmtId="171" fontId="8" fillId="0" borderId="0" xfId="1" applyNumberFormat="1" applyFont="1" applyAlignment="1">
      <alignment horizontal="right"/>
    </xf>
    <xf numFmtId="173" fontId="8" fillId="0" borderId="1" xfId="0" applyNumberFormat="1" applyFont="1" applyBorder="1" applyAlignment="1">
      <alignment horizontal="center"/>
    </xf>
    <xf numFmtId="173" fontId="10" fillId="0" borderId="0" xfId="0" applyNumberFormat="1" applyFont="1" applyBorder="1" applyAlignment="1">
      <alignment horizontal="center"/>
    </xf>
    <xf numFmtId="173" fontId="8" fillId="0" borderId="0" xfId="0" applyNumberFormat="1" applyFont="1" applyBorder="1" applyAlignment="1">
      <alignment horizontal="center"/>
    </xf>
    <xf numFmtId="173" fontId="10" fillId="0" borderId="1" xfId="0" applyNumberFormat="1" applyFont="1" applyBorder="1" applyAlignment="1">
      <alignment horizontal="center"/>
    </xf>
    <xf numFmtId="171" fontId="0" fillId="0" borderId="0" xfId="0" applyNumberFormat="1" applyFont="1"/>
    <xf numFmtId="171" fontId="10" fillId="0" borderId="0" xfId="1" applyNumberFormat="1" applyFont="1" applyFill="1" applyAlignment="1">
      <alignment horizontal="right"/>
    </xf>
    <xf numFmtId="171" fontId="10" fillId="0" borderId="0" xfId="1" applyNumberFormat="1" applyFont="1" applyFill="1" applyAlignment="1">
      <alignment horizontal="center"/>
    </xf>
    <xf numFmtId="171" fontId="10" fillId="0" borderId="2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10" fillId="0" borderId="0" xfId="1" applyNumberFormat="1" applyFont="1" applyFill="1"/>
    <xf numFmtId="41" fontId="8" fillId="0" borderId="0" xfId="0" applyNumberFormat="1" applyFont="1" applyFill="1" applyAlignment="1">
      <alignment horizontal="right"/>
    </xf>
    <xf numFmtId="41" fontId="10" fillId="0" borderId="0" xfId="1" applyNumberFormat="1" applyFont="1" applyFill="1"/>
    <xf numFmtId="171" fontId="10" fillId="0" borderId="0" xfId="1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43" fontId="10" fillId="0" borderId="0" xfId="1" applyFont="1" applyFill="1" applyAlignment="1">
      <alignment horizontal="right"/>
    </xf>
    <xf numFmtId="171" fontId="184" fillId="0" borderId="0" xfId="1" applyNumberFormat="1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37" fontId="10" fillId="0" borderId="5" xfId="0" applyNumberFormat="1" applyFont="1" applyFill="1" applyBorder="1" applyAlignment="1">
      <alignment horizontal="right"/>
    </xf>
    <xf numFmtId="241" fontId="10" fillId="0" borderId="0" xfId="1" applyNumberFormat="1" applyFont="1" applyFill="1" applyAlignment="1">
      <alignment horizontal="right"/>
    </xf>
    <xf numFmtId="171" fontId="8" fillId="0" borderId="3" xfId="1" applyNumberFormat="1" applyFont="1" applyFill="1" applyBorder="1" applyAlignment="1">
      <alignment horizontal="right"/>
    </xf>
    <xf numFmtId="171" fontId="180" fillId="0" borderId="0" xfId="1" applyNumberFormat="1" applyFont="1" applyFill="1" applyAlignment="1">
      <alignment horizontal="right"/>
    </xf>
    <xf numFmtId="171" fontId="8" fillId="0" borderId="0" xfId="1" applyNumberFormat="1" applyFont="1" applyFill="1" applyAlignment="1">
      <alignment horizontal="right"/>
    </xf>
    <xf numFmtId="41" fontId="10" fillId="0" borderId="0" xfId="0" applyNumberFormat="1" applyFont="1" applyFill="1" applyAlignment="1">
      <alignment horizontal="right"/>
    </xf>
    <xf numFmtId="41" fontId="178" fillId="0" borderId="0" xfId="0" applyNumberFormat="1" applyFont="1" applyFill="1" applyAlignment="1">
      <alignment horizontal="right"/>
    </xf>
    <xf numFmtId="171" fontId="178" fillId="0" borderId="0" xfId="1" quotePrefix="1" applyNumberFormat="1" applyFont="1" applyFill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0" fontId="181" fillId="0" borderId="0" xfId="0" applyFont="1" applyFill="1"/>
    <xf numFmtId="0" fontId="6" fillId="0" borderId="0" xfId="0" applyFont="1" applyFill="1"/>
    <xf numFmtId="0" fontId="182" fillId="0" borderId="0" xfId="0" applyFont="1" applyFill="1"/>
    <xf numFmtId="0" fontId="179" fillId="0" borderId="0" xfId="0" applyFont="1" applyFill="1"/>
    <xf numFmtId="0" fontId="180" fillId="0" borderId="0" xfId="0" applyFont="1" applyFill="1" applyAlignment="1">
      <alignment horizontal="center"/>
    </xf>
    <xf numFmtId="41" fontId="178" fillId="0" borderId="0" xfId="0" applyNumberFormat="1" applyFont="1" applyFill="1"/>
    <xf numFmtId="41" fontId="10" fillId="0" borderId="2" xfId="0" applyNumberFormat="1" applyFont="1" applyFill="1" applyBorder="1" applyAlignment="1">
      <alignment horizontal="right"/>
    </xf>
    <xf numFmtId="37" fontId="10" fillId="0" borderId="2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169" fontId="178" fillId="0" borderId="0" xfId="0" applyNumberFormat="1" applyFont="1" applyFill="1"/>
    <xf numFmtId="171" fontId="10" fillId="0" borderId="0" xfId="0" applyNumberFormat="1" applyFont="1" applyFill="1" applyAlignment="1">
      <alignment horizontal="center"/>
    </xf>
    <xf numFmtId="169" fontId="178" fillId="0" borderId="0" xfId="0" applyNumberFormat="1" applyFont="1" applyFill="1" applyAlignment="1">
      <alignment horizontal="right"/>
    </xf>
    <xf numFmtId="171" fontId="178" fillId="0" borderId="0" xfId="0" applyNumberFormat="1" applyFont="1" applyFill="1" applyAlignment="1">
      <alignment horizontal="center"/>
    </xf>
    <xf numFmtId="0" fontId="8" fillId="0" borderId="0" xfId="0" applyFont="1" applyFill="1"/>
    <xf numFmtId="0" fontId="180" fillId="0" borderId="0" xfId="0" applyFont="1" applyFill="1"/>
    <xf numFmtId="0" fontId="178" fillId="0" borderId="0" xfId="0" applyFont="1" applyFill="1"/>
    <xf numFmtId="37" fontId="178" fillId="0" borderId="0" xfId="0" applyNumberFormat="1" applyFont="1" applyFill="1"/>
    <xf numFmtId="43" fontId="10" fillId="0" borderId="0" xfId="1" applyFont="1" applyFill="1"/>
    <xf numFmtId="41" fontId="0" fillId="0" borderId="0" xfId="0" applyNumberFormat="1" applyFont="1" applyFill="1"/>
    <xf numFmtId="41" fontId="0" fillId="0" borderId="0" xfId="0" applyNumberFormat="1" applyFill="1"/>
    <xf numFmtId="0" fontId="185" fillId="66" borderId="0" xfId="0" applyFont="1" applyFill="1" applyAlignment="1"/>
    <xf numFmtId="0" fontId="186" fillId="66" borderId="0" xfId="0" applyFont="1" applyFill="1" applyAlignment="1">
      <alignment horizontal="center"/>
    </xf>
    <xf numFmtId="0" fontId="186" fillId="66" borderId="0" xfId="0" applyFont="1" applyFill="1" applyAlignment="1"/>
    <xf numFmtId="0" fontId="11" fillId="66" borderId="0" xfId="0" applyFont="1" applyFill="1" applyAlignment="1">
      <alignment horizontal="center"/>
    </xf>
    <xf numFmtId="0" fontId="186" fillId="0" borderId="0" xfId="0" applyFont="1" applyFill="1" applyAlignment="1"/>
    <xf numFmtId="0" fontId="185" fillId="0" borderId="0" xfId="0" applyFont="1"/>
    <xf numFmtId="0" fontId="186" fillId="0" borderId="0" xfId="0" applyFont="1"/>
    <xf numFmtId="0" fontId="9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41" fontId="10" fillId="0" borderId="0" xfId="1" applyNumberFormat="1" applyFont="1"/>
    <xf numFmtId="41" fontId="10" fillId="0" borderId="0" xfId="1" applyNumberFormat="1" applyFont="1" applyAlignment="1">
      <alignment horizontal="left"/>
    </xf>
    <xf numFmtId="49" fontId="8" fillId="0" borderId="0" xfId="0" applyNumberFormat="1" applyFont="1" applyFill="1"/>
    <xf numFmtId="173" fontId="10" fillId="0" borderId="0" xfId="0" applyNumberFormat="1" applyFont="1" applyFill="1" applyAlignment="1">
      <alignment horizontal="center"/>
    </xf>
    <xf numFmtId="49" fontId="9" fillId="0" borderId="0" xfId="0" applyNumberFormat="1" applyFont="1" applyAlignment="1">
      <alignment horizontal="center"/>
    </xf>
    <xf numFmtId="0" fontId="178" fillId="0" borderId="0" xfId="0" applyFont="1" applyFill="1" applyAlignment="1">
      <alignment horizontal="center"/>
    </xf>
    <xf numFmtId="0" fontId="18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71" fontId="187" fillId="0" borderId="0" xfId="1" applyNumberFormat="1" applyFont="1" applyFill="1" applyAlignment="1">
      <alignment horizontal="center"/>
    </xf>
    <xf numFmtId="0" fontId="9" fillId="66" borderId="0" xfId="0" applyFont="1" applyFill="1" applyBorder="1" applyAlignment="1">
      <alignment horizontal="center"/>
    </xf>
    <xf numFmtId="169" fontId="10" fillId="0" borderId="2" xfId="0" applyNumberFormat="1" applyFont="1" applyFill="1" applyBorder="1" applyAlignment="1">
      <alignment horizontal="right"/>
    </xf>
    <xf numFmtId="0" fontId="188" fillId="0" borderId="0" xfId="0" applyFont="1" applyAlignment="1">
      <alignment horizontal="center" vertical="top" wrapText="1"/>
    </xf>
    <xf numFmtId="0" fontId="189" fillId="0" borderId="0" xfId="0" applyFont="1" applyAlignment="1">
      <alignment vertical="top" wrapText="1"/>
    </xf>
    <xf numFmtId="0" fontId="188" fillId="0" borderId="0" xfId="0" applyFont="1"/>
    <xf numFmtId="0" fontId="190" fillId="0" borderId="0" xfId="0" applyFont="1" applyAlignment="1">
      <alignment horizontal="center" vertical="top" wrapText="1"/>
    </xf>
    <xf numFmtId="0" fontId="191" fillId="0" borderId="0" xfId="0" applyFont="1" applyAlignment="1">
      <alignment horizontal="center" vertical="center" wrapText="1"/>
    </xf>
    <xf numFmtId="0" fontId="192" fillId="0" borderId="0" xfId="0" applyFont="1" applyAlignment="1">
      <alignment vertical="top" wrapText="1"/>
    </xf>
    <xf numFmtId="0" fontId="188" fillId="0" borderId="0" xfId="0" applyFont="1" applyAlignment="1">
      <alignment horizontal="center" vertical="center"/>
    </xf>
    <xf numFmtId="0" fontId="188" fillId="0" borderId="0" xfId="0" applyFont="1" applyAlignment="1">
      <alignment horizontal="center" vertical="center" wrapText="1"/>
    </xf>
    <xf numFmtId="0" fontId="190" fillId="0" borderId="0" xfId="0" applyFont="1" applyAlignment="1">
      <alignment horizontal="center" vertical="center" wrapText="1"/>
    </xf>
    <xf numFmtId="0" fontId="191" fillId="0" borderId="0" xfId="0" applyFont="1" applyAlignment="1">
      <alignment horizontal="center" vertical="top" wrapText="1"/>
    </xf>
    <xf numFmtId="0" fontId="190" fillId="0" borderId="0" xfId="0" applyFont="1" applyAlignment="1">
      <alignment horizontal="center"/>
    </xf>
    <xf numFmtId="0" fontId="189" fillId="0" borderId="0" xfId="0" applyFont="1"/>
    <xf numFmtId="41" fontId="188" fillId="0" borderId="0" xfId="0" applyNumberFormat="1" applyFont="1" applyAlignment="1">
      <alignment horizontal="center"/>
    </xf>
    <xf numFmtId="41" fontId="188" fillId="0" borderId="0" xfId="0" applyNumberFormat="1" applyFont="1"/>
    <xf numFmtId="41" fontId="188" fillId="0" borderId="0" xfId="1" applyNumberFormat="1" applyFont="1" applyAlignment="1">
      <alignment horizontal="right"/>
    </xf>
    <xf numFmtId="41" fontId="189" fillId="0" borderId="0" xfId="0" applyNumberFormat="1" applyFont="1" applyAlignment="1">
      <alignment horizontal="right"/>
    </xf>
    <xf numFmtId="41" fontId="188" fillId="0" borderId="0" xfId="0" applyNumberFormat="1" applyFont="1" applyAlignment="1">
      <alignment horizontal="right"/>
    </xf>
    <xf numFmtId="41" fontId="188" fillId="0" borderId="0" xfId="1" applyNumberFormat="1" applyFont="1" applyAlignment="1">
      <alignment horizontal="center"/>
    </xf>
    <xf numFmtId="0" fontId="189" fillId="0" borderId="0" xfId="0" applyFont="1" applyAlignment="1">
      <alignment horizontal="left"/>
    </xf>
    <xf numFmtId="41" fontId="189" fillId="0" borderId="0" xfId="1" applyNumberFormat="1" applyFont="1" applyAlignment="1">
      <alignment horizontal="right"/>
    </xf>
    <xf numFmtId="0" fontId="193" fillId="0" borderId="0" xfId="0" applyFont="1" applyAlignment="1">
      <alignment horizontal="center" wrapText="1"/>
    </xf>
    <xf numFmtId="0" fontId="189" fillId="0" borderId="0" xfId="0" applyFont="1" applyAlignment="1">
      <alignment horizontal="center" wrapText="1"/>
    </xf>
    <xf numFmtId="41" fontId="194" fillId="0" borderId="0" xfId="0" applyNumberFormat="1" applyFont="1" applyAlignment="1">
      <alignment horizontal="center" wrapText="1"/>
    </xf>
    <xf numFmtId="0" fontId="193" fillId="0" borderId="0" xfId="0" applyFont="1"/>
    <xf numFmtId="41" fontId="188" fillId="0" borderId="0" xfId="0" quotePrefix="1" applyNumberFormat="1" applyFont="1" applyAlignment="1">
      <alignment horizontal="right"/>
    </xf>
    <xf numFmtId="43" fontId="188" fillId="0" borderId="2" xfId="1" applyFont="1" applyBorder="1" applyAlignment="1">
      <alignment horizontal="left" vertical="top" indent="2"/>
    </xf>
    <xf numFmtId="43" fontId="189" fillId="0" borderId="0" xfId="1" applyFont="1" applyAlignment="1">
      <alignment horizontal="right"/>
    </xf>
    <xf numFmtId="173" fontId="188" fillId="0" borderId="2" xfId="0" applyNumberFormat="1" applyFont="1" applyBorder="1" applyAlignment="1">
      <alignment horizontal="center"/>
    </xf>
    <xf numFmtId="171" fontId="188" fillId="0" borderId="2" xfId="1" applyNumberFormat="1" applyFont="1" applyBorder="1" applyAlignment="1">
      <alignment horizontal="center"/>
    </xf>
    <xf numFmtId="0" fontId="190" fillId="0" borderId="0" xfId="0" applyFont="1" applyAlignment="1">
      <alignment horizontal="center" wrapText="1"/>
    </xf>
    <xf numFmtId="43" fontId="189" fillId="0" borderId="2" xfId="1" applyFont="1" applyBorder="1" applyAlignment="1">
      <alignment horizontal="center"/>
    </xf>
    <xf numFmtId="43" fontId="189" fillId="0" borderId="0" xfId="1" applyFont="1" applyAlignment="1">
      <alignment horizontal="center"/>
    </xf>
    <xf numFmtId="41" fontId="189" fillId="0" borderId="0" xfId="1" applyNumberFormat="1" applyFont="1" applyAlignment="1">
      <alignment horizontal="center"/>
    </xf>
    <xf numFmtId="173" fontId="189" fillId="0" borderId="2" xfId="0" applyNumberFormat="1" applyFont="1" applyBorder="1" applyAlignment="1">
      <alignment horizontal="center"/>
    </xf>
    <xf numFmtId="171" fontId="194" fillId="0" borderId="0" xfId="0" applyNumberFormat="1" applyFont="1" applyAlignment="1">
      <alignment horizontal="center" wrapText="1"/>
    </xf>
    <xf numFmtId="43" fontId="188" fillId="0" borderId="0" xfId="1" applyFont="1" applyAlignment="1">
      <alignment horizontal="left" vertical="top" indent="2"/>
    </xf>
    <xf numFmtId="173" fontId="188" fillId="0" borderId="0" xfId="0" applyNumberFormat="1" applyFont="1" applyAlignment="1">
      <alignment horizontal="center"/>
    </xf>
    <xf numFmtId="171" fontId="188" fillId="0" borderId="0" xfId="1" applyNumberFormat="1" applyFont="1" applyAlignment="1">
      <alignment horizontal="center"/>
    </xf>
    <xf numFmtId="171" fontId="189" fillId="0" borderId="2" xfId="1" applyNumberFormat="1" applyFont="1" applyBorder="1" applyAlignment="1">
      <alignment horizontal="center"/>
    </xf>
    <xf numFmtId="43" fontId="194" fillId="0" borderId="0" xfId="1" applyFont="1" applyAlignment="1">
      <alignment horizontal="center" wrapText="1"/>
    </xf>
    <xf numFmtId="0" fontId="188" fillId="0" borderId="0" xfId="0" applyFont="1" applyAlignment="1">
      <alignment horizontal="left"/>
    </xf>
    <xf numFmtId="172" fontId="188" fillId="0" borderId="0" xfId="0" applyNumberFormat="1" applyFont="1" applyAlignment="1">
      <alignment horizontal="center"/>
    </xf>
    <xf numFmtId="41" fontId="188" fillId="0" borderId="5" xfId="1" applyNumberFormat="1" applyFont="1" applyBorder="1" applyAlignment="1">
      <alignment horizontal="right"/>
    </xf>
    <xf numFmtId="41" fontId="189" fillId="0" borderId="1" xfId="1" applyNumberFormat="1" applyFont="1" applyBorder="1" applyAlignment="1">
      <alignment horizontal="right"/>
    </xf>
    <xf numFmtId="0" fontId="190" fillId="0" borderId="0" xfId="0" applyFont="1"/>
    <xf numFmtId="41" fontId="189" fillId="0" borderId="3" xfId="1" applyNumberFormat="1" applyFont="1" applyBorder="1" applyAlignment="1">
      <alignment horizontal="right"/>
    </xf>
    <xf numFmtId="41" fontId="189" fillId="0" borderId="0" xfId="0" applyNumberFormat="1" applyFont="1"/>
    <xf numFmtId="171" fontId="188" fillId="0" borderId="0" xfId="1" applyNumberFormat="1" applyFont="1" applyAlignment="1">
      <alignment horizontal="left" vertical="top" indent="2"/>
    </xf>
    <xf numFmtId="43" fontId="188" fillId="0" borderId="2" xfId="1" applyFont="1" applyBorder="1"/>
    <xf numFmtId="0" fontId="10" fillId="0" borderId="0" xfId="0" applyFont="1" applyFill="1" applyAlignment="1">
      <alignment horizontal="center"/>
    </xf>
    <xf numFmtId="169" fontId="10" fillId="0" borderId="0" xfId="0" applyNumberFormat="1" applyFont="1" applyFill="1" applyAlignment="1">
      <alignment horizontal="right"/>
    </xf>
    <xf numFmtId="43" fontId="0" fillId="0" borderId="0" xfId="0" applyNumberFormat="1"/>
    <xf numFmtId="43" fontId="10" fillId="66" borderId="0" xfId="1" applyFont="1" applyFill="1" applyAlignment="1"/>
    <xf numFmtId="43" fontId="0" fillId="66" borderId="0" xfId="1" applyFont="1" applyFill="1" applyBorder="1" applyAlignment="1"/>
    <xf numFmtId="43" fontId="0" fillId="66" borderId="0" xfId="1" applyFont="1" applyFill="1" applyAlignment="1"/>
    <xf numFmtId="43" fontId="0" fillId="0" borderId="0" xfId="1" applyFont="1" applyFill="1"/>
    <xf numFmtId="0" fontId="186" fillId="0" borderId="0" xfId="0" applyFont="1" applyAlignment="1">
      <alignment horizontal="center"/>
    </xf>
    <xf numFmtId="0" fontId="9" fillId="66" borderId="0" xfId="0" applyFont="1" applyFill="1" applyBorder="1" applyAlignment="1">
      <alignment horizontal="center"/>
    </xf>
    <xf numFmtId="0" fontId="8" fillId="66" borderId="0" xfId="0" applyFont="1" applyFill="1" applyAlignment="1">
      <alignment horizontal="center"/>
    </xf>
    <xf numFmtId="169" fontId="8" fillId="66" borderId="0" xfId="0" applyNumberFormat="1" applyFont="1" applyFill="1" applyAlignment="1">
      <alignment horizontal="center"/>
    </xf>
    <xf numFmtId="0" fontId="10" fillId="66" borderId="0" xfId="0" applyFont="1" applyFill="1" applyBorder="1" applyAlignment="1">
      <alignment horizontal="center"/>
    </xf>
    <xf numFmtId="0" fontId="9" fillId="66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89" fillId="0" borderId="0" xfId="0" applyFont="1" applyAlignment="1">
      <alignment horizontal="center" vertical="top" wrapText="1"/>
    </xf>
    <xf numFmtId="0" fontId="191" fillId="0" borderId="2" xfId="0" applyFont="1" applyBorder="1" applyAlignment="1">
      <alignment horizontal="center" vertical="top" wrapText="1"/>
    </xf>
    <xf numFmtId="0" fontId="192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78" fillId="0" borderId="0" xfId="0" applyFont="1" applyFill="1" applyAlignment="1">
      <alignment horizontal="center"/>
    </xf>
    <xf numFmtId="0" fontId="180" fillId="0" borderId="0" xfId="0" applyFont="1" applyFill="1" applyAlignment="1">
      <alignment horizontal="center"/>
    </xf>
    <xf numFmtId="0" fontId="183" fillId="0" borderId="0" xfId="0" applyFont="1" applyFill="1" applyAlignment="1">
      <alignment horizontal="center" vertical="top" wrapText="1"/>
    </xf>
  </cellXfs>
  <cellStyles count="1172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04" xfId="1170" xr:uid="{DCA6261A-54C9-4824-8B1F-63C4B4ED3265}"/>
    <cellStyle name="Comma 11" xfId="109" xr:uid="{00000000-0005-0000-0000-0000C6000000}"/>
    <cellStyle name="Comma 12" xfId="110" xr:uid="{00000000-0005-0000-0000-0000C7000000}"/>
    <cellStyle name="Comma 12 2 2 2" xfId="27" xr:uid="{00000000-0005-0000-0000-0000C8000000}"/>
    <cellStyle name="Comma 12 4" xfId="111" xr:uid="{00000000-0005-0000-0000-0000C9000000}"/>
    <cellStyle name="Comma 12 4 3" xfId="112" xr:uid="{00000000-0005-0000-0000-0000CA000000}"/>
    <cellStyle name="Comma 12 4 4" xfId="113" xr:uid="{00000000-0005-0000-0000-0000CB000000}"/>
    <cellStyle name="Comma 13" xfId="114" xr:uid="{00000000-0005-0000-0000-0000CC000000}"/>
    <cellStyle name="Comma 13 2" xfId="115" xr:uid="{00000000-0005-0000-0000-0000CD000000}"/>
    <cellStyle name="Comma 14" xfId="343" xr:uid="{00000000-0005-0000-0000-0000CE000000}"/>
    <cellStyle name="Comma 15" xfId="116" xr:uid="{00000000-0005-0000-0000-0000CF000000}"/>
    <cellStyle name="Comma 15 4" xfId="117" xr:uid="{00000000-0005-0000-0000-0000D0000000}"/>
    <cellStyle name="Comma 16" xfId="344" xr:uid="{00000000-0005-0000-0000-0000D1000000}"/>
    <cellStyle name="Comma 16 2" xfId="118" xr:uid="{00000000-0005-0000-0000-0000D2000000}"/>
    <cellStyle name="Comma 17" xfId="345" xr:uid="{00000000-0005-0000-0000-0000D3000000}"/>
    <cellStyle name="Comma 18" xfId="346" xr:uid="{00000000-0005-0000-0000-0000D4000000}"/>
    <cellStyle name="Comma 19" xfId="347" xr:uid="{00000000-0005-0000-0000-0000D5000000}"/>
    <cellStyle name="Comma 2" xfId="6" xr:uid="{00000000-0005-0000-0000-0000D6000000}"/>
    <cellStyle name="Comma 2 19" xfId="7" xr:uid="{00000000-0005-0000-0000-0000D7000000}"/>
    <cellStyle name="Comma 2 19 2" xfId="1007" xr:uid="{00000000-0005-0000-0000-0000D8000000}"/>
    <cellStyle name="Comma 2 2" xfId="15" xr:uid="{00000000-0005-0000-0000-0000D9000000}"/>
    <cellStyle name="Comma 2 2 2" xfId="119" xr:uid="{00000000-0005-0000-0000-0000DA000000}"/>
    <cellStyle name="Comma 2 2 2 2" xfId="348" xr:uid="{00000000-0005-0000-0000-0000DB000000}"/>
    <cellStyle name="Comma 2 2 3" xfId="349" xr:uid="{00000000-0005-0000-0000-0000DC000000}"/>
    <cellStyle name="Comma 2 2 4" xfId="350" xr:uid="{00000000-0005-0000-0000-0000DD000000}"/>
    <cellStyle name="Comma 2 2 4 2" xfId="351" xr:uid="{00000000-0005-0000-0000-0000DE000000}"/>
    <cellStyle name="Comma 2 2 5" xfId="352" xr:uid="{00000000-0005-0000-0000-0000DF000000}"/>
    <cellStyle name="Comma 2 2 5 2" xfId="353" xr:uid="{00000000-0005-0000-0000-0000E0000000}"/>
    <cellStyle name="Comma 2 2 6" xfId="354" xr:uid="{00000000-0005-0000-0000-0000E1000000}"/>
    <cellStyle name="Comma 2 2 6 2" xfId="1014" xr:uid="{00000000-0005-0000-0000-0000E2000000}"/>
    <cellStyle name="Comma 2 2 7" xfId="92" xr:uid="{00000000-0005-0000-0000-0000E3000000}"/>
    <cellStyle name="Comma 2 2 8" xfId="1106" xr:uid="{00000000-0005-0000-0000-0000E4000000}"/>
    <cellStyle name="Comma 2 2 9" xfId="1135" xr:uid="{00000000-0005-0000-0000-0000E5000000}"/>
    <cellStyle name="Comma 2 3" xfId="120" xr:uid="{00000000-0005-0000-0000-0000E6000000}"/>
    <cellStyle name="Comma 2 3 2" xfId="355" xr:uid="{00000000-0005-0000-0000-0000E7000000}"/>
    <cellStyle name="Comma 2 4" xfId="121" xr:uid="{00000000-0005-0000-0000-0000E8000000}"/>
    <cellStyle name="Comma 2 5" xfId="90" xr:uid="{00000000-0005-0000-0000-0000E9000000}"/>
    <cellStyle name="Comma 2 6" xfId="1006" xr:uid="{00000000-0005-0000-0000-0000EA000000}"/>
    <cellStyle name="Comma 2 7" xfId="1165" xr:uid="{D9C961AE-C920-4E91-A607-83C549E33170}"/>
    <cellStyle name="Comma 20" xfId="356" xr:uid="{00000000-0005-0000-0000-0000EB000000}"/>
    <cellStyle name="Comma 21" xfId="2" xr:uid="{00000000-0005-0000-0000-0000EC000000}"/>
    <cellStyle name="Comma 21 2" xfId="357" xr:uid="{00000000-0005-0000-0000-0000ED000000}"/>
    <cellStyle name="Comma 21 2 2" xfId="1015" xr:uid="{00000000-0005-0000-0000-0000EE000000}"/>
    <cellStyle name="Comma 22" xfId="358" xr:uid="{00000000-0005-0000-0000-0000EF000000}"/>
    <cellStyle name="Comma 23" xfId="359" xr:uid="{00000000-0005-0000-0000-0000F0000000}"/>
    <cellStyle name="Comma 23 2" xfId="360" xr:uid="{00000000-0005-0000-0000-0000F1000000}"/>
    <cellStyle name="Comma 23 3" xfId="361" xr:uid="{00000000-0005-0000-0000-0000F2000000}"/>
    <cellStyle name="Comma 23 4" xfId="362" xr:uid="{00000000-0005-0000-0000-0000F3000000}"/>
    <cellStyle name="Comma 23 4 2" xfId="1016" xr:uid="{00000000-0005-0000-0000-0000F4000000}"/>
    <cellStyle name="Comma 24" xfId="363" xr:uid="{00000000-0005-0000-0000-0000F5000000}"/>
    <cellStyle name="Comma 24 2" xfId="364" xr:uid="{00000000-0005-0000-0000-0000F6000000}"/>
    <cellStyle name="Comma 24 2 2" xfId="365" xr:uid="{00000000-0005-0000-0000-0000F7000000}"/>
    <cellStyle name="Comma 25" xfId="366" xr:uid="{00000000-0005-0000-0000-0000F8000000}"/>
    <cellStyle name="Comma 25 2" xfId="367" xr:uid="{00000000-0005-0000-0000-0000F9000000}"/>
    <cellStyle name="Comma 25 2 2" xfId="368" xr:uid="{00000000-0005-0000-0000-0000FA000000}"/>
    <cellStyle name="Comma 26" xfId="369" xr:uid="{00000000-0005-0000-0000-0000FB000000}"/>
    <cellStyle name="Comma 26 2" xfId="370" xr:uid="{00000000-0005-0000-0000-0000FC000000}"/>
    <cellStyle name="Comma 26 2 2" xfId="371" xr:uid="{00000000-0005-0000-0000-0000FD000000}"/>
    <cellStyle name="Comma 27" xfId="372" xr:uid="{00000000-0005-0000-0000-0000FE000000}"/>
    <cellStyle name="Comma 28" xfId="373" xr:uid="{00000000-0005-0000-0000-0000FF000000}"/>
    <cellStyle name="Comma 28 2" xfId="374" xr:uid="{00000000-0005-0000-0000-000000010000}"/>
    <cellStyle name="Comma 29" xfId="375" xr:uid="{00000000-0005-0000-0000-000001010000}"/>
    <cellStyle name="Comma 29 2" xfId="376" xr:uid="{00000000-0005-0000-0000-000002010000}"/>
    <cellStyle name="Comma 3" xfId="12" xr:uid="{00000000-0005-0000-0000-000003010000}"/>
    <cellStyle name="Comma 3 2" xfId="123" xr:uid="{00000000-0005-0000-0000-000004010000}"/>
    <cellStyle name="Comma 3 3" xfId="124" xr:uid="{00000000-0005-0000-0000-000005010000}"/>
    <cellStyle name="Comma 3 4" xfId="122" xr:uid="{00000000-0005-0000-0000-000006010000}"/>
    <cellStyle name="Comma 3 5" xfId="1108" xr:uid="{00000000-0005-0000-0000-000007010000}"/>
    <cellStyle name="Comma 3 6" xfId="1137" xr:uid="{00000000-0005-0000-0000-000008010000}"/>
    <cellStyle name="Comma 30" xfId="377" xr:uid="{00000000-0005-0000-0000-000009010000}"/>
    <cellStyle name="Comma 31" xfId="378" xr:uid="{00000000-0005-0000-0000-00000A010000}"/>
    <cellStyle name="Comma 32" xfId="379" xr:uid="{00000000-0005-0000-0000-00000B010000}"/>
    <cellStyle name="Comma 33" xfId="380" xr:uid="{00000000-0005-0000-0000-00000C010000}"/>
    <cellStyle name="Comma 34" xfId="381" xr:uid="{00000000-0005-0000-0000-00000D010000}"/>
    <cellStyle name="Comma 35" xfId="382" xr:uid="{00000000-0005-0000-0000-00000E010000}"/>
    <cellStyle name="Comma 36" xfId="383" xr:uid="{00000000-0005-0000-0000-00000F010000}"/>
    <cellStyle name="Comma 37" xfId="384" xr:uid="{00000000-0005-0000-0000-000010010000}"/>
    <cellStyle name="Comma 38" xfId="385" xr:uid="{00000000-0005-0000-0000-000011010000}"/>
    <cellStyle name="Comma 39" xfId="386" xr:uid="{00000000-0005-0000-0000-000012010000}"/>
    <cellStyle name="Comma 4" xfId="23" xr:uid="{00000000-0005-0000-0000-000013010000}"/>
    <cellStyle name="Comma 4 2" xfId="41" xr:uid="{00000000-0005-0000-0000-000014010000}"/>
    <cellStyle name="Comma 4 2 2" xfId="126" xr:uid="{00000000-0005-0000-0000-000015010000}"/>
    <cellStyle name="Comma 4 3" xfId="125" xr:uid="{00000000-0005-0000-0000-000016010000}"/>
    <cellStyle name="Comma 40" xfId="387" xr:uid="{00000000-0005-0000-0000-000017010000}"/>
    <cellStyle name="Comma 41" xfId="388" xr:uid="{00000000-0005-0000-0000-000018010000}"/>
    <cellStyle name="Comma 41 2" xfId="389" xr:uid="{00000000-0005-0000-0000-000019010000}"/>
    <cellStyle name="Comma 42" xfId="390" xr:uid="{00000000-0005-0000-0000-00001A010000}"/>
    <cellStyle name="Comma 42 2" xfId="391" xr:uid="{00000000-0005-0000-0000-00001B010000}"/>
    <cellStyle name="Comma 43" xfId="392" xr:uid="{00000000-0005-0000-0000-00001C010000}"/>
    <cellStyle name="Comma 43 2" xfId="393" xr:uid="{00000000-0005-0000-0000-00001D010000}"/>
    <cellStyle name="Comma 44" xfId="394" xr:uid="{00000000-0005-0000-0000-00001E010000}"/>
    <cellStyle name="Comma 44 2" xfId="395" xr:uid="{00000000-0005-0000-0000-00001F010000}"/>
    <cellStyle name="Comma 45" xfId="396" xr:uid="{00000000-0005-0000-0000-000020010000}"/>
    <cellStyle name="Comma 45 2" xfId="397" xr:uid="{00000000-0005-0000-0000-000021010000}"/>
    <cellStyle name="Comma 46" xfId="398" xr:uid="{00000000-0005-0000-0000-000022010000}"/>
    <cellStyle name="Comma 46 2" xfId="399" xr:uid="{00000000-0005-0000-0000-000023010000}"/>
    <cellStyle name="Comma 47" xfId="400" xr:uid="{00000000-0005-0000-0000-000024010000}"/>
    <cellStyle name="Comma 47 2" xfId="401" xr:uid="{00000000-0005-0000-0000-000025010000}"/>
    <cellStyle name="Comma 48" xfId="402" xr:uid="{00000000-0005-0000-0000-000026010000}"/>
    <cellStyle name="Comma 48 2" xfId="403" xr:uid="{00000000-0005-0000-0000-000027010000}"/>
    <cellStyle name="Comma 49" xfId="404" xr:uid="{00000000-0005-0000-0000-000028010000}"/>
    <cellStyle name="Comma 5" xfId="38" xr:uid="{00000000-0005-0000-0000-000029010000}"/>
    <cellStyle name="Comma 5 2" xfId="127" xr:uid="{00000000-0005-0000-0000-00002A010000}"/>
    <cellStyle name="Comma 5 3" xfId="1119" xr:uid="{00000000-0005-0000-0000-00002B010000}"/>
    <cellStyle name="Comma 5 4" xfId="1146" xr:uid="{00000000-0005-0000-0000-00002C010000}"/>
    <cellStyle name="Comma 50" xfId="405" xr:uid="{00000000-0005-0000-0000-00002D010000}"/>
    <cellStyle name="Comma 51" xfId="406" xr:uid="{00000000-0005-0000-0000-00002E010000}"/>
    <cellStyle name="Comma 52" xfId="407" xr:uid="{00000000-0005-0000-0000-00002F010000}"/>
    <cellStyle name="Comma 53" xfId="408" xr:uid="{00000000-0005-0000-0000-000030010000}"/>
    <cellStyle name="Comma 53 2" xfId="409" xr:uid="{00000000-0005-0000-0000-000031010000}"/>
    <cellStyle name="Comma 54" xfId="410" xr:uid="{00000000-0005-0000-0000-000032010000}"/>
    <cellStyle name="Comma 54 2" xfId="411" xr:uid="{00000000-0005-0000-0000-000033010000}"/>
    <cellStyle name="Comma 55" xfId="412" xr:uid="{00000000-0005-0000-0000-000034010000}"/>
    <cellStyle name="Comma 56" xfId="413" xr:uid="{00000000-0005-0000-0000-000035010000}"/>
    <cellStyle name="Comma 56 2" xfId="1017" xr:uid="{00000000-0005-0000-0000-000036010000}"/>
    <cellStyle name="Comma 57" xfId="414" xr:uid="{00000000-0005-0000-0000-000037010000}"/>
    <cellStyle name="Comma 58" xfId="415" xr:uid="{00000000-0005-0000-0000-000038010000}"/>
    <cellStyle name="Comma 59" xfId="416" xr:uid="{00000000-0005-0000-0000-000039010000}"/>
    <cellStyle name="Comma 59 2" xfId="1018" xr:uid="{00000000-0005-0000-0000-00003A010000}"/>
    <cellStyle name="Comma 6" xfId="35" xr:uid="{00000000-0005-0000-0000-00003B010000}"/>
    <cellStyle name="Comma 6 2" xfId="128" xr:uid="{00000000-0005-0000-0000-00003C010000}"/>
    <cellStyle name="Comma 60" xfId="417" xr:uid="{00000000-0005-0000-0000-00003D010000}"/>
    <cellStyle name="Comma 60 2" xfId="1019" xr:uid="{00000000-0005-0000-0000-00003E010000}"/>
    <cellStyle name="Comma 61" xfId="418" xr:uid="{00000000-0005-0000-0000-00003F010000}"/>
    <cellStyle name="Comma 61 2" xfId="1020" xr:uid="{00000000-0005-0000-0000-000040010000}"/>
    <cellStyle name="Comma 62" xfId="419" xr:uid="{00000000-0005-0000-0000-000041010000}"/>
    <cellStyle name="Comma 62 2" xfId="1021" xr:uid="{00000000-0005-0000-0000-000042010000}"/>
    <cellStyle name="Comma 63" xfId="420" xr:uid="{00000000-0005-0000-0000-000043010000}"/>
    <cellStyle name="Comma 63 2" xfId="1022" xr:uid="{00000000-0005-0000-0000-000044010000}"/>
    <cellStyle name="Comma 64" xfId="421" xr:uid="{00000000-0005-0000-0000-000045010000}"/>
    <cellStyle name="Comma 64 2" xfId="1023" xr:uid="{00000000-0005-0000-0000-000046010000}"/>
    <cellStyle name="Comma 65" xfId="422" xr:uid="{00000000-0005-0000-0000-000047010000}"/>
    <cellStyle name="Comma 65 2" xfId="1024" xr:uid="{00000000-0005-0000-0000-000048010000}"/>
    <cellStyle name="Comma 66" xfId="423" xr:uid="{00000000-0005-0000-0000-000049010000}"/>
    <cellStyle name="Comma 66 2" xfId="1025" xr:uid="{00000000-0005-0000-0000-00004A010000}"/>
    <cellStyle name="Comma 67" xfId="424" xr:uid="{00000000-0005-0000-0000-00004B010000}"/>
    <cellStyle name="Comma 68" xfId="425" xr:uid="{00000000-0005-0000-0000-00004C010000}"/>
    <cellStyle name="Comma 69" xfId="426" xr:uid="{00000000-0005-0000-0000-00004D010000}"/>
    <cellStyle name="Comma 7" xfId="129" xr:uid="{00000000-0005-0000-0000-00004E010000}"/>
    <cellStyle name="Comma 70" xfId="427" xr:uid="{00000000-0005-0000-0000-00004F010000}"/>
    <cellStyle name="Comma 70 2" xfId="1026" xr:uid="{00000000-0005-0000-0000-000050010000}"/>
    <cellStyle name="Comma 71" xfId="33" xr:uid="{00000000-0005-0000-0000-000051010000}"/>
    <cellStyle name="Comma 71 2" xfId="428" xr:uid="{00000000-0005-0000-0000-000052010000}"/>
    <cellStyle name="Comma 71 2 2" xfId="1027" xr:uid="{00000000-0005-0000-0000-000053010000}"/>
    <cellStyle name="Comma 71 3" xfId="1107" xr:uid="{00000000-0005-0000-0000-000054010000}"/>
    <cellStyle name="Comma 71 4" xfId="1136" xr:uid="{00000000-0005-0000-0000-000055010000}"/>
    <cellStyle name="Comma 72" xfId="429" xr:uid="{00000000-0005-0000-0000-000056010000}"/>
    <cellStyle name="Comma 72 2" xfId="1028" xr:uid="{00000000-0005-0000-0000-000057010000}"/>
    <cellStyle name="Comma 73" xfId="430" xr:uid="{00000000-0005-0000-0000-000058010000}"/>
    <cellStyle name="Comma 73 2" xfId="1029" xr:uid="{00000000-0005-0000-0000-000059010000}"/>
    <cellStyle name="Comma 74" xfId="431" xr:uid="{00000000-0005-0000-0000-00005A010000}"/>
    <cellStyle name="Comma 74 2" xfId="1030" xr:uid="{00000000-0005-0000-0000-00005B010000}"/>
    <cellStyle name="Comma 75" xfId="432" xr:uid="{00000000-0005-0000-0000-00005C010000}"/>
    <cellStyle name="Comma 75 2" xfId="1031" xr:uid="{00000000-0005-0000-0000-00005D010000}"/>
    <cellStyle name="Comma 76" xfId="433" xr:uid="{00000000-0005-0000-0000-00005E010000}"/>
    <cellStyle name="Comma 76 2" xfId="1032" xr:uid="{00000000-0005-0000-0000-00005F010000}"/>
    <cellStyle name="Comma 77" xfId="434" xr:uid="{00000000-0005-0000-0000-000060010000}"/>
    <cellStyle name="Comma 78" xfId="435" xr:uid="{00000000-0005-0000-0000-000061010000}"/>
    <cellStyle name="Comma 78 2" xfId="1033" xr:uid="{00000000-0005-0000-0000-000062010000}"/>
    <cellStyle name="Comma 79" xfId="436" xr:uid="{00000000-0005-0000-0000-000063010000}"/>
    <cellStyle name="Comma 79 2" xfId="1034" xr:uid="{00000000-0005-0000-0000-000064010000}"/>
    <cellStyle name="Comma 8" xfId="130" xr:uid="{00000000-0005-0000-0000-000065010000}"/>
    <cellStyle name="Comma 80" xfId="437" xr:uid="{00000000-0005-0000-0000-000066010000}"/>
    <cellStyle name="Comma 80 2" xfId="1035" xr:uid="{00000000-0005-0000-0000-000067010000}"/>
    <cellStyle name="Comma 81" xfId="438" xr:uid="{00000000-0005-0000-0000-000068010000}"/>
    <cellStyle name="Comma 81 2" xfId="1036" xr:uid="{00000000-0005-0000-0000-000069010000}"/>
    <cellStyle name="Comma 82" xfId="439" xr:uid="{00000000-0005-0000-0000-00006A010000}"/>
    <cellStyle name="Comma 82 2" xfId="1037" xr:uid="{00000000-0005-0000-0000-00006B010000}"/>
    <cellStyle name="Comma 83" xfId="440" xr:uid="{00000000-0005-0000-0000-00006C010000}"/>
    <cellStyle name="Comma 83 2" xfId="1038" xr:uid="{00000000-0005-0000-0000-00006D010000}"/>
    <cellStyle name="Comma 84" xfId="441" xr:uid="{00000000-0005-0000-0000-00006E010000}"/>
    <cellStyle name="Comma 84 2" xfId="1039" xr:uid="{00000000-0005-0000-0000-00006F010000}"/>
    <cellStyle name="Comma 85" xfId="442" xr:uid="{00000000-0005-0000-0000-000070010000}"/>
    <cellStyle name="Comma 85 2" xfId="1040" xr:uid="{00000000-0005-0000-0000-000071010000}"/>
    <cellStyle name="Comma 86" xfId="443" xr:uid="{00000000-0005-0000-0000-000072010000}"/>
    <cellStyle name="Comma 87" xfId="444" xr:uid="{00000000-0005-0000-0000-000073010000}"/>
    <cellStyle name="Comma 88" xfId="445" xr:uid="{00000000-0005-0000-0000-000074010000}"/>
    <cellStyle name="Comma 89" xfId="446" xr:uid="{00000000-0005-0000-0000-000075010000}"/>
    <cellStyle name="Comma 89 2" xfId="1041" xr:uid="{00000000-0005-0000-0000-000076010000}"/>
    <cellStyle name="Comma 9" xfId="131" xr:uid="{00000000-0005-0000-0000-000077010000}"/>
    <cellStyle name="Comma 90" xfId="447" xr:uid="{00000000-0005-0000-0000-000078010000}"/>
    <cellStyle name="Comma 90 2" xfId="1042" xr:uid="{00000000-0005-0000-0000-000079010000}"/>
    <cellStyle name="Comma 91" xfId="448" xr:uid="{00000000-0005-0000-0000-00007A010000}"/>
    <cellStyle name="Comma 91 2" xfId="1043" xr:uid="{00000000-0005-0000-0000-00007B010000}"/>
    <cellStyle name="Comma 92" xfId="449" xr:uid="{00000000-0005-0000-0000-00007C010000}"/>
    <cellStyle name="Comma 92 2" xfId="1044" xr:uid="{00000000-0005-0000-0000-00007D010000}"/>
    <cellStyle name="Comma 93" xfId="450" xr:uid="{00000000-0005-0000-0000-00007E010000}"/>
    <cellStyle name="Comma 93 2" xfId="1045" xr:uid="{00000000-0005-0000-0000-00007F010000}"/>
    <cellStyle name="Comma 94" xfId="451" xr:uid="{00000000-0005-0000-0000-000080010000}"/>
    <cellStyle name="Comma 94 2" xfId="1046" xr:uid="{00000000-0005-0000-0000-000081010000}"/>
    <cellStyle name="Comma 95" xfId="452" xr:uid="{00000000-0005-0000-0000-000082010000}"/>
    <cellStyle name="Comma 95 2" xfId="1047" xr:uid="{00000000-0005-0000-0000-000083010000}"/>
    <cellStyle name="Comma 96" xfId="453" xr:uid="{00000000-0005-0000-0000-000084010000}"/>
    <cellStyle name="Comma 96 2" xfId="1048" xr:uid="{00000000-0005-0000-0000-000085010000}"/>
    <cellStyle name="Comma 97" xfId="454" xr:uid="{00000000-0005-0000-0000-000086010000}"/>
    <cellStyle name="Comma 98" xfId="88" xr:uid="{00000000-0005-0000-0000-000087010000}"/>
    <cellStyle name="Comma 98 2" xfId="1122" xr:uid="{00000000-0005-0000-0000-000088010000}"/>
    <cellStyle name="Comma 98 3" xfId="1149" xr:uid="{00000000-0005-0000-0000-000089010000}"/>
    <cellStyle name="Comma 99" xfId="1102" xr:uid="{00000000-0005-0000-0000-00008A010000}"/>
    <cellStyle name="comma zerodec" xfId="132" xr:uid="{00000000-0005-0000-0000-00008B010000}"/>
    <cellStyle name="comma zerodec 2" xfId="455" xr:uid="{00000000-0005-0000-0000-00008C010000}"/>
    <cellStyle name="Comma0" xfId="456" xr:uid="{00000000-0005-0000-0000-00008D010000}"/>
    <cellStyle name="Comma0 - Modelo1" xfId="457" xr:uid="{00000000-0005-0000-0000-00008E010000}"/>
    <cellStyle name="Comma0 - Style1" xfId="458" xr:uid="{00000000-0005-0000-0000-00008F010000}"/>
    <cellStyle name="Comma0 10" xfId="459" xr:uid="{00000000-0005-0000-0000-000090010000}"/>
    <cellStyle name="Comma0 11" xfId="460" xr:uid="{00000000-0005-0000-0000-000091010000}"/>
    <cellStyle name="Comma0 12" xfId="461" xr:uid="{00000000-0005-0000-0000-000092010000}"/>
    <cellStyle name="Comma0 13" xfId="462" xr:uid="{00000000-0005-0000-0000-000093010000}"/>
    <cellStyle name="Comma0 14" xfId="463" xr:uid="{00000000-0005-0000-0000-000094010000}"/>
    <cellStyle name="Comma0 15" xfId="464" xr:uid="{00000000-0005-0000-0000-000095010000}"/>
    <cellStyle name="Comma0 16" xfId="465" xr:uid="{00000000-0005-0000-0000-000096010000}"/>
    <cellStyle name="Comma0 17" xfId="466" xr:uid="{00000000-0005-0000-0000-000097010000}"/>
    <cellStyle name="Comma0 18" xfId="467" xr:uid="{00000000-0005-0000-0000-000098010000}"/>
    <cellStyle name="Comma0 19" xfId="468" xr:uid="{00000000-0005-0000-0000-000099010000}"/>
    <cellStyle name="Comma0 2" xfId="469" xr:uid="{00000000-0005-0000-0000-00009A010000}"/>
    <cellStyle name="Comma0 20" xfId="470" xr:uid="{00000000-0005-0000-0000-00009B010000}"/>
    <cellStyle name="Comma0 21" xfId="471" xr:uid="{00000000-0005-0000-0000-00009C010000}"/>
    <cellStyle name="Comma0 22" xfId="472" xr:uid="{00000000-0005-0000-0000-00009D010000}"/>
    <cellStyle name="Comma0 23" xfId="473" xr:uid="{00000000-0005-0000-0000-00009E010000}"/>
    <cellStyle name="Comma0 24" xfId="474" xr:uid="{00000000-0005-0000-0000-00009F010000}"/>
    <cellStyle name="Comma0 25" xfId="475" xr:uid="{00000000-0005-0000-0000-0000A0010000}"/>
    <cellStyle name="Comma0 26" xfId="476" xr:uid="{00000000-0005-0000-0000-0000A1010000}"/>
    <cellStyle name="Comma0 27" xfId="477" xr:uid="{00000000-0005-0000-0000-0000A2010000}"/>
    <cellStyle name="Comma0 28" xfId="478" xr:uid="{00000000-0005-0000-0000-0000A3010000}"/>
    <cellStyle name="Comma0 29" xfId="479" xr:uid="{00000000-0005-0000-0000-0000A4010000}"/>
    <cellStyle name="Comma0 3" xfId="480" xr:uid="{00000000-0005-0000-0000-0000A5010000}"/>
    <cellStyle name="Comma0 30" xfId="481" xr:uid="{00000000-0005-0000-0000-0000A6010000}"/>
    <cellStyle name="Comma0 31" xfId="482" xr:uid="{00000000-0005-0000-0000-0000A7010000}"/>
    <cellStyle name="Comma0 32" xfId="483" xr:uid="{00000000-0005-0000-0000-0000A8010000}"/>
    <cellStyle name="Comma0 33" xfId="484" xr:uid="{00000000-0005-0000-0000-0000A9010000}"/>
    <cellStyle name="Comma0 34" xfId="485" xr:uid="{00000000-0005-0000-0000-0000AA010000}"/>
    <cellStyle name="Comma0 4" xfId="486" xr:uid="{00000000-0005-0000-0000-0000AB010000}"/>
    <cellStyle name="Comma0 5" xfId="487" xr:uid="{00000000-0005-0000-0000-0000AC010000}"/>
    <cellStyle name="Comma0 6" xfId="488" xr:uid="{00000000-0005-0000-0000-0000AD010000}"/>
    <cellStyle name="Comma0 7" xfId="489" xr:uid="{00000000-0005-0000-0000-0000AE010000}"/>
    <cellStyle name="Comma0 8" xfId="490" xr:uid="{00000000-0005-0000-0000-0000AF010000}"/>
    <cellStyle name="Comma0 9" xfId="491" xr:uid="{00000000-0005-0000-0000-0000B0010000}"/>
    <cellStyle name="Comma0_31.10.09-Leadsheet_FMC Update" xfId="492" xr:uid="{00000000-0005-0000-0000-0000B1010000}"/>
    <cellStyle name="Comma1 - Modelo2" xfId="493" xr:uid="{00000000-0005-0000-0000-0000B2010000}"/>
    <cellStyle name="Comma1 - Style2" xfId="494" xr:uid="{00000000-0005-0000-0000-0000B3010000}"/>
    <cellStyle name="company_title" xfId="495" xr:uid="{00000000-0005-0000-0000-0000B4010000}"/>
    <cellStyle name="Copied" xfId="496" xr:uid="{00000000-0005-0000-0000-0000B5010000}"/>
    <cellStyle name="Credit" xfId="497" xr:uid="{00000000-0005-0000-0000-0000B6010000}"/>
    <cellStyle name="Curpency_FGCOST-1_TCC-LCASH" xfId="498" xr:uid="{00000000-0005-0000-0000-0000B7010000}"/>
    <cellStyle name="Curren - Style3" xfId="499" xr:uid="{00000000-0005-0000-0000-0000B8010000}"/>
    <cellStyle name="Curren - Style4" xfId="500" xr:uid="{00000000-0005-0000-0000-0000B9010000}"/>
    <cellStyle name="Currency [00]" xfId="501" xr:uid="{00000000-0005-0000-0000-0000BA010000}"/>
    <cellStyle name="Currency0" xfId="502" xr:uid="{00000000-0005-0000-0000-0000BB010000}"/>
    <cellStyle name="Currency1" xfId="133" xr:uid="{00000000-0005-0000-0000-0000BC010000}"/>
    <cellStyle name="Currency1 2" xfId="503" xr:uid="{00000000-0005-0000-0000-0000BD010000}"/>
    <cellStyle name="Currency2" xfId="504" xr:uid="{00000000-0005-0000-0000-0000BE010000}"/>
    <cellStyle name="Dan" xfId="505" xr:uid="{00000000-0005-0000-0000-0000BF010000}"/>
    <cellStyle name="Date" xfId="506" xr:uid="{00000000-0005-0000-0000-0000C0010000}"/>
    <cellStyle name="Date 2" xfId="507" xr:uid="{00000000-0005-0000-0000-0000C1010000}"/>
    <cellStyle name="Date Short" xfId="508" xr:uid="{00000000-0005-0000-0000-0000C2010000}"/>
    <cellStyle name="Date_HMM'09 ZD-410 to 460" xfId="509" xr:uid="{00000000-0005-0000-0000-0000C3010000}"/>
    <cellStyle name="Debit" xfId="510" xr:uid="{00000000-0005-0000-0000-0000C4010000}"/>
    <cellStyle name="DELTA" xfId="511" xr:uid="{00000000-0005-0000-0000-0000C5010000}"/>
    <cellStyle name="Dezimal [0]_35ERI8T2gbIEMixb4v26icuOo" xfId="512" xr:uid="{00000000-0005-0000-0000-0000C6010000}"/>
    <cellStyle name="Dezimal_35ERI8T2gbIEMixb4v26icuOo" xfId="513" xr:uid="{00000000-0005-0000-0000-0000C7010000}"/>
    <cellStyle name="Dia" xfId="514" xr:uid="{00000000-0005-0000-0000-0000C8010000}"/>
    <cellStyle name="Dollar (zero dec)" xfId="134" xr:uid="{00000000-0005-0000-0000-0000C9010000}"/>
    <cellStyle name="Dollar (zero dec) 2" xfId="515" xr:uid="{00000000-0005-0000-0000-0000CA010000}"/>
    <cellStyle name="Encabez1" xfId="516" xr:uid="{00000000-0005-0000-0000-0000CB010000}"/>
    <cellStyle name="Encabez2" xfId="517" xr:uid="{00000000-0005-0000-0000-0000CC010000}"/>
    <cellStyle name="Enter Currency (0)" xfId="518" xr:uid="{00000000-0005-0000-0000-0000CD010000}"/>
    <cellStyle name="Enter Currency (2)" xfId="519" xr:uid="{00000000-0005-0000-0000-0000CE010000}"/>
    <cellStyle name="Enter Units (0)" xfId="520" xr:uid="{00000000-0005-0000-0000-0000CF010000}"/>
    <cellStyle name="Enter Units (1)" xfId="521" xr:uid="{00000000-0005-0000-0000-0000D0010000}"/>
    <cellStyle name="Enter Units (2)" xfId="522" xr:uid="{00000000-0005-0000-0000-0000D1010000}"/>
    <cellStyle name="Entered" xfId="523" xr:uid="{00000000-0005-0000-0000-0000D2010000}"/>
    <cellStyle name="Euro" xfId="524" xr:uid="{00000000-0005-0000-0000-0000D3010000}"/>
    <cellStyle name="Explanatory Text 2" xfId="59" xr:uid="{00000000-0005-0000-0000-0000D4010000}"/>
    <cellStyle name="Explanatory Text 2 2" xfId="525" xr:uid="{00000000-0005-0000-0000-0000D5010000}"/>
    <cellStyle name="F2" xfId="526" xr:uid="{00000000-0005-0000-0000-0000D6010000}"/>
    <cellStyle name="F3" xfId="527" xr:uid="{00000000-0005-0000-0000-0000D7010000}"/>
    <cellStyle name="F4" xfId="528" xr:uid="{00000000-0005-0000-0000-0000D8010000}"/>
    <cellStyle name="F5" xfId="529" xr:uid="{00000000-0005-0000-0000-0000D9010000}"/>
    <cellStyle name="F6" xfId="530" xr:uid="{00000000-0005-0000-0000-0000DA010000}"/>
    <cellStyle name="F7" xfId="531" xr:uid="{00000000-0005-0000-0000-0000DB010000}"/>
    <cellStyle name="F8" xfId="532" xr:uid="{00000000-0005-0000-0000-0000DC010000}"/>
    <cellStyle name="Fijo" xfId="533" xr:uid="{00000000-0005-0000-0000-0000DD010000}"/>
    <cellStyle name="Financiero" xfId="534" xr:uid="{00000000-0005-0000-0000-0000DE010000}"/>
    <cellStyle name="Fixed" xfId="535" xr:uid="{00000000-0005-0000-0000-0000DF010000}"/>
    <cellStyle name="Fixed 2" xfId="536" xr:uid="{00000000-0005-0000-0000-0000E0010000}"/>
    <cellStyle name="Format Number Column" xfId="537" xr:uid="{00000000-0005-0000-0000-0000E1010000}"/>
    <cellStyle name="Format Number Column 2" xfId="538" xr:uid="{00000000-0005-0000-0000-0000E2010000}"/>
    <cellStyle name="gar" xfId="539" xr:uid="{00000000-0005-0000-0000-0000E3010000}"/>
    <cellStyle name="Good 2" xfId="49" xr:uid="{00000000-0005-0000-0000-0000E4010000}"/>
    <cellStyle name="Good 2 2" xfId="135" xr:uid="{00000000-0005-0000-0000-0000E5010000}"/>
    <cellStyle name="Grey" xfId="136" xr:uid="{00000000-0005-0000-0000-0000E6010000}"/>
    <cellStyle name="gs]_x000d__x000a_Window=23,56,584,348, , ,1_x000d__x000a_dir1=0,0,491,191,-1,-1,1,30,201,1905,245,H:\WINDOWS\*.*_x000d__x000a_dir10=44,44,544,323," xfId="540" xr:uid="{00000000-0005-0000-0000-0000E7010000}"/>
    <cellStyle name="Header1" xfId="137" xr:uid="{00000000-0005-0000-0000-0000E8010000}"/>
    <cellStyle name="Header2" xfId="138" xr:uid="{00000000-0005-0000-0000-0000E9010000}"/>
    <cellStyle name="Heading" xfId="541" xr:uid="{00000000-0005-0000-0000-0000EA010000}"/>
    <cellStyle name="Heading 1 10" xfId="542" xr:uid="{00000000-0005-0000-0000-0000EB010000}"/>
    <cellStyle name="Heading 1 11" xfId="543" xr:uid="{00000000-0005-0000-0000-0000EC010000}"/>
    <cellStyle name="Heading 1 12" xfId="544" xr:uid="{00000000-0005-0000-0000-0000ED010000}"/>
    <cellStyle name="Heading 1 13" xfId="545" xr:uid="{00000000-0005-0000-0000-0000EE010000}"/>
    <cellStyle name="Heading 1 14" xfId="546" xr:uid="{00000000-0005-0000-0000-0000EF010000}"/>
    <cellStyle name="Heading 1 15" xfId="547" xr:uid="{00000000-0005-0000-0000-0000F0010000}"/>
    <cellStyle name="Heading 1 16" xfId="548" xr:uid="{00000000-0005-0000-0000-0000F1010000}"/>
    <cellStyle name="Heading 1 2" xfId="45" xr:uid="{00000000-0005-0000-0000-0000F2010000}"/>
    <cellStyle name="Heading 1 2 2" xfId="549" xr:uid="{00000000-0005-0000-0000-0000F3010000}"/>
    <cellStyle name="Heading 1 3" xfId="550" xr:uid="{00000000-0005-0000-0000-0000F4010000}"/>
    <cellStyle name="Heading 1 4" xfId="551" xr:uid="{00000000-0005-0000-0000-0000F5010000}"/>
    <cellStyle name="Heading 1 5" xfId="552" xr:uid="{00000000-0005-0000-0000-0000F6010000}"/>
    <cellStyle name="Heading 1 6" xfId="553" xr:uid="{00000000-0005-0000-0000-0000F7010000}"/>
    <cellStyle name="Heading 1 7" xfId="554" xr:uid="{00000000-0005-0000-0000-0000F8010000}"/>
    <cellStyle name="Heading 1 8" xfId="555" xr:uid="{00000000-0005-0000-0000-0000F9010000}"/>
    <cellStyle name="Heading 1 9" xfId="556" xr:uid="{00000000-0005-0000-0000-0000FA010000}"/>
    <cellStyle name="Heading 2 10" xfId="557" xr:uid="{00000000-0005-0000-0000-0000FB010000}"/>
    <cellStyle name="Heading 2 10 2" xfId="558" xr:uid="{00000000-0005-0000-0000-0000FC010000}"/>
    <cellStyle name="Heading 2 11" xfId="559" xr:uid="{00000000-0005-0000-0000-0000FD010000}"/>
    <cellStyle name="Heading 2 11 2" xfId="560" xr:uid="{00000000-0005-0000-0000-0000FE010000}"/>
    <cellStyle name="Heading 2 12" xfId="561" xr:uid="{00000000-0005-0000-0000-0000FF010000}"/>
    <cellStyle name="Heading 2 12 2" xfId="562" xr:uid="{00000000-0005-0000-0000-000000020000}"/>
    <cellStyle name="Heading 2 13" xfId="563" xr:uid="{00000000-0005-0000-0000-000001020000}"/>
    <cellStyle name="Heading 2 13 2" xfId="564" xr:uid="{00000000-0005-0000-0000-000002020000}"/>
    <cellStyle name="Heading 2 14" xfId="565" xr:uid="{00000000-0005-0000-0000-000003020000}"/>
    <cellStyle name="Heading 2 14 2" xfId="566" xr:uid="{00000000-0005-0000-0000-000004020000}"/>
    <cellStyle name="Heading 2 15" xfId="567" xr:uid="{00000000-0005-0000-0000-000005020000}"/>
    <cellStyle name="Heading 2 15 2" xfId="568" xr:uid="{00000000-0005-0000-0000-000006020000}"/>
    <cellStyle name="Heading 2 16" xfId="569" xr:uid="{00000000-0005-0000-0000-000007020000}"/>
    <cellStyle name="Heading 2 2" xfId="46" xr:uid="{00000000-0005-0000-0000-000008020000}"/>
    <cellStyle name="Heading 2 2 2" xfId="571" xr:uid="{00000000-0005-0000-0000-000009020000}"/>
    <cellStyle name="Heading 2 2 3" xfId="570" xr:uid="{00000000-0005-0000-0000-00000A020000}"/>
    <cellStyle name="Heading 2 3" xfId="572" xr:uid="{00000000-0005-0000-0000-00000B020000}"/>
    <cellStyle name="Heading 2 3 2" xfId="573" xr:uid="{00000000-0005-0000-0000-00000C020000}"/>
    <cellStyle name="Heading 2 4" xfId="574" xr:uid="{00000000-0005-0000-0000-00000D020000}"/>
    <cellStyle name="Heading 2 4 2" xfId="575" xr:uid="{00000000-0005-0000-0000-00000E020000}"/>
    <cellStyle name="Heading 2 5" xfId="576" xr:uid="{00000000-0005-0000-0000-00000F020000}"/>
    <cellStyle name="Heading 2 5 2" xfId="577" xr:uid="{00000000-0005-0000-0000-000010020000}"/>
    <cellStyle name="Heading 2 6" xfId="578" xr:uid="{00000000-0005-0000-0000-000011020000}"/>
    <cellStyle name="Heading 2 6 2" xfId="579" xr:uid="{00000000-0005-0000-0000-000012020000}"/>
    <cellStyle name="Heading 2 7" xfId="580" xr:uid="{00000000-0005-0000-0000-000013020000}"/>
    <cellStyle name="Heading 2 7 2" xfId="581" xr:uid="{00000000-0005-0000-0000-000014020000}"/>
    <cellStyle name="Heading 2 8" xfId="582" xr:uid="{00000000-0005-0000-0000-000015020000}"/>
    <cellStyle name="Heading 2 8 2" xfId="583" xr:uid="{00000000-0005-0000-0000-000016020000}"/>
    <cellStyle name="Heading 2 9" xfId="584" xr:uid="{00000000-0005-0000-0000-000017020000}"/>
    <cellStyle name="Heading 2 9 2" xfId="585" xr:uid="{00000000-0005-0000-0000-000018020000}"/>
    <cellStyle name="Heading 3 2" xfId="47" xr:uid="{00000000-0005-0000-0000-000019020000}"/>
    <cellStyle name="Heading 3 2 2" xfId="586" xr:uid="{00000000-0005-0000-0000-00001A020000}"/>
    <cellStyle name="Heading 4 2" xfId="48" xr:uid="{00000000-0005-0000-0000-00001B020000}"/>
    <cellStyle name="Heading 4 2 2" xfId="587" xr:uid="{00000000-0005-0000-0000-00001C020000}"/>
    <cellStyle name="HEADING1" xfId="588" xr:uid="{00000000-0005-0000-0000-00001D020000}"/>
    <cellStyle name="HEADING2" xfId="589" xr:uid="{00000000-0005-0000-0000-00001E020000}"/>
    <cellStyle name="Indent" xfId="590" xr:uid="{00000000-0005-0000-0000-00001F020000}"/>
    <cellStyle name="Info_Main" xfId="591" xr:uid="{00000000-0005-0000-0000-000020020000}"/>
    <cellStyle name="Input [yellow]" xfId="139" xr:uid="{00000000-0005-0000-0000-000021020000}"/>
    <cellStyle name="Input 2" xfId="52" xr:uid="{00000000-0005-0000-0000-000022020000}"/>
    <cellStyle name="Input 2 2" xfId="592" xr:uid="{00000000-0005-0000-0000-000023020000}"/>
    <cellStyle name="Input 3" xfId="593" xr:uid="{00000000-0005-0000-0000-000024020000}"/>
    <cellStyle name="Input 4" xfId="594" xr:uid="{00000000-0005-0000-0000-000025020000}"/>
    <cellStyle name="InputCurrency" xfId="595" xr:uid="{00000000-0005-0000-0000-000026020000}"/>
    <cellStyle name="InputPercent1" xfId="596" xr:uid="{00000000-0005-0000-0000-000027020000}"/>
    <cellStyle name="KPMG Heading 1" xfId="597" xr:uid="{00000000-0005-0000-0000-000028020000}"/>
    <cellStyle name="KPMG Heading 2" xfId="598" xr:uid="{00000000-0005-0000-0000-000029020000}"/>
    <cellStyle name="KPMG Heading 3" xfId="599" xr:uid="{00000000-0005-0000-0000-00002A020000}"/>
    <cellStyle name="KPMG Heading 4" xfId="600" xr:uid="{00000000-0005-0000-0000-00002B020000}"/>
    <cellStyle name="KPMG Normal" xfId="601" xr:uid="{00000000-0005-0000-0000-00002C020000}"/>
    <cellStyle name="KPMG Normal Text" xfId="602" xr:uid="{00000000-0005-0000-0000-00002D020000}"/>
    <cellStyle name="KPMG Normal_10" xfId="603" xr:uid="{00000000-0005-0000-0000-00002E020000}"/>
    <cellStyle name="left" xfId="604" xr:uid="{00000000-0005-0000-0000-00002F020000}"/>
    <cellStyle name="Link Currency (0)" xfId="605" xr:uid="{00000000-0005-0000-0000-000030020000}"/>
    <cellStyle name="Link Currency (2)" xfId="606" xr:uid="{00000000-0005-0000-0000-000031020000}"/>
    <cellStyle name="Link Units (0)" xfId="607" xr:uid="{00000000-0005-0000-0000-000032020000}"/>
    <cellStyle name="Link Units (1)" xfId="608" xr:uid="{00000000-0005-0000-0000-000033020000}"/>
    <cellStyle name="Link Units (2)" xfId="609" xr:uid="{00000000-0005-0000-0000-000034020000}"/>
    <cellStyle name="Linked Cell 2" xfId="55" xr:uid="{00000000-0005-0000-0000-000035020000}"/>
    <cellStyle name="Linked Cell 2 2" xfId="610" xr:uid="{00000000-0005-0000-0000-000036020000}"/>
    <cellStyle name="Miglia - Stile1" xfId="611" xr:uid="{00000000-0005-0000-0000-000037020000}"/>
    <cellStyle name="Miglia - Stile2" xfId="612" xr:uid="{00000000-0005-0000-0000-000038020000}"/>
    <cellStyle name="Miglia - Stile3" xfId="613" xr:uid="{00000000-0005-0000-0000-000039020000}"/>
    <cellStyle name="Miglia - Stile4" xfId="614" xr:uid="{00000000-0005-0000-0000-00003A020000}"/>
    <cellStyle name="Miglia - Stile5" xfId="615" xr:uid="{00000000-0005-0000-0000-00003B020000}"/>
    <cellStyle name="Migliaia (0)" xfId="616" xr:uid="{00000000-0005-0000-0000-00003C020000}"/>
    <cellStyle name="Millares [0]_10 AVERIAS MASIVAS + ANT" xfId="617" xr:uid="{00000000-0005-0000-0000-00003D020000}"/>
    <cellStyle name="Millares_10 AVERIAS MASIVAS + ANT" xfId="618" xr:uid="{00000000-0005-0000-0000-00003E020000}"/>
    <cellStyle name="Milliers [0]_AR1194" xfId="619" xr:uid="{00000000-0005-0000-0000-00003F020000}"/>
    <cellStyle name="Milliers_AR1194" xfId="620" xr:uid="{00000000-0005-0000-0000-000040020000}"/>
    <cellStyle name="Mon?taire [0]_AR1194" xfId="621" xr:uid="{00000000-0005-0000-0000-000041020000}"/>
    <cellStyle name="Mon?taire_AR1194" xfId="622" xr:uid="{00000000-0005-0000-0000-000042020000}"/>
    <cellStyle name="Moneda [0]_10 AVERIAS MASIVAS + ANT" xfId="623" xr:uid="{00000000-0005-0000-0000-000043020000}"/>
    <cellStyle name="Moneda_10 AVERIAS MASIVAS + ANT" xfId="624" xr:uid="{00000000-0005-0000-0000-000044020000}"/>
    <cellStyle name="Monétaire [0]_Capex2001" xfId="625" xr:uid="{00000000-0005-0000-0000-000045020000}"/>
    <cellStyle name="Monétaire_Capex2001" xfId="626" xr:uid="{00000000-0005-0000-0000-000046020000}"/>
    <cellStyle name="Monetario" xfId="627" xr:uid="{00000000-0005-0000-0000-000047020000}"/>
    <cellStyle name="NEC  TAIWAN" xfId="628" xr:uid="{00000000-0005-0000-0000-000048020000}"/>
    <cellStyle name="NEE" xfId="629" xr:uid="{00000000-0005-0000-0000-000049020000}"/>
    <cellStyle name="Neutral 2" xfId="51" xr:uid="{00000000-0005-0000-0000-00004A020000}"/>
    <cellStyle name="Neutral 2 2" xfId="140" xr:uid="{00000000-0005-0000-0000-00004B020000}"/>
    <cellStyle name="no dec" xfId="141" xr:uid="{00000000-0005-0000-0000-00004C020000}"/>
    <cellStyle name="Normal" xfId="0" builtinId="0"/>
    <cellStyle name="Normal - Stile6" xfId="630" xr:uid="{00000000-0005-0000-0000-00004E020000}"/>
    <cellStyle name="Normal - Stile7" xfId="631" xr:uid="{00000000-0005-0000-0000-00004F020000}"/>
    <cellStyle name="Normal - Stile8" xfId="632" xr:uid="{00000000-0005-0000-0000-000050020000}"/>
    <cellStyle name="Normal - Style1" xfId="142" xr:uid="{00000000-0005-0000-0000-000051020000}"/>
    <cellStyle name="Normal - Style2" xfId="633" xr:uid="{00000000-0005-0000-0000-000052020000}"/>
    <cellStyle name="Normal - Style3" xfId="634" xr:uid="{00000000-0005-0000-0000-000053020000}"/>
    <cellStyle name="Normal - Style4" xfId="635" xr:uid="{00000000-0005-0000-0000-000054020000}"/>
    <cellStyle name="Normal - Style5" xfId="636" xr:uid="{00000000-0005-0000-0000-000055020000}"/>
    <cellStyle name="Normal - Style6" xfId="637" xr:uid="{00000000-0005-0000-0000-000056020000}"/>
    <cellStyle name="Normal - Style7" xfId="638" xr:uid="{00000000-0005-0000-0000-000057020000}"/>
    <cellStyle name="Normal - Style8" xfId="639" xr:uid="{00000000-0005-0000-0000-000058020000}"/>
    <cellStyle name="Normal 10" xfId="19" xr:uid="{00000000-0005-0000-0000-000059020000}"/>
    <cellStyle name="Normal 10 2" xfId="143" xr:uid="{00000000-0005-0000-0000-00005A020000}"/>
    <cellStyle name="Normal 100" xfId="5" xr:uid="{00000000-0005-0000-0000-00005B020000}"/>
    <cellStyle name="Normal 100 2" xfId="9" xr:uid="{00000000-0005-0000-0000-00005C020000}"/>
    <cellStyle name="Normal 100 2 2" xfId="1008" xr:uid="{00000000-0005-0000-0000-00005D020000}"/>
    <cellStyle name="Normal 100 3" xfId="1005" xr:uid="{00000000-0005-0000-0000-00005E020000}"/>
    <cellStyle name="Normal 101" xfId="1002" xr:uid="{00000000-0005-0000-0000-00005F020000}"/>
    <cellStyle name="Normal 102" xfId="1004" xr:uid="{00000000-0005-0000-0000-000060020000}"/>
    <cellStyle name="Normal 103" xfId="1101" xr:uid="{00000000-0005-0000-0000-000061020000}"/>
    <cellStyle name="Normal 104" xfId="3" xr:uid="{00000000-0005-0000-0000-000062020000}"/>
    <cellStyle name="Normal 105" xfId="1103" xr:uid="{00000000-0005-0000-0000-000063020000}"/>
    <cellStyle name="Normal 106" xfId="1132" xr:uid="{00000000-0005-0000-0000-000064020000}"/>
    <cellStyle name="Normal 107" xfId="1163" xr:uid="{00000000-0005-0000-0000-000065020000}"/>
    <cellStyle name="Normal 108" xfId="1164" xr:uid="{3FE1D08E-9CA0-408B-8460-63F8C88D0731}"/>
    <cellStyle name="Normal 109" xfId="1166" xr:uid="{A500D190-40F3-4086-BAED-5281D1B4885A}"/>
    <cellStyle name="Normal 11" xfId="144" xr:uid="{00000000-0005-0000-0000-000066020000}"/>
    <cellStyle name="Normal 110" xfId="1167" xr:uid="{A25FFB40-6280-47CF-AC29-7655B1A0D83D}"/>
    <cellStyle name="Normal 111" xfId="11" xr:uid="{00000000-0005-0000-0000-000067020000}"/>
    <cellStyle name="Normal 111 2" xfId="1109" xr:uid="{00000000-0005-0000-0000-000068020000}"/>
    <cellStyle name="Normal 111 3" xfId="1138" xr:uid="{00000000-0005-0000-0000-000069020000}"/>
    <cellStyle name="Normal 112" xfId="1169" xr:uid="{196FC8B7-7D4B-47D8-8BC2-4393795C8678}"/>
    <cellStyle name="Normal 12" xfId="640" xr:uid="{00000000-0005-0000-0000-00006A020000}"/>
    <cellStyle name="Normal 13" xfId="641" xr:uid="{00000000-0005-0000-0000-00006B020000}"/>
    <cellStyle name="Normal 14" xfId="642" xr:uid="{00000000-0005-0000-0000-00006C020000}"/>
    <cellStyle name="Normal 14 4" xfId="10" xr:uid="{00000000-0005-0000-0000-00006D020000}"/>
    <cellStyle name="Normal 14 4 2" xfId="29" xr:uid="{00000000-0005-0000-0000-00006E020000}"/>
    <cellStyle name="Normal 14 4 2 2" xfId="43" xr:uid="{00000000-0005-0000-0000-00006F020000}"/>
    <cellStyle name="Normal 14 4 2 3" xfId="1009" xr:uid="{00000000-0005-0000-0000-000070020000}"/>
    <cellStyle name="Normal 14 4 2 4" xfId="1100" xr:uid="{00000000-0005-0000-0000-000071020000}"/>
    <cellStyle name="Normal 14 4 3" xfId="39" xr:uid="{00000000-0005-0000-0000-000072020000}"/>
    <cellStyle name="Normal 14 4 4" xfId="85" xr:uid="{00000000-0005-0000-0000-000073020000}"/>
    <cellStyle name="Normal 14 4 5" xfId="1003" xr:uid="{00000000-0005-0000-0000-000074020000}"/>
    <cellStyle name="Normal 14 4 6" xfId="1012" xr:uid="{00000000-0005-0000-0000-000075020000}"/>
    <cellStyle name="Normal 15" xfId="643" xr:uid="{00000000-0005-0000-0000-000076020000}"/>
    <cellStyle name="Normal 16" xfId="644" xr:uid="{00000000-0005-0000-0000-000077020000}"/>
    <cellStyle name="Normal 17" xfId="645" xr:uid="{00000000-0005-0000-0000-000078020000}"/>
    <cellStyle name="Normal 18" xfId="646" xr:uid="{00000000-0005-0000-0000-000079020000}"/>
    <cellStyle name="Normal 19" xfId="647" xr:uid="{00000000-0005-0000-0000-00007A020000}"/>
    <cellStyle name="Normal 2" xfId="21" xr:uid="{00000000-0005-0000-0000-00007B020000}"/>
    <cellStyle name="Normal 2 2" xfId="32" xr:uid="{00000000-0005-0000-0000-00007C020000}"/>
    <cellStyle name="Normal 2 2 2" xfId="145" xr:uid="{00000000-0005-0000-0000-00007D020000}"/>
    <cellStyle name="Normal 2 2 2 2" xfId="13" xr:uid="{00000000-0005-0000-0000-00007E020000}"/>
    <cellStyle name="Normal 2 2 3" xfId="648" xr:uid="{00000000-0005-0000-0000-00007F020000}"/>
    <cellStyle name="Normal 2 2 3 2" xfId="1049" xr:uid="{00000000-0005-0000-0000-000080020000}"/>
    <cellStyle name="Normal 2 2 4" xfId="91" xr:uid="{00000000-0005-0000-0000-000081020000}"/>
    <cellStyle name="Normal 2 2 5" xfId="1117" xr:uid="{00000000-0005-0000-0000-000082020000}"/>
    <cellStyle name="Normal 2 2 5 5" xfId="30" xr:uid="{00000000-0005-0000-0000-000083020000}"/>
    <cellStyle name="Normal 2 2 6" xfId="1114" xr:uid="{00000000-0005-0000-0000-000084020000}"/>
    <cellStyle name="Normal 2 3" xfId="146" xr:uid="{00000000-0005-0000-0000-000085020000}"/>
    <cellStyle name="Normal 2 4" xfId="147" xr:uid="{00000000-0005-0000-0000-000086020000}"/>
    <cellStyle name="Normal 2 5" xfId="148" xr:uid="{00000000-0005-0000-0000-000087020000}"/>
    <cellStyle name="Normal 2 6" xfId="649" xr:uid="{00000000-0005-0000-0000-000088020000}"/>
    <cellStyle name="Normal 2 6 2" xfId="1050" xr:uid="{00000000-0005-0000-0000-000089020000}"/>
    <cellStyle name="Normal 2 7" xfId="89" xr:uid="{00000000-0005-0000-0000-00008A020000}"/>
    <cellStyle name="Normal 2 7 2" xfId="1013" xr:uid="{00000000-0005-0000-0000-00008B020000}"/>
    <cellStyle name="Normal 2 8" xfId="1011" xr:uid="{00000000-0005-0000-0000-00008C020000}"/>
    <cellStyle name="Normal 20" xfId="650" xr:uid="{00000000-0005-0000-0000-00008D020000}"/>
    <cellStyle name="Normal 21" xfId="651" xr:uid="{00000000-0005-0000-0000-00008E020000}"/>
    <cellStyle name="Normal 22" xfId="652" xr:uid="{00000000-0005-0000-0000-00008F020000}"/>
    <cellStyle name="Normal 23" xfId="8" xr:uid="{00000000-0005-0000-0000-000090020000}"/>
    <cellStyle name="Normal 23 2" xfId="653" xr:uid="{00000000-0005-0000-0000-000091020000}"/>
    <cellStyle name="Normal 23 2 2" xfId="1051" xr:uid="{00000000-0005-0000-0000-000092020000}"/>
    <cellStyle name="Normal 24" xfId="654" xr:uid="{00000000-0005-0000-0000-000093020000}"/>
    <cellStyle name="Normal 24 2" xfId="655" xr:uid="{00000000-0005-0000-0000-000094020000}"/>
    <cellStyle name="Normal 24 2 2" xfId="1053" xr:uid="{00000000-0005-0000-0000-000095020000}"/>
    <cellStyle name="Normal 24 3" xfId="1052" xr:uid="{00000000-0005-0000-0000-000096020000}"/>
    <cellStyle name="Normal 25" xfId="14" xr:uid="{00000000-0005-0000-0000-000097020000}"/>
    <cellStyle name="Normal 25 2" xfId="657" xr:uid="{00000000-0005-0000-0000-000098020000}"/>
    <cellStyle name="Normal 25 2 2" xfId="1055" xr:uid="{00000000-0005-0000-0000-000099020000}"/>
    <cellStyle name="Normal 25 3" xfId="656" xr:uid="{00000000-0005-0000-0000-00009A020000}"/>
    <cellStyle name="Normal 25 4" xfId="1054" xr:uid="{00000000-0005-0000-0000-00009B020000}"/>
    <cellStyle name="Normal 25 5" xfId="1110" xr:uid="{00000000-0005-0000-0000-00009C020000}"/>
    <cellStyle name="Normal 25 6" xfId="1139" xr:uid="{00000000-0005-0000-0000-00009D020000}"/>
    <cellStyle name="Normal 26" xfId="658" xr:uid="{00000000-0005-0000-0000-00009E020000}"/>
    <cellStyle name="Normal 26 2" xfId="659" xr:uid="{00000000-0005-0000-0000-00009F020000}"/>
    <cellStyle name="Normal 26 3" xfId="660" xr:uid="{00000000-0005-0000-0000-0000A0020000}"/>
    <cellStyle name="Normal 26 3 2" xfId="1056" xr:uid="{00000000-0005-0000-0000-0000A1020000}"/>
    <cellStyle name="Normal 27" xfId="661" xr:uid="{00000000-0005-0000-0000-0000A2020000}"/>
    <cellStyle name="Normal 27 2" xfId="662" xr:uid="{00000000-0005-0000-0000-0000A3020000}"/>
    <cellStyle name="Normal 27 3" xfId="663" xr:uid="{00000000-0005-0000-0000-0000A4020000}"/>
    <cellStyle name="Normal 27 4" xfId="664" xr:uid="{00000000-0005-0000-0000-0000A5020000}"/>
    <cellStyle name="Normal 27 4 2" xfId="1057" xr:uid="{00000000-0005-0000-0000-0000A6020000}"/>
    <cellStyle name="Normal 28" xfId="665" xr:uid="{00000000-0005-0000-0000-0000A7020000}"/>
    <cellStyle name="Normal 28 2" xfId="666" xr:uid="{00000000-0005-0000-0000-0000A8020000}"/>
    <cellStyle name="Normal 28 2 2" xfId="1058" xr:uid="{00000000-0005-0000-0000-0000A9020000}"/>
    <cellStyle name="Normal 29" xfId="667" xr:uid="{00000000-0005-0000-0000-0000AA020000}"/>
    <cellStyle name="Normal 29 2" xfId="668" xr:uid="{00000000-0005-0000-0000-0000AB020000}"/>
    <cellStyle name="Normal 29 3" xfId="669" xr:uid="{00000000-0005-0000-0000-0000AC020000}"/>
    <cellStyle name="Normal 29 3 2" xfId="1124" xr:uid="{00000000-0005-0000-0000-0000AD020000}"/>
    <cellStyle name="Normal 29 3 3" xfId="1152" xr:uid="{00000000-0005-0000-0000-0000AE020000}"/>
    <cellStyle name="Normal 3" xfId="22" xr:uid="{00000000-0005-0000-0000-0000AF020000}"/>
    <cellStyle name="Normal 3 2" xfId="40" xr:uid="{00000000-0005-0000-0000-0000B0020000}"/>
    <cellStyle name="Normal 3 2 2" xfId="671" xr:uid="{00000000-0005-0000-0000-0000B1020000}"/>
    <cellStyle name="Normal 3 2 3" xfId="670" xr:uid="{00000000-0005-0000-0000-0000B2020000}"/>
    <cellStyle name="Normal 3 2 3 2" xfId="1125" xr:uid="{00000000-0005-0000-0000-0000B3020000}"/>
    <cellStyle name="Normal 3 2 3 3" xfId="1153" xr:uid="{00000000-0005-0000-0000-0000B4020000}"/>
    <cellStyle name="Normal 3 3" xfId="672" xr:uid="{00000000-0005-0000-0000-0000B5020000}"/>
    <cellStyle name="Normal 30" xfId="673" xr:uid="{00000000-0005-0000-0000-0000B6020000}"/>
    <cellStyle name="Normal 30 2" xfId="674" xr:uid="{00000000-0005-0000-0000-0000B7020000}"/>
    <cellStyle name="Normal 30 2 2" xfId="1060" xr:uid="{00000000-0005-0000-0000-0000B8020000}"/>
    <cellStyle name="Normal 30 3" xfId="675" xr:uid="{00000000-0005-0000-0000-0000B9020000}"/>
    <cellStyle name="Normal 30 3 2" xfId="1126" xr:uid="{00000000-0005-0000-0000-0000BA020000}"/>
    <cellStyle name="Normal 30 3 3" xfId="1154" xr:uid="{00000000-0005-0000-0000-0000BB020000}"/>
    <cellStyle name="Normal 30 4" xfId="1059" xr:uid="{00000000-0005-0000-0000-0000BC020000}"/>
    <cellStyle name="Normal 31" xfId="676" xr:uid="{00000000-0005-0000-0000-0000BD020000}"/>
    <cellStyle name="Normal 31 2" xfId="677" xr:uid="{00000000-0005-0000-0000-0000BE020000}"/>
    <cellStyle name="Normal 31 2 2" xfId="1062" xr:uid="{00000000-0005-0000-0000-0000BF020000}"/>
    <cellStyle name="Normal 31 3" xfId="678" xr:uid="{00000000-0005-0000-0000-0000C0020000}"/>
    <cellStyle name="Normal 31 3 2" xfId="1127" xr:uid="{00000000-0005-0000-0000-0000C1020000}"/>
    <cellStyle name="Normal 31 3 3" xfId="1155" xr:uid="{00000000-0005-0000-0000-0000C2020000}"/>
    <cellStyle name="Normal 31 4" xfId="1061" xr:uid="{00000000-0005-0000-0000-0000C3020000}"/>
    <cellStyle name="Normal 32" xfId="679" xr:uid="{00000000-0005-0000-0000-0000C4020000}"/>
    <cellStyle name="Normal 33" xfId="680" xr:uid="{00000000-0005-0000-0000-0000C5020000}"/>
    <cellStyle name="Normal 34" xfId="681" xr:uid="{00000000-0005-0000-0000-0000C6020000}"/>
    <cellStyle name="Normal 35" xfId="682" xr:uid="{00000000-0005-0000-0000-0000C7020000}"/>
    <cellStyle name="Normal 36" xfId="683" xr:uid="{00000000-0005-0000-0000-0000C8020000}"/>
    <cellStyle name="Normal 36 2" xfId="684" xr:uid="{00000000-0005-0000-0000-0000C9020000}"/>
    <cellStyle name="Normal 37" xfId="685" xr:uid="{00000000-0005-0000-0000-0000CA020000}"/>
    <cellStyle name="Normal 38" xfId="686" xr:uid="{00000000-0005-0000-0000-0000CB020000}"/>
    <cellStyle name="Normal 39" xfId="687" xr:uid="{00000000-0005-0000-0000-0000CC020000}"/>
    <cellStyle name="Normal 4" xfId="37" xr:uid="{00000000-0005-0000-0000-0000CD020000}"/>
    <cellStyle name="Normal 4 2" xfId="150" xr:uid="{00000000-0005-0000-0000-0000CE020000}"/>
    <cellStyle name="Normal 4 3" xfId="149" xr:uid="{00000000-0005-0000-0000-0000CF020000}"/>
    <cellStyle name="Normal 4 4" xfId="1118" xr:uid="{00000000-0005-0000-0000-0000D0020000}"/>
    <cellStyle name="Normal 4 5" xfId="1145" xr:uid="{00000000-0005-0000-0000-0000D1020000}"/>
    <cellStyle name="Normal 40" xfId="688" xr:uid="{00000000-0005-0000-0000-0000D2020000}"/>
    <cellStyle name="Normal 40 3" xfId="17" xr:uid="{00000000-0005-0000-0000-0000D3020000}"/>
    <cellStyle name="Normal 40 3 2" xfId="1112" xr:uid="{00000000-0005-0000-0000-0000D4020000}"/>
    <cellStyle name="Normal 40 3 3" xfId="1141" xr:uid="{00000000-0005-0000-0000-0000D5020000}"/>
    <cellStyle name="Normal 41" xfId="689" xr:uid="{00000000-0005-0000-0000-0000D6020000}"/>
    <cellStyle name="Normal 41 2" xfId="690" xr:uid="{00000000-0005-0000-0000-0000D7020000}"/>
    <cellStyle name="Normal 42" xfId="16" xr:uid="{00000000-0005-0000-0000-0000D8020000}"/>
    <cellStyle name="Normal 42 2" xfId="25" xr:uid="{00000000-0005-0000-0000-0000D9020000}"/>
    <cellStyle name="Normal 42 2 2" xfId="1115" xr:uid="{00000000-0005-0000-0000-0000DA020000}"/>
    <cellStyle name="Normal 42 2 3" xfId="1143" xr:uid="{00000000-0005-0000-0000-0000DB020000}"/>
    <cellStyle name="Normal 42 3" xfId="691" xr:uid="{00000000-0005-0000-0000-0000DC020000}"/>
    <cellStyle name="Normal 42 4" xfId="1111" xr:uid="{00000000-0005-0000-0000-0000DD020000}"/>
    <cellStyle name="Normal 42 5" xfId="1140" xr:uid="{00000000-0005-0000-0000-0000DE020000}"/>
    <cellStyle name="Normal 43" xfId="692" xr:uid="{00000000-0005-0000-0000-0000DF020000}"/>
    <cellStyle name="Normal 43 2" xfId="693" xr:uid="{00000000-0005-0000-0000-0000E0020000}"/>
    <cellStyle name="Normal 44" xfId="694" xr:uid="{00000000-0005-0000-0000-0000E1020000}"/>
    <cellStyle name="Normal 44 2" xfId="1063" xr:uid="{00000000-0005-0000-0000-0000E2020000}"/>
    <cellStyle name="Normal 45" xfId="695" xr:uid="{00000000-0005-0000-0000-0000E3020000}"/>
    <cellStyle name="Normal 45 2" xfId="1128" xr:uid="{00000000-0005-0000-0000-0000E4020000}"/>
    <cellStyle name="Normal 45 3" xfId="1156" xr:uid="{00000000-0005-0000-0000-0000E5020000}"/>
    <cellStyle name="Normal 46" xfId="696" xr:uid="{00000000-0005-0000-0000-0000E6020000}"/>
    <cellStyle name="Normal 46 2" xfId="1129" xr:uid="{00000000-0005-0000-0000-0000E7020000}"/>
    <cellStyle name="Normal 46 3" xfId="1157" xr:uid="{00000000-0005-0000-0000-0000E8020000}"/>
    <cellStyle name="Normal 47" xfId="697" xr:uid="{00000000-0005-0000-0000-0000E9020000}"/>
    <cellStyle name="Normal 47 2" xfId="1130" xr:uid="{00000000-0005-0000-0000-0000EA020000}"/>
    <cellStyle name="Normal 47 3" xfId="1158" xr:uid="{00000000-0005-0000-0000-0000EB020000}"/>
    <cellStyle name="Normal 48" xfId="698" xr:uid="{00000000-0005-0000-0000-0000EC020000}"/>
    <cellStyle name="Normal 49" xfId="699" xr:uid="{00000000-0005-0000-0000-0000ED020000}"/>
    <cellStyle name="Normal 5" xfId="34" xr:uid="{00000000-0005-0000-0000-0000EE020000}"/>
    <cellStyle name="Normal 5 2" xfId="151" xr:uid="{00000000-0005-0000-0000-0000EF020000}"/>
    <cellStyle name="Normal 50" xfId="700" xr:uid="{00000000-0005-0000-0000-0000F0020000}"/>
    <cellStyle name="Normal 51" xfId="701" xr:uid="{00000000-0005-0000-0000-0000F1020000}"/>
    <cellStyle name="Normal 51 2" xfId="1064" xr:uid="{00000000-0005-0000-0000-0000F2020000}"/>
    <cellStyle name="Normal 52" xfId="702" xr:uid="{00000000-0005-0000-0000-0000F3020000}"/>
    <cellStyle name="Normal 53" xfId="703" xr:uid="{00000000-0005-0000-0000-0000F4020000}"/>
    <cellStyle name="Normal 54" xfId="704" xr:uid="{00000000-0005-0000-0000-0000F5020000}"/>
    <cellStyle name="Normal 55" xfId="705" xr:uid="{00000000-0005-0000-0000-0000F6020000}"/>
    <cellStyle name="Normal 56" xfId="706" xr:uid="{00000000-0005-0000-0000-0000F7020000}"/>
    <cellStyle name="Normal 57" xfId="707" xr:uid="{00000000-0005-0000-0000-0000F8020000}"/>
    <cellStyle name="Normal 58" xfId="708" xr:uid="{00000000-0005-0000-0000-0000F9020000}"/>
    <cellStyle name="Normal 59" xfId="709" xr:uid="{00000000-0005-0000-0000-0000FA020000}"/>
    <cellStyle name="Normal 6" xfId="152" xr:uid="{00000000-0005-0000-0000-0000FB020000}"/>
    <cellStyle name="Normal 6 2" xfId="153" xr:uid="{00000000-0005-0000-0000-0000FC020000}"/>
    <cellStyle name="Normal 60" xfId="710" xr:uid="{00000000-0005-0000-0000-0000FD020000}"/>
    <cellStyle name="Normal 61" xfId="711" xr:uid="{00000000-0005-0000-0000-0000FE020000}"/>
    <cellStyle name="Normal 62" xfId="712" xr:uid="{00000000-0005-0000-0000-0000FF020000}"/>
    <cellStyle name="Normal 63" xfId="713" xr:uid="{00000000-0005-0000-0000-000000030000}"/>
    <cellStyle name="Normal 64" xfId="714" xr:uid="{00000000-0005-0000-0000-000001030000}"/>
    <cellStyle name="Normal 65" xfId="715" xr:uid="{00000000-0005-0000-0000-000002030000}"/>
    <cellStyle name="Normal 66" xfId="716" xr:uid="{00000000-0005-0000-0000-000003030000}"/>
    <cellStyle name="Normal 67" xfId="717" xr:uid="{00000000-0005-0000-0000-000004030000}"/>
    <cellStyle name="Normal 68" xfId="718" xr:uid="{00000000-0005-0000-0000-000005030000}"/>
    <cellStyle name="Normal 69" xfId="719" xr:uid="{00000000-0005-0000-0000-000006030000}"/>
    <cellStyle name="Normal 7" xfId="154" xr:uid="{00000000-0005-0000-0000-000007030000}"/>
    <cellStyle name="Normal 7 2 2" xfId="720" xr:uid="{00000000-0005-0000-0000-000008030000}"/>
    <cellStyle name="Normal 70" xfId="721" xr:uid="{00000000-0005-0000-0000-000009030000}"/>
    <cellStyle name="Normal 71" xfId="722" xr:uid="{00000000-0005-0000-0000-00000A030000}"/>
    <cellStyle name="Normal 72" xfId="723" xr:uid="{00000000-0005-0000-0000-00000B030000}"/>
    <cellStyle name="Normal 73" xfId="724" xr:uid="{00000000-0005-0000-0000-00000C030000}"/>
    <cellStyle name="Normal 74" xfId="725" xr:uid="{00000000-0005-0000-0000-00000D030000}"/>
    <cellStyle name="Normal 75" xfId="726" xr:uid="{00000000-0005-0000-0000-00000E030000}"/>
    <cellStyle name="Normal 76" xfId="727" xr:uid="{00000000-0005-0000-0000-00000F030000}"/>
    <cellStyle name="Normal 77" xfId="728" xr:uid="{00000000-0005-0000-0000-000010030000}"/>
    <cellStyle name="Normal 78" xfId="729" xr:uid="{00000000-0005-0000-0000-000011030000}"/>
    <cellStyle name="Normal 79" xfId="730" xr:uid="{00000000-0005-0000-0000-000012030000}"/>
    <cellStyle name="Normal 8" xfId="155" xr:uid="{00000000-0005-0000-0000-000013030000}"/>
    <cellStyle name="Normal 80" xfId="731" xr:uid="{00000000-0005-0000-0000-000014030000}"/>
    <cellStyle name="Normal 81" xfId="732" xr:uid="{00000000-0005-0000-0000-000015030000}"/>
    <cellStyle name="Normal 82" xfId="733" xr:uid="{00000000-0005-0000-0000-000016030000}"/>
    <cellStyle name="Normal 83" xfId="734" xr:uid="{00000000-0005-0000-0000-000017030000}"/>
    <cellStyle name="Normal 84" xfId="735" xr:uid="{00000000-0005-0000-0000-000018030000}"/>
    <cellStyle name="Normal 85" xfId="736" xr:uid="{00000000-0005-0000-0000-000019030000}"/>
    <cellStyle name="Normal 86" xfId="737" xr:uid="{00000000-0005-0000-0000-00001A030000}"/>
    <cellStyle name="Normal 87" xfId="738" xr:uid="{00000000-0005-0000-0000-00001B030000}"/>
    <cellStyle name="Normal 88" xfId="739" xr:uid="{00000000-0005-0000-0000-00001C030000}"/>
    <cellStyle name="Normal 89" xfId="740" xr:uid="{00000000-0005-0000-0000-00001D030000}"/>
    <cellStyle name="Normal 9" xfId="156" xr:uid="{00000000-0005-0000-0000-00001E030000}"/>
    <cellStyle name="Normal 9 2" xfId="157" xr:uid="{00000000-0005-0000-0000-00001F030000}"/>
    <cellStyle name="Normal 90" xfId="741" xr:uid="{00000000-0005-0000-0000-000020030000}"/>
    <cellStyle name="Normal 91" xfId="742" xr:uid="{00000000-0005-0000-0000-000021030000}"/>
    <cellStyle name="Normal 92" xfId="743" xr:uid="{00000000-0005-0000-0000-000022030000}"/>
    <cellStyle name="Normal 93" xfId="744" xr:uid="{00000000-0005-0000-0000-000023030000}"/>
    <cellStyle name="Normal 94" xfId="745" xr:uid="{00000000-0005-0000-0000-000024030000}"/>
    <cellStyle name="Normal 95" xfId="87" xr:uid="{00000000-0005-0000-0000-000025030000}"/>
    <cellStyle name="Normal 95 2" xfId="1121" xr:uid="{00000000-0005-0000-0000-000026030000}"/>
    <cellStyle name="Normal 95 3" xfId="1148" xr:uid="{00000000-0005-0000-0000-000027030000}"/>
    <cellStyle name="Normal 96" xfId="999" xr:uid="{00000000-0005-0000-0000-000028030000}"/>
    <cellStyle name="Normal 96 2" xfId="1098" xr:uid="{00000000-0005-0000-0000-000029030000}"/>
    <cellStyle name="Normal 97" xfId="1000" xr:uid="{00000000-0005-0000-0000-00002A030000}"/>
    <cellStyle name="Normal 97 2" xfId="1099" xr:uid="{00000000-0005-0000-0000-00002B030000}"/>
    <cellStyle name="Normal 98" xfId="86" xr:uid="{00000000-0005-0000-0000-00002C030000}"/>
    <cellStyle name="Normal 99" xfId="1001" xr:uid="{00000000-0005-0000-0000-00002D030000}"/>
    <cellStyle name="Normal0" xfId="746" xr:uid="{00000000-0005-0000-0000-00002E030000}"/>
    <cellStyle name="Normale_sc_azione" xfId="747" xr:uid="{00000000-0005-0000-0000-00002F030000}"/>
    <cellStyle name="normální_Site#13-Bangkok" xfId="748" xr:uid="{00000000-0005-0000-0000-000030030000}"/>
    <cellStyle name="Note 2" xfId="58" xr:uid="{00000000-0005-0000-0000-000031030000}"/>
    <cellStyle name="Note 2 2" xfId="749" xr:uid="{00000000-0005-0000-0000-000032030000}"/>
    <cellStyle name="oft Excel]_x000d__x000a_Comment=The open=/f lines load custom functions into the Paste Function list._x000d__x000a_Maximized=3_x000d__x000a_Basics=1_x000d__x000a_A" xfId="750" xr:uid="{00000000-0005-0000-0000-000033030000}"/>
    <cellStyle name="Output 2" xfId="53" xr:uid="{00000000-0005-0000-0000-000034030000}"/>
    <cellStyle name="Output 2 2" xfId="751" xr:uid="{00000000-0005-0000-0000-000035030000}"/>
    <cellStyle name="Output Amounts" xfId="752" xr:uid="{00000000-0005-0000-0000-000036030000}"/>
    <cellStyle name="Output Amounts 2" xfId="753" xr:uid="{00000000-0005-0000-0000-000037030000}"/>
    <cellStyle name="Output Column Headings" xfId="754" xr:uid="{00000000-0005-0000-0000-000038030000}"/>
    <cellStyle name="Output Line Items" xfId="755" xr:uid="{00000000-0005-0000-0000-000039030000}"/>
    <cellStyle name="Output Report Heading" xfId="756" xr:uid="{00000000-0005-0000-0000-00003A030000}"/>
    <cellStyle name="Output Report Title" xfId="757" xr:uid="{00000000-0005-0000-0000-00003B030000}"/>
    <cellStyle name="OUTPUTERROR" xfId="758" xr:uid="{00000000-0005-0000-0000-00003C030000}"/>
    <cellStyle name="OUTPUTNORMAL" xfId="759" xr:uid="{00000000-0005-0000-0000-00003D030000}"/>
    <cellStyle name="PageSubTitle" xfId="760" xr:uid="{00000000-0005-0000-0000-00003E030000}"/>
    <cellStyle name="PageTitle" xfId="761" xr:uid="{00000000-0005-0000-0000-00003F030000}"/>
    <cellStyle name="Pattern" xfId="762" xr:uid="{00000000-0005-0000-0000-000040030000}"/>
    <cellStyle name="Percent" xfId="1168" builtinId="5"/>
    <cellStyle name="Percent [0]" xfId="763" xr:uid="{00000000-0005-0000-0000-000041030000}"/>
    <cellStyle name="Percent [00]" xfId="764" xr:uid="{00000000-0005-0000-0000-000042030000}"/>
    <cellStyle name="Percent [2]" xfId="158" xr:uid="{00000000-0005-0000-0000-000043030000}"/>
    <cellStyle name="Percent [2] 2" xfId="765" xr:uid="{00000000-0005-0000-0000-000044030000}"/>
    <cellStyle name="Percent 10" xfId="28" xr:uid="{00000000-0005-0000-0000-000045030000}"/>
    <cellStyle name="Percent 11" xfId="766" xr:uid="{00000000-0005-0000-0000-000046030000}"/>
    <cellStyle name="Percent 12" xfId="767" xr:uid="{00000000-0005-0000-0000-000047030000}"/>
    <cellStyle name="Percent 13" xfId="768" xr:uid="{00000000-0005-0000-0000-000048030000}"/>
    <cellStyle name="Percent 14" xfId="769" xr:uid="{00000000-0005-0000-0000-000049030000}"/>
    <cellStyle name="Percent 15" xfId="770" xr:uid="{00000000-0005-0000-0000-00004A030000}"/>
    <cellStyle name="Percent 16" xfId="771" xr:uid="{00000000-0005-0000-0000-00004B030000}"/>
    <cellStyle name="Percent 16 2" xfId="772" xr:uid="{00000000-0005-0000-0000-00004C030000}"/>
    <cellStyle name="Percent 16 3" xfId="773" xr:uid="{00000000-0005-0000-0000-00004D030000}"/>
    <cellStyle name="Percent 16 3 2" xfId="774" xr:uid="{00000000-0005-0000-0000-00004E030000}"/>
    <cellStyle name="Percent 16 4" xfId="775" xr:uid="{00000000-0005-0000-0000-00004F030000}"/>
    <cellStyle name="Percent 17" xfId="776" xr:uid="{00000000-0005-0000-0000-000050030000}"/>
    <cellStyle name="Percent 17 2" xfId="777" xr:uid="{00000000-0005-0000-0000-000051030000}"/>
    <cellStyle name="Percent 18" xfId="778" xr:uid="{00000000-0005-0000-0000-000052030000}"/>
    <cellStyle name="Percent 19" xfId="18" xr:uid="{00000000-0005-0000-0000-000053030000}"/>
    <cellStyle name="Percent 19 2" xfId="26" xr:uid="{00000000-0005-0000-0000-000054030000}"/>
    <cellStyle name="Percent 19 2 2" xfId="1116" xr:uid="{00000000-0005-0000-0000-000055030000}"/>
    <cellStyle name="Percent 19 2 3" xfId="1144" xr:uid="{00000000-0005-0000-0000-000056030000}"/>
    <cellStyle name="Percent 19 3" xfId="779" xr:uid="{00000000-0005-0000-0000-000057030000}"/>
    <cellStyle name="Percent 19 4" xfId="1113" xr:uid="{00000000-0005-0000-0000-000058030000}"/>
    <cellStyle name="Percent 19 5" xfId="1142" xr:uid="{00000000-0005-0000-0000-000059030000}"/>
    <cellStyle name="Percent 2" xfId="31" xr:uid="{00000000-0005-0000-0000-00005A030000}"/>
    <cellStyle name="Percent 2 2" xfId="780" xr:uid="{00000000-0005-0000-0000-00005B030000}"/>
    <cellStyle name="Percent 2 2 2" xfId="1065" xr:uid="{00000000-0005-0000-0000-00005C030000}"/>
    <cellStyle name="Percent 2 3" xfId="159" xr:uid="{00000000-0005-0000-0000-00005D030000}"/>
    <cellStyle name="Percent 2 4" xfId="1010" xr:uid="{00000000-0005-0000-0000-00005E030000}"/>
    <cellStyle name="Percent 20" xfId="781" xr:uid="{00000000-0005-0000-0000-00005F030000}"/>
    <cellStyle name="Percent 20 2" xfId="782" xr:uid="{00000000-0005-0000-0000-000060030000}"/>
    <cellStyle name="Percent 21" xfId="783" xr:uid="{00000000-0005-0000-0000-000061030000}"/>
    <cellStyle name="Percent 21 2" xfId="784" xr:uid="{00000000-0005-0000-0000-000062030000}"/>
    <cellStyle name="Percent 22" xfId="785" xr:uid="{00000000-0005-0000-0000-000063030000}"/>
    <cellStyle name="Percent 23" xfId="786" xr:uid="{00000000-0005-0000-0000-000064030000}"/>
    <cellStyle name="Percent 24" xfId="787" xr:uid="{00000000-0005-0000-0000-000065030000}"/>
    <cellStyle name="Percent 25" xfId="788" xr:uid="{00000000-0005-0000-0000-000066030000}"/>
    <cellStyle name="Percent 26" xfId="789" xr:uid="{00000000-0005-0000-0000-000067030000}"/>
    <cellStyle name="Percent 27" xfId="790" xr:uid="{00000000-0005-0000-0000-000068030000}"/>
    <cellStyle name="Percent 28" xfId="791" xr:uid="{00000000-0005-0000-0000-000069030000}"/>
    <cellStyle name="Percent 29" xfId="792" xr:uid="{00000000-0005-0000-0000-00006A030000}"/>
    <cellStyle name="Percent 3" xfId="42" xr:uid="{00000000-0005-0000-0000-00006B030000}"/>
    <cellStyle name="Percent 3 2" xfId="160" xr:uid="{00000000-0005-0000-0000-00006C030000}"/>
    <cellStyle name="Percent 3 3" xfId="1120" xr:uid="{00000000-0005-0000-0000-00006D030000}"/>
    <cellStyle name="Percent 3 4" xfId="1147" xr:uid="{00000000-0005-0000-0000-00006E030000}"/>
    <cellStyle name="Percent 30" xfId="793" xr:uid="{00000000-0005-0000-0000-00006F030000}"/>
    <cellStyle name="Percent 31" xfId="794" xr:uid="{00000000-0005-0000-0000-000070030000}"/>
    <cellStyle name="Percent 32" xfId="795" xr:uid="{00000000-0005-0000-0000-000071030000}"/>
    <cellStyle name="Percent 33" xfId="796" xr:uid="{00000000-0005-0000-0000-000072030000}"/>
    <cellStyle name="Percent 33 2" xfId="797" xr:uid="{00000000-0005-0000-0000-000073030000}"/>
    <cellStyle name="Percent 34" xfId="798" xr:uid="{00000000-0005-0000-0000-000074030000}"/>
    <cellStyle name="Percent 34 2" xfId="799" xr:uid="{00000000-0005-0000-0000-000075030000}"/>
    <cellStyle name="Percent 35" xfId="800" xr:uid="{00000000-0005-0000-0000-000076030000}"/>
    <cellStyle name="Percent 35 2" xfId="801" xr:uid="{00000000-0005-0000-0000-000077030000}"/>
    <cellStyle name="Percent 36" xfId="802" xr:uid="{00000000-0005-0000-0000-000078030000}"/>
    <cellStyle name="Percent 36 2" xfId="803" xr:uid="{00000000-0005-0000-0000-000079030000}"/>
    <cellStyle name="Percent 37" xfId="804" xr:uid="{00000000-0005-0000-0000-00007A030000}"/>
    <cellStyle name="Percent 38" xfId="805" xr:uid="{00000000-0005-0000-0000-00007B030000}"/>
    <cellStyle name="Percent 39" xfId="806" xr:uid="{00000000-0005-0000-0000-00007C030000}"/>
    <cellStyle name="Percent 4" xfId="36" xr:uid="{00000000-0005-0000-0000-00007D030000}"/>
    <cellStyle name="Percent 4 2" xfId="161" xr:uid="{00000000-0005-0000-0000-00007E030000}"/>
    <cellStyle name="Percent 40" xfId="807" xr:uid="{00000000-0005-0000-0000-00007F030000}"/>
    <cellStyle name="Percent 41" xfId="808" xr:uid="{00000000-0005-0000-0000-000080030000}"/>
    <cellStyle name="Percent 41 2" xfId="809" xr:uid="{00000000-0005-0000-0000-000081030000}"/>
    <cellStyle name="Percent 42" xfId="810" xr:uid="{00000000-0005-0000-0000-000082030000}"/>
    <cellStyle name="Percent 42 2" xfId="811" xr:uid="{00000000-0005-0000-0000-000083030000}"/>
    <cellStyle name="Percent 43" xfId="812" xr:uid="{00000000-0005-0000-0000-000084030000}"/>
    <cellStyle name="Percent 44" xfId="813" xr:uid="{00000000-0005-0000-0000-000085030000}"/>
    <cellStyle name="Percent 44 2" xfId="1066" xr:uid="{00000000-0005-0000-0000-000086030000}"/>
    <cellStyle name="Percent 45" xfId="814" xr:uid="{00000000-0005-0000-0000-000087030000}"/>
    <cellStyle name="Percent 46" xfId="815" xr:uid="{00000000-0005-0000-0000-000088030000}"/>
    <cellStyle name="Percent 47" xfId="816" xr:uid="{00000000-0005-0000-0000-000089030000}"/>
    <cellStyle name="Percent 47 2" xfId="1067" xr:uid="{00000000-0005-0000-0000-00008A030000}"/>
    <cellStyle name="Percent 48" xfId="817" xr:uid="{00000000-0005-0000-0000-00008B030000}"/>
    <cellStyle name="Percent 48 2" xfId="1068" xr:uid="{00000000-0005-0000-0000-00008C030000}"/>
    <cellStyle name="Percent 49" xfId="818" xr:uid="{00000000-0005-0000-0000-00008D030000}"/>
    <cellStyle name="Percent 49 2" xfId="1069" xr:uid="{00000000-0005-0000-0000-00008E030000}"/>
    <cellStyle name="Percent 5" xfId="819" xr:uid="{00000000-0005-0000-0000-00008F030000}"/>
    <cellStyle name="Percent 50" xfId="820" xr:uid="{00000000-0005-0000-0000-000090030000}"/>
    <cellStyle name="Percent 50 2" xfId="1070" xr:uid="{00000000-0005-0000-0000-000091030000}"/>
    <cellStyle name="Percent 51" xfId="821" xr:uid="{00000000-0005-0000-0000-000092030000}"/>
    <cellStyle name="Percent 51 2" xfId="1071" xr:uid="{00000000-0005-0000-0000-000093030000}"/>
    <cellStyle name="Percent 52" xfId="822" xr:uid="{00000000-0005-0000-0000-000094030000}"/>
    <cellStyle name="Percent 52 2" xfId="1072" xr:uid="{00000000-0005-0000-0000-000095030000}"/>
    <cellStyle name="Percent 53" xfId="823" xr:uid="{00000000-0005-0000-0000-000096030000}"/>
    <cellStyle name="Percent 53 2" xfId="1073" xr:uid="{00000000-0005-0000-0000-000097030000}"/>
    <cellStyle name="Percent 54" xfId="824" xr:uid="{00000000-0005-0000-0000-000098030000}"/>
    <cellStyle name="Percent 54 2" xfId="1074" xr:uid="{00000000-0005-0000-0000-000099030000}"/>
    <cellStyle name="Percent 55" xfId="825" xr:uid="{00000000-0005-0000-0000-00009A030000}"/>
    <cellStyle name="Percent 56" xfId="826" xr:uid="{00000000-0005-0000-0000-00009B030000}"/>
    <cellStyle name="Percent 57" xfId="827" xr:uid="{00000000-0005-0000-0000-00009C030000}"/>
    <cellStyle name="Percent 58" xfId="828" xr:uid="{00000000-0005-0000-0000-00009D030000}"/>
    <cellStyle name="Percent 58 2" xfId="1075" xr:uid="{00000000-0005-0000-0000-00009E030000}"/>
    <cellStyle name="Percent 59" xfId="829" xr:uid="{00000000-0005-0000-0000-00009F030000}"/>
    <cellStyle name="Percent 59 2" xfId="1076" xr:uid="{00000000-0005-0000-0000-0000A0030000}"/>
    <cellStyle name="Percent 6" xfId="830" xr:uid="{00000000-0005-0000-0000-0000A1030000}"/>
    <cellStyle name="Percent 60" xfId="831" xr:uid="{00000000-0005-0000-0000-0000A2030000}"/>
    <cellStyle name="Percent 60 2" xfId="1077" xr:uid="{00000000-0005-0000-0000-0000A3030000}"/>
    <cellStyle name="Percent 61" xfId="832" xr:uid="{00000000-0005-0000-0000-0000A4030000}"/>
    <cellStyle name="Percent 61 2" xfId="1078" xr:uid="{00000000-0005-0000-0000-0000A5030000}"/>
    <cellStyle name="Percent 62" xfId="833" xr:uid="{00000000-0005-0000-0000-0000A6030000}"/>
    <cellStyle name="Percent 62 2" xfId="1079" xr:uid="{00000000-0005-0000-0000-0000A7030000}"/>
    <cellStyle name="Percent 63" xfId="834" xr:uid="{00000000-0005-0000-0000-0000A8030000}"/>
    <cellStyle name="Percent 63 2" xfId="1080" xr:uid="{00000000-0005-0000-0000-0000A9030000}"/>
    <cellStyle name="Percent 64" xfId="835" xr:uid="{00000000-0005-0000-0000-0000AA030000}"/>
    <cellStyle name="Percent 64 2" xfId="1081" xr:uid="{00000000-0005-0000-0000-0000AB030000}"/>
    <cellStyle name="Percent 65" xfId="836" xr:uid="{00000000-0005-0000-0000-0000AC030000}"/>
    <cellStyle name="Percent 66" xfId="837" xr:uid="{00000000-0005-0000-0000-0000AD030000}"/>
    <cellStyle name="Percent 66 2" xfId="1082" xr:uid="{00000000-0005-0000-0000-0000AE030000}"/>
    <cellStyle name="Percent 67" xfId="838" xr:uid="{00000000-0005-0000-0000-0000AF030000}"/>
    <cellStyle name="Percent 67 2" xfId="1083" xr:uid="{00000000-0005-0000-0000-0000B0030000}"/>
    <cellStyle name="Percent 68" xfId="839" xr:uid="{00000000-0005-0000-0000-0000B1030000}"/>
    <cellStyle name="Percent 68 2" xfId="1084" xr:uid="{00000000-0005-0000-0000-0000B2030000}"/>
    <cellStyle name="Percent 69" xfId="840" xr:uid="{00000000-0005-0000-0000-0000B3030000}"/>
    <cellStyle name="Percent 69 2" xfId="1085" xr:uid="{00000000-0005-0000-0000-0000B4030000}"/>
    <cellStyle name="Percent 7" xfId="841" xr:uid="{00000000-0005-0000-0000-0000B5030000}"/>
    <cellStyle name="Percent 70" xfId="842" xr:uid="{00000000-0005-0000-0000-0000B6030000}"/>
    <cellStyle name="Percent 70 2" xfId="1086" xr:uid="{00000000-0005-0000-0000-0000B7030000}"/>
    <cellStyle name="Percent 71" xfId="843" xr:uid="{00000000-0005-0000-0000-0000B8030000}"/>
    <cellStyle name="Percent 71 2" xfId="1087" xr:uid="{00000000-0005-0000-0000-0000B9030000}"/>
    <cellStyle name="Percent 72" xfId="844" xr:uid="{00000000-0005-0000-0000-0000BA030000}"/>
    <cellStyle name="Percent 72 2" xfId="1088" xr:uid="{00000000-0005-0000-0000-0000BB030000}"/>
    <cellStyle name="Percent 73" xfId="845" xr:uid="{00000000-0005-0000-0000-0000BC030000}"/>
    <cellStyle name="Percent 73 2" xfId="1089" xr:uid="{00000000-0005-0000-0000-0000BD030000}"/>
    <cellStyle name="Percent 74" xfId="846" xr:uid="{00000000-0005-0000-0000-0000BE030000}"/>
    <cellStyle name="Percent 75" xfId="847" xr:uid="{00000000-0005-0000-0000-0000BF030000}"/>
    <cellStyle name="Percent 76" xfId="848" xr:uid="{00000000-0005-0000-0000-0000C0030000}"/>
    <cellStyle name="Percent 77" xfId="849" xr:uid="{00000000-0005-0000-0000-0000C1030000}"/>
    <cellStyle name="Percent 77 2" xfId="1090" xr:uid="{00000000-0005-0000-0000-0000C2030000}"/>
    <cellStyle name="Percent 78" xfId="850" xr:uid="{00000000-0005-0000-0000-0000C3030000}"/>
    <cellStyle name="Percent 78 2" xfId="1091" xr:uid="{00000000-0005-0000-0000-0000C4030000}"/>
    <cellStyle name="Percent 79" xfId="851" xr:uid="{00000000-0005-0000-0000-0000C5030000}"/>
    <cellStyle name="Percent 79 2" xfId="1092" xr:uid="{00000000-0005-0000-0000-0000C6030000}"/>
    <cellStyle name="Percent 8" xfId="852" xr:uid="{00000000-0005-0000-0000-0000C7030000}"/>
    <cellStyle name="Percent 80" xfId="853" xr:uid="{00000000-0005-0000-0000-0000C8030000}"/>
    <cellStyle name="Percent 80 2" xfId="1093" xr:uid="{00000000-0005-0000-0000-0000C9030000}"/>
    <cellStyle name="Percent 81" xfId="854" xr:uid="{00000000-0005-0000-0000-0000CA030000}"/>
    <cellStyle name="Percent 81 2" xfId="1094" xr:uid="{00000000-0005-0000-0000-0000CB030000}"/>
    <cellStyle name="Percent 82" xfId="855" xr:uid="{00000000-0005-0000-0000-0000CC030000}"/>
    <cellStyle name="Percent 82 2" xfId="1095" xr:uid="{00000000-0005-0000-0000-0000CD030000}"/>
    <cellStyle name="Percent 83" xfId="856" xr:uid="{00000000-0005-0000-0000-0000CE030000}"/>
    <cellStyle name="Percent 83 2" xfId="1096" xr:uid="{00000000-0005-0000-0000-0000CF030000}"/>
    <cellStyle name="Percent 84" xfId="857" xr:uid="{00000000-0005-0000-0000-0000D0030000}"/>
    <cellStyle name="Percent 84 2" xfId="1097" xr:uid="{00000000-0005-0000-0000-0000D1030000}"/>
    <cellStyle name="Percent 85" xfId="858" xr:uid="{00000000-0005-0000-0000-0000D2030000}"/>
    <cellStyle name="Percent 86" xfId="24" xr:uid="{00000000-0005-0000-0000-0000D3030000}"/>
    <cellStyle name="Percent 87" xfId="1105" xr:uid="{00000000-0005-0000-0000-0000D4030000}"/>
    <cellStyle name="Percent 88" xfId="1134" xr:uid="{00000000-0005-0000-0000-0000D5030000}"/>
    <cellStyle name="Percent 89" xfId="1161" xr:uid="{00000000-0005-0000-0000-0000D6030000}"/>
    <cellStyle name="Percent 9" xfId="859" xr:uid="{00000000-0005-0000-0000-0000D7030000}"/>
    <cellStyle name="Percent 90" xfId="1171" xr:uid="{81624B62-0FEF-41A5-A14A-DF49EF27DD68}"/>
    <cellStyle name="PERCENTAGE" xfId="860" xr:uid="{00000000-0005-0000-0000-0000D8030000}"/>
    <cellStyle name="PLAN" xfId="861" xr:uid="{00000000-0005-0000-0000-0000D9030000}"/>
    <cellStyle name="Porcentaje" xfId="862" xr:uid="{00000000-0005-0000-0000-0000DA030000}"/>
    <cellStyle name="Porcentual_ret_conso_statu_2000" xfId="863" xr:uid="{00000000-0005-0000-0000-0000DB030000}"/>
    <cellStyle name="PrePop Currency (0)" xfId="864" xr:uid="{00000000-0005-0000-0000-0000DC030000}"/>
    <cellStyle name="PrePop Currency (2)" xfId="865" xr:uid="{00000000-0005-0000-0000-0000DD030000}"/>
    <cellStyle name="PrePop Units (0)" xfId="866" xr:uid="{00000000-0005-0000-0000-0000DE030000}"/>
    <cellStyle name="PrePop Units (1)" xfId="867" xr:uid="{00000000-0005-0000-0000-0000DF030000}"/>
    <cellStyle name="PrePop Units (2)" xfId="868" xr:uid="{00000000-0005-0000-0000-0000E0030000}"/>
    <cellStyle name="PSChar" xfId="869" xr:uid="{00000000-0005-0000-0000-0000E1030000}"/>
    <cellStyle name="PSChar 2" xfId="870" xr:uid="{00000000-0005-0000-0000-0000E2030000}"/>
    <cellStyle name="PSDate" xfId="871" xr:uid="{00000000-0005-0000-0000-0000E3030000}"/>
    <cellStyle name="PSDate 2" xfId="872" xr:uid="{00000000-0005-0000-0000-0000E4030000}"/>
    <cellStyle name="PSDec" xfId="873" xr:uid="{00000000-0005-0000-0000-0000E5030000}"/>
    <cellStyle name="PSDec 2" xfId="874" xr:uid="{00000000-0005-0000-0000-0000E6030000}"/>
    <cellStyle name="PSHeading" xfId="875" xr:uid="{00000000-0005-0000-0000-0000E7030000}"/>
    <cellStyle name="PSInt" xfId="876" xr:uid="{00000000-0005-0000-0000-0000E8030000}"/>
    <cellStyle name="PSSpacer" xfId="877" xr:uid="{00000000-0005-0000-0000-0000E9030000}"/>
    <cellStyle name="PSSpacer 2" xfId="878" xr:uid="{00000000-0005-0000-0000-0000EA030000}"/>
    <cellStyle name="pwstyle" xfId="879" xr:uid="{00000000-0005-0000-0000-0000EB030000}"/>
    <cellStyle name="Q" xfId="880" xr:uid="{00000000-0005-0000-0000-0000EC030000}"/>
    <cellStyle name="QTR94_95_INCOME CTMP#1 98" xfId="881" xr:uid="{00000000-0005-0000-0000-0000ED030000}"/>
    <cellStyle name="Quantity" xfId="162" xr:uid="{00000000-0005-0000-0000-0000EE030000}"/>
    <cellStyle name="Quantity 2" xfId="882" xr:uid="{00000000-0005-0000-0000-0000EF030000}"/>
    <cellStyle name="report_title" xfId="883" xr:uid="{00000000-0005-0000-0000-0000F0030000}"/>
    <cellStyle name="RevList" xfId="884" xr:uid="{00000000-0005-0000-0000-0000F1030000}"/>
    <cellStyle name="RM" xfId="885" xr:uid="{00000000-0005-0000-0000-0000F2030000}"/>
    <cellStyle name="S0" xfId="163" xr:uid="{00000000-0005-0000-0000-0000F3030000}"/>
    <cellStyle name="S1" xfId="164" xr:uid="{00000000-0005-0000-0000-0000F4030000}"/>
    <cellStyle name="S10" xfId="165" xr:uid="{00000000-0005-0000-0000-0000F5030000}"/>
    <cellStyle name="S11" xfId="166" xr:uid="{00000000-0005-0000-0000-0000F6030000}"/>
    <cellStyle name="S12" xfId="167" xr:uid="{00000000-0005-0000-0000-0000F7030000}"/>
    <cellStyle name="S13" xfId="168" xr:uid="{00000000-0005-0000-0000-0000F8030000}"/>
    <cellStyle name="S14" xfId="169" xr:uid="{00000000-0005-0000-0000-0000F9030000}"/>
    <cellStyle name="S15" xfId="170" xr:uid="{00000000-0005-0000-0000-0000FA030000}"/>
    <cellStyle name="S16" xfId="171" xr:uid="{00000000-0005-0000-0000-0000FB030000}"/>
    <cellStyle name="S17" xfId="172" xr:uid="{00000000-0005-0000-0000-0000FC030000}"/>
    <cellStyle name="S18" xfId="173" xr:uid="{00000000-0005-0000-0000-0000FD030000}"/>
    <cellStyle name="S19" xfId="174" xr:uid="{00000000-0005-0000-0000-0000FE030000}"/>
    <cellStyle name="S2" xfId="175" xr:uid="{00000000-0005-0000-0000-0000FF030000}"/>
    <cellStyle name="S20" xfId="176" xr:uid="{00000000-0005-0000-0000-000000040000}"/>
    <cellStyle name="S21" xfId="177" xr:uid="{00000000-0005-0000-0000-000001040000}"/>
    <cellStyle name="S22" xfId="178" xr:uid="{00000000-0005-0000-0000-000002040000}"/>
    <cellStyle name="S3" xfId="179" xr:uid="{00000000-0005-0000-0000-000003040000}"/>
    <cellStyle name="S4" xfId="180" xr:uid="{00000000-0005-0000-0000-000004040000}"/>
    <cellStyle name="S5" xfId="181" xr:uid="{00000000-0005-0000-0000-000005040000}"/>
    <cellStyle name="S6" xfId="182" xr:uid="{00000000-0005-0000-0000-000006040000}"/>
    <cellStyle name="S7" xfId="183" xr:uid="{00000000-0005-0000-0000-000007040000}"/>
    <cellStyle name="S8" xfId="184" xr:uid="{00000000-0005-0000-0000-000008040000}"/>
    <cellStyle name="S9" xfId="185" xr:uid="{00000000-0005-0000-0000-000009040000}"/>
    <cellStyle name="SCH1" xfId="886" xr:uid="{00000000-0005-0000-0000-00000A040000}"/>
    <cellStyle name="small border line" xfId="887" xr:uid="{00000000-0005-0000-0000-00000B040000}"/>
    <cellStyle name="small border line 2" xfId="1131" xr:uid="{00000000-0005-0000-0000-00000C040000}"/>
    <cellStyle name="small border line 3" xfId="1160" xr:uid="{00000000-0005-0000-0000-00000D040000}"/>
    <cellStyle name="small border line 4" xfId="1151" xr:uid="{00000000-0005-0000-0000-00000E040000}"/>
    <cellStyle name="Standard" xfId="888" xr:uid="{00000000-0005-0000-0000-00000F040000}"/>
    <cellStyle name="Style 1" xfId="889" xr:uid="{00000000-0005-0000-0000-000010040000}"/>
    <cellStyle name="Style 2" xfId="890" xr:uid="{00000000-0005-0000-0000-000011040000}"/>
    <cellStyle name="style1" xfId="891" xr:uid="{00000000-0005-0000-0000-000012040000}"/>
    <cellStyle name="SubHeading" xfId="892" xr:uid="{00000000-0005-0000-0000-000013040000}"/>
    <cellStyle name="Subtotal" xfId="893" xr:uid="{00000000-0005-0000-0000-000014040000}"/>
    <cellStyle name="TB" xfId="894" xr:uid="{00000000-0005-0000-0000-000015040000}"/>
    <cellStyle name="Text" xfId="895" xr:uid="{00000000-0005-0000-0000-000016040000}"/>
    <cellStyle name="Text Indent A" xfId="896" xr:uid="{00000000-0005-0000-0000-000017040000}"/>
    <cellStyle name="Text Indent B" xfId="897" xr:uid="{00000000-0005-0000-0000-000018040000}"/>
    <cellStyle name="Text Indent C" xfId="898" xr:uid="{00000000-0005-0000-0000-000019040000}"/>
    <cellStyle name="Title 2" xfId="44" xr:uid="{00000000-0005-0000-0000-00001A040000}"/>
    <cellStyle name="Title 2 2" xfId="899" xr:uid="{00000000-0005-0000-0000-00001B040000}"/>
    <cellStyle name="TMS RMMN" xfId="900" xr:uid="{00000000-0005-0000-0000-00001C040000}"/>
    <cellStyle name="Total 10" xfId="901" xr:uid="{00000000-0005-0000-0000-00001D040000}"/>
    <cellStyle name="Total 11" xfId="902" xr:uid="{00000000-0005-0000-0000-00001E040000}"/>
    <cellStyle name="Total 12" xfId="903" xr:uid="{00000000-0005-0000-0000-00001F040000}"/>
    <cellStyle name="Total 13" xfId="904" xr:uid="{00000000-0005-0000-0000-000020040000}"/>
    <cellStyle name="Total 14" xfId="905" xr:uid="{00000000-0005-0000-0000-000021040000}"/>
    <cellStyle name="Total 15" xfId="906" xr:uid="{00000000-0005-0000-0000-000022040000}"/>
    <cellStyle name="Total 16" xfId="907" xr:uid="{00000000-0005-0000-0000-000023040000}"/>
    <cellStyle name="Total 2" xfId="60" xr:uid="{00000000-0005-0000-0000-000024040000}"/>
    <cellStyle name="Total 2 2" xfId="908" xr:uid="{00000000-0005-0000-0000-000025040000}"/>
    <cellStyle name="Total 3" xfId="909" xr:uid="{00000000-0005-0000-0000-000026040000}"/>
    <cellStyle name="Total 4" xfId="910" xr:uid="{00000000-0005-0000-0000-000027040000}"/>
    <cellStyle name="Total 5" xfId="911" xr:uid="{00000000-0005-0000-0000-000028040000}"/>
    <cellStyle name="Total 6" xfId="912" xr:uid="{00000000-0005-0000-0000-000029040000}"/>
    <cellStyle name="Total 7" xfId="913" xr:uid="{00000000-0005-0000-0000-00002A040000}"/>
    <cellStyle name="Total 8" xfId="914" xr:uid="{00000000-0005-0000-0000-00002B040000}"/>
    <cellStyle name="Total 9" xfId="915" xr:uid="{00000000-0005-0000-0000-00002C040000}"/>
    <cellStyle name="Tusental (0)_pldt" xfId="916" xr:uid="{00000000-0005-0000-0000-00002D040000}"/>
    <cellStyle name="Tusental_pldt" xfId="917" xr:uid="{00000000-0005-0000-0000-00002E040000}"/>
    <cellStyle name="Valuta (0)" xfId="918" xr:uid="{00000000-0005-0000-0000-00002F040000}"/>
    <cellStyle name="Valuta_Page 12" xfId="919" xr:uid="{00000000-0005-0000-0000-000030040000}"/>
    <cellStyle name="W" xfId="920" xr:uid="{00000000-0005-0000-0000-000031040000}"/>
    <cellStyle name="W?hrung_PACKART" xfId="921" xr:uid="{00000000-0005-0000-0000-000032040000}"/>
    <cellStyle name="Währung [0]_Tabelle1" xfId="922" xr:uid="{00000000-0005-0000-0000-000033040000}"/>
    <cellStyle name="Währung_Tabelle1" xfId="923" xr:uid="{00000000-0005-0000-0000-000034040000}"/>
    <cellStyle name="Warning Text 2" xfId="57" xr:uid="{00000000-0005-0000-0000-000035040000}"/>
    <cellStyle name="Warning Text 2 2" xfId="924" xr:uid="{00000000-0005-0000-0000-000036040000}"/>
    <cellStyle name="wrap" xfId="925" xr:uid="{00000000-0005-0000-0000-000037040000}"/>
    <cellStyle name="Wไhrung [0]_35ERI8T2gbIEMixb4v26icuOo" xfId="926" xr:uid="{00000000-0005-0000-0000-000038040000}"/>
    <cellStyle name="Wไhrung_35ERI8T2gbIEMixb4v26icuOo" xfId="927" xr:uid="{00000000-0005-0000-0000-000039040000}"/>
    <cellStyle name="アクセント 1" xfId="186" xr:uid="{00000000-0005-0000-0000-00003A040000}"/>
    <cellStyle name="アクセント 2" xfId="187" xr:uid="{00000000-0005-0000-0000-00003B040000}"/>
    <cellStyle name="アクセント 4" xfId="188" xr:uid="{00000000-0005-0000-0000-00003C040000}"/>
    <cellStyle name="ｵﾒﾁ｡ﾒﾃ爼ﾗ靉ﾁ篦ｧﾋﾅﾒﾂﾁﾔｵﾔ" xfId="928" xr:uid="{00000000-0005-0000-0000-00003D040000}"/>
    <cellStyle name="เครื่องหมายเปอร์เซ็นต์" xfId="929" xr:uid="{00000000-0005-0000-0000-000045040000}"/>
    <cellStyle name="เครื่องหมายจุลภาค" xfId="930" xr:uid="{00000000-0005-0000-0000-000041040000}"/>
    <cellStyle name="เครื่องหมายจุลภาค [0]" xfId="931" xr:uid="{00000000-0005-0000-0000-000042040000}"/>
    <cellStyle name="เครื่องหมายจุลภาค 2" xfId="189" xr:uid="{00000000-0005-0000-0000-000043040000}"/>
    <cellStyle name="เครื่องหมายจุลภาค_~0391937" xfId="932" xr:uid="{00000000-0005-0000-0000-000044040000}"/>
    <cellStyle name="เครื่องหมายสกุลเงิน" xfId="933" xr:uid="{00000000-0005-0000-0000-000046040000}"/>
    <cellStyle name="เครื่องหมายสกุลเงิน [0]" xfId="934" xr:uid="{00000000-0005-0000-0000-000047040000}"/>
    <cellStyle name="เครื่องหมายสกุลเงิน_~0391937" xfId="935" xr:uid="{00000000-0005-0000-0000-000048040000}"/>
    <cellStyle name="เชื่อมโยงหลายมิติ" xfId="936" xr:uid="{00000000-0005-0000-0000-00004A040000}"/>
    <cellStyle name="เซลล์ตรวจสอบ" xfId="937" xr:uid="{00000000-0005-0000-0000-00004B040000}"/>
    <cellStyle name="เซลล์ที่มีการเชื่อมโยง" xfId="938" xr:uid="{00000000-0005-0000-0000-00004C040000}"/>
    <cellStyle name="แย่" xfId="939" xr:uid="{00000000-0005-0000-0000-000056040000}"/>
    <cellStyle name="แสดงผล" xfId="940" xr:uid="{00000000-0005-0000-0000-000068040000}"/>
    <cellStyle name="การคำนวณ" xfId="941" xr:uid="{00000000-0005-0000-0000-00003E040000}"/>
    <cellStyle name="ข้อความเตือน" xfId="942" xr:uid="{00000000-0005-0000-0000-00003F040000}"/>
    <cellStyle name="ข้อความอธิบาย" xfId="943" xr:uid="{00000000-0005-0000-0000-000040040000}"/>
    <cellStyle name="ชื่อเรื่อง" xfId="944" xr:uid="{00000000-0005-0000-0000-000049040000}"/>
    <cellStyle name="ณfน๔_NTCณ๘ป๙ (2)" xfId="945" xr:uid="{00000000-0005-0000-0000-00004D040000}"/>
    <cellStyle name="ดี" xfId="946" xr:uid="{00000000-0005-0000-0000-00004E040000}"/>
    <cellStyle name="ตามการเชื่อมโยงหลายมิติ" xfId="947" xr:uid="{00000000-0005-0000-0000-00004F040000}"/>
    <cellStyle name="น้บะภฒ_95" xfId="190" xr:uid="{00000000-0005-0000-0000-000050040000}"/>
    <cellStyle name="ปกติ 2" xfId="191" xr:uid="{00000000-0005-0000-0000-000051040000}"/>
    <cellStyle name="ปกติ_~0391937" xfId="948" xr:uid="{00000000-0005-0000-0000-000052040000}"/>
    <cellStyle name="ป้อนค่า" xfId="949" xr:uid="{00000000-0005-0000-0000-000053040000}"/>
    <cellStyle name="ปานกลาง" xfId="950" xr:uid="{00000000-0005-0000-0000-000054040000}"/>
    <cellStyle name="ผลรวม" xfId="951" xr:uid="{00000000-0005-0000-0000-000055040000}"/>
    <cellStyle name="ฤ?ธถ [0]_95" xfId="952" xr:uid="{00000000-0005-0000-0000-000057040000}"/>
    <cellStyle name="ฤ?ธถ_95" xfId="953" xr:uid="{00000000-0005-0000-0000-000058040000}"/>
    <cellStyle name="ฤธถ [0]_95" xfId="192" xr:uid="{00000000-0005-0000-0000-000059040000}"/>
    <cellStyle name="ฤธถ_95" xfId="193" xr:uid="{00000000-0005-0000-0000-00005A040000}"/>
    <cellStyle name="ลEญ [0]_laroux" xfId="954" xr:uid="{00000000-0005-0000-0000-00005B040000}"/>
    <cellStyle name="ลEญ_laroux" xfId="955" xr:uid="{00000000-0005-0000-0000-00005C040000}"/>
    <cellStyle name="ลวดลาย" xfId="956" xr:uid="{00000000-0005-0000-0000-00005D040000}"/>
    <cellStyle name="ล๋ศญ [0]_95" xfId="194" xr:uid="{00000000-0005-0000-0000-00005E040000}"/>
    <cellStyle name="ล๋ศญ_95" xfId="195" xr:uid="{00000000-0005-0000-0000-00005F040000}"/>
    <cellStyle name="ลักษณะ 1" xfId="957" xr:uid="{00000000-0005-0000-0000-000060040000}"/>
    <cellStyle name="วฅมุ_4ฟ๙ฝวภ๛" xfId="196" xr:uid="{00000000-0005-0000-0000-000061040000}"/>
    <cellStyle name="ส่วนที่ถูกเน้น1" xfId="958" xr:uid="{00000000-0005-0000-0000-000062040000}"/>
    <cellStyle name="ส่วนที่ถูกเน้น2" xfId="959" xr:uid="{00000000-0005-0000-0000-000063040000}"/>
    <cellStyle name="ส่วนที่ถูกเน้น3" xfId="960" xr:uid="{00000000-0005-0000-0000-000064040000}"/>
    <cellStyle name="ส่วนที่ถูกเน้น4" xfId="961" xr:uid="{00000000-0005-0000-0000-000065040000}"/>
    <cellStyle name="ส่วนที่ถูกเน้น5" xfId="962" xr:uid="{00000000-0005-0000-0000-000066040000}"/>
    <cellStyle name="ส่วนที่ถูกเน้น6" xfId="963" xr:uid="{00000000-0005-0000-0000-000067040000}"/>
    <cellStyle name="หมายเหตุ" xfId="964" xr:uid="{00000000-0005-0000-0000-000069040000}"/>
    <cellStyle name="หัวเรื่อง 1" xfId="965" xr:uid="{00000000-0005-0000-0000-00006A040000}"/>
    <cellStyle name="หัวเรื่อง 2" xfId="966" xr:uid="{00000000-0005-0000-0000-00006B040000}"/>
    <cellStyle name="หัวเรื่อง 3" xfId="967" xr:uid="{00000000-0005-0000-0000-00006C040000}"/>
    <cellStyle name="หัวเรื่อง 4" xfId="968" xr:uid="{00000000-0005-0000-0000-00006D040000}"/>
    <cellStyle name="ơ᪒＀＀＀＀＀＀＀＀＀＀＀＀＀＀＀＀＀＀＀＀＀＀＀＀＀＀＀＀ma_QTR94_95_1ฟ๙ศธบ๑ณปฟช (2)" xfId="969" xr:uid="{00000000-0005-0000-0000-00006E040000}"/>
    <cellStyle name="…_x000e__x000a_ธ๎_x000c_U_x0001_ฅ_x0005_ด_x000a__x0007__x0001__x0001_" xfId="970" xr:uid="{00000000-0005-0000-0000-00006F040000}"/>
    <cellStyle name="_x001d_๐7_x000c_๎_x0017__x000d_เU_x0001_า_x0006_|!_x0007__x0001__x0001_" xfId="971" xr:uid="{00000000-0005-0000-0000-000070040000}"/>
    <cellStyle name="_x001d_๐7_x000c_๎_x0017__x000d_เU_x0001_า_x0006_!_x0007__x0001__x0001_" xfId="972" xr:uid="{00000000-0005-0000-0000-000071040000}"/>
    <cellStyle name="_xddb0_̟ᩒb_xdddc_̟ᩢb_xde1c_̟ᩲbơ᪂bơ᪒＀＀＀＀＀＀＀＀＀＀＀＀＀＀＀＀＀＀＀＀＀＀＀＀＀＀＀＀ma_QTR94_95_1ฟ๙ศธบ๑ณปฟช (2)" xfId="973" xr:uid="{00000000-0005-0000-0000-000072040000}"/>
    <cellStyle name="백분율_95" xfId="974" xr:uid="{00000000-0005-0000-0000-000073040000}"/>
    <cellStyle name="콤마 [0]_12월" xfId="975" xr:uid="{00000000-0005-0000-0000-000074040000}"/>
    <cellStyle name="콤마_12월" xfId="976" xr:uid="{00000000-0005-0000-0000-000075040000}"/>
    <cellStyle name="통화 [0]_12월" xfId="977" xr:uid="{00000000-0005-0000-0000-000076040000}"/>
    <cellStyle name="통화_12월" xfId="978" xr:uid="{00000000-0005-0000-0000-000077040000}"/>
    <cellStyle name="표준_1.6GB" xfId="979" xr:uid="{00000000-0005-0000-0000-000078040000}"/>
    <cellStyle name="一般_0006(1)" xfId="980" xr:uid="{00000000-0005-0000-0000-000079040000}"/>
    <cellStyle name="千位分隔_10原料汇总" xfId="981" xr:uid="{00000000-0005-0000-0000-00007A040000}"/>
    <cellStyle name="千分位[0]_0227" xfId="982" xr:uid="{00000000-0005-0000-0000-00007B040000}"/>
    <cellStyle name="千分位_0227" xfId="983" xr:uid="{00000000-0005-0000-0000-00007C040000}"/>
    <cellStyle name="后继超级链接" xfId="984" xr:uid="{00000000-0005-0000-0000-00007D040000}"/>
    <cellStyle name="常规_03-三表 (1)" xfId="985" xr:uid="{00000000-0005-0000-0000-00007E040000}"/>
    <cellStyle name="未定義" xfId="986" xr:uid="{00000000-0005-0000-0000-00007F040000}"/>
    <cellStyle name="桁区切り [0.00]_4550" xfId="987" xr:uid="{00000000-0005-0000-0000-000080040000}"/>
    <cellStyle name="桁区切り_4550" xfId="988" xr:uid="{00000000-0005-0000-0000-000081040000}"/>
    <cellStyle name="標準_4550" xfId="989" xr:uid="{00000000-0005-0000-0000-000082040000}"/>
    <cellStyle name="爼ﾗ靉ﾁ篦ｧﾋﾅﾒﾂﾁﾔｵﾔ" xfId="990" xr:uid="{00000000-0005-0000-0000-000083040000}"/>
    <cellStyle name="百分比_0227" xfId="991" xr:uid="{00000000-0005-0000-0000-000084040000}"/>
    <cellStyle name="貨幣 [0]_0227" xfId="992" xr:uid="{00000000-0005-0000-0000-000085040000}"/>
    <cellStyle name="貨幣[0]_LC (2)" xfId="993" xr:uid="{00000000-0005-0000-0000-000086040000}"/>
    <cellStyle name="貨幣_0227" xfId="994" xr:uid="{00000000-0005-0000-0000-000087040000}"/>
    <cellStyle name="超级链接" xfId="995" xr:uid="{00000000-0005-0000-0000-000088040000}"/>
    <cellStyle name="超連結_FOB-WIP" xfId="996" xr:uid="{00000000-0005-0000-0000-000089040000}"/>
    <cellStyle name="通貨 [0.00]_laroux" xfId="997" xr:uid="{00000000-0005-0000-0000-00008A040000}"/>
    <cellStyle name="通貨_laroux" xfId="998" xr:uid="{00000000-0005-0000-0000-00008B040000}"/>
  </cellStyles>
  <dxfs count="0"/>
  <tableStyles count="0" defaultTableStyle="TableStyleMedium9" defaultPivotStyle="PivotStyleLight16"/>
  <colors>
    <mruColors>
      <color rgb="FFCCFFCC"/>
      <color rgb="FFA2EF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52"/>
  <sheetViews>
    <sheetView tabSelected="1" view="pageBreakPreview" zoomScale="82" zoomScaleNormal="100" zoomScaleSheetLayoutView="80" workbookViewId="0">
      <selection activeCell="A84" sqref="A84"/>
    </sheetView>
  </sheetViews>
  <sheetFormatPr defaultColWidth="9.44140625" defaultRowHeight="23.25" customHeight="1"/>
  <cols>
    <col min="1" max="1" width="42.21875" style="2" customWidth="1"/>
    <col min="2" max="2" width="9.44140625" style="245" customWidth="1"/>
    <col min="3" max="3" width="1" style="2" customWidth="1"/>
    <col min="4" max="4" width="14.5546875" style="2" customWidth="1"/>
    <col min="5" max="5" width="1" style="2" customWidth="1"/>
    <col min="6" max="6" width="14.5546875" style="2" customWidth="1"/>
    <col min="7" max="7" width="1" style="2" customWidth="1"/>
    <col min="8" max="8" width="14.5546875" style="2" customWidth="1"/>
    <col min="9" max="9" width="1" style="2" customWidth="1"/>
    <col min="10" max="10" width="14.5546875" style="2" customWidth="1"/>
    <col min="11" max="11" width="17.44140625" style="2" customWidth="1"/>
    <col min="12" max="12" width="23" style="9" customWidth="1"/>
    <col min="13" max="13" width="20.44140625" style="3" customWidth="1"/>
    <col min="14" max="14" width="17" style="2" bestFit="1" customWidth="1"/>
    <col min="15" max="16" width="17.44140625" style="7" bestFit="1" customWidth="1"/>
    <col min="17" max="17" width="16" style="2" bestFit="1" customWidth="1"/>
    <col min="18" max="16384" width="9.44140625" style="2"/>
  </cols>
  <sheetData>
    <row r="1" spans="1:16" s="4" customFormat="1" ht="25.5" customHeight="1">
      <c r="A1" s="32" t="s">
        <v>64</v>
      </c>
      <c r="B1" s="241"/>
      <c r="C1" s="27"/>
      <c r="D1" s="27"/>
      <c r="E1" s="27"/>
      <c r="F1" s="27"/>
      <c r="G1" s="27"/>
      <c r="H1" s="27"/>
      <c r="I1" s="155">
        <v>14915534</v>
      </c>
      <c r="J1" s="27"/>
      <c r="L1" s="11"/>
      <c r="M1" s="6"/>
      <c r="O1" s="5"/>
      <c r="P1" s="5"/>
    </row>
    <row r="2" spans="1:16" s="4" customFormat="1" ht="25.5" customHeight="1">
      <c r="A2" s="32" t="s">
        <v>34</v>
      </c>
      <c r="B2" s="241"/>
      <c r="C2" s="27"/>
      <c r="D2" s="27"/>
      <c r="E2" s="27"/>
      <c r="F2" s="27"/>
      <c r="G2" s="27"/>
      <c r="H2" s="27"/>
      <c r="I2" s="155">
        <v>751602352</v>
      </c>
      <c r="J2" s="27"/>
      <c r="L2" s="11"/>
      <c r="M2" s="6"/>
      <c r="O2" s="5"/>
      <c r="P2" s="5"/>
    </row>
    <row r="3" spans="1:16" ht="23.25" customHeight="1">
      <c r="A3" s="31"/>
      <c r="B3" s="242"/>
      <c r="C3" s="33"/>
      <c r="D3" s="31"/>
      <c r="E3" s="33"/>
      <c r="F3" s="33"/>
      <c r="G3" s="33"/>
      <c r="H3" s="33"/>
      <c r="I3" s="33"/>
      <c r="J3" s="33"/>
    </row>
    <row r="4" spans="1:16" ht="24" customHeight="1">
      <c r="A4" s="34"/>
      <c r="B4" s="150"/>
      <c r="C4" s="23"/>
      <c r="D4" s="320" t="s">
        <v>26</v>
      </c>
      <c r="E4" s="320"/>
      <c r="F4" s="320"/>
      <c r="G4" s="320"/>
      <c r="H4" s="320" t="s">
        <v>29</v>
      </c>
      <c r="I4" s="320"/>
      <c r="J4" s="320"/>
      <c r="K4" s="9"/>
      <c r="M4" s="9"/>
      <c r="N4" s="9"/>
    </row>
    <row r="5" spans="1:16" ht="24" customHeight="1">
      <c r="A5" s="28"/>
      <c r="B5" s="149"/>
      <c r="C5" s="23"/>
      <c r="D5" s="322" t="s">
        <v>40</v>
      </c>
      <c r="E5" s="322"/>
      <c r="F5" s="322"/>
      <c r="G5" s="147"/>
      <c r="H5" s="322" t="s">
        <v>40</v>
      </c>
      <c r="I5" s="322"/>
      <c r="J5" s="322"/>
      <c r="K5" s="9"/>
      <c r="M5" s="9"/>
      <c r="N5" s="9"/>
    </row>
    <row r="6" spans="1:16" ht="24" customHeight="1">
      <c r="A6" s="28" t="s">
        <v>2</v>
      </c>
      <c r="B6" s="149" t="s">
        <v>1</v>
      </c>
      <c r="C6" s="23"/>
      <c r="D6" s="147">
        <v>2563</v>
      </c>
      <c r="E6" s="147"/>
      <c r="F6" s="147">
        <v>2562</v>
      </c>
      <c r="G6" s="147"/>
      <c r="H6" s="147">
        <v>2563</v>
      </c>
      <c r="I6" s="147"/>
      <c r="J6" s="147">
        <v>2562</v>
      </c>
      <c r="K6" s="9"/>
      <c r="M6" s="9"/>
      <c r="N6" s="9"/>
    </row>
    <row r="7" spans="1:16" ht="24" customHeight="1">
      <c r="A7" s="28"/>
      <c r="B7" s="149"/>
      <c r="C7" s="23"/>
      <c r="D7" s="319" t="s">
        <v>178</v>
      </c>
      <c r="E7" s="319"/>
      <c r="F7" s="319"/>
      <c r="G7" s="319"/>
      <c r="H7" s="319"/>
      <c r="I7" s="319"/>
      <c r="J7" s="319"/>
      <c r="K7" s="9"/>
      <c r="M7" s="9"/>
      <c r="N7" s="9"/>
    </row>
    <row r="8" spans="1:16" ht="24" customHeight="1">
      <c r="A8" s="166" t="s">
        <v>3</v>
      </c>
      <c r="B8" s="150"/>
      <c r="C8" s="23"/>
      <c r="D8" s="15"/>
      <c r="E8" s="15"/>
      <c r="F8" s="15"/>
      <c r="G8" s="15"/>
      <c r="H8" s="15"/>
      <c r="I8" s="15"/>
      <c r="J8" s="15"/>
      <c r="K8" s="9"/>
      <c r="M8" s="9"/>
      <c r="N8" s="9"/>
    </row>
    <row r="9" spans="1:16" ht="24" customHeight="1">
      <c r="A9" s="23" t="s">
        <v>25</v>
      </c>
      <c r="B9" s="171">
        <v>7</v>
      </c>
      <c r="C9" s="23"/>
      <c r="D9" s="168">
        <v>25919225</v>
      </c>
      <c r="E9" s="22"/>
      <c r="F9" s="151">
        <v>296086696</v>
      </c>
      <c r="G9" s="168"/>
      <c r="H9" s="22">
        <v>13312503</v>
      </c>
      <c r="I9" s="22"/>
      <c r="J9" s="22">
        <v>179725258</v>
      </c>
      <c r="K9" s="9"/>
      <c r="M9" s="9"/>
      <c r="N9" s="9"/>
    </row>
    <row r="10" spans="1:16" ht="24" customHeight="1">
      <c r="A10" s="23" t="s">
        <v>88</v>
      </c>
      <c r="B10" s="150" t="s">
        <v>221</v>
      </c>
      <c r="C10" s="23"/>
      <c r="D10" s="168">
        <f>132533550+39771606</f>
        <v>172305156</v>
      </c>
      <c r="E10" s="22"/>
      <c r="F10" s="151">
        <v>119329946</v>
      </c>
      <c r="G10" s="169"/>
      <c r="H10" s="170">
        <v>485772614</v>
      </c>
      <c r="I10" s="23"/>
      <c r="J10" s="19">
        <v>489419249</v>
      </c>
      <c r="K10" s="9"/>
      <c r="M10" s="9"/>
      <c r="N10" s="9"/>
    </row>
    <row r="11" spans="1:16" ht="24" customHeight="1">
      <c r="A11" s="23" t="s">
        <v>188</v>
      </c>
      <c r="B11" s="171">
        <v>8</v>
      </c>
      <c r="C11" s="23"/>
      <c r="D11" s="168">
        <v>5115914009</v>
      </c>
      <c r="E11" s="172"/>
      <c r="F11" s="151">
        <v>6056046458</v>
      </c>
      <c r="G11" s="168"/>
      <c r="H11" s="22">
        <v>3040076365</v>
      </c>
      <c r="I11" s="22"/>
      <c r="J11" s="22">
        <v>3761777939</v>
      </c>
      <c r="K11" s="9"/>
      <c r="M11" s="9"/>
      <c r="N11" s="9"/>
    </row>
    <row r="12" spans="1:16" s="31" customFormat="1" ht="23.4">
      <c r="A12" s="23" t="s">
        <v>229</v>
      </c>
      <c r="B12" s="171">
        <v>11</v>
      </c>
      <c r="C12" s="23"/>
      <c r="D12" s="168">
        <v>300088867</v>
      </c>
      <c r="E12" s="18"/>
      <c r="F12" s="73">
        <v>0</v>
      </c>
      <c r="G12" s="314"/>
      <c r="H12" s="22">
        <v>199194799</v>
      </c>
      <c r="I12" s="23"/>
      <c r="J12" s="73">
        <v>0</v>
      </c>
      <c r="K12" s="315"/>
      <c r="L12" s="315"/>
      <c r="M12" s="315"/>
      <c r="N12" s="315"/>
      <c r="O12" s="316"/>
      <c r="P12" s="316"/>
    </row>
    <row r="13" spans="1:16" ht="24" customHeight="1">
      <c r="A13" s="23" t="s">
        <v>91</v>
      </c>
      <c r="B13" s="150"/>
      <c r="C13" s="23"/>
      <c r="D13" s="170">
        <v>253695</v>
      </c>
      <c r="E13" s="22"/>
      <c r="F13" s="19">
        <v>11851886</v>
      </c>
      <c r="G13" s="169"/>
      <c r="H13" s="170">
        <v>28525</v>
      </c>
      <c r="I13" s="22"/>
      <c r="J13" s="19">
        <v>28333</v>
      </c>
      <c r="K13" s="9"/>
      <c r="M13" s="9"/>
      <c r="N13" s="9"/>
    </row>
    <row r="14" spans="1:16" ht="24" customHeight="1">
      <c r="A14" s="23" t="s">
        <v>4</v>
      </c>
      <c r="B14" s="150"/>
      <c r="C14" s="23"/>
      <c r="D14" s="168">
        <v>34492621</v>
      </c>
      <c r="E14" s="22"/>
      <c r="F14" s="151">
        <v>29170628</v>
      </c>
      <c r="G14" s="168"/>
      <c r="H14" s="22">
        <v>22157404</v>
      </c>
      <c r="I14" s="22"/>
      <c r="J14" s="22">
        <v>16856228</v>
      </c>
      <c r="K14" s="9"/>
      <c r="M14" s="9"/>
      <c r="N14" s="9"/>
    </row>
    <row r="15" spans="1:16" ht="24" customHeight="1">
      <c r="A15" s="28" t="s">
        <v>5</v>
      </c>
      <c r="B15" s="150"/>
      <c r="C15" s="23"/>
      <c r="D15" s="153">
        <f>SUM(D9:D14)</f>
        <v>5648973573</v>
      </c>
      <c r="E15" s="35"/>
      <c r="F15" s="153">
        <f>SUM(F9:F14)</f>
        <v>6512485614</v>
      </c>
      <c r="G15" s="21"/>
      <c r="H15" s="153">
        <f>SUM(H9:H14)</f>
        <v>3760542210</v>
      </c>
      <c r="I15" s="35"/>
      <c r="J15" s="153">
        <f>SUM(J9:J14)</f>
        <v>4447807007</v>
      </c>
      <c r="K15" s="9"/>
      <c r="M15" s="9"/>
      <c r="N15" s="9"/>
    </row>
    <row r="16" spans="1:16" ht="24" customHeight="1">
      <c r="A16" s="23"/>
      <c r="B16" s="150"/>
      <c r="C16" s="23"/>
      <c r="D16" s="22"/>
      <c r="E16" s="22"/>
      <c r="F16" s="22"/>
      <c r="G16" s="22"/>
      <c r="H16" s="22"/>
      <c r="I16" s="22"/>
      <c r="J16" s="22"/>
      <c r="K16" s="9"/>
      <c r="M16" s="9"/>
      <c r="N16" s="9"/>
    </row>
    <row r="17" spans="1:16" ht="24" customHeight="1">
      <c r="A17" s="166" t="s">
        <v>6</v>
      </c>
      <c r="B17" s="150"/>
      <c r="C17" s="23"/>
      <c r="D17" s="22"/>
      <c r="E17" s="22"/>
      <c r="F17" s="22"/>
      <c r="G17" s="22"/>
      <c r="H17" s="22"/>
      <c r="I17" s="22"/>
      <c r="J17" s="22"/>
      <c r="K17" s="9"/>
      <c r="M17" s="9"/>
      <c r="N17" s="9"/>
    </row>
    <row r="18" spans="1:16" ht="24" customHeight="1">
      <c r="A18" s="23" t="s">
        <v>58</v>
      </c>
      <c r="B18" s="171">
        <v>24</v>
      </c>
      <c r="C18" s="24"/>
      <c r="D18" s="152">
        <v>9241891</v>
      </c>
      <c r="E18" s="22"/>
      <c r="F18" s="152">
        <v>28824042</v>
      </c>
      <c r="G18" s="152"/>
      <c r="H18" s="173">
        <v>7000000</v>
      </c>
      <c r="I18" s="22"/>
      <c r="J18" s="22">
        <v>12327916</v>
      </c>
      <c r="K18" s="9"/>
      <c r="M18" s="9"/>
      <c r="N18" s="9"/>
    </row>
    <row r="19" spans="1:16" ht="24" customHeight="1">
      <c r="A19" s="23" t="s">
        <v>30</v>
      </c>
      <c r="B19" s="171">
        <v>9</v>
      </c>
      <c r="C19" s="24"/>
      <c r="D19" s="174">
        <v>0</v>
      </c>
      <c r="E19" s="22"/>
      <c r="F19" s="73">
        <v>0</v>
      </c>
      <c r="G19" s="169"/>
      <c r="H19" s="22">
        <v>1447136300</v>
      </c>
      <c r="I19" s="22"/>
      <c r="J19" s="22">
        <v>1189939300</v>
      </c>
      <c r="K19" s="9"/>
      <c r="M19" s="9"/>
      <c r="N19" s="9"/>
    </row>
    <row r="20" spans="1:16" ht="24" customHeight="1">
      <c r="A20" s="23" t="s">
        <v>60</v>
      </c>
      <c r="B20" s="171">
        <v>10</v>
      </c>
      <c r="C20" s="24"/>
      <c r="D20" s="152">
        <v>12354577</v>
      </c>
      <c r="E20" s="22"/>
      <c r="F20" s="152">
        <v>44657981</v>
      </c>
      <c r="G20" s="169"/>
      <c r="H20" s="170">
        <v>0</v>
      </c>
      <c r="I20" s="22"/>
      <c r="J20" s="22">
        <v>27500000</v>
      </c>
      <c r="K20" s="9"/>
      <c r="L20" s="2"/>
      <c r="M20" s="9"/>
      <c r="N20" s="9"/>
    </row>
    <row r="21" spans="1:16" ht="24" customHeight="1">
      <c r="A21" s="23" t="s">
        <v>65</v>
      </c>
      <c r="B21" s="171">
        <v>6</v>
      </c>
      <c r="C21" s="24"/>
      <c r="D21" s="152">
        <v>444838669</v>
      </c>
      <c r="E21" s="22"/>
      <c r="F21" s="152">
        <v>602019987</v>
      </c>
      <c r="G21" s="152"/>
      <c r="H21" s="22">
        <v>1552823813</v>
      </c>
      <c r="I21" s="22"/>
      <c r="J21" s="22">
        <v>2047633699</v>
      </c>
      <c r="K21" s="9"/>
      <c r="M21" s="9"/>
      <c r="N21" s="9"/>
    </row>
    <row r="22" spans="1:16" ht="24" customHeight="1">
      <c r="A22" s="23" t="s">
        <v>66</v>
      </c>
      <c r="B22" s="171"/>
      <c r="C22" s="24"/>
      <c r="D22" s="152">
        <v>459502912</v>
      </c>
      <c r="E22" s="22"/>
      <c r="F22" s="152">
        <v>465971653</v>
      </c>
      <c r="G22" s="22"/>
      <c r="H22" s="22">
        <v>414792912</v>
      </c>
      <c r="I22" s="22"/>
      <c r="J22" s="22">
        <v>421261653</v>
      </c>
      <c r="K22" s="9"/>
      <c r="M22" s="9"/>
      <c r="N22" s="9"/>
    </row>
    <row r="23" spans="1:16" s="31" customFormat="1" ht="24" customHeight="1">
      <c r="A23" s="23" t="s">
        <v>50</v>
      </c>
      <c r="B23" s="171">
        <v>11</v>
      </c>
      <c r="C23" s="24"/>
      <c r="D23" s="152">
        <v>574709520</v>
      </c>
      <c r="E23" s="22"/>
      <c r="F23" s="152">
        <v>955231952</v>
      </c>
      <c r="G23" s="19"/>
      <c r="H23" s="22">
        <v>372582570</v>
      </c>
      <c r="I23" s="19"/>
      <c r="J23" s="22">
        <v>591826858</v>
      </c>
      <c r="K23" s="315"/>
      <c r="L23" s="315"/>
      <c r="M23" s="315"/>
      <c r="N23" s="315"/>
      <c r="O23" s="316"/>
      <c r="P23" s="316"/>
    </row>
    <row r="24" spans="1:16" ht="24" customHeight="1">
      <c r="A24" s="23" t="s">
        <v>27</v>
      </c>
      <c r="B24" s="171">
        <v>12</v>
      </c>
      <c r="C24" s="171"/>
      <c r="D24" s="152">
        <v>40364783</v>
      </c>
      <c r="E24" s="22"/>
      <c r="F24" s="152">
        <v>22933860</v>
      </c>
      <c r="G24" s="22"/>
      <c r="H24" s="22">
        <v>38161070</v>
      </c>
      <c r="I24" s="22"/>
      <c r="J24" s="22">
        <v>19049686</v>
      </c>
      <c r="K24" s="9"/>
      <c r="M24" s="9"/>
      <c r="N24" s="9"/>
    </row>
    <row r="25" spans="1:16" ht="24" customHeight="1">
      <c r="A25" s="23" t="s">
        <v>39</v>
      </c>
      <c r="B25" s="171"/>
      <c r="C25" s="24"/>
      <c r="D25" s="152">
        <v>4340609</v>
      </c>
      <c r="E25" s="22"/>
      <c r="F25" s="152">
        <v>7857122</v>
      </c>
      <c r="G25" s="22"/>
      <c r="H25" s="152">
        <v>4283401</v>
      </c>
      <c r="I25" s="22"/>
      <c r="J25" s="22">
        <v>7499301</v>
      </c>
      <c r="K25" s="9"/>
      <c r="M25" s="9"/>
      <c r="N25" s="9"/>
    </row>
    <row r="26" spans="1:16" ht="24" customHeight="1">
      <c r="A26" s="23" t="s">
        <v>41</v>
      </c>
      <c r="B26" s="150">
        <v>19</v>
      </c>
      <c r="C26" s="24"/>
      <c r="D26" s="312">
        <v>76725004</v>
      </c>
      <c r="E26" s="22"/>
      <c r="F26" s="152">
        <v>45777994</v>
      </c>
      <c r="G26" s="22"/>
      <c r="H26" s="22">
        <v>53019313</v>
      </c>
      <c r="I26" s="22"/>
      <c r="J26" s="22">
        <v>10591214</v>
      </c>
      <c r="K26" s="9"/>
      <c r="M26" s="9"/>
      <c r="N26" s="9"/>
    </row>
    <row r="27" spans="1:16" ht="24" customHeight="1">
      <c r="A27" s="23" t="s">
        <v>28</v>
      </c>
      <c r="B27" s="150"/>
      <c r="C27" s="23"/>
      <c r="D27" s="152">
        <v>13117192</v>
      </c>
      <c r="E27" s="22"/>
      <c r="F27" s="152">
        <v>21415927</v>
      </c>
      <c r="G27" s="22"/>
      <c r="H27" s="22">
        <v>8773635</v>
      </c>
      <c r="I27" s="22"/>
      <c r="J27" s="22">
        <v>10188844</v>
      </c>
      <c r="K27" s="9"/>
      <c r="M27" s="9"/>
      <c r="N27" s="9"/>
    </row>
    <row r="28" spans="1:16" ht="24" customHeight="1">
      <c r="A28" s="28" t="s">
        <v>7</v>
      </c>
      <c r="B28" s="150"/>
      <c r="C28" s="23"/>
      <c r="D28" s="153">
        <v>1635195157</v>
      </c>
      <c r="E28" s="35"/>
      <c r="F28" s="153">
        <v>2194690518</v>
      </c>
      <c r="G28" s="21"/>
      <c r="H28" s="153">
        <v>3898573014</v>
      </c>
      <c r="I28" s="35"/>
      <c r="J28" s="153">
        <v>4337818471</v>
      </c>
      <c r="K28" s="9"/>
      <c r="M28" s="9"/>
      <c r="N28" s="9"/>
    </row>
    <row r="29" spans="1:16" ht="12" customHeight="1">
      <c r="A29" s="28"/>
      <c r="B29" s="150"/>
      <c r="C29" s="23"/>
      <c r="D29" s="21"/>
      <c r="E29" s="35"/>
      <c r="F29" s="21"/>
      <c r="G29" s="21"/>
      <c r="H29" s="21"/>
      <c r="I29" s="35"/>
      <c r="J29" s="21"/>
      <c r="K29" s="9"/>
      <c r="M29" s="9"/>
      <c r="N29" s="9"/>
    </row>
    <row r="30" spans="1:16" ht="24" customHeight="1" thickBot="1">
      <c r="A30" s="28" t="s">
        <v>8</v>
      </c>
      <c r="B30" s="150"/>
      <c r="C30" s="23"/>
      <c r="D30" s="154">
        <v>7284168730</v>
      </c>
      <c r="E30" s="35"/>
      <c r="F30" s="154">
        <v>8707176132</v>
      </c>
      <c r="G30" s="21"/>
      <c r="H30" s="154">
        <v>7659115224</v>
      </c>
      <c r="I30" s="35"/>
      <c r="J30" s="154">
        <v>8785625478</v>
      </c>
      <c r="K30" s="9"/>
      <c r="M30" s="9"/>
      <c r="N30" s="9"/>
    </row>
    <row r="31" spans="1:16" ht="23.25" customHeight="1" thickTop="1">
      <c r="A31" s="28"/>
      <c r="B31" s="150"/>
      <c r="C31" s="23"/>
      <c r="D31" s="21"/>
      <c r="E31" s="35"/>
      <c r="F31" s="21"/>
      <c r="G31" s="21"/>
      <c r="H31" s="21"/>
      <c r="I31" s="35"/>
      <c r="J31" s="21"/>
      <c r="K31" s="9"/>
      <c r="M31" s="9"/>
      <c r="N31" s="9"/>
    </row>
    <row r="32" spans="1:16" s="4" customFormat="1" ht="25.5" customHeight="1">
      <c r="A32" s="32" t="s">
        <v>64</v>
      </c>
      <c r="B32" s="241"/>
      <c r="C32" s="27"/>
      <c r="D32" s="27"/>
      <c r="E32" s="27"/>
      <c r="F32" s="27"/>
      <c r="G32" s="27"/>
      <c r="H32" s="27"/>
      <c r="I32" s="27"/>
      <c r="J32" s="27"/>
      <c r="K32" s="9"/>
      <c r="L32" s="9"/>
      <c r="M32" s="9"/>
      <c r="N32" s="9"/>
      <c r="O32" s="5"/>
      <c r="P32" s="5"/>
    </row>
    <row r="33" spans="1:17" s="4" customFormat="1" ht="25.5" customHeight="1">
      <c r="A33" s="32" t="s">
        <v>34</v>
      </c>
      <c r="B33" s="241"/>
      <c r="C33" s="27"/>
      <c r="D33" s="27"/>
      <c r="E33" s="27"/>
      <c r="F33" s="27"/>
      <c r="G33" s="27"/>
      <c r="H33" s="27"/>
      <c r="I33" s="27"/>
      <c r="J33" s="27"/>
      <c r="K33" s="9"/>
      <c r="L33" s="9"/>
      <c r="M33" s="9"/>
      <c r="N33" s="9"/>
      <c r="O33" s="5"/>
      <c r="P33" s="5"/>
    </row>
    <row r="34" spans="1:17" ht="23.25" customHeight="1">
      <c r="A34" s="32"/>
      <c r="B34" s="243"/>
      <c r="C34" s="31"/>
      <c r="D34" s="31"/>
      <c r="E34" s="31"/>
      <c r="F34" s="31"/>
      <c r="G34" s="31"/>
      <c r="H34" s="31"/>
      <c r="I34" s="31"/>
      <c r="J34" s="31"/>
      <c r="K34" s="9"/>
      <c r="M34" s="9"/>
      <c r="N34" s="9"/>
    </row>
    <row r="35" spans="1:17" ht="23.25" customHeight="1">
      <c r="A35" s="34"/>
      <c r="B35" s="150"/>
      <c r="C35" s="23"/>
      <c r="D35" s="320" t="s">
        <v>26</v>
      </c>
      <c r="E35" s="320"/>
      <c r="F35" s="320"/>
      <c r="G35" s="320"/>
      <c r="H35" s="321" t="s">
        <v>29</v>
      </c>
      <c r="I35" s="321"/>
      <c r="J35" s="321"/>
      <c r="K35" s="9"/>
      <c r="M35" s="9"/>
      <c r="N35" s="9"/>
    </row>
    <row r="36" spans="1:17" ht="23.25" customHeight="1">
      <c r="A36" s="23"/>
      <c r="B36" s="23"/>
      <c r="C36" s="29"/>
      <c r="D36" s="322" t="s">
        <v>40</v>
      </c>
      <c r="E36" s="322"/>
      <c r="F36" s="322"/>
      <c r="G36" s="147"/>
      <c r="H36" s="322" t="s">
        <v>40</v>
      </c>
      <c r="I36" s="322"/>
      <c r="J36" s="322"/>
      <c r="K36" s="9"/>
      <c r="M36" s="9"/>
      <c r="N36" s="9"/>
    </row>
    <row r="37" spans="1:17" ht="23.25" customHeight="1">
      <c r="A37" s="28" t="s">
        <v>9</v>
      </c>
      <c r="B37" s="149" t="s">
        <v>1</v>
      </c>
      <c r="C37" s="29"/>
      <c r="D37" s="147">
        <v>2563</v>
      </c>
      <c r="E37" s="147"/>
      <c r="F37" s="147">
        <v>2562</v>
      </c>
      <c r="G37" s="147"/>
      <c r="H37" s="147">
        <v>2563</v>
      </c>
      <c r="I37" s="147"/>
      <c r="J37" s="147">
        <v>2562</v>
      </c>
      <c r="K37" s="9"/>
      <c r="M37" s="9"/>
      <c r="N37" s="9"/>
    </row>
    <row r="38" spans="1:17" ht="23.25" customHeight="1">
      <c r="A38" s="28"/>
      <c r="B38" s="149"/>
      <c r="C38" s="29"/>
      <c r="D38" s="319" t="s">
        <v>178</v>
      </c>
      <c r="E38" s="319"/>
      <c r="F38" s="319"/>
      <c r="G38" s="319"/>
      <c r="H38" s="319"/>
      <c r="I38" s="319"/>
      <c r="J38" s="319"/>
      <c r="K38" s="9"/>
      <c r="M38" s="9"/>
      <c r="N38" s="9"/>
    </row>
    <row r="39" spans="1:17" ht="23.25" customHeight="1">
      <c r="A39" s="166" t="s">
        <v>10</v>
      </c>
      <c r="B39" s="150"/>
      <c r="C39" s="23"/>
      <c r="D39" s="16"/>
      <c r="E39" s="15"/>
      <c r="F39" s="15"/>
      <c r="G39" s="15"/>
      <c r="H39" s="15"/>
      <c r="I39" s="15"/>
      <c r="J39" s="15"/>
      <c r="K39" s="9"/>
      <c r="M39" s="9"/>
      <c r="N39" s="9"/>
    </row>
    <row r="40" spans="1:17" ht="23.25" customHeight="1">
      <c r="A40" s="23" t="s">
        <v>168</v>
      </c>
      <c r="B40" s="150">
        <v>13</v>
      </c>
      <c r="C40" s="23"/>
      <c r="D40" s="16">
        <v>4606542</v>
      </c>
      <c r="E40" s="155"/>
      <c r="F40" s="16">
        <v>0</v>
      </c>
      <c r="G40" s="155"/>
      <c r="H40" s="16">
        <v>4606542</v>
      </c>
      <c r="I40" s="155"/>
      <c r="J40" s="18">
        <v>0</v>
      </c>
      <c r="K40" s="9"/>
      <c r="M40" s="9"/>
      <c r="N40" s="9"/>
    </row>
    <row r="41" spans="1:17" ht="23.25" customHeight="1">
      <c r="A41" s="23" t="s">
        <v>62</v>
      </c>
      <c r="B41" s="150">
        <v>6</v>
      </c>
      <c r="C41" s="23"/>
      <c r="D41" s="155">
        <v>406803521</v>
      </c>
      <c r="E41" s="155"/>
      <c r="F41" s="16">
        <v>620840957</v>
      </c>
      <c r="G41" s="155"/>
      <c r="H41" s="155">
        <v>265303285</v>
      </c>
      <c r="I41" s="155"/>
      <c r="J41" s="155">
        <v>367443355</v>
      </c>
      <c r="K41" s="9"/>
      <c r="M41" s="9"/>
      <c r="N41" s="9"/>
    </row>
    <row r="42" spans="1:17" ht="23.25" customHeight="1">
      <c r="A42" s="23" t="s">
        <v>85</v>
      </c>
      <c r="B42" s="150" t="s">
        <v>222</v>
      </c>
      <c r="C42" s="23"/>
      <c r="D42" s="176">
        <v>400000000</v>
      </c>
      <c r="E42" s="155"/>
      <c r="F42" s="16">
        <v>818928571</v>
      </c>
      <c r="G42" s="169"/>
      <c r="H42" s="155">
        <v>1061602352</v>
      </c>
      <c r="I42" s="155"/>
      <c r="J42" s="155">
        <v>1697467560</v>
      </c>
      <c r="K42" s="9"/>
      <c r="M42" s="9"/>
      <c r="N42" s="9"/>
    </row>
    <row r="43" spans="1:17" ht="23.25" customHeight="1">
      <c r="A43" s="23" t="s">
        <v>48</v>
      </c>
      <c r="B43" s="150"/>
      <c r="C43" s="23"/>
      <c r="D43" s="168"/>
      <c r="E43" s="155"/>
      <c r="F43" s="151"/>
      <c r="G43" s="175"/>
      <c r="H43" s="155"/>
      <c r="I43" s="155"/>
      <c r="J43" s="155"/>
      <c r="K43" s="9"/>
      <c r="M43" s="9"/>
      <c r="N43" s="9"/>
    </row>
    <row r="44" spans="1:17" ht="23.25" customHeight="1">
      <c r="A44" s="23" t="s">
        <v>49</v>
      </c>
      <c r="B44" s="150">
        <v>13</v>
      </c>
      <c r="C44" s="23"/>
      <c r="D44" s="155">
        <v>900125887</v>
      </c>
      <c r="E44" s="155"/>
      <c r="F44" s="16">
        <v>953042402</v>
      </c>
      <c r="G44" s="169"/>
      <c r="H44" s="155">
        <v>759828826</v>
      </c>
      <c r="I44" s="155"/>
      <c r="J44" s="155">
        <v>822342514</v>
      </c>
      <c r="K44" s="9"/>
      <c r="M44" s="9"/>
      <c r="N44" s="9"/>
      <c r="O44" s="9"/>
      <c r="P44" s="9"/>
      <c r="Q44" s="9"/>
    </row>
    <row r="45" spans="1:17" ht="23.25" customHeight="1">
      <c r="A45" s="23" t="s">
        <v>81</v>
      </c>
      <c r="B45" s="150"/>
      <c r="C45" s="23"/>
      <c r="D45" s="16"/>
      <c r="E45" s="155"/>
      <c r="F45" s="16"/>
      <c r="G45" s="155"/>
      <c r="H45" s="155"/>
      <c r="I45" s="155"/>
      <c r="J45" s="155"/>
      <c r="K45" s="9"/>
      <c r="M45" s="9"/>
      <c r="N45" s="9"/>
    </row>
    <row r="46" spans="1:17" ht="23.25" customHeight="1">
      <c r="A46" s="23" t="s">
        <v>49</v>
      </c>
      <c r="B46" s="150"/>
      <c r="C46" s="23"/>
      <c r="D46" s="16"/>
      <c r="E46" s="155"/>
      <c r="F46" s="16"/>
      <c r="G46" s="155"/>
      <c r="H46" s="155"/>
      <c r="I46" s="155"/>
      <c r="J46" s="155"/>
      <c r="K46" s="9"/>
      <c r="M46" s="9"/>
      <c r="N46" s="9"/>
      <c r="O46" s="9"/>
      <c r="P46" s="9"/>
      <c r="Q46" s="9"/>
    </row>
    <row r="47" spans="1:17" ht="23.25" customHeight="1">
      <c r="A47" s="23" t="s">
        <v>190</v>
      </c>
      <c r="B47" s="150"/>
      <c r="C47" s="23"/>
      <c r="D47" s="31"/>
      <c r="E47" s="31"/>
      <c r="F47" s="177"/>
      <c r="G47" s="31"/>
      <c r="H47" s="31"/>
      <c r="I47" s="31"/>
      <c r="J47" s="177"/>
      <c r="K47" s="9"/>
      <c r="M47" s="9"/>
      <c r="N47" s="9"/>
    </row>
    <row r="48" spans="1:17" ht="23.25" customHeight="1">
      <c r="A48" s="178" t="s">
        <v>177</v>
      </c>
      <c r="B48" s="150" t="s">
        <v>231</v>
      </c>
      <c r="C48" s="23"/>
      <c r="D48" s="155">
        <v>14915534</v>
      </c>
      <c r="E48" s="155"/>
      <c r="F48" s="155">
        <v>1723119</v>
      </c>
      <c r="G48" s="175"/>
      <c r="H48" s="155">
        <v>14915534</v>
      </c>
      <c r="I48" s="155"/>
      <c r="J48" s="155">
        <v>1723119</v>
      </c>
      <c r="K48" s="9"/>
      <c r="M48" s="9"/>
      <c r="N48" s="9"/>
    </row>
    <row r="49" spans="1:14" ht="23.25" customHeight="1">
      <c r="A49" s="23" t="s">
        <v>54</v>
      </c>
      <c r="B49" s="150"/>
      <c r="C49" s="23"/>
      <c r="D49" s="168"/>
      <c r="E49" s="155"/>
      <c r="F49" s="151"/>
      <c r="G49" s="175"/>
      <c r="H49" s="23"/>
      <c r="I49" s="155"/>
      <c r="J49" s="34"/>
      <c r="K49" s="9"/>
      <c r="M49" s="9"/>
      <c r="N49" s="9"/>
    </row>
    <row r="50" spans="1:14" ht="23.25" customHeight="1">
      <c r="A50" s="23" t="s">
        <v>49</v>
      </c>
      <c r="B50" s="150">
        <v>13</v>
      </c>
      <c r="C50" s="23"/>
      <c r="D50" s="176">
        <v>683442923</v>
      </c>
      <c r="E50" s="155"/>
      <c r="F50" s="16">
        <v>693328520</v>
      </c>
      <c r="G50" s="169"/>
      <c r="H50" s="155">
        <v>683442923</v>
      </c>
      <c r="I50" s="155"/>
      <c r="J50" s="155">
        <v>693328520</v>
      </c>
      <c r="K50" s="9"/>
      <c r="M50" s="9"/>
      <c r="N50" s="9"/>
    </row>
    <row r="51" spans="1:14" ht="23.25" customHeight="1">
      <c r="A51" s="23" t="s">
        <v>80</v>
      </c>
      <c r="B51" s="150"/>
      <c r="C51" s="23"/>
      <c r="D51" s="175">
        <v>8776765</v>
      </c>
      <c r="E51" s="155"/>
      <c r="F51" s="159">
        <v>10057592</v>
      </c>
      <c r="G51" s="175"/>
      <c r="H51" s="165">
        <v>0</v>
      </c>
      <c r="I51" s="155"/>
      <c r="J51" s="18">
        <v>0</v>
      </c>
      <c r="K51" s="9"/>
      <c r="M51" s="9"/>
      <c r="N51" s="9"/>
    </row>
    <row r="52" spans="1:14" ht="23.25" customHeight="1">
      <c r="A52" s="23" t="s">
        <v>68</v>
      </c>
      <c r="B52" s="150"/>
      <c r="C52" s="23"/>
      <c r="D52" s="175">
        <v>3265715</v>
      </c>
      <c r="E52" s="155"/>
      <c r="F52" s="159">
        <v>3639736</v>
      </c>
      <c r="G52" s="175"/>
      <c r="H52" s="155">
        <v>849224</v>
      </c>
      <c r="I52" s="155"/>
      <c r="J52" s="155">
        <v>939952</v>
      </c>
      <c r="K52" s="9"/>
      <c r="M52" s="9"/>
      <c r="N52" s="9"/>
    </row>
    <row r="53" spans="1:14" ht="23.25" customHeight="1">
      <c r="A53" s="23" t="s">
        <v>11</v>
      </c>
      <c r="B53" s="150"/>
      <c r="C53" s="23"/>
      <c r="D53" s="175">
        <v>9791391</v>
      </c>
      <c r="E53" s="155"/>
      <c r="F53" s="159">
        <v>16968422</v>
      </c>
      <c r="G53" s="155"/>
      <c r="H53" s="155">
        <v>8181938</v>
      </c>
      <c r="I53" s="155"/>
      <c r="J53" s="155">
        <v>11592297</v>
      </c>
      <c r="K53" s="9"/>
      <c r="M53" s="9"/>
      <c r="N53" s="9"/>
    </row>
    <row r="54" spans="1:14" ht="23.25" customHeight="1">
      <c r="A54" s="28" t="s">
        <v>12</v>
      </c>
      <c r="B54" s="150"/>
      <c r="C54" s="23"/>
      <c r="D54" s="156">
        <v>2431728278</v>
      </c>
      <c r="E54" s="179"/>
      <c r="F54" s="156">
        <v>3118529319</v>
      </c>
      <c r="G54" s="179"/>
      <c r="H54" s="156">
        <v>2798730624</v>
      </c>
      <c r="I54" s="179"/>
      <c r="J54" s="156">
        <v>3594837317</v>
      </c>
      <c r="K54" s="9"/>
      <c r="M54" s="9"/>
      <c r="N54" s="9"/>
    </row>
    <row r="55" spans="1:14" ht="23.25" customHeight="1">
      <c r="A55" s="28"/>
      <c r="B55" s="150"/>
      <c r="C55" s="23"/>
      <c r="D55" s="155"/>
      <c r="E55" s="155"/>
      <c r="F55" s="155"/>
      <c r="G55" s="155"/>
      <c r="H55" s="155"/>
      <c r="I55" s="155"/>
      <c r="J55" s="155"/>
      <c r="K55" s="9"/>
      <c r="M55" s="9"/>
      <c r="N55" s="9"/>
    </row>
    <row r="56" spans="1:14" ht="23.25" customHeight="1">
      <c r="A56" s="166" t="s">
        <v>13</v>
      </c>
      <c r="B56" s="150"/>
      <c r="C56" s="23"/>
      <c r="D56" s="155"/>
      <c r="E56" s="155"/>
      <c r="F56" s="155"/>
      <c r="G56" s="155"/>
      <c r="H56" s="155"/>
      <c r="I56" s="155"/>
      <c r="J56" s="155"/>
      <c r="K56" s="9"/>
      <c r="M56" s="9"/>
      <c r="N56" s="9"/>
    </row>
    <row r="57" spans="1:14" ht="23.25" customHeight="1">
      <c r="A57" s="23" t="s">
        <v>36</v>
      </c>
      <c r="B57" s="150">
        <v>13</v>
      </c>
      <c r="C57" s="23"/>
      <c r="D57" s="157">
        <v>65283068</v>
      </c>
      <c r="E57" s="155"/>
      <c r="F57" s="155">
        <v>303582436</v>
      </c>
      <c r="G57" s="157"/>
      <c r="H57" s="155">
        <v>50955026</v>
      </c>
      <c r="I57" s="155"/>
      <c r="J57" s="155">
        <v>186063935</v>
      </c>
      <c r="K57" s="9"/>
      <c r="M57" s="9"/>
      <c r="N57" s="9"/>
    </row>
    <row r="58" spans="1:14" ht="23.25" customHeight="1">
      <c r="A58" s="23" t="s">
        <v>82</v>
      </c>
      <c r="B58" s="150"/>
      <c r="C58" s="23"/>
      <c r="D58" s="31"/>
      <c r="E58" s="31"/>
      <c r="F58" s="177"/>
      <c r="G58" s="31"/>
      <c r="H58" s="31"/>
      <c r="I58" s="31"/>
      <c r="J58" s="177"/>
      <c r="K58" s="9"/>
      <c r="M58" s="9"/>
      <c r="N58" s="9"/>
    </row>
    <row r="59" spans="1:14" ht="23.25" customHeight="1">
      <c r="A59" s="23" t="s">
        <v>191</v>
      </c>
      <c r="B59" s="150"/>
      <c r="C59" s="23"/>
      <c r="D59" s="165"/>
      <c r="E59" s="165"/>
      <c r="F59" s="18"/>
      <c r="G59" s="165"/>
      <c r="H59" s="165"/>
      <c r="I59" s="165"/>
      <c r="J59" s="18"/>
      <c r="K59" s="9"/>
      <c r="M59" s="9"/>
      <c r="N59" s="9"/>
    </row>
    <row r="60" spans="1:14" ht="23.25" customHeight="1">
      <c r="A60" s="23" t="s">
        <v>192</v>
      </c>
      <c r="B60" s="150" t="s">
        <v>231</v>
      </c>
      <c r="C60" s="23"/>
      <c r="D60" s="157">
        <v>14527602</v>
      </c>
      <c r="E60" s="155"/>
      <c r="F60" s="155">
        <v>3828765</v>
      </c>
      <c r="G60" s="169"/>
      <c r="H60" s="157">
        <v>14527602</v>
      </c>
      <c r="I60" s="155"/>
      <c r="J60" s="155">
        <v>3828765</v>
      </c>
      <c r="K60" s="9"/>
      <c r="M60" s="9"/>
      <c r="N60" s="9"/>
    </row>
    <row r="61" spans="1:14" ht="23.25" customHeight="1">
      <c r="A61" s="23" t="s">
        <v>47</v>
      </c>
      <c r="B61" s="150">
        <v>13</v>
      </c>
      <c r="C61" s="23"/>
      <c r="D61" s="16">
        <v>231978817</v>
      </c>
      <c r="E61" s="155"/>
      <c r="F61" s="155">
        <v>230036825</v>
      </c>
      <c r="G61" s="169"/>
      <c r="H61" s="16">
        <v>231978817</v>
      </c>
      <c r="I61" s="155"/>
      <c r="J61" s="155">
        <v>230036825</v>
      </c>
      <c r="K61" s="9"/>
      <c r="M61" s="9"/>
      <c r="N61" s="9"/>
    </row>
    <row r="62" spans="1:14" ht="23.25" customHeight="1">
      <c r="A62" s="23" t="s">
        <v>92</v>
      </c>
      <c r="B62" s="150" t="s">
        <v>222</v>
      </c>
      <c r="C62" s="23"/>
      <c r="D62" s="157">
        <v>380000000</v>
      </c>
      <c r="E62" s="155"/>
      <c r="F62" s="18">
        <v>0</v>
      </c>
      <c r="G62" s="169"/>
      <c r="H62" s="157">
        <v>380000000</v>
      </c>
      <c r="I62" s="155"/>
      <c r="J62" s="18">
        <v>0</v>
      </c>
      <c r="K62" s="9"/>
      <c r="M62" s="9"/>
      <c r="N62" s="9"/>
    </row>
    <row r="63" spans="1:14" ht="23.25" customHeight="1">
      <c r="A63" s="23" t="s">
        <v>83</v>
      </c>
      <c r="B63" s="150">
        <v>14</v>
      </c>
      <c r="C63" s="23"/>
      <c r="D63" s="157">
        <v>24552412</v>
      </c>
      <c r="E63" s="157"/>
      <c r="F63" s="155">
        <v>15877932</v>
      </c>
      <c r="G63" s="157"/>
      <c r="H63" s="155">
        <v>23908245</v>
      </c>
      <c r="I63" s="157"/>
      <c r="J63" s="155">
        <v>15511881</v>
      </c>
      <c r="K63" s="9"/>
      <c r="M63" s="9"/>
      <c r="N63" s="9"/>
    </row>
    <row r="64" spans="1:14" ht="23.25" customHeight="1">
      <c r="A64" s="23" t="s">
        <v>59</v>
      </c>
      <c r="B64" s="150">
        <v>25</v>
      </c>
      <c r="C64" s="23"/>
      <c r="D64" s="175">
        <v>9857760</v>
      </c>
      <c r="E64" s="155"/>
      <c r="F64" s="16">
        <v>923343</v>
      </c>
      <c r="G64" s="175"/>
      <c r="H64" s="155">
        <v>8934417</v>
      </c>
      <c r="I64" s="155"/>
      <c r="J64" s="18">
        <v>0</v>
      </c>
      <c r="K64" s="9"/>
      <c r="M64" s="9"/>
      <c r="N64" s="9"/>
    </row>
    <row r="65" spans="1:16" ht="23.25" customHeight="1">
      <c r="A65" s="23" t="s">
        <v>35</v>
      </c>
      <c r="B65" s="150"/>
      <c r="C65" s="23"/>
      <c r="D65" s="157">
        <v>18071962</v>
      </c>
      <c r="E65" s="155"/>
      <c r="F65" s="155">
        <v>19030815</v>
      </c>
      <c r="G65" s="157"/>
      <c r="H65" s="16">
        <v>30000</v>
      </c>
      <c r="I65" s="155"/>
      <c r="J65" s="155">
        <v>142242</v>
      </c>
      <c r="K65" s="9"/>
      <c r="M65" s="9"/>
      <c r="N65" s="9"/>
    </row>
    <row r="66" spans="1:16" s="1" customFormat="1" ht="23.25" customHeight="1">
      <c r="A66" s="28" t="s">
        <v>31</v>
      </c>
      <c r="B66" s="244"/>
      <c r="C66" s="28"/>
      <c r="D66" s="156">
        <v>744271621</v>
      </c>
      <c r="E66" s="180"/>
      <c r="F66" s="156">
        <v>573280116</v>
      </c>
      <c r="G66" s="179"/>
      <c r="H66" s="156">
        <v>710334107</v>
      </c>
      <c r="I66" s="180"/>
      <c r="J66" s="156">
        <v>435583648</v>
      </c>
      <c r="K66" s="9"/>
      <c r="L66" s="9"/>
      <c r="M66" s="9"/>
      <c r="N66" s="9"/>
      <c r="O66" s="8"/>
      <c r="P66" s="8"/>
    </row>
    <row r="67" spans="1:16" ht="12" customHeight="1">
      <c r="A67" s="23"/>
      <c r="B67" s="150"/>
      <c r="C67" s="23"/>
      <c r="D67" s="157"/>
      <c r="E67" s="155"/>
      <c r="F67" s="157"/>
      <c r="G67" s="157"/>
      <c r="H67" s="157"/>
      <c r="I67" s="155"/>
      <c r="J67" s="157"/>
      <c r="K67" s="9"/>
      <c r="M67" s="9"/>
      <c r="N67" s="9"/>
    </row>
    <row r="68" spans="1:16" ht="23.25" customHeight="1">
      <c r="A68" s="28" t="s">
        <v>14</v>
      </c>
      <c r="B68" s="150"/>
      <c r="C68" s="23"/>
      <c r="D68" s="158">
        <v>3175999899</v>
      </c>
      <c r="E68" s="180"/>
      <c r="F68" s="158">
        <v>3691809435</v>
      </c>
      <c r="G68" s="179"/>
      <c r="H68" s="158">
        <v>3509064731</v>
      </c>
      <c r="I68" s="180"/>
      <c r="J68" s="158">
        <v>4030420965</v>
      </c>
      <c r="K68" s="9"/>
      <c r="M68" s="9"/>
      <c r="N68" s="9"/>
    </row>
    <row r="69" spans="1:16" ht="23.25" customHeight="1">
      <c r="A69" s="28"/>
      <c r="B69" s="150"/>
      <c r="C69" s="23"/>
      <c r="D69" s="17"/>
      <c r="E69" s="22"/>
      <c r="F69" s="17"/>
      <c r="G69" s="17"/>
      <c r="H69" s="22"/>
      <c r="I69" s="22"/>
      <c r="J69" s="22"/>
      <c r="K69" s="9"/>
      <c r="M69" s="9"/>
      <c r="N69" s="9"/>
    </row>
    <row r="70" spans="1:16" s="4" customFormat="1" ht="25.5" customHeight="1">
      <c r="A70" s="32" t="s">
        <v>64</v>
      </c>
      <c r="B70" s="241"/>
      <c r="C70" s="27"/>
      <c r="D70" s="27"/>
      <c r="E70" s="27"/>
      <c r="F70" s="27"/>
      <c r="G70" s="27"/>
      <c r="H70" s="27"/>
      <c r="I70" s="27"/>
      <c r="J70" s="27"/>
      <c r="K70" s="9"/>
      <c r="L70" s="9"/>
      <c r="M70" s="9"/>
      <c r="N70" s="9"/>
      <c r="O70" s="5"/>
      <c r="P70" s="5"/>
    </row>
    <row r="71" spans="1:16" s="4" customFormat="1" ht="25.5" customHeight="1">
      <c r="A71" s="32" t="s">
        <v>34</v>
      </c>
      <c r="B71" s="241"/>
      <c r="C71" s="27"/>
      <c r="D71" s="27"/>
      <c r="E71" s="27"/>
      <c r="F71" s="27"/>
      <c r="G71" s="27"/>
      <c r="H71" s="27"/>
      <c r="I71" s="27"/>
      <c r="J71" s="27"/>
      <c r="K71" s="9"/>
      <c r="L71" s="9"/>
      <c r="M71" s="9"/>
      <c r="N71" s="9"/>
      <c r="O71" s="5"/>
      <c r="P71" s="5"/>
    </row>
    <row r="72" spans="1:16" ht="23.25" customHeight="1">
      <c r="A72" s="32"/>
      <c r="B72" s="243"/>
      <c r="C72" s="31"/>
      <c r="D72" s="31"/>
      <c r="E72" s="31"/>
      <c r="F72" s="31"/>
      <c r="G72" s="31"/>
      <c r="H72" s="31"/>
      <c r="I72" s="31"/>
      <c r="J72" s="31"/>
      <c r="K72" s="9"/>
      <c r="M72" s="9"/>
      <c r="N72" s="9"/>
    </row>
    <row r="73" spans="1:16" ht="23.25" customHeight="1">
      <c r="A73" s="34"/>
      <c r="B73" s="150"/>
      <c r="C73" s="23"/>
      <c r="D73" s="320" t="s">
        <v>26</v>
      </c>
      <c r="E73" s="320"/>
      <c r="F73" s="320"/>
      <c r="G73" s="320"/>
      <c r="H73" s="320" t="s">
        <v>29</v>
      </c>
      <c r="I73" s="320"/>
      <c r="J73" s="320"/>
      <c r="K73" s="9"/>
      <c r="M73" s="9"/>
      <c r="N73" s="9"/>
    </row>
    <row r="74" spans="1:16" ht="23.25" customHeight="1">
      <c r="A74" s="23"/>
      <c r="B74" s="23"/>
      <c r="C74" s="29"/>
      <c r="D74" s="322" t="s">
        <v>40</v>
      </c>
      <c r="E74" s="322"/>
      <c r="F74" s="322"/>
      <c r="G74" s="147"/>
      <c r="H74" s="322" t="s">
        <v>40</v>
      </c>
      <c r="I74" s="322"/>
      <c r="J74" s="322"/>
      <c r="K74" s="9"/>
      <c r="M74" s="9"/>
      <c r="N74" s="9"/>
    </row>
    <row r="75" spans="1:16" ht="23.25" customHeight="1">
      <c r="A75" s="28" t="s">
        <v>9</v>
      </c>
      <c r="B75" s="260" t="s">
        <v>1</v>
      </c>
      <c r="C75" s="29"/>
      <c r="D75" s="147">
        <v>2563</v>
      </c>
      <c r="E75" s="147"/>
      <c r="F75" s="147">
        <v>2562</v>
      </c>
      <c r="G75" s="147"/>
      <c r="H75" s="147">
        <v>2563</v>
      </c>
      <c r="I75" s="147"/>
      <c r="J75" s="147">
        <v>2562</v>
      </c>
      <c r="K75" s="9"/>
      <c r="M75" s="9"/>
      <c r="N75" s="9"/>
    </row>
    <row r="76" spans="1:16" ht="23.25" customHeight="1">
      <c r="A76" s="28"/>
      <c r="B76" s="149"/>
      <c r="C76" s="29"/>
      <c r="D76" s="319" t="s">
        <v>178</v>
      </c>
      <c r="E76" s="319"/>
      <c r="F76" s="319"/>
      <c r="G76" s="319"/>
      <c r="H76" s="319"/>
      <c r="I76" s="319"/>
      <c r="J76" s="319"/>
      <c r="K76" s="9"/>
      <c r="M76" s="9"/>
      <c r="N76" s="9"/>
    </row>
    <row r="77" spans="1:16" ht="23.25" customHeight="1">
      <c r="A77" s="166" t="s">
        <v>15</v>
      </c>
      <c r="B77" s="150"/>
      <c r="C77" s="23"/>
      <c r="D77" s="15"/>
      <c r="E77" s="15"/>
      <c r="F77" s="15"/>
      <c r="G77" s="15"/>
      <c r="H77" s="15"/>
      <c r="I77" s="15"/>
      <c r="J77" s="15"/>
      <c r="K77" s="9"/>
      <c r="M77" s="9"/>
      <c r="N77" s="9"/>
    </row>
    <row r="78" spans="1:16" ht="23.25" customHeight="1">
      <c r="A78" s="23" t="s">
        <v>0</v>
      </c>
      <c r="B78" s="150"/>
      <c r="C78" s="23"/>
      <c r="D78" s="22"/>
      <c r="E78" s="22"/>
      <c r="F78" s="22"/>
      <c r="G78" s="22"/>
      <c r="H78" s="22"/>
      <c r="I78" s="22"/>
      <c r="J78" s="22"/>
      <c r="K78" s="9"/>
      <c r="M78" s="9"/>
      <c r="N78" s="9"/>
    </row>
    <row r="79" spans="1:16" ht="23.25" customHeight="1">
      <c r="A79" s="23" t="s">
        <v>42</v>
      </c>
      <c r="B79" s="150"/>
      <c r="C79" s="23"/>
      <c r="D79" s="22"/>
      <c r="E79" s="22"/>
      <c r="F79" s="22"/>
      <c r="G79" s="22"/>
      <c r="H79" s="22"/>
      <c r="I79" s="22"/>
      <c r="J79" s="22"/>
      <c r="K79" s="9"/>
      <c r="M79" s="9"/>
      <c r="N79" s="9"/>
    </row>
    <row r="80" spans="1:16" ht="23.25" customHeight="1" thickBot="1">
      <c r="A80" s="23" t="s">
        <v>189</v>
      </c>
      <c r="B80" s="150"/>
      <c r="C80" s="23"/>
      <c r="D80" s="160">
        <v>2100000000</v>
      </c>
      <c r="E80" s="22"/>
      <c r="F80" s="160">
        <v>2100000000</v>
      </c>
      <c r="G80" s="162"/>
      <c r="H80" s="160">
        <v>2100000000</v>
      </c>
      <c r="I80" s="181"/>
      <c r="J80" s="160">
        <v>2100000000</v>
      </c>
      <c r="K80" s="9"/>
      <c r="M80" s="9"/>
      <c r="N80" s="9"/>
    </row>
    <row r="81" spans="1:14" ht="23.25" customHeight="1" thickTop="1">
      <c r="A81" s="23" t="s">
        <v>43</v>
      </c>
      <c r="B81" s="150"/>
      <c r="C81" s="23"/>
      <c r="D81" s="161"/>
      <c r="E81" s="22"/>
      <c r="F81" s="161"/>
      <c r="G81" s="162"/>
      <c r="H81" s="161"/>
      <c r="I81" s="181"/>
      <c r="J81" s="161"/>
      <c r="K81" s="9"/>
      <c r="M81" s="9"/>
      <c r="N81" s="9"/>
    </row>
    <row r="82" spans="1:14" ht="23.25" customHeight="1">
      <c r="A82" s="23" t="s">
        <v>189</v>
      </c>
      <c r="B82" s="150"/>
      <c r="C82" s="23"/>
      <c r="D82" s="161">
        <v>2100000000</v>
      </c>
      <c r="E82" s="22"/>
      <c r="F82" s="162">
        <v>2100000000</v>
      </c>
      <c r="G82" s="162"/>
      <c r="H82" s="161">
        <v>2100000000</v>
      </c>
      <c r="I82" s="181"/>
      <c r="J82" s="162">
        <v>2100000000</v>
      </c>
      <c r="K82" s="9"/>
      <c r="M82" s="9"/>
      <c r="N82" s="9"/>
    </row>
    <row r="83" spans="1:14" ht="23.25" customHeight="1">
      <c r="A83" s="23" t="s">
        <v>37</v>
      </c>
      <c r="B83" s="150"/>
      <c r="C83" s="23"/>
      <c r="D83" s="163">
        <v>2438832857</v>
      </c>
      <c r="E83" s="22"/>
      <c r="F83" s="163">
        <v>2438832857</v>
      </c>
      <c r="G83" s="161"/>
      <c r="H83" s="163">
        <v>2438832857</v>
      </c>
      <c r="I83" s="163"/>
      <c r="J83" s="163">
        <v>2438832857</v>
      </c>
      <c r="K83" s="9"/>
      <c r="M83" s="9"/>
      <c r="N83" s="9"/>
    </row>
    <row r="84" spans="1:14" ht="23.25" customHeight="1">
      <c r="A84" s="34" t="s">
        <v>87</v>
      </c>
      <c r="B84" s="150"/>
      <c r="C84" s="23"/>
      <c r="D84" s="176">
        <v>8925000</v>
      </c>
      <c r="E84" s="22"/>
      <c r="F84" s="16">
        <v>8925000</v>
      </c>
      <c r="G84" s="16"/>
      <c r="H84" s="176">
        <v>8925000</v>
      </c>
      <c r="I84" s="16"/>
      <c r="J84" s="16">
        <v>8925000</v>
      </c>
      <c r="K84" s="9"/>
      <c r="M84" s="9"/>
      <c r="N84" s="9"/>
    </row>
    <row r="85" spans="1:14" ht="23.25" customHeight="1">
      <c r="A85" s="23" t="s">
        <v>173</v>
      </c>
      <c r="B85" s="150"/>
      <c r="C85" s="23"/>
      <c r="D85" s="22"/>
      <c r="E85" s="22"/>
      <c r="F85" s="22"/>
      <c r="G85" s="22"/>
      <c r="H85" s="22"/>
      <c r="I85" s="22"/>
      <c r="J85" s="22"/>
      <c r="K85" s="9"/>
      <c r="M85" s="9"/>
      <c r="N85" s="9"/>
    </row>
    <row r="86" spans="1:14" ht="23.25" customHeight="1">
      <c r="A86" s="23" t="s">
        <v>44</v>
      </c>
      <c r="B86" s="150"/>
      <c r="C86" s="23"/>
      <c r="D86" s="22"/>
      <c r="E86" s="22"/>
      <c r="F86" s="22"/>
      <c r="G86" s="22"/>
      <c r="H86" s="22"/>
      <c r="I86" s="22"/>
      <c r="J86" s="22"/>
      <c r="K86" s="9"/>
      <c r="M86" s="9"/>
      <c r="N86" s="9"/>
    </row>
    <row r="87" spans="1:14" ht="23.25" customHeight="1">
      <c r="A87" s="167" t="s">
        <v>45</v>
      </c>
      <c r="B87" s="150">
        <v>15</v>
      </c>
      <c r="C87" s="23"/>
      <c r="D87" s="22">
        <v>92651000</v>
      </c>
      <c r="E87" s="22"/>
      <c r="F87" s="22">
        <v>92651000</v>
      </c>
      <c r="G87" s="22"/>
      <c r="H87" s="22">
        <v>92651000</v>
      </c>
      <c r="I87" s="22"/>
      <c r="J87" s="22">
        <v>92651000</v>
      </c>
      <c r="K87" s="9"/>
      <c r="M87" s="9"/>
      <c r="N87" s="9"/>
    </row>
    <row r="88" spans="1:14" ht="23.25" customHeight="1">
      <c r="A88" s="167" t="s">
        <v>174</v>
      </c>
      <c r="B88" s="150"/>
      <c r="C88" s="23"/>
      <c r="D88" s="17">
        <v>-501567110</v>
      </c>
      <c r="E88" s="17"/>
      <c r="F88" s="22">
        <v>405630756</v>
      </c>
      <c r="G88" s="17"/>
      <c r="H88" s="22">
        <v>-490358364</v>
      </c>
      <c r="I88" s="17"/>
      <c r="J88" s="22">
        <v>114795656</v>
      </c>
      <c r="K88" s="9"/>
      <c r="M88" s="9"/>
      <c r="N88" s="9"/>
    </row>
    <row r="89" spans="1:14" ht="23.25" customHeight="1">
      <c r="A89" s="167" t="s">
        <v>69</v>
      </c>
      <c r="B89" s="150"/>
      <c r="C89" s="23"/>
      <c r="D89" s="17">
        <v>-30672916</v>
      </c>
      <c r="E89" s="17"/>
      <c r="F89" s="22">
        <v>-30672916</v>
      </c>
      <c r="G89" s="17"/>
      <c r="H89" s="165">
        <v>0</v>
      </c>
      <c r="I89" s="17"/>
      <c r="J89" s="18">
        <v>0</v>
      </c>
      <c r="K89" s="9"/>
      <c r="M89" s="9"/>
      <c r="N89" s="9"/>
    </row>
    <row r="90" spans="1:14" ht="23.25" customHeight="1">
      <c r="A90" s="28" t="s">
        <v>78</v>
      </c>
      <c r="B90" s="150"/>
      <c r="C90" s="23"/>
      <c r="D90" s="164">
        <v>4108168831</v>
      </c>
      <c r="E90" s="17"/>
      <c r="F90" s="164">
        <v>5015366697</v>
      </c>
      <c r="G90" s="21"/>
      <c r="H90" s="164">
        <v>4150050493</v>
      </c>
      <c r="I90" s="17"/>
      <c r="J90" s="164">
        <v>4755204513</v>
      </c>
      <c r="K90" s="9"/>
      <c r="M90" s="9"/>
      <c r="N90" s="9"/>
    </row>
    <row r="91" spans="1:14" ht="23.25" customHeight="1">
      <c r="A91" s="23" t="s">
        <v>38</v>
      </c>
      <c r="B91" s="150"/>
      <c r="C91" s="23"/>
      <c r="D91" s="165">
        <v>0</v>
      </c>
      <c r="E91" s="18"/>
      <c r="F91" s="165">
        <v>0</v>
      </c>
      <c r="G91" s="165"/>
      <c r="H91" s="165">
        <v>0</v>
      </c>
      <c r="I91" s="18"/>
      <c r="J91" s="165">
        <v>0</v>
      </c>
      <c r="K91" s="9"/>
      <c r="M91" s="9"/>
      <c r="N91" s="9"/>
    </row>
    <row r="92" spans="1:14" ht="23.25" customHeight="1">
      <c r="A92" s="28" t="s">
        <v>16</v>
      </c>
      <c r="B92" s="150"/>
      <c r="C92" s="23"/>
      <c r="D92" s="153">
        <v>4108168831</v>
      </c>
      <c r="E92" s="22"/>
      <c r="F92" s="153">
        <v>5015366697</v>
      </c>
      <c r="G92" s="21"/>
      <c r="H92" s="153">
        <v>4150050493</v>
      </c>
      <c r="I92" s="22"/>
      <c r="J92" s="153">
        <v>4755204513</v>
      </c>
      <c r="K92" s="9"/>
      <c r="M92" s="9"/>
      <c r="N92" s="9"/>
    </row>
    <row r="93" spans="1:14" ht="23.25" customHeight="1">
      <c r="A93" s="28"/>
      <c r="B93" s="150"/>
      <c r="C93" s="23"/>
      <c r="D93" s="22"/>
      <c r="E93" s="22"/>
      <c r="F93" s="22"/>
      <c r="G93" s="22"/>
      <c r="H93" s="22"/>
      <c r="I93" s="22"/>
      <c r="J93" s="22"/>
      <c r="K93" s="9"/>
      <c r="M93" s="9"/>
      <c r="N93" s="9"/>
    </row>
    <row r="94" spans="1:14" ht="23.25" customHeight="1" thickBot="1">
      <c r="A94" s="28" t="s">
        <v>17</v>
      </c>
      <c r="B94" s="150"/>
      <c r="C94" s="23"/>
      <c r="D94" s="154">
        <v>7284168730</v>
      </c>
      <c r="E94" s="35"/>
      <c r="F94" s="154">
        <v>8707176132</v>
      </c>
      <c r="G94" s="21"/>
      <c r="H94" s="154">
        <v>7659115224</v>
      </c>
      <c r="I94" s="35"/>
      <c r="J94" s="154">
        <v>8785625478</v>
      </c>
      <c r="K94" s="9"/>
      <c r="M94" s="9"/>
      <c r="N94" s="9"/>
    </row>
    <row r="95" spans="1:14" ht="23.25" customHeight="1" thickTop="1">
      <c r="A95" s="32"/>
      <c r="B95" s="242"/>
      <c r="C95" s="31"/>
      <c r="D95" s="31"/>
      <c r="E95" s="31"/>
      <c r="F95" s="31"/>
      <c r="G95" s="31"/>
      <c r="H95" s="31"/>
      <c r="I95" s="31"/>
      <c r="J95" s="31"/>
      <c r="K95" s="9"/>
      <c r="M95" s="9"/>
      <c r="N95" s="9"/>
    </row>
    <row r="96" spans="1:14" ht="23.25" customHeight="1">
      <c r="D96" s="10"/>
      <c r="E96" s="10"/>
      <c r="F96" s="10"/>
      <c r="G96" s="10"/>
      <c r="H96" s="10"/>
      <c r="I96" s="7"/>
      <c r="J96" s="10"/>
      <c r="K96" s="9"/>
      <c r="M96" s="9"/>
      <c r="N96" s="9"/>
    </row>
    <row r="97" spans="2:16" ht="25.5" customHeight="1">
      <c r="B97" s="2"/>
      <c r="K97" s="9"/>
      <c r="M97" s="9"/>
      <c r="N97" s="9"/>
      <c r="O97" s="2"/>
      <c r="P97" s="2"/>
    </row>
    <row r="98" spans="2:16" ht="25.5" customHeight="1">
      <c r="B98" s="2"/>
      <c r="K98" s="9"/>
      <c r="M98" s="9"/>
      <c r="N98" s="9"/>
      <c r="O98" s="2"/>
      <c r="P98" s="2"/>
    </row>
    <row r="99" spans="2:16" ht="23.25" customHeight="1">
      <c r="B99" s="2"/>
      <c r="K99" s="9"/>
      <c r="M99" s="9"/>
      <c r="N99" s="9"/>
      <c r="O99" s="2"/>
      <c r="P99" s="2"/>
    </row>
    <row r="100" spans="2:16" ht="23.25" customHeight="1">
      <c r="B100" s="2"/>
      <c r="K100" s="9"/>
      <c r="M100" s="9"/>
      <c r="N100" s="9"/>
      <c r="O100" s="2"/>
      <c r="P100" s="2"/>
    </row>
    <row r="101" spans="2:16" ht="23.25" customHeight="1">
      <c r="B101" s="2"/>
      <c r="K101" s="9"/>
      <c r="M101" s="9"/>
      <c r="N101" s="9"/>
      <c r="O101" s="2"/>
      <c r="P101" s="2"/>
    </row>
    <row r="102" spans="2:16" ht="23.25" customHeight="1">
      <c r="B102" s="2"/>
      <c r="K102" s="9"/>
      <c r="M102" s="9"/>
      <c r="N102" s="9"/>
      <c r="O102" s="2"/>
      <c r="P102" s="2"/>
    </row>
    <row r="103" spans="2:16" ht="23.25" customHeight="1">
      <c r="B103" s="2"/>
      <c r="K103" s="9"/>
      <c r="M103" s="9"/>
      <c r="N103" s="9"/>
      <c r="O103" s="2"/>
      <c r="P103" s="2"/>
    </row>
    <row r="104" spans="2:16" ht="23.25" customHeight="1">
      <c r="B104" s="2"/>
      <c r="K104" s="9"/>
      <c r="M104" s="9"/>
      <c r="N104" s="9"/>
      <c r="O104" s="2"/>
      <c r="P104" s="2"/>
    </row>
    <row r="105" spans="2:16" ht="23.25" customHeight="1">
      <c r="B105" s="2"/>
      <c r="K105" s="9"/>
      <c r="M105" s="9"/>
      <c r="N105" s="9"/>
      <c r="O105" s="2"/>
      <c r="P105" s="2"/>
    </row>
    <row r="106" spans="2:16" ht="23.25" customHeight="1">
      <c r="B106" s="2"/>
      <c r="K106" s="9"/>
      <c r="M106" s="9"/>
      <c r="N106" s="9"/>
      <c r="O106" s="2"/>
      <c r="P106" s="2"/>
    </row>
    <row r="107" spans="2:16" ht="23.25" customHeight="1">
      <c r="B107" s="2"/>
      <c r="K107" s="9"/>
      <c r="M107" s="9"/>
      <c r="N107" s="9"/>
      <c r="O107" s="2"/>
      <c r="P107" s="2"/>
    </row>
    <row r="108" spans="2:16" ht="23.25" customHeight="1">
      <c r="B108" s="2"/>
      <c r="K108" s="9"/>
      <c r="M108" s="9"/>
      <c r="N108" s="9"/>
      <c r="O108" s="2"/>
      <c r="P108" s="2"/>
    </row>
    <row r="109" spans="2:16" ht="23.25" customHeight="1">
      <c r="B109" s="2"/>
      <c r="K109" s="9"/>
      <c r="M109" s="9"/>
      <c r="N109" s="9"/>
      <c r="O109" s="2"/>
      <c r="P109" s="2"/>
    </row>
    <row r="110" spans="2:16" ht="23.25" customHeight="1">
      <c r="B110" s="2"/>
      <c r="K110" s="9"/>
      <c r="M110" s="9"/>
      <c r="N110" s="9"/>
      <c r="O110" s="2"/>
      <c r="P110" s="2"/>
    </row>
    <row r="111" spans="2:16" ht="23.25" customHeight="1">
      <c r="B111" s="2"/>
      <c r="K111" s="9"/>
      <c r="M111" s="9"/>
      <c r="N111" s="9"/>
      <c r="O111" s="2"/>
      <c r="P111" s="2"/>
    </row>
    <row r="112" spans="2:16" ht="23.25" customHeight="1">
      <c r="B112" s="2"/>
      <c r="K112" s="9"/>
      <c r="M112" s="9"/>
      <c r="N112" s="9"/>
      <c r="O112" s="2"/>
      <c r="P112" s="2"/>
    </row>
    <row r="113" spans="2:16" ht="23.25" customHeight="1">
      <c r="B113" s="2"/>
      <c r="K113" s="9"/>
      <c r="M113" s="9"/>
      <c r="N113" s="9"/>
    </row>
    <row r="114" spans="2:16" ht="23.25" customHeight="1">
      <c r="B114" s="2"/>
      <c r="K114" s="9"/>
      <c r="M114" s="9"/>
      <c r="N114" s="9"/>
    </row>
    <row r="115" spans="2:16" ht="23.25" customHeight="1">
      <c r="B115" s="2"/>
      <c r="K115" s="9"/>
      <c r="M115" s="9"/>
      <c r="N115" s="9"/>
    </row>
    <row r="116" spans="2:16" ht="23.25" customHeight="1">
      <c r="B116" s="2"/>
      <c r="K116" s="9"/>
      <c r="M116" s="9"/>
      <c r="N116" s="9"/>
    </row>
    <row r="117" spans="2:16" ht="23.25" customHeight="1">
      <c r="B117" s="2"/>
      <c r="K117" s="9"/>
      <c r="M117" s="9"/>
      <c r="N117" s="9"/>
    </row>
    <row r="118" spans="2:16" ht="23.25" customHeight="1">
      <c r="B118" s="2"/>
      <c r="K118" s="9"/>
      <c r="M118" s="9"/>
      <c r="N118" s="9"/>
    </row>
    <row r="119" spans="2:16" ht="23.25" customHeight="1">
      <c r="B119" s="2"/>
      <c r="K119" s="9"/>
      <c r="M119" s="9"/>
      <c r="N119" s="9"/>
    </row>
    <row r="120" spans="2:16" s="1" customFormat="1" ht="23.25" customHeight="1">
      <c r="K120" s="9"/>
      <c r="L120" s="9"/>
      <c r="M120" s="9"/>
      <c r="N120" s="9"/>
      <c r="O120" s="8"/>
      <c r="P120" s="8"/>
    </row>
    <row r="121" spans="2:16" ht="23.25" customHeight="1">
      <c r="B121" s="2"/>
      <c r="K121" s="9"/>
      <c r="M121" s="9"/>
      <c r="N121" s="9"/>
    </row>
    <row r="122" spans="2:16" s="1" customFormat="1" ht="23.25" customHeight="1">
      <c r="K122" s="9"/>
      <c r="L122" s="9"/>
      <c r="M122" s="9"/>
      <c r="N122" s="9"/>
      <c r="O122" s="8"/>
      <c r="P122" s="8"/>
    </row>
    <row r="123" spans="2:16" ht="23.25" customHeight="1">
      <c r="B123" s="2"/>
      <c r="K123" s="9"/>
      <c r="M123" s="9"/>
      <c r="N123" s="9"/>
    </row>
    <row r="124" spans="2:16" s="1" customFormat="1" ht="23.25" customHeight="1">
      <c r="K124" s="9"/>
      <c r="L124" s="9"/>
      <c r="M124" s="9"/>
      <c r="N124" s="9"/>
      <c r="O124" s="8"/>
      <c r="P124" s="8"/>
    </row>
    <row r="125" spans="2:16" ht="23.25" customHeight="1">
      <c r="B125" s="2"/>
      <c r="K125" s="9"/>
      <c r="M125" s="9"/>
      <c r="N125" s="9"/>
    </row>
    <row r="126" spans="2:16" ht="23.25" customHeight="1">
      <c r="B126" s="2"/>
      <c r="K126" s="9"/>
      <c r="M126" s="9"/>
      <c r="N126" s="9"/>
    </row>
    <row r="127" spans="2:16" ht="23.25" customHeight="1">
      <c r="B127" s="2"/>
      <c r="K127" s="9"/>
      <c r="M127" s="9"/>
      <c r="N127" s="9"/>
    </row>
    <row r="128" spans="2:16" ht="23.25" customHeight="1">
      <c r="B128" s="2"/>
      <c r="K128" s="9"/>
      <c r="M128" s="9"/>
      <c r="N128" s="9"/>
    </row>
    <row r="129" spans="2:16" ht="23.25" customHeight="1">
      <c r="B129" s="2"/>
      <c r="L129" s="3"/>
      <c r="O129" s="2"/>
      <c r="P129" s="2"/>
    </row>
    <row r="130" spans="2:16" ht="25.5" customHeight="1">
      <c r="B130" s="2"/>
      <c r="L130" s="3"/>
      <c r="O130" s="2"/>
      <c r="P130" s="2"/>
    </row>
    <row r="131" spans="2:16" ht="25.5" customHeight="1">
      <c r="B131" s="2"/>
      <c r="L131" s="3"/>
      <c r="O131" s="2"/>
      <c r="P131" s="2"/>
    </row>
    <row r="132" spans="2:16" ht="23.25" customHeight="1">
      <c r="B132" s="2"/>
      <c r="L132" s="3"/>
      <c r="O132" s="2"/>
      <c r="P132" s="2"/>
    </row>
    <row r="133" spans="2:16" ht="23.25" customHeight="1">
      <c r="B133" s="2"/>
      <c r="L133" s="3"/>
      <c r="O133" s="2"/>
      <c r="P133" s="2"/>
    </row>
    <row r="134" spans="2:16" ht="23.25" customHeight="1">
      <c r="B134" s="2"/>
      <c r="L134" s="3"/>
      <c r="O134" s="2"/>
      <c r="P134" s="2"/>
    </row>
    <row r="135" spans="2:16" ht="23.25" customHeight="1">
      <c r="B135" s="2"/>
      <c r="L135" s="3"/>
      <c r="O135" s="2"/>
      <c r="P135" s="2"/>
    </row>
    <row r="136" spans="2:16" ht="23.25" customHeight="1">
      <c r="B136" s="2"/>
      <c r="L136" s="3"/>
      <c r="O136" s="2"/>
      <c r="P136" s="2"/>
    </row>
    <row r="137" spans="2:16" ht="23.25" customHeight="1">
      <c r="B137" s="2"/>
      <c r="L137" s="3"/>
      <c r="O137" s="2"/>
      <c r="P137" s="2"/>
    </row>
    <row r="138" spans="2:16" ht="23.25" customHeight="1">
      <c r="B138" s="2"/>
      <c r="L138" s="3"/>
      <c r="O138" s="2"/>
      <c r="P138" s="2"/>
    </row>
    <row r="139" spans="2:16" ht="23.25" customHeight="1">
      <c r="B139" s="2"/>
      <c r="L139" s="3"/>
      <c r="O139" s="2"/>
      <c r="P139" s="2"/>
    </row>
    <row r="140" spans="2:16" ht="23.25" customHeight="1">
      <c r="B140" s="2"/>
      <c r="L140" s="3"/>
      <c r="O140" s="2"/>
      <c r="P140" s="2"/>
    </row>
    <row r="141" spans="2:16" ht="23.25" customHeight="1">
      <c r="B141" s="2"/>
      <c r="L141" s="3"/>
      <c r="O141" s="2"/>
      <c r="P141" s="2"/>
    </row>
    <row r="142" spans="2:16" ht="23.25" customHeight="1">
      <c r="B142" s="2"/>
      <c r="L142" s="3"/>
      <c r="O142" s="2"/>
      <c r="P142" s="2"/>
    </row>
    <row r="143" spans="2:16" ht="23.25" customHeight="1">
      <c r="B143" s="2"/>
      <c r="L143" s="3"/>
      <c r="O143" s="2"/>
      <c r="P143" s="2"/>
    </row>
    <row r="144" spans="2:16" ht="23.25" customHeight="1">
      <c r="B144" s="2"/>
      <c r="L144" s="3"/>
      <c r="O144" s="2"/>
      <c r="P144" s="2"/>
    </row>
    <row r="145" spans="2:16" ht="23.25" customHeight="1">
      <c r="B145" s="2"/>
      <c r="L145" s="3"/>
      <c r="O145" s="2"/>
      <c r="P145" s="2"/>
    </row>
    <row r="146" spans="2:16" ht="23.25" customHeight="1">
      <c r="B146" s="2"/>
      <c r="L146" s="3"/>
      <c r="O146" s="2"/>
      <c r="P146" s="2"/>
    </row>
    <row r="147" spans="2:16" ht="23.25" customHeight="1">
      <c r="B147" s="2"/>
      <c r="L147" s="3"/>
      <c r="O147" s="2"/>
      <c r="P147" s="2"/>
    </row>
    <row r="148" spans="2:16" ht="23.25" customHeight="1">
      <c r="B148" s="2"/>
      <c r="L148" s="3"/>
      <c r="O148" s="2"/>
      <c r="P148" s="2"/>
    </row>
    <row r="149" spans="2:16" ht="23.25" customHeight="1">
      <c r="B149" s="2"/>
      <c r="L149" s="3"/>
      <c r="O149" s="2"/>
      <c r="P149" s="2"/>
    </row>
    <row r="150" spans="2:16" ht="23.25" customHeight="1">
      <c r="B150" s="2"/>
      <c r="L150" s="3"/>
      <c r="O150" s="2"/>
      <c r="P150" s="2"/>
    </row>
    <row r="151" spans="2:16" ht="23.25" customHeight="1">
      <c r="B151" s="2"/>
      <c r="L151" s="3"/>
      <c r="O151" s="2"/>
      <c r="P151" s="2"/>
    </row>
    <row r="152" spans="2:16" ht="23.25" customHeight="1">
      <c r="B152" s="2"/>
      <c r="L152" s="3"/>
      <c r="O152" s="2"/>
      <c r="P152" s="2"/>
    </row>
  </sheetData>
  <mergeCells count="15">
    <mergeCell ref="D76:J76"/>
    <mergeCell ref="D7:J7"/>
    <mergeCell ref="H4:J4"/>
    <mergeCell ref="H35:J35"/>
    <mergeCell ref="H73:J73"/>
    <mergeCell ref="D4:G4"/>
    <mergeCell ref="D35:G35"/>
    <mergeCell ref="D73:G73"/>
    <mergeCell ref="D5:F5"/>
    <mergeCell ref="H5:J5"/>
    <mergeCell ref="D38:J38"/>
    <mergeCell ref="D36:F36"/>
    <mergeCell ref="H36:J36"/>
    <mergeCell ref="D74:F74"/>
    <mergeCell ref="H74:J74"/>
  </mergeCells>
  <phoneticPr fontId="7" type="noConversion"/>
  <pageMargins left="0.8" right="0.8" top="0.48" bottom="0.5" header="0.5" footer="0.5"/>
  <pageSetup paperSize="9" scale="79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4" manualBreakCount="4">
    <brk id="31" max="9" man="1"/>
    <brk id="69" max="16383" man="1"/>
    <brk id="96" max="16383" man="1"/>
    <brk id="1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C623F-F958-4E5B-8FB1-110304FBD1A7}">
  <sheetPr>
    <pageSetUpPr fitToPage="1"/>
  </sheetPr>
  <dimension ref="A1:T74"/>
  <sheetViews>
    <sheetView showGridLines="0" view="pageBreakPreview" topLeftCell="A67" zoomScale="83" zoomScaleNormal="100" zoomScaleSheetLayoutView="83" workbookViewId="0">
      <selection activeCell="K10" sqref="K10"/>
    </sheetView>
  </sheetViews>
  <sheetFormatPr defaultColWidth="9.44140625" defaultRowHeight="23.4"/>
  <cols>
    <col min="1" max="1" width="49.77734375" customWidth="1"/>
    <col min="2" max="2" width="9.44140625" style="182" customWidth="1"/>
    <col min="3" max="3" width="0.5546875" customWidth="1"/>
    <col min="4" max="4" width="14.5546875" customWidth="1"/>
    <col min="5" max="5" width="1.44140625" customWidth="1"/>
    <col min="6" max="6" width="14.5546875" customWidth="1"/>
    <col min="7" max="7" width="1.44140625" customWidth="1"/>
    <col min="8" max="8" width="14.5546875" customWidth="1"/>
    <col min="9" max="9" width="1.44140625" customWidth="1"/>
    <col min="10" max="10" width="14.5546875" style="182" customWidth="1"/>
    <col min="11" max="11" width="19" customWidth="1"/>
    <col min="12" max="12" width="17.88671875" style="40" customWidth="1"/>
    <col min="13" max="13" width="18.5546875" style="40" bestFit="1" customWidth="1"/>
    <col min="14" max="14" width="19.88671875" style="40" customWidth="1"/>
    <col min="15" max="15" width="17" style="40" bestFit="1" customWidth="1"/>
    <col min="16" max="16" width="0.5546875" style="40" customWidth="1"/>
    <col min="17" max="18" width="14.5546875" style="40" customWidth="1"/>
    <col min="19" max="19" width="10.5546875" bestFit="1" customWidth="1"/>
  </cols>
  <sheetData>
    <row r="1" spans="1:20" s="39" customFormat="1" ht="26.4">
      <c r="A1" s="38" t="s">
        <v>64</v>
      </c>
      <c r="B1" s="246"/>
      <c r="K1" s="40"/>
      <c r="L1" s="40"/>
      <c r="M1" s="40"/>
      <c r="N1" s="40"/>
      <c r="O1" s="40"/>
      <c r="P1" s="41"/>
      <c r="Q1" s="41"/>
      <c r="R1" s="41"/>
    </row>
    <row r="2" spans="1:20" s="39" customFormat="1" ht="26.4">
      <c r="A2" s="38" t="s">
        <v>214</v>
      </c>
      <c r="B2" s="246"/>
      <c r="K2" s="40"/>
      <c r="L2" s="40"/>
      <c r="M2" s="40"/>
      <c r="N2" s="40"/>
      <c r="O2" s="40"/>
      <c r="P2" s="41"/>
      <c r="Q2" s="41"/>
      <c r="R2" s="41"/>
    </row>
    <row r="3" spans="1:20">
      <c r="B3" s="247"/>
      <c r="C3" s="42"/>
      <c r="K3" s="40"/>
    </row>
    <row r="4" spans="1:20">
      <c r="A4" s="43"/>
      <c r="B4" s="44"/>
      <c r="C4" s="43"/>
      <c r="D4" s="324" t="s">
        <v>26</v>
      </c>
      <c r="E4" s="324"/>
      <c r="F4" s="324"/>
      <c r="G4" s="45"/>
      <c r="H4" s="324" t="s">
        <v>29</v>
      </c>
      <c r="I4" s="324"/>
      <c r="J4" s="324"/>
      <c r="K4" s="40"/>
    </row>
    <row r="5" spans="1:20">
      <c r="A5" s="43"/>
      <c r="B5" s="44"/>
      <c r="C5" s="43"/>
      <c r="D5" s="325" t="s">
        <v>179</v>
      </c>
      <c r="E5" s="326"/>
      <c r="F5" s="326"/>
      <c r="G5" s="46"/>
      <c r="H5" s="325" t="s">
        <v>179</v>
      </c>
      <c r="I5" s="326"/>
      <c r="J5" s="326"/>
      <c r="K5" s="40"/>
    </row>
    <row r="6" spans="1:20">
      <c r="A6" s="43"/>
      <c r="B6" s="44" t="s">
        <v>1</v>
      </c>
      <c r="C6" s="43"/>
      <c r="D6" s="138">
        <v>2563</v>
      </c>
      <c r="E6" s="138"/>
      <c r="F6" s="138">
        <v>2562</v>
      </c>
      <c r="G6" s="37"/>
      <c r="H6" s="138">
        <v>2563</v>
      </c>
      <c r="I6" s="138"/>
      <c r="J6" s="148">
        <v>2562</v>
      </c>
      <c r="K6" s="40"/>
    </row>
    <row r="7" spans="1:20">
      <c r="A7" s="47"/>
      <c r="B7" s="43"/>
      <c r="C7" s="43"/>
      <c r="D7" s="323" t="s">
        <v>178</v>
      </c>
      <c r="E7" s="323"/>
      <c r="F7" s="323"/>
      <c r="G7" s="323"/>
      <c r="H7" s="323"/>
      <c r="I7" s="323"/>
      <c r="J7" s="323"/>
      <c r="K7" s="40"/>
    </row>
    <row r="8" spans="1:20">
      <c r="A8" s="48" t="s">
        <v>20</v>
      </c>
      <c r="B8" s="248">
        <v>16</v>
      </c>
      <c r="C8" s="43"/>
      <c r="D8" s="15"/>
      <c r="E8" s="15"/>
      <c r="F8" s="15"/>
      <c r="G8" s="15"/>
      <c r="H8" s="15"/>
      <c r="I8" s="15"/>
      <c r="J8" s="15"/>
      <c r="K8" s="40"/>
    </row>
    <row r="9" spans="1:20">
      <c r="A9" s="43" t="s">
        <v>51</v>
      </c>
      <c r="B9" s="248"/>
      <c r="C9" s="43"/>
      <c r="D9" s="16">
        <v>1166866453</v>
      </c>
      <c r="E9" s="15"/>
      <c r="F9" s="16">
        <v>1925194657</v>
      </c>
      <c r="G9" s="22"/>
      <c r="H9" s="16">
        <v>652972773</v>
      </c>
      <c r="I9" s="22"/>
      <c r="J9" s="16">
        <v>750791391</v>
      </c>
      <c r="K9" s="40"/>
    </row>
    <row r="10" spans="1:20">
      <c r="A10" s="43" t="s">
        <v>55</v>
      </c>
      <c r="B10" s="248">
        <v>6</v>
      </c>
      <c r="C10" s="43"/>
      <c r="D10" s="16">
        <v>24710660</v>
      </c>
      <c r="E10" s="15"/>
      <c r="F10" s="193">
        <f>1754800+51318776</f>
        <v>53073576</v>
      </c>
      <c r="G10" s="19"/>
      <c r="H10" s="16">
        <v>27337118</v>
      </c>
      <c r="I10" s="19"/>
      <c r="J10" s="193">
        <f>118725064+7931206</f>
        <v>126656270</v>
      </c>
      <c r="K10" s="40"/>
      <c r="S10" s="40"/>
      <c r="T10" s="40"/>
    </row>
    <row r="11" spans="1:20" ht="23.4" customHeight="1">
      <c r="A11" s="43" t="s">
        <v>93</v>
      </c>
      <c r="B11" s="248"/>
      <c r="C11" s="43"/>
      <c r="D11" s="16">
        <v>0</v>
      </c>
      <c r="E11" s="18"/>
      <c r="F11" s="193">
        <v>48636667</v>
      </c>
      <c r="G11" s="18"/>
      <c r="H11" s="16">
        <v>0</v>
      </c>
      <c r="I11" s="18"/>
      <c r="J11" s="193">
        <v>48636667</v>
      </c>
      <c r="K11" s="40"/>
      <c r="S11" s="40"/>
      <c r="T11" s="40"/>
    </row>
    <row r="12" spans="1:20" ht="23.4" customHeight="1">
      <c r="A12" s="43" t="s">
        <v>220</v>
      </c>
      <c r="B12" s="44"/>
      <c r="C12" s="43"/>
      <c r="D12" s="16">
        <v>6193653</v>
      </c>
      <c r="E12" s="22"/>
      <c r="F12" s="16">
        <v>0</v>
      </c>
      <c r="G12" s="19"/>
      <c r="H12" s="16">
        <v>6442041</v>
      </c>
      <c r="I12" s="19"/>
      <c r="J12" s="193">
        <v>0</v>
      </c>
      <c r="K12" s="40"/>
    </row>
    <row r="13" spans="1:20">
      <c r="A13" s="43" t="s">
        <v>21</v>
      </c>
      <c r="B13" s="248"/>
      <c r="C13" s="43"/>
      <c r="D13" s="14">
        <f>3613585-85191</f>
        <v>3528394</v>
      </c>
      <c r="E13" s="22"/>
      <c r="F13" s="261">
        <v>56204884</v>
      </c>
      <c r="G13" s="22"/>
      <c r="H13" s="14">
        <v>877787</v>
      </c>
      <c r="I13" s="22"/>
      <c r="J13" s="261">
        <v>46488977</v>
      </c>
      <c r="K13" s="40"/>
      <c r="P13" s="49"/>
      <c r="Q13" s="49"/>
    </row>
    <row r="14" spans="1:20">
      <c r="A14" s="47" t="s">
        <v>22</v>
      </c>
      <c r="B14" s="44"/>
      <c r="C14" s="43"/>
      <c r="D14" s="20">
        <f>SUM(D9:D13)</f>
        <v>1201299160</v>
      </c>
      <c r="E14" s="35"/>
      <c r="F14" s="20">
        <f>SUM(F9:F13)</f>
        <v>2083109784</v>
      </c>
      <c r="G14" s="35"/>
      <c r="H14" s="20">
        <f>SUM(H9:H13)</f>
        <v>687629719</v>
      </c>
      <c r="I14" s="35"/>
      <c r="J14" s="20">
        <f>SUM(J9:J13)</f>
        <v>972573305</v>
      </c>
      <c r="K14" s="40"/>
      <c r="P14"/>
      <c r="Q14"/>
      <c r="R14"/>
    </row>
    <row r="15" spans="1:20">
      <c r="A15" s="43"/>
      <c r="B15" s="44"/>
      <c r="C15" s="43"/>
      <c r="D15" s="22"/>
      <c r="E15" s="22"/>
      <c r="F15" s="22"/>
      <c r="G15" s="22"/>
      <c r="H15" s="22"/>
      <c r="I15" s="22"/>
      <c r="J15" s="22"/>
      <c r="K15" s="40"/>
      <c r="P15"/>
      <c r="Q15"/>
      <c r="R15"/>
    </row>
    <row r="16" spans="1:20">
      <c r="A16" s="48" t="s">
        <v>23</v>
      </c>
      <c r="B16" s="44"/>
      <c r="C16" s="43"/>
      <c r="D16" s="22"/>
      <c r="E16" s="22"/>
      <c r="F16" s="22"/>
      <c r="G16" s="22"/>
      <c r="H16" s="22"/>
      <c r="I16" s="22"/>
      <c r="J16" s="22"/>
      <c r="K16" s="40"/>
      <c r="P16"/>
      <c r="Q16"/>
      <c r="R16"/>
    </row>
    <row r="17" spans="1:18">
      <c r="A17" s="43" t="s">
        <v>52</v>
      </c>
      <c r="B17" s="44">
        <v>8</v>
      </c>
      <c r="C17" s="43"/>
      <c r="D17" s="16">
        <v>1298714212</v>
      </c>
      <c r="E17" s="22"/>
      <c r="F17" s="22">
        <v>1383890752</v>
      </c>
      <c r="G17" s="22"/>
      <c r="H17" s="16">
        <v>884112527</v>
      </c>
      <c r="I17" s="22"/>
      <c r="J17" s="22">
        <v>525710011</v>
      </c>
      <c r="K17" s="40"/>
      <c r="P17"/>
      <c r="Q17"/>
      <c r="R17"/>
    </row>
    <row r="18" spans="1:18">
      <c r="A18" s="43" t="s">
        <v>56</v>
      </c>
      <c r="B18" s="44"/>
      <c r="C18" s="50"/>
      <c r="D18" s="16">
        <v>74627606</v>
      </c>
      <c r="E18" s="22"/>
      <c r="F18" s="22">
        <v>90836004</v>
      </c>
      <c r="G18" s="22"/>
      <c r="H18" s="16">
        <v>9574018</v>
      </c>
      <c r="I18" s="22"/>
      <c r="J18" s="22">
        <v>123870563</v>
      </c>
      <c r="K18" s="40"/>
      <c r="P18"/>
      <c r="Q18"/>
      <c r="R18"/>
    </row>
    <row r="19" spans="1:18">
      <c r="A19" s="43" t="s">
        <v>94</v>
      </c>
      <c r="B19" s="44"/>
      <c r="C19" s="50"/>
      <c r="D19" s="16">
        <v>110426335</v>
      </c>
      <c r="E19" s="22"/>
      <c r="F19" s="22">
        <v>148232294</v>
      </c>
      <c r="G19" s="22"/>
      <c r="H19" s="16">
        <v>70121388</v>
      </c>
      <c r="I19" s="22"/>
      <c r="J19" s="22">
        <v>71538980</v>
      </c>
      <c r="K19" s="40"/>
      <c r="P19"/>
      <c r="Q19"/>
      <c r="R19"/>
    </row>
    <row r="20" spans="1:18">
      <c r="A20" s="43" t="s">
        <v>32</v>
      </c>
      <c r="B20" s="44"/>
      <c r="C20" s="50"/>
      <c r="D20" s="17"/>
      <c r="E20" s="22"/>
      <c r="F20" s="17"/>
      <c r="G20" s="22"/>
      <c r="H20" s="17"/>
      <c r="I20" s="22"/>
      <c r="J20" s="17"/>
      <c r="K20" s="40"/>
      <c r="P20"/>
      <c r="Q20"/>
      <c r="R20"/>
    </row>
    <row r="21" spans="1:18">
      <c r="A21" s="43" t="s">
        <v>224</v>
      </c>
      <c r="B21" s="44"/>
      <c r="C21" s="50"/>
      <c r="D21" s="17"/>
      <c r="E21" s="17"/>
      <c r="F21" s="17"/>
      <c r="G21" s="17"/>
      <c r="H21" s="17"/>
      <c r="I21" s="17"/>
      <c r="J21" s="17"/>
      <c r="K21" s="40"/>
      <c r="P21"/>
      <c r="Q21"/>
      <c r="R21"/>
    </row>
    <row r="22" spans="1:18">
      <c r="A22" s="43" t="s">
        <v>226</v>
      </c>
      <c r="B22" s="44">
        <v>22</v>
      </c>
      <c r="C22" s="50"/>
      <c r="D22" s="17">
        <v>457414</v>
      </c>
      <c r="E22" s="17"/>
      <c r="F22" s="17">
        <v>14968487</v>
      </c>
      <c r="G22" s="17"/>
      <c r="H22" s="17">
        <v>53228230</v>
      </c>
      <c r="I22" s="17"/>
      <c r="J22" s="165">
        <v>0</v>
      </c>
      <c r="K22" s="40"/>
      <c r="P22"/>
      <c r="Q22"/>
      <c r="R22"/>
    </row>
    <row r="23" spans="1:18">
      <c r="A23" s="43" t="s">
        <v>212</v>
      </c>
      <c r="B23" s="44">
        <v>9</v>
      </c>
      <c r="C23" s="50"/>
      <c r="D23" s="165">
        <v>0</v>
      </c>
      <c r="E23" s="17"/>
      <c r="F23" s="165">
        <v>0</v>
      </c>
      <c r="G23" s="17"/>
      <c r="H23" s="17">
        <v>42803000</v>
      </c>
      <c r="I23" s="17"/>
      <c r="J23" s="165">
        <v>0</v>
      </c>
      <c r="K23" s="40"/>
      <c r="P23"/>
      <c r="Q23"/>
      <c r="R23"/>
    </row>
    <row r="24" spans="1:18">
      <c r="A24" s="43" t="s">
        <v>228</v>
      </c>
      <c r="B24" s="44">
        <v>10</v>
      </c>
      <c r="C24" s="50"/>
      <c r="D24" s="165">
        <v>0</v>
      </c>
      <c r="E24" s="17"/>
      <c r="F24" s="165">
        <v>0</v>
      </c>
      <c r="G24" s="17"/>
      <c r="H24" s="17">
        <v>27500000</v>
      </c>
      <c r="I24" s="17"/>
      <c r="J24" s="165">
        <v>0</v>
      </c>
      <c r="K24" s="40"/>
      <c r="P24"/>
      <c r="Q24"/>
      <c r="R24"/>
    </row>
    <row r="25" spans="1:18">
      <c r="A25" s="43" t="s">
        <v>225</v>
      </c>
      <c r="B25" s="44"/>
      <c r="C25" s="50"/>
      <c r="D25" s="176"/>
      <c r="E25" s="17"/>
      <c r="F25" s="165"/>
      <c r="G25" s="17"/>
      <c r="H25" s="17"/>
      <c r="I25" s="17"/>
      <c r="J25" s="165"/>
      <c r="K25" s="40"/>
      <c r="P25"/>
      <c r="Q25"/>
      <c r="R25"/>
    </row>
    <row r="26" spans="1:18">
      <c r="A26" s="43" t="s">
        <v>227</v>
      </c>
      <c r="B26" s="44">
        <v>6</v>
      </c>
      <c r="C26" s="50"/>
      <c r="D26" s="176">
        <v>157181347</v>
      </c>
      <c r="E26" s="17"/>
      <c r="F26" s="165">
        <v>0</v>
      </c>
      <c r="G26" s="17"/>
      <c r="H26" s="17">
        <v>244556234</v>
      </c>
      <c r="I26" s="17"/>
      <c r="J26" s="165">
        <v>0</v>
      </c>
      <c r="K26" s="40"/>
      <c r="P26"/>
      <c r="Q26"/>
      <c r="R26"/>
    </row>
    <row r="27" spans="1:18">
      <c r="A27" s="43" t="s">
        <v>213</v>
      </c>
      <c r="B27" s="44"/>
      <c r="C27" s="50"/>
      <c r="D27" s="14">
        <v>315197200</v>
      </c>
      <c r="E27" s="22"/>
      <c r="F27" s="14">
        <v>354730870</v>
      </c>
      <c r="G27" s="22"/>
      <c r="H27" s="14">
        <v>268127154</v>
      </c>
      <c r="I27" s="22"/>
      <c r="J27" s="14">
        <v>206217650</v>
      </c>
      <c r="K27" s="40"/>
      <c r="P27"/>
      <c r="Q27"/>
      <c r="R27"/>
    </row>
    <row r="28" spans="1:18">
      <c r="A28" s="47" t="s">
        <v>24</v>
      </c>
      <c r="B28" s="44"/>
      <c r="C28" s="50"/>
      <c r="D28" s="20">
        <v>1956604114</v>
      </c>
      <c r="E28" s="35"/>
      <c r="F28" s="20">
        <v>1992658407</v>
      </c>
      <c r="G28" s="35"/>
      <c r="H28" s="20">
        <v>1600022551</v>
      </c>
      <c r="I28" s="35"/>
      <c r="J28" s="20">
        <v>927337204</v>
      </c>
      <c r="K28" s="40"/>
      <c r="P28"/>
      <c r="Q28"/>
      <c r="R28"/>
    </row>
    <row r="29" spans="1:18" ht="22.35" customHeight="1">
      <c r="A29" s="43"/>
      <c r="B29" s="44"/>
      <c r="C29" s="51"/>
      <c r="D29" s="34"/>
      <c r="E29" s="24"/>
      <c r="F29" s="34"/>
      <c r="G29" s="24"/>
      <c r="H29" s="24"/>
      <c r="I29" s="24"/>
      <c r="J29" s="24"/>
      <c r="K29" s="40"/>
      <c r="P29"/>
      <c r="Q29"/>
      <c r="R29"/>
    </row>
    <row r="30" spans="1:18">
      <c r="A30" s="47" t="s">
        <v>105</v>
      </c>
      <c r="B30" s="44"/>
      <c r="C30" s="51"/>
      <c r="D30" s="52">
        <v>-755304954</v>
      </c>
      <c r="E30" s="53"/>
      <c r="F30" s="52">
        <v>90451377</v>
      </c>
      <c r="G30" s="53"/>
      <c r="H30" s="52">
        <v>-912392832</v>
      </c>
      <c r="I30" s="53"/>
      <c r="J30" s="52">
        <v>45236101</v>
      </c>
      <c r="K30" s="40"/>
      <c r="P30" s="54"/>
      <c r="Q30" s="55"/>
      <c r="R30"/>
    </row>
    <row r="31" spans="1:18" ht="23.4" customHeight="1">
      <c r="A31" s="43" t="s">
        <v>172</v>
      </c>
      <c r="B31" s="44">
        <v>9</v>
      </c>
      <c r="C31" s="43"/>
      <c r="D31" s="16">
        <v>0</v>
      </c>
      <c r="E31" s="22"/>
      <c r="F31" s="16">
        <v>0</v>
      </c>
      <c r="G31" s="19"/>
      <c r="H31" s="16">
        <v>390999218</v>
      </c>
      <c r="I31" s="19"/>
      <c r="J31" s="16">
        <v>0</v>
      </c>
      <c r="K31" s="40"/>
    </row>
    <row r="32" spans="1:18">
      <c r="A32" s="43" t="s">
        <v>95</v>
      </c>
      <c r="B32" s="248">
        <v>6</v>
      </c>
      <c r="C32" s="43"/>
      <c r="D32" s="16">
        <v>48740226</v>
      </c>
      <c r="E32" s="22"/>
      <c r="F32" s="16">
        <v>49570273</v>
      </c>
      <c r="G32" s="19"/>
      <c r="H32" s="16">
        <v>127112723</v>
      </c>
      <c r="I32" s="19"/>
      <c r="J32" s="22">
        <v>156770000</v>
      </c>
      <c r="K32" s="40"/>
    </row>
    <row r="33" spans="1:18">
      <c r="A33" s="43" t="s">
        <v>96</v>
      </c>
      <c r="B33" s="44">
        <v>6</v>
      </c>
      <c r="C33" s="50"/>
      <c r="D33" s="16">
        <v>-185433155</v>
      </c>
      <c r="E33" s="22"/>
      <c r="F33" s="16">
        <v>-181513718</v>
      </c>
      <c r="G33" s="22"/>
      <c r="H33" s="16">
        <v>-216268228</v>
      </c>
      <c r="I33" s="22"/>
      <c r="J33" s="22">
        <v>-216084876</v>
      </c>
      <c r="K33" s="40"/>
      <c r="P33"/>
      <c r="Q33"/>
      <c r="R33"/>
    </row>
    <row r="34" spans="1:18">
      <c r="A34" s="43" t="s">
        <v>97</v>
      </c>
      <c r="B34" s="44">
        <v>10</v>
      </c>
      <c r="C34" s="50"/>
      <c r="D34" s="14">
        <v>-32303404</v>
      </c>
      <c r="E34" s="24"/>
      <c r="F34" s="26">
        <v>-51289123</v>
      </c>
      <c r="G34" s="24"/>
      <c r="H34" s="68">
        <v>0</v>
      </c>
      <c r="I34" s="18"/>
      <c r="J34" s="68">
        <v>0</v>
      </c>
      <c r="K34" s="40"/>
      <c r="P34"/>
      <c r="Q34"/>
      <c r="R34"/>
    </row>
    <row r="35" spans="1:18">
      <c r="A35" s="47" t="s">
        <v>199</v>
      </c>
      <c r="B35" s="249"/>
      <c r="C35" s="43"/>
      <c r="D35" s="52">
        <v>-924301287</v>
      </c>
      <c r="E35" s="52"/>
      <c r="F35" s="52">
        <v>-92781191</v>
      </c>
      <c r="G35" s="52"/>
      <c r="H35" s="52">
        <v>-610549119</v>
      </c>
      <c r="I35" s="52"/>
      <c r="J35" s="52">
        <v>-14078775</v>
      </c>
      <c r="K35" s="40"/>
      <c r="P35"/>
      <c r="Q35"/>
      <c r="R35"/>
    </row>
    <row r="36" spans="1:18">
      <c r="A36" s="43" t="s">
        <v>84</v>
      </c>
      <c r="B36" s="44">
        <v>19</v>
      </c>
      <c r="C36" s="43"/>
      <c r="D36" s="261">
        <v>17103421</v>
      </c>
      <c r="E36" s="24"/>
      <c r="F36" s="26">
        <v>-64346530</v>
      </c>
      <c r="G36" s="24"/>
      <c r="H36" s="26">
        <v>35021499</v>
      </c>
      <c r="I36" s="24"/>
      <c r="J36" s="26">
        <v>-5102371</v>
      </c>
      <c r="K36" s="40"/>
    </row>
    <row r="37" spans="1:18">
      <c r="A37" s="47" t="s">
        <v>196</v>
      </c>
      <c r="B37" s="249"/>
      <c r="C37" s="43"/>
      <c r="D37" s="56">
        <v>-907197866</v>
      </c>
      <c r="E37" s="52"/>
      <c r="F37" s="56">
        <v>-157127721</v>
      </c>
      <c r="G37" s="52"/>
      <c r="H37" s="56">
        <v>-575527620</v>
      </c>
      <c r="I37" s="52"/>
      <c r="J37" s="56">
        <v>-19181146</v>
      </c>
      <c r="K37" s="135"/>
      <c r="L37" s="135"/>
      <c r="M37" s="135"/>
    </row>
    <row r="38" spans="1:18">
      <c r="A38" s="47"/>
      <c r="B38" s="249"/>
      <c r="C38" s="43"/>
      <c r="D38" s="52"/>
      <c r="E38" s="52"/>
      <c r="F38" s="52"/>
      <c r="G38" s="52"/>
      <c r="H38" s="52"/>
      <c r="I38" s="52"/>
      <c r="J38" s="52"/>
      <c r="K38" s="40"/>
    </row>
    <row r="39" spans="1:18" s="39" customFormat="1" ht="26.4">
      <c r="A39" s="38" t="s">
        <v>64</v>
      </c>
      <c r="B39" s="246"/>
      <c r="C39"/>
      <c r="D39" s="64"/>
      <c r="E39" s="64"/>
      <c r="F39" s="64"/>
      <c r="G39" s="64"/>
      <c r="H39" s="64"/>
      <c r="I39" s="64"/>
      <c r="J39" s="64"/>
      <c r="K39" s="40"/>
      <c r="L39" s="40"/>
      <c r="M39" s="40"/>
      <c r="N39" s="40"/>
      <c r="O39" s="40"/>
      <c r="P39" s="41"/>
      <c r="Q39" s="41"/>
      <c r="R39" s="41"/>
    </row>
    <row r="40" spans="1:18" s="39" customFormat="1" ht="26.4">
      <c r="A40" s="38" t="s">
        <v>214</v>
      </c>
      <c r="B40" s="246"/>
      <c r="C40"/>
      <c r="D40" s="64"/>
      <c r="E40" s="64"/>
      <c r="F40" s="64"/>
      <c r="G40" s="64"/>
      <c r="H40" s="64"/>
      <c r="I40" s="64"/>
      <c r="J40" s="64"/>
      <c r="K40" s="40"/>
      <c r="L40" s="40"/>
      <c r="M40" s="40"/>
      <c r="N40" s="40"/>
      <c r="O40" s="40"/>
      <c r="P40" s="41"/>
      <c r="Q40" s="41"/>
      <c r="R40" s="41"/>
    </row>
    <row r="41" spans="1:18">
      <c r="A41" s="43"/>
      <c r="B41" s="65"/>
      <c r="C41" s="43"/>
      <c r="D41" s="34"/>
      <c r="E41" s="34"/>
      <c r="F41" s="34"/>
      <c r="G41" s="34"/>
      <c r="H41" s="34"/>
      <c r="I41" s="34"/>
      <c r="J41" s="34"/>
      <c r="K41" s="40"/>
    </row>
    <row r="42" spans="1:18">
      <c r="A42" s="43"/>
      <c r="B42" s="44"/>
      <c r="C42" s="43"/>
      <c r="D42" s="320" t="s">
        <v>26</v>
      </c>
      <c r="E42" s="320"/>
      <c r="F42" s="320"/>
      <c r="G42" s="36"/>
      <c r="H42" s="320" t="s">
        <v>29</v>
      </c>
      <c r="I42" s="320"/>
      <c r="J42" s="320"/>
      <c r="K42" s="40"/>
    </row>
    <row r="43" spans="1:18">
      <c r="A43" s="43"/>
      <c r="B43" s="44"/>
      <c r="C43" s="43"/>
      <c r="D43" s="325" t="s">
        <v>179</v>
      </c>
      <c r="E43" s="326"/>
      <c r="F43" s="326"/>
      <c r="G43" s="138"/>
      <c r="H43" s="325" t="s">
        <v>179</v>
      </c>
      <c r="I43" s="326"/>
      <c r="J43" s="326"/>
      <c r="K43" s="40"/>
    </row>
    <row r="44" spans="1:18">
      <c r="A44" s="43"/>
      <c r="B44" s="44" t="s">
        <v>1</v>
      </c>
      <c r="C44" s="43"/>
      <c r="D44" s="138">
        <v>2563</v>
      </c>
      <c r="E44" s="138"/>
      <c r="F44" s="138">
        <v>2562</v>
      </c>
      <c r="G44" s="137"/>
      <c r="H44" s="138">
        <v>2563</v>
      </c>
      <c r="I44" s="138"/>
      <c r="J44" s="148">
        <v>2562</v>
      </c>
      <c r="K44" s="40"/>
    </row>
    <row r="45" spans="1:18">
      <c r="A45" s="47"/>
      <c r="B45" s="65"/>
      <c r="C45" s="43"/>
      <c r="D45" s="323" t="s">
        <v>178</v>
      </c>
      <c r="E45" s="323"/>
      <c r="F45" s="323"/>
      <c r="G45" s="323"/>
      <c r="H45" s="323"/>
      <c r="I45" s="323"/>
      <c r="J45" s="323"/>
      <c r="K45" s="40"/>
      <c r="P45"/>
      <c r="Q45"/>
      <c r="R45"/>
    </row>
    <row r="46" spans="1:18">
      <c r="A46" s="57" t="s">
        <v>61</v>
      </c>
      <c r="B46" s="44"/>
      <c r="C46" s="43"/>
      <c r="D46" s="58"/>
      <c r="E46" s="58"/>
      <c r="F46" s="58"/>
      <c r="G46" s="58"/>
      <c r="H46" s="58"/>
      <c r="I46" s="58"/>
      <c r="J46" s="58"/>
      <c r="K46" s="40"/>
      <c r="P46"/>
      <c r="Q46"/>
      <c r="R46"/>
    </row>
    <row r="47" spans="1:18">
      <c r="A47" s="48" t="s">
        <v>98</v>
      </c>
      <c r="B47" s="44"/>
      <c r="C47" s="43"/>
      <c r="D47" s="58"/>
      <c r="E47" s="35"/>
      <c r="F47" s="58"/>
      <c r="G47" s="22"/>
      <c r="H47" s="58"/>
      <c r="I47" s="59"/>
      <c r="J47" s="58"/>
      <c r="K47" s="40"/>
      <c r="P47"/>
      <c r="Q47"/>
      <c r="R47"/>
    </row>
    <row r="48" spans="1:18">
      <c r="A48" s="48" t="s">
        <v>99</v>
      </c>
      <c r="B48" s="44"/>
      <c r="C48" s="43"/>
      <c r="D48" s="58"/>
      <c r="E48" s="35"/>
      <c r="F48" s="58"/>
      <c r="G48" s="22"/>
      <c r="H48" s="58"/>
      <c r="I48" s="59"/>
      <c r="J48" s="58"/>
      <c r="K48" s="40"/>
      <c r="P48"/>
      <c r="Q48"/>
      <c r="R48"/>
    </row>
    <row r="49" spans="1:18">
      <c r="A49" s="60" t="s">
        <v>193</v>
      </c>
      <c r="B49" s="44"/>
      <c r="C49" s="43"/>
      <c r="D49" s="58"/>
      <c r="E49" s="35"/>
      <c r="F49" s="58"/>
      <c r="G49" s="22"/>
      <c r="H49" s="58"/>
      <c r="I49" s="59"/>
      <c r="J49" s="58"/>
      <c r="K49" s="40"/>
      <c r="P49"/>
      <c r="Q49"/>
      <c r="R49"/>
    </row>
    <row r="50" spans="1:18">
      <c r="A50" s="60" t="s">
        <v>100</v>
      </c>
      <c r="B50" s="44">
        <v>14</v>
      </c>
      <c r="C50" s="43"/>
      <c r="D50" s="16">
        <v>0</v>
      </c>
      <c r="E50" s="61"/>
      <c r="F50" s="16">
        <v>8561611</v>
      </c>
      <c r="G50" s="18"/>
      <c r="H50" s="16">
        <v>0</v>
      </c>
      <c r="I50" s="18"/>
      <c r="J50" s="16">
        <v>7999644</v>
      </c>
      <c r="K50" s="40"/>
      <c r="P50"/>
      <c r="Q50"/>
      <c r="R50"/>
    </row>
    <row r="51" spans="1:18">
      <c r="A51" s="60" t="s">
        <v>101</v>
      </c>
      <c r="B51" s="44"/>
      <c r="C51" s="43"/>
      <c r="D51" s="16"/>
      <c r="E51" s="61"/>
      <c r="F51" s="16"/>
      <c r="G51" s="18"/>
      <c r="H51" s="16"/>
      <c r="I51" s="18"/>
      <c r="J51" s="16"/>
      <c r="K51" s="40"/>
    </row>
    <row r="52" spans="1:18">
      <c r="A52" s="60" t="s">
        <v>102</v>
      </c>
      <c r="B52" s="44">
        <v>19</v>
      </c>
      <c r="C52" s="43"/>
      <c r="D52" s="26">
        <v>0</v>
      </c>
      <c r="E52" s="61"/>
      <c r="F52" s="26">
        <v>-1712322</v>
      </c>
      <c r="G52" s="18"/>
      <c r="H52" s="26">
        <v>0</v>
      </c>
      <c r="I52" s="18"/>
      <c r="J52" s="26">
        <v>-1599929</v>
      </c>
      <c r="K52" s="40"/>
    </row>
    <row r="53" spans="1:18">
      <c r="A53" s="57" t="s">
        <v>61</v>
      </c>
      <c r="B53" s="44"/>
      <c r="C53" s="43"/>
      <c r="D53" s="62">
        <v>0</v>
      </c>
      <c r="E53" s="61"/>
      <c r="F53" s="62">
        <v>6849289</v>
      </c>
      <c r="G53" s="61"/>
      <c r="H53" s="62">
        <v>0</v>
      </c>
      <c r="I53" s="61"/>
      <c r="J53" s="62">
        <v>6399715</v>
      </c>
      <c r="K53" s="40"/>
    </row>
    <row r="54" spans="1:18" ht="24" thickBot="1">
      <c r="A54" s="57" t="s">
        <v>194</v>
      </c>
      <c r="B54" s="44"/>
      <c r="C54" s="43"/>
      <c r="D54" s="63">
        <v>-907197866</v>
      </c>
      <c r="E54" s="52"/>
      <c r="F54" s="63">
        <v>-150278432</v>
      </c>
      <c r="G54" s="52"/>
      <c r="H54" s="63">
        <v>-575527620</v>
      </c>
      <c r="I54" s="52"/>
      <c r="J54" s="63">
        <v>-12781431</v>
      </c>
      <c r="K54" s="40"/>
    </row>
    <row r="55" spans="1:18" ht="24" thickTop="1">
      <c r="A55" s="43"/>
      <c r="B55" s="44"/>
      <c r="C55" s="43"/>
      <c r="D55" s="34"/>
      <c r="E55" s="24"/>
      <c r="F55" s="34"/>
      <c r="G55" s="24"/>
      <c r="H55" s="24"/>
      <c r="I55" s="24"/>
      <c r="J55" s="24"/>
      <c r="K55" s="40"/>
    </row>
    <row r="56" spans="1:18">
      <c r="A56" s="47" t="s">
        <v>201</v>
      </c>
      <c r="B56" s="44"/>
      <c r="C56" s="43"/>
      <c r="D56" s="66"/>
      <c r="E56" s="67"/>
      <c r="F56" s="66"/>
      <c r="G56" s="67"/>
      <c r="H56" s="66"/>
      <c r="I56" s="67"/>
      <c r="J56" s="66"/>
      <c r="K56" s="40"/>
      <c r="P56"/>
      <c r="Q56"/>
      <c r="R56"/>
    </row>
    <row r="57" spans="1:18">
      <c r="A57" s="43" t="s">
        <v>103</v>
      </c>
      <c r="B57" s="44"/>
      <c r="C57" s="43"/>
      <c r="D57" s="22">
        <v>-907197866</v>
      </c>
      <c r="E57" s="22"/>
      <c r="F57" s="22">
        <v>-157127721</v>
      </c>
      <c r="G57" s="22"/>
      <c r="H57" s="22">
        <v>-575527620</v>
      </c>
      <c r="I57" s="22"/>
      <c r="J57" s="22">
        <v>-19181146</v>
      </c>
      <c r="K57" s="40"/>
      <c r="P57"/>
      <c r="Q57"/>
      <c r="R57"/>
    </row>
    <row r="58" spans="1:18">
      <c r="A58" s="43" t="s">
        <v>104</v>
      </c>
      <c r="B58" s="44"/>
      <c r="C58" s="43"/>
      <c r="D58" s="25">
        <v>0</v>
      </c>
      <c r="E58" s="18"/>
      <c r="F58" s="68">
        <v>0</v>
      </c>
      <c r="G58" s="18"/>
      <c r="H58" s="25">
        <v>0</v>
      </c>
      <c r="I58" s="18"/>
      <c r="J58" s="25">
        <v>0</v>
      </c>
      <c r="K58" s="40"/>
      <c r="P58"/>
      <c r="Q58"/>
      <c r="R58"/>
    </row>
    <row r="59" spans="1:18" ht="24" thickBot="1">
      <c r="A59" s="57" t="s">
        <v>196</v>
      </c>
      <c r="B59" s="44"/>
      <c r="C59" s="43"/>
      <c r="D59" s="69">
        <v>-907197866</v>
      </c>
      <c r="E59" s="35"/>
      <c r="F59" s="69">
        <v>-157127721</v>
      </c>
      <c r="G59" s="35"/>
      <c r="H59" s="69">
        <v>-575527620</v>
      </c>
      <c r="I59" s="35"/>
      <c r="J59" s="69">
        <v>-19181146</v>
      </c>
      <c r="K59" s="40"/>
      <c r="P59"/>
      <c r="Q59"/>
      <c r="R59"/>
    </row>
    <row r="60" spans="1:18" ht="24" thickTop="1">
      <c r="A60" s="57"/>
      <c r="B60" s="44"/>
      <c r="C60" s="43"/>
      <c r="D60" s="35"/>
      <c r="E60" s="35"/>
      <c r="F60" s="35"/>
      <c r="G60" s="35"/>
      <c r="H60" s="35"/>
      <c r="I60" s="35"/>
      <c r="J60" s="35"/>
      <c r="K60" s="40"/>
      <c r="P60"/>
      <c r="Q60"/>
      <c r="R60"/>
    </row>
    <row r="61" spans="1:18">
      <c r="A61" s="47" t="s">
        <v>57</v>
      </c>
      <c r="B61" s="44"/>
      <c r="C61" s="43"/>
      <c r="D61" s="66"/>
      <c r="E61" s="67"/>
      <c r="F61" s="66"/>
      <c r="G61" s="67"/>
      <c r="H61" s="66"/>
      <c r="I61" s="67"/>
      <c r="J61" s="66"/>
      <c r="K61" s="40"/>
      <c r="P61"/>
      <c r="Q61"/>
      <c r="R61"/>
    </row>
    <row r="62" spans="1:18">
      <c r="A62" s="43" t="s">
        <v>103</v>
      </c>
      <c r="B62" s="44"/>
      <c r="C62" s="43"/>
      <c r="D62" s="22">
        <v>-907197866</v>
      </c>
      <c r="E62" s="22"/>
      <c r="F62" s="22">
        <v>-150278432</v>
      </c>
      <c r="G62" s="22"/>
      <c r="H62" s="22">
        <v>-575527620</v>
      </c>
      <c r="I62" s="22"/>
      <c r="J62" s="22">
        <v>-12781431</v>
      </c>
      <c r="K62" s="40"/>
      <c r="P62" s="70"/>
      <c r="Q62" s="70"/>
      <c r="R62"/>
    </row>
    <row r="63" spans="1:18">
      <c r="A63" s="43" t="s">
        <v>104</v>
      </c>
      <c r="B63" s="44"/>
      <c r="C63" s="43"/>
      <c r="D63" s="71">
        <v>0</v>
      </c>
      <c r="E63" s="18"/>
      <c r="F63" s="18">
        <v>0</v>
      </c>
      <c r="G63" s="18"/>
      <c r="H63" s="71">
        <v>0</v>
      </c>
      <c r="I63" s="18"/>
      <c r="J63" s="71">
        <v>0</v>
      </c>
      <c r="K63" s="40"/>
      <c r="P63"/>
      <c r="Q63"/>
      <c r="R63"/>
    </row>
    <row r="64" spans="1:18" ht="24" thickBot="1">
      <c r="A64" s="57" t="s">
        <v>194</v>
      </c>
      <c r="B64" s="44"/>
      <c r="C64" s="43"/>
      <c r="D64" s="69">
        <v>-907197866</v>
      </c>
      <c r="E64" s="35"/>
      <c r="F64" s="69">
        <v>-150278432</v>
      </c>
      <c r="G64" s="35"/>
      <c r="H64" s="69">
        <v>-575527620</v>
      </c>
      <c r="I64" s="35"/>
      <c r="J64" s="69">
        <v>-12781431</v>
      </c>
      <c r="K64" s="40"/>
      <c r="P64"/>
      <c r="Q64"/>
      <c r="R64"/>
    </row>
    <row r="65" spans="1:18" ht="19.5" customHeight="1" thickTop="1">
      <c r="A65" s="47"/>
      <c r="B65" s="44"/>
      <c r="C65" s="43"/>
      <c r="D65" s="34"/>
      <c r="E65" s="24"/>
      <c r="F65" s="34"/>
      <c r="G65" s="24"/>
      <c r="H65" s="24"/>
      <c r="I65" s="24"/>
      <c r="J65" s="24"/>
      <c r="K65" s="40"/>
      <c r="P65"/>
      <c r="Q65"/>
      <c r="R65"/>
    </row>
    <row r="66" spans="1:18" ht="28.5" customHeight="1" thickBot="1">
      <c r="A66" s="57" t="s">
        <v>200</v>
      </c>
      <c r="B66" s="44">
        <v>20</v>
      </c>
      <c r="C66" s="43"/>
      <c r="D66" s="30">
        <v>-0.21599949190476189</v>
      </c>
      <c r="E66" s="35"/>
      <c r="F66" s="30">
        <v>-3.7411362142857139E-2</v>
      </c>
      <c r="G66" s="35"/>
      <c r="H66" s="30">
        <v>-0.13703038571428572</v>
      </c>
      <c r="I66" s="35"/>
      <c r="J66" s="30">
        <v>-4.5669395238095234E-3</v>
      </c>
      <c r="K66" s="40"/>
      <c r="P66"/>
      <c r="Q66"/>
      <c r="R66"/>
    </row>
    <row r="67" spans="1:18" ht="6.75" customHeight="1" thickTop="1">
      <c r="A67" s="43"/>
      <c r="B67" s="44"/>
      <c r="C67" s="43"/>
      <c r="D67" s="18"/>
      <c r="E67" s="72"/>
      <c r="F67" s="18"/>
      <c r="G67" s="72"/>
      <c r="H67" s="18"/>
      <c r="I67" s="72"/>
      <c r="J67" s="18"/>
      <c r="K67" s="40"/>
      <c r="P67"/>
      <c r="Q67"/>
      <c r="R67"/>
    </row>
    <row r="68" spans="1:18">
      <c r="A68" s="43"/>
      <c r="B68" s="65"/>
      <c r="C68" s="43"/>
      <c r="D68" s="73"/>
      <c r="E68" s="34"/>
      <c r="F68" s="73"/>
      <c r="G68" s="34"/>
      <c r="H68" s="34"/>
      <c r="I68" s="34"/>
      <c r="J68" s="34"/>
      <c r="K68" s="40"/>
      <c r="P68"/>
      <c r="Q68"/>
      <c r="R68"/>
    </row>
    <row r="69" spans="1:18">
      <c r="A69" s="43"/>
      <c r="B69" s="65"/>
      <c r="C69" s="43"/>
      <c r="D69" s="77"/>
      <c r="E69" s="43"/>
      <c r="F69" s="77"/>
      <c r="G69" s="43"/>
      <c r="H69" s="43"/>
      <c r="I69" s="43"/>
      <c r="J69" s="43"/>
      <c r="K69" s="40"/>
    </row>
    <row r="70" spans="1:18">
      <c r="K70" s="40"/>
    </row>
    <row r="71" spans="1:18">
      <c r="K71" s="40"/>
    </row>
    <row r="72" spans="1:18">
      <c r="K72" s="40"/>
    </row>
    <row r="73" spans="1:18">
      <c r="K73" s="40"/>
    </row>
    <row r="74" spans="1:18">
      <c r="K74" s="40"/>
    </row>
  </sheetData>
  <mergeCells count="10">
    <mergeCell ref="D45:J45"/>
    <mergeCell ref="D4:F4"/>
    <mergeCell ref="H4:J4"/>
    <mergeCell ref="H5:J5"/>
    <mergeCell ref="D5:F5"/>
    <mergeCell ref="D7:J7"/>
    <mergeCell ref="D42:F42"/>
    <mergeCell ref="H42:J42"/>
    <mergeCell ref="D43:F43"/>
    <mergeCell ref="H43:J43"/>
  </mergeCells>
  <pageMargins left="0.8" right="0.8" top="0.48" bottom="0.5" header="0.5" footer="0.5"/>
  <pageSetup paperSize="9" scale="74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BDA84-C7C2-4036-A4E1-F7CED883162C}">
  <sheetPr>
    <pageSetUpPr fitToPage="1"/>
  </sheetPr>
  <dimension ref="A1:AA41"/>
  <sheetViews>
    <sheetView view="pageBreakPreview" topLeftCell="D1" zoomScale="60" zoomScaleNormal="100" workbookViewId="0">
      <selection activeCell="W45" sqref="W45"/>
    </sheetView>
  </sheetViews>
  <sheetFormatPr defaultColWidth="9.44140625" defaultRowHeight="22.5" customHeight="1"/>
  <cols>
    <col min="1" max="1" width="46" customWidth="1"/>
    <col min="2" max="2" width="0.5546875" customWidth="1"/>
    <col min="3" max="3" width="8.88671875" customWidth="1"/>
    <col min="4" max="4" width="1.44140625" customWidth="1"/>
    <col min="5" max="5" width="13.109375" bestFit="1" customWidth="1"/>
    <col min="6" max="6" width="1.44140625" customWidth="1"/>
    <col min="7" max="7" width="13.21875" bestFit="1" customWidth="1"/>
    <col min="8" max="8" width="1.44140625" customWidth="1"/>
    <col min="9" max="9" width="13.88671875" bestFit="1" customWidth="1"/>
    <col min="10" max="10" width="1.44140625" customWidth="1"/>
    <col min="11" max="11" width="12.5546875" customWidth="1"/>
    <col min="12" max="12" width="1.44140625" customWidth="1"/>
    <col min="13" max="13" width="13.77734375" bestFit="1" customWidth="1"/>
    <col min="14" max="14" width="1.44140625" customWidth="1"/>
    <col min="15" max="15" width="17.44140625" customWidth="1"/>
    <col min="16" max="16" width="1.44140625" customWidth="1"/>
    <col min="17" max="17" width="17.44140625" customWidth="1"/>
    <col min="18" max="18" width="1.44140625" customWidth="1"/>
    <col min="19" max="19" width="12.5546875" customWidth="1"/>
    <col min="20" max="20" width="1.44140625" customWidth="1"/>
    <col min="21" max="21" width="13.77734375" bestFit="1" customWidth="1"/>
    <col min="22" max="22" width="1.44140625" customWidth="1"/>
    <col min="23" max="23" width="12.5546875" customWidth="1"/>
    <col min="24" max="24" width="1.44140625" customWidth="1"/>
    <col min="25" max="25" width="13.77734375" bestFit="1" customWidth="1"/>
    <col min="26" max="27" width="14.5546875" customWidth="1"/>
  </cols>
  <sheetData>
    <row r="1" spans="1:25" s="39" customFormat="1" ht="24" customHeight="1">
      <c r="A1" s="74" t="s">
        <v>64</v>
      </c>
      <c r="I1" s="78"/>
      <c r="K1" s="78"/>
      <c r="L1" s="78"/>
      <c r="M1" s="78"/>
      <c r="N1" s="79" t="s">
        <v>53</v>
      </c>
      <c r="O1" s="79"/>
      <c r="P1" s="79"/>
      <c r="Q1" s="79"/>
      <c r="R1" s="79" t="s">
        <v>53</v>
      </c>
      <c r="S1" s="79"/>
      <c r="T1" s="79"/>
      <c r="U1" s="79"/>
      <c r="V1" s="79"/>
      <c r="W1" s="79"/>
      <c r="X1" s="79"/>
    </row>
    <row r="2" spans="1:25" s="39" customFormat="1" ht="24" customHeight="1">
      <c r="A2" s="74" t="s">
        <v>215</v>
      </c>
    </row>
    <row r="3" spans="1:25" ht="9.75" customHeight="1">
      <c r="A3" s="74"/>
    </row>
    <row r="4" spans="1:25" ht="22.5" customHeight="1">
      <c r="A4" s="80"/>
      <c r="B4" s="81"/>
      <c r="C4" s="43"/>
      <c r="D4" s="43"/>
      <c r="E4" s="327" t="s">
        <v>26</v>
      </c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</row>
    <row r="5" spans="1:25" ht="22.5" customHeight="1">
      <c r="A5" s="80"/>
      <c r="B5" s="81"/>
      <c r="C5" s="43"/>
      <c r="D5" s="43"/>
      <c r="E5" s="82"/>
      <c r="F5" s="82"/>
      <c r="G5" s="82"/>
      <c r="H5" s="82"/>
      <c r="I5" s="82"/>
      <c r="J5" s="82"/>
      <c r="K5" s="328" t="s">
        <v>173</v>
      </c>
      <c r="L5" s="328"/>
      <c r="M5" s="328"/>
      <c r="N5" s="82"/>
      <c r="O5" s="328" t="s">
        <v>69</v>
      </c>
      <c r="P5" s="328"/>
      <c r="Q5" s="328"/>
      <c r="R5" s="328"/>
      <c r="S5" s="328"/>
      <c r="T5" s="82"/>
      <c r="U5" s="82"/>
      <c r="V5" s="82"/>
      <c r="W5" s="82"/>
      <c r="X5" s="82"/>
      <c r="Y5" s="82"/>
    </row>
    <row r="6" spans="1:25" ht="22.5" customHeight="1">
      <c r="A6" s="80"/>
      <c r="B6" s="80"/>
      <c r="C6" s="43"/>
      <c r="D6" s="43"/>
      <c r="E6" s="43"/>
      <c r="F6" s="83"/>
      <c r="G6" s="43"/>
      <c r="H6" s="80"/>
      <c r="I6" s="84"/>
      <c r="J6" s="80"/>
      <c r="K6" s="84"/>
      <c r="L6" s="84"/>
      <c r="M6" s="84"/>
      <c r="N6" s="83"/>
      <c r="O6" s="13" t="s">
        <v>106</v>
      </c>
      <c r="P6" s="13"/>
      <c r="Q6" s="13"/>
      <c r="R6" s="83"/>
      <c r="S6" s="13" t="s">
        <v>107</v>
      </c>
      <c r="T6" s="83"/>
      <c r="U6" s="43"/>
      <c r="V6" s="80"/>
      <c r="W6" s="12"/>
      <c r="X6" s="80"/>
      <c r="Y6" s="43"/>
    </row>
    <row r="7" spans="1:25" ht="22.5" customHeight="1">
      <c r="A7" s="85"/>
      <c r="B7" s="85"/>
      <c r="C7" s="43"/>
      <c r="D7" s="43"/>
      <c r="E7" s="13" t="s">
        <v>0</v>
      </c>
      <c r="F7" s="86"/>
      <c r="G7" s="12"/>
      <c r="H7" s="85"/>
      <c r="I7" s="12" t="s">
        <v>70</v>
      </c>
      <c r="J7" s="85"/>
      <c r="N7" s="86"/>
      <c r="O7" s="13" t="s">
        <v>108</v>
      </c>
      <c r="P7" s="13"/>
      <c r="Q7" s="13" t="s">
        <v>71</v>
      </c>
      <c r="R7" s="86"/>
      <c r="S7" s="13" t="s">
        <v>109</v>
      </c>
      <c r="T7" s="86"/>
      <c r="U7" s="13" t="s">
        <v>110</v>
      </c>
      <c r="V7" s="85"/>
      <c r="W7" s="13" t="s">
        <v>111</v>
      </c>
      <c r="X7" s="85"/>
      <c r="Y7" s="43"/>
    </row>
    <row r="8" spans="1:25" ht="22.5" customHeight="1">
      <c r="A8" s="85"/>
      <c r="B8" s="85"/>
      <c r="C8" s="43"/>
      <c r="D8" s="46"/>
      <c r="E8" s="12" t="s">
        <v>112</v>
      </c>
      <c r="F8" s="85"/>
      <c r="G8" s="13" t="s">
        <v>113</v>
      </c>
      <c r="H8" s="85"/>
      <c r="I8" s="13" t="s">
        <v>89</v>
      </c>
      <c r="J8" s="85"/>
      <c r="K8" s="13" t="s">
        <v>114</v>
      </c>
      <c r="L8" s="85"/>
      <c r="M8" s="85" t="s">
        <v>121</v>
      </c>
      <c r="N8" s="85"/>
      <c r="O8" s="13" t="s">
        <v>72</v>
      </c>
      <c r="P8" s="13"/>
      <c r="Q8" s="13" t="s">
        <v>73</v>
      </c>
      <c r="R8" s="85"/>
      <c r="S8" s="13" t="s">
        <v>115</v>
      </c>
      <c r="T8" s="85"/>
      <c r="U8" s="13" t="s">
        <v>116</v>
      </c>
      <c r="V8" s="85"/>
      <c r="W8" s="13" t="s">
        <v>117</v>
      </c>
      <c r="X8" s="85"/>
      <c r="Y8" s="13" t="s">
        <v>110</v>
      </c>
    </row>
    <row r="9" spans="1:25" ht="22.5" customHeight="1">
      <c r="A9" s="85"/>
      <c r="B9" s="85"/>
      <c r="C9" s="44" t="s">
        <v>1</v>
      </c>
      <c r="D9" s="43"/>
      <c r="E9" s="13" t="s">
        <v>118</v>
      </c>
      <c r="F9" s="85"/>
      <c r="G9" s="87" t="s">
        <v>119</v>
      </c>
      <c r="H9" s="85"/>
      <c r="I9" s="13" t="s">
        <v>90</v>
      </c>
      <c r="J9" s="85"/>
      <c r="K9" s="13" t="s">
        <v>120</v>
      </c>
      <c r="L9" s="85"/>
      <c r="M9" s="13" t="s">
        <v>175</v>
      </c>
      <c r="N9" s="85"/>
      <c r="O9" s="13" t="s">
        <v>74</v>
      </c>
      <c r="P9" s="13"/>
      <c r="Q9" s="13" t="s">
        <v>75</v>
      </c>
      <c r="R9" s="85"/>
      <c r="S9" s="13" t="s">
        <v>116</v>
      </c>
      <c r="T9" s="85"/>
      <c r="U9" s="13" t="s">
        <v>122</v>
      </c>
      <c r="V9" s="85"/>
      <c r="W9" s="13" t="s">
        <v>123</v>
      </c>
      <c r="X9" s="85"/>
      <c r="Y9" s="13" t="s">
        <v>116</v>
      </c>
    </row>
    <row r="10" spans="1:25" ht="22.5" customHeight="1">
      <c r="A10" s="80"/>
      <c r="B10" s="80"/>
      <c r="C10" s="88"/>
      <c r="D10" s="89"/>
      <c r="E10" s="329" t="s">
        <v>178</v>
      </c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</row>
    <row r="11" spans="1:25" ht="26.1" customHeight="1">
      <c r="A11" s="47" t="s">
        <v>180</v>
      </c>
      <c r="B11" s="90"/>
      <c r="C11" s="88"/>
      <c r="D11" s="43"/>
      <c r="E11" s="91"/>
      <c r="F11" s="92"/>
      <c r="G11" s="91"/>
      <c r="H11" s="93"/>
      <c r="I11" s="91"/>
      <c r="J11" s="93"/>
      <c r="K11" s="91"/>
      <c r="L11" s="92"/>
      <c r="M11" s="91"/>
      <c r="N11" s="93"/>
      <c r="O11" s="94"/>
      <c r="P11" s="95"/>
      <c r="Q11" s="91"/>
      <c r="R11" s="93"/>
      <c r="S11" s="93"/>
      <c r="T11" s="93"/>
      <c r="U11" s="94"/>
      <c r="V11" s="95"/>
      <c r="W11" s="91"/>
      <c r="X11" s="95"/>
      <c r="Y11" s="94"/>
    </row>
    <row r="12" spans="1:25" ht="22.5" customHeight="1">
      <c r="A12" s="57" t="s">
        <v>77</v>
      </c>
      <c r="B12" s="90"/>
      <c r="C12" s="88"/>
      <c r="D12" s="43"/>
      <c r="E12" s="96">
        <v>2100000000</v>
      </c>
      <c r="F12" s="93"/>
      <c r="G12" s="96">
        <v>2438832857</v>
      </c>
      <c r="H12" s="93"/>
      <c r="I12" s="96">
        <v>8925000</v>
      </c>
      <c r="J12" s="93"/>
      <c r="K12" s="96">
        <v>92651000</v>
      </c>
      <c r="L12" s="93"/>
      <c r="M12" s="96">
        <v>597909188</v>
      </c>
      <c r="N12" s="97"/>
      <c r="O12" s="96">
        <v>1456671</v>
      </c>
      <c r="P12" s="97"/>
      <c r="Q12" s="96">
        <v>-32129587</v>
      </c>
      <c r="R12" s="97"/>
      <c r="S12" s="97">
        <v>-30672916</v>
      </c>
      <c r="T12" s="97"/>
      <c r="U12" s="96">
        <v>5207645129</v>
      </c>
      <c r="V12" s="97"/>
      <c r="W12" s="103">
        <v>0</v>
      </c>
      <c r="X12" s="97"/>
      <c r="Y12" s="96">
        <v>5207645129</v>
      </c>
    </row>
    <row r="13" spans="1:25" ht="8.25" customHeight="1">
      <c r="A13" s="47"/>
      <c r="B13" s="90"/>
      <c r="C13" s="88"/>
      <c r="D13" s="43"/>
      <c r="E13" s="99"/>
      <c r="F13" s="93"/>
      <c r="G13" s="100"/>
      <c r="H13" s="95"/>
      <c r="I13" s="101"/>
      <c r="J13" s="95"/>
      <c r="K13" s="101"/>
      <c r="L13" s="93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75"/>
      <c r="X13" s="101"/>
      <c r="Y13" s="101"/>
    </row>
    <row r="14" spans="1:25" ht="22.5" customHeight="1">
      <c r="A14" s="47" t="s">
        <v>124</v>
      </c>
      <c r="B14" s="90"/>
      <c r="C14" s="102"/>
      <c r="D14" s="43"/>
      <c r="E14" s="99"/>
      <c r="F14" s="93"/>
      <c r="G14" s="100"/>
      <c r="H14" s="95"/>
      <c r="I14" s="101"/>
      <c r="J14" s="95"/>
      <c r="K14" s="101"/>
      <c r="L14" s="93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75"/>
      <c r="X14" s="101"/>
      <c r="Y14" s="101"/>
    </row>
    <row r="15" spans="1:25" ht="22.5" customHeight="1">
      <c r="A15" s="48" t="s">
        <v>125</v>
      </c>
      <c r="B15" s="90"/>
      <c r="C15" s="102"/>
      <c r="D15" s="43"/>
      <c r="E15" s="99"/>
      <c r="F15" s="93"/>
      <c r="G15" s="100"/>
      <c r="H15" s="95"/>
      <c r="I15" s="101"/>
      <c r="J15" s="95"/>
      <c r="K15" s="101"/>
      <c r="L15" s="93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75"/>
      <c r="X15" s="101"/>
      <c r="Y15" s="101"/>
    </row>
    <row r="16" spans="1:25" ht="22.5" customHeight="1">
      <c r="A16" s="43" t="s">
        <v>126</v>
      </c>
      <c r="B16" s="90"/>
      <c r="C16" s="88">
        <v>21</v>
      </c>
      <c r="D16" s="46"/>
      <c r="E16" s="103">
        <v>0</v>
      </c>
      <c r="F16" s="93"/>
      <c r="G16" s="103">
        <v>0</v>
      </c>
      <c r="H16" s="95"/>
      <c r="I16" s="103">
        <v>0</v>
      </c>
      <c r="J16" s="75"/>
      <c r="K16" s="103">
        <v>0</v>
      </c>
      <c r="L16" s="93"/>
      <c r="M16" s="103">
        <v>-42000000</v>
      </c>
      <c r="N16" s="103"/>
      <c r="O16" s="103">
        <v>0</v>
      </c>
      <c r="P16" s="103"/>
      <c r="Q16" s="103">
        <v>0</v>
      </c>
      <c r="R16" s="103"/>
      <c r="S16" s="104">
        <v>0</v>
      </c>
      <c r="T16" s="103"/>
      <c r="U16" s="103">
        <v>-42000000</v>
      </c>
      <c r="V16" s="103"/>
      <c r="W16" s="104">
        <v>0</v>
      </c>
      <c r="X16" s="103"/>
      <c r="Y16" s="103">
        <v>-42000000</v>
      </c>
    </row>
    <row r="17" spans="1:27" ht="22.5" customHeight="1">
      <c r="A17" s="47" t="s">
        <v>127</v>
      </c>
      <c r="B17" s="90"/>
      <c r="C17" s="88"/>
      <c r="D17" s="47"/>
      <c r="E17" s="105">
        <v>0</v>
      </c>
      <c r="F17" s="93"/>
      <c r="G17" s="105">
        <v>0</v>
      </c>
      <c r="H17" s="93"/>
      <c r="I17" s="105">
        <v>0</v>
      </c>
      <c r="J17" s="114"/>
      <c r="K17" s="105">
        <v>0</v>
      </c>
      <c r="L17" s="93"/>
      <c r="M17" s="106">
        <v>-42000000</v>
      </c>
      <c r="N17" s="107"/>
      <c r="O17" s="106">
        <v>0</v>
      </c>
      <c r="P17" s="107"/>
      <c r="Q17" s="106">
        <v>0</v>
      </c>
      <c r="R17" s="107"/>
      <c r="S17" s="108">
        <v>0</v>
      </c>
      <c r="T17" s="107"/>
      <c r="U17" s="106">
        <v>-42000000</v>
      </c>
      <c r="V17" s="107"/>
      <c r="W17" s="108">
        <v>0</v>
      </c>
      <c r="X17" s="107"/>
      <c r="Y17" s="106">
        <v>-42000000</v>
      </c>
    </row>
    <row r="18" spans="1:27" ht="8.25" customHeight="1">
      <c r="A18" s="43"/>
      <c r="B18" s="90"/>
      <c r="C18" s="88"/>
      <c r="D18" s="70"/>
      <c r="E18" s="94"/>
      <c r="F18" s="93"/>
      <c r="G18" s="109"/>
      <c r="H18" s="95"/>
      <c r="I18" s="109"/>
      <c r="J18" s="95"/>
      <c r="K18" s="109"/>
      <c r="L18" s="9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</row>
    <row r="19" spans="1:27" ht="22.35" hidden="1" customHeight="1">
      <c r="A19" s="48" t="s">
        <v>128</v>
      </c>
      <c r="B19" s="90"/>
      <c r="C19" s="88"/>
      <c r="D19" s="50"/>
      <c r="E19" s="94"/>
      <c r="F19" s="93"/>
      <c r="G19" s="109"/>
      <c r="H19" s="95"/>
      <c r="I19" s="109"/>
      <c r="J19" s="95"/>
      <c r="K19" s="109"/>
      <c r="L19" s="9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spans="1:27" ht="22.5" hidden="1" customHeight="1">
      <c r="A20" s="43" t="s">
        <v>129</v>
      </c>
      <c r="B20" s="90"/>
      <c r="C20" s="43"/>
      <c r="D20" s="76"/>
      <c r="E20" s="109"/>
      <c r="F20" s="93"/>
      <c r="G20" s="109"/>
      <c r="H20" s="95"/>
      <c r="I20" s="109"/>
      <c r="J20" s="95"/>
      <c r="K20" s="109"/>
      <c r="L20" s="9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</row>
    <row r="21" spans="1:27" ht="22.5" hidden="1" customHeight="1">
      <c r="A21" s="43" t="s">
        <v>130</v>
      </c>
      <c r="B21" s="90"/>
      <c r="C21" s="88"/>
      <c r="D21" s="76"/>
      <c r="E21" s="104"/>
      <c r="F21" s="93"/>
      <c r="G21" s="104"/>
      <c r="H21" s="95"/>
      <c r="I21" s="104"/>
      <c r="J21" s="95"/>
      <c r="K21" s="104"/>
      <c r="L21" s="95"/>
      <c r="M21" s="104"/>
      <c r="N21" s="103"/>
      <c r="O21" s="104"/>
      <c r="P21" s="103"/>
      <c r="Q21" s="104"/>
      <c r="R21" s="103"/>
      <c r="S21" s="103"/>
      <c r="T21" s="103"/>
      <c r="U21" s="104"/>
      <c r="V21" s="103"/>
      <c r="W21" s="103"/>
      <c r="X21" s="103"/>
      <c r="Y21" s="104"/>
    </row>
    <row r="22" spans="1:27" ht="22.5" hidden="1" customHeight="1">
      <c r="A22" s="47" t="s">
        <v>131</v>
      </c>
      <c r="B22" s="90"/>
      <c r="C22" s="43"/>
      <c r="D22" s="47"/>
      <c r="E22" s="110">
        <v>0</v>
      </c>
      <c r="F22" s="98"/>
      <c r="G22" s="110">
        <v>0</v>
      </c>
      <c r="H22" s="98">
        <v>1489940</v>
      </c>
      <c r="I22" s="110">
        <v>0</v>
      </c>
      <c r="J22" s="98"/>
      <c r="K22" s="110">
        <v>0</v>
      </c>
      <c r="L22" s="98"/>
      <c r="M22" s="108">
        <v>0</v>
      </c>
      <c r="N22" s="107"/>
      <c r="O22" s="108">
        <v>0</v>
      </c>
      <c r="P22" s="107"/>
      <c r="Q22" s="108">
        <v>0</v>
      </c>
      <c r="R22" s="107"/>
      <c r="S22" s="107"/>
      <c r="T22" s="107"/>
      <c r="U22" s="108">
        <v>0</v>
      </c>
      <c r="V22" s="107"/>
      <c r="W22" s="107">
        <v>0</v>
      </c>
      <c r="X22" s="107"/>
      <c r="Y22" s="108">
        <v>0</v>
      </c>
    </row>
    <row r="23" spans="1:27" ht="8.25" hidden="1" customHeight="1">
      <c r="A23" s="47"/>
      <c r="B23" s="90"/>
      <c r="C23" s="43"/>
      <c r="D23" s="70"/>
      <c r="E23" s="111"/>
      <c r="F23" s="98"/>
      <c r="G23" s="111"/>
      <c r="H23" s="98"/>
      <c r="I23" s="111"/>
      <c r="J23" s="98"/>
      <c r="K23" s="111"/>
      <c r="L23" s="98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</row>
    <row r="24" spans="1:27" ht="21" customHeight="1">
      <c r="A24" s="47"/>
      <c r="B24" s="90"/>
      <c r="C24" s="43"/>
      <c r="D24" s="76"/>
      <c r="E24" s="113"/>
      <c r="F24" s="93"/>
      <c r="G24" s="101"/>
      <c r="H24" s="95"/>
      <c r="I24" s="101"/>
      <c r="J24" s="95"/>
      <c r="K24" s="101"/>
      <c r="L24" s="93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1:27" ht="22.5" customHeight="1">
      <c r="A25" s="47" t="s">
        <v>181</v>
      </c>
      <c r="B25" s="90"/>
      <c r="C25" s="43"/>
      <c r="D25" s="50"/>
      <c r="E25" s="113"/>
      <c r="F25" s="93"/>
      <c r="G25" s="101"/>
      <c r="H25" s="95"/>
      <c r="I25" s="101"/>
      <c r="J25" s="95"/>
      <c r="K25" s="101"/>
      <c r="L25" s="93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7" ht="22.5" customHeight="1">
      <c r="A26" s="43" t="s">
        <v>182</v>
      </c>
      <c r="B26" s="90"/>
      <c r="C26" s="43"/>
      <c r="D26" s="76"/>
      <c r="E26" s="103">
        <v>0</v>
      </c>
      <c r="F26" s="114"/>
      <c r="G26" s="103">
        <v>0</v>
      </c>
      <c r="H26" s="75"/>
      <c r="I26" s="103">
        <v>0</v>
      </c>
      <c r="J26" s="75"/>
      <c r="K26" s="103">
        <v>0</v>
      </c>
      <c r="L26" s="95"/>
      <c r="M26" s="103">
        <v>-157127721</v>
      </c>
      <c r="N26" s="103"/>
      <c r="O26" s="103">
        <v>0</v>
      </c>
      <c r="P26" s="91"/>
      <c r="Q26" s="103">
        <v>0</v>
      </c>
      <c r="R26" s="103"/>
      <c r="S26" s="103">
        <v>0</v>
      </c>
      <c r="T26" s="103"/>
      <c r="U26" s="103">
        <v>-157127721</v>
      </c>
      <c r="V26" s="103"/>
      <c r="W26" s="103">
        <v>0</v>
      </c>
      <c r="X26" s="103"/>
      <c r="Y26" s="103">
        <v>-157127721</v>
      </c>
    </row>
    <row r="27" spans="1:27" ht="22.5" customHeight="1">
      <c r="A27" s="43" t="s">
        <v>132</v>
      </c>
      <c r="B27" s="90"/>
      <c r="C27" s="43"/>
      <c r="D27" s="76"/>
      <c r="E27" s="104">
        <v>0</v>
      </c>
      <c r="F27" s="114"/>
      <c r="G27" s="104">
        <v>0</v>
      </c>
      <c r="H27" s="75"/>
      <c r="I27" s="104">
        <v>0</v>
      </c>
      <c r="J27" s="75"/>
      <c r="K27" s="104">
        <v>0</v>
      </c>
      <c r="L27" s="95"/>
      <c r="M27" s="104">
        <v>6849289</v>
      </c>
      <c r="N27" s="103"/>
      <c r="O27" s="104">
        <v>0</v>
      </c>
      <c r="P27" s="91"/>
      <c r="Q27" s="104">
        <v>0</v>
      </c>
      <c r="R27" s="103"/>
      <c r="S27" s="104">
        <v>0</v>
      </c>
      <c r="T27" s="103"/>
      <c r="U27" s="104">
        <v>6849289</v>
      </c>
      <c r="V27" s="103"/>
      <c r="W27" s="104">
        <v>0</v>
      </c>
      <c r="X27" s="103"/>
      <c r="Y27" s="104">
        <v>6849289</v>
      </c>
    </row>
    <row r="28" spans="1:27" ht="22.5" customHeight="1">
      <c r="A28" s="57" t="s">
        <v>183</v>
      </c>
      <c r="B28" s="90"/>
      <c r="C28" s="43"/>
      <c r="D28" s="43"/>
      <c r="E28" s="110">
        <v>0</v>
      </c>
      <c r="F28" s="114"/>
      <c r="G28" s="110">
        <v>0</v>
      </c>
      <c r="H28" s="114"/>
      <c r="I28" s="110">
        <v>0</v>
      </c>
      <c r="J28" s="114"/>
      <c r="K28" s="110">
        <v>0</v>
      </c>
      <c r="L28" s="92"/>
      <c r="M28" s="108">
        <v>-150278432</v>
      </c>
      <c r="N28" s="107"/>
      <c r="O28" s="108">
        <v>0</v>
      </c>
      <c r="P28" s="98"/>
      <c r="Q28" s="108">
        <v>0</v>
      </c>
      <c r="R28" s="107"/>
      <c r="S28" s="108">
        <v>0</v>
      </c>
      <c r="T28" s="107"/>
      <c r="U28" s="108">
        <v>-150278432</v>
      </c>
      <c r="V28" s="107"/>
      <c r="W28" s="108">
        <v>0</v>
      </c>
      <c r="X28" s="107"/>
      <c r="Y28" s="108">
        <v>-150278432</v>
      </c>
    </row>
    <row r="29" spans="1:27" ht="8.85" customHeight="1">
      <c r="A29" s="57"/>
      <c r="B29" s="90"/>
      <c r="C29" s="88"/>
      <c r="D29" s="43"/>
      <c r="E29" s="109"/>
      <c r="F29" s="183"/>
      <c r="G29" s="109"/>
      <c r="H29" s="183"/>
      <c r="I29" s="184"/>
      <c r="J29" s="183"/>
      <c r="K29" s="184"/>
      <c r="L29" s="183"/>
      <c r="M29" s="184"/>
      <c r="N29" s="103"/>
      <c r="O29" s="184"/>
      <c r="P29" s="103"/>
      <c r="Q29" s="184"/>
      <c r="R29" s="103"/>
      <c r="S29" s="184"/>
      <c r="T29" s="103"/>
      <c r="U29" s="184"/>
      <c r="V29" s="103"/>
      <c r="W29" s="185"/>
      <c r="X29" s="103"/>
      <c r="Y29" s="184"/>
    </row>
    <row r="30" spans="1:27" ht="24" thickBot="1">
      <c r="A30" s="57" t="s">
        <v>185</v>
      </c>
      <c r="B30" s="90"/>
      <c r="C30" s="43"/>
      <c r="D30" s="43"/>
      <c r="E30" s="186">
        <v>2100000000</v>
      </c>
      <c r="F30" s="187"/>
      <c r="G30" s="186">
        <v>2438832857</v>
      </c>
      <c r="H30" s="187"/>
      <c r="I30" s="186">
        <v>8925000</v>
      </c>
      <c r="J30" s="187"/>
      <c r="K30" s="186">
        <v>92651000</v>
      </c>
      <c r="L30" s="115"/>
      <c r="M30" s="186">
        <v>405630756</v>
      </c>
      <c r="N30" s="96"/>
      <c r="O30" s="186">
        <v>1456671</v>
      </c>
      <c r="P30" s="96"/>
      <c r="Q30" s="186">
        <v>-32129587</v>
      </c>
      <c r="R30" s="96"/>
      <c r="S30" s="186">
        <v>-30672916</v>
      </c>
      <c r="T30" s="96"/>
      <c r="U30" s="186">
        <v>5015366697</v>
      </c>
      <c r="V30" s="96"/>
      <c r="W30" s="188">
        <v>0</v>
      </c>
      <c r="X30" s="96"/>
      <c r="Y30" s="186">
        <v>5015366697</v>
      </c>
      <c r="Z30" s="116"/>
      <c r="AA30" s="116"/>
    </row>
    <row r="31" spans="1:27" ht="22.5" customHeight="1" thickTop="1">
      <c r="D31" s="117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40"/>
      <c r="R31" s="126"/>
      <c r="S31" s="126"/>
      <c r="T31" s="126"/>
      <c r="U31" s="126"/>
      <c r="V31" s="126"/>
      <c r="W31" s="141"/>
      <c r="X31" s="126"/>
      <c r="Y31" s="142"/>
    </row>
    <row r="32" spans="1:27" ht="24" customHeight="1">
      <c r="A32" s="47" t="s">
        <v>184</v>
      </c>
      <c r="B32" s="90"/>
      <c r="C32" s="88"/>
      <c r="D32" s="43"/>
      <c r="E32" s="91"/>
      <c r="F32" s="92"/>
      <c r="G32" s="91"/>
      <c r="H32" s="93"/>
      <c r="I32" s="91"/>
      <c r="J32" s="93"/>
      <c r="K32" s="91"/>
      <c r="L32" s="92"/>
      <c r="M32" s="91"/>
      <c r="N32" s="93"/>
      <c r="O32" s="94"/>
      <c r="P32" s="95"/>
      <c r="Q32" s="91"/>
      <c r="R32" s="93"/>
      <c r="S32" s="94"/>
      <c r="T32" s="93"/>
      <c r="U32" s="94"/>
      <c r="V32" s="95"/>
      <c r="W32" s="91"/>
      <c r="X32" s="95"/>
      <c r="Y32" s="94"/>
    </row>
    <row r="33" spans="1:27" s="182" customFormat="1" ht="22.35" customHeight="1">
      <c r="A33" s="57" t="s">
        <v>133</v>
      </c>
      <c r="B33" s="90"/>
      <c r="C33" s="88"/>
      <c r="D33" s="43"/>
      <c r="E33" s="96">
        <v>2100000000</v>
      </c>
      <c r="F33" s="93"/>
      <c r="G33" s="96">
        <v>2438832857</v>
      </c>
      <c r="H33" s="93"/>
      <c r="I33" s="96">
        <v>8925000</v>
      </c>
      <c r="J33" s="93"/>
      <c r="K33" s="96">
        <v>92651000</v>
      </c>
      <c r="L33" s="93"/>
      <c r="M33" s="96">
        <v>405630756</v>
      </c>
      <c r="N33" s="97"/>
      <c r="O33" s="96">
        <v>1456671</v>
      </c>
      <c r="P33" s="97"/>
      <c r="Q33" s="96">
        <v>-32129587</v>
      </c>
      <c r="R33" s="97"/>
      <c r="S33" s="96">
        <v>-30672916</v>
      </c>
      <c r="T33" s="97"/>
      <c r="U33" s="96">
        <v>5015366697</v>
      </c>
      <c r="V33" s="97"/>
      <c r="W33" s="103">
        <v>0</v>
      </c>
      <c r="X33" s="97"/>
      <c r="Y33" s="96">
        <v>5015366697</v>
      </c>
    </row>
    <row r="34" spans="1:27" ht="5.0999999999999996" customHeight="1">
      <c r="A34" s="47"/>
      <c r="B34" s="90"/>
      <c r="C34" s="43"/>
      <c r="D34" s="76"/>
      <c r="E34" s="143"/>
      <c r="F34" s="127"/>
      <c r="G34" s="144"/>
      <c r="H34" s="128"/>
      <c r="I34" s="144"/>
      <c r="J34" s="128"/>
      <c r="K34" s="144"/>
      <c r="L34" s="127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39"/>
      <c r="X34" s="144"/>
      <c r="Y34" s="144"/>
    </row>
    <row r="35" spans="1:27" ht="22.35" customHeight="1">
      <c r="A35" s="47" t="s">
        <v>181</v>
      </c>
      <c r="B35" s="90"/>
      <c r="C35" s="43"/>
      <c r="D35" s="50"/>
      <c r="E35" s="143"/>
      <c r="F35" s="127"/>
      <c r="G35" s="144"/>
      <c r="H35" s="128"/>
      <c r="I35" s="144"/>
      <c r="J35" s="128"/>
      <c r="K35" s="144"/>
      <c r="L35" s="127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39"/>
      <c r="X35" s="144"/>
      <c r="Y35" s="144"/>
    </row>
    <row r="36" spans="1:27" s="182" customFormat="1" ht="22.5" customHeight="1">
      <c r="A36" s="43" t="s">
        <v>182</v>
      </c>
      <c r="B36" s="90"/>
      <c r="C36" s="43"/>
      <c r="D36" s="76"/>
      <c r="E36" s="103">
        <v>0</v>
      </c>
      <c r="F36" s="93"/>
      <c r="G36" s="103">
        <v>0</v>
      </c>
      <c r="H36" s="95"/>
      <c r="I36" s="103">
        <v>0</v>
      </c>
      <c r="J36" s="95"/>
      <c r="K36" s="103">
        <v>0</v>
      </c>
      <c r="L36" s="95"/>
      <c r="M36" s="103">
        <v>-907197866</v>
      </c>
      <c r="N36" s="103"/>
      <c r="O36" s="103">
        <v>0</v>
      </c>
      <c r="P36" s="103"/>
      <c r="Q36" s="103">
        <v>0</v>
      </c>
      <c r="R36" s="103"/>
      <c r="S36" s="103">
        <v>0</v>
      </c>
      <c r="T36" s="103"/>
      <c r="U36" s="94">
        <v>-907197866</v>
      </c>
      <c r="V36" s="103"/>
      <c r="W36" s="189">
        <v>0</v>
      </c>
      <c r="X36" s="103"/>
      <c r="Y36" s="103">
        <v>-907197866</v>
      </c>
    </row>
    <row r="37" spans="1:27" s="182" customFormat="1" ht="22.5" customHeight="1">
      <c r="A37" s="43" t="s">
        <v>132</v>
      </c>
      <c r="B37" s="90"/>
      <c r="C37" s="43"/>
      <c r="D37" s="76"/>
      <c r="E37" s="103">
        <v>0</v>
      </c>
      <c r="F37" s="93"/>
      <c r="G37" s="103">
        <v>0</v>
      </c>
      <c r="H37" s="95"/>
      <c r="I37" s="103">
        <v>0</v>
      </c>
      <c r="J37" s="95"/>
      <c r="K37" s="103">
        <v>0</v>
      </c>
      <c r="L37" s="95"/>
      <c r="M37" s="103">
        <v>0</v>
      </c>
      <c r="N37" s="103"/>
      <c r="O37" s="103">
        <v>0</v>
      </c>
      <c r="P37" s="103"/>
      <c r="Q37" s="103">
        <v>0</v>
      </c>
      <c r="R37" s="103"/>
      <c r="S37" s="103">
        <v>0</v>
      </c>
      <c r="T37" s="103"/>
      <c r="U37" s="94">
        <v>0</v>
      </c>
      <c r="V37" s="103"/>
      <c r="W37" s="189">
        <v>0</v>
      </c>
      <c r="X37" s="189"/>
      <c r="Y37" s="189">
        <v>0</v>
      </c>
    </row>
    <row r="38" spans="1:27" s="182" customFormat="1" ht="22.5" customHeight="1">
      <c r="A38" s="57" t="s">
        <v>183</v>
      </c>
      <c r="B38" s="90"/>
      <c r="C38" s="43"/>
      <c r="D38" s="43"/>
      <c r="E38" s="106">
        <v>0</v>
      </c>
      <c r="F38" s="92"/>
      <c r="G38" s="106">
        <v>0</v>
      </c>
      <c r="H38" s="93"/>
      <c r="I38" s="106">
        <v>0</v>
      </c>
      <c r="J38" s="93"/>
      <c r="K38" s="106">
        <v>0</v>
      </c>
      <c r="L38" s="92"/>
      <c r="M38" s="106">
        <v>-907197866</v>
      </c>
      <c r="N38" s="107"/>
      <c r="O38" s="106">
        <v>0</v>
      </c>
      <c r="P38" s="107"/>
      <c r="Q38" s="106">
        <v>0</v>
      </c>
      <c r="R38" s="107"/>
      <c r="S38" s="106">
        <v>0</v>
      </c>
      <c r="T38" s="107"/>
      <c r="U38" s="106">
        <v>-907197866</v>
      </c>
      <c r="V38" s="107"/>
      <c r="W38" s="106">
        <v>0</v>
      </c>
      <c r="X38" s="107"/>
      <c r="Y38" s="106">
        <v>-907197866</v>
      </c>
    </row>
    <row r="39" spans="1:27" s="182" customFormat="1" ht="8.25" customHeight="1">
      <c r="A39" s="47"/>
      <c r="B39" s="90"/>
      <c r="C39" s="43"/>
      <c r="D39" s="43"/>
      <c r="E39" s="113"/>
      <c r="F39" s="93"/>
      <c r="G39" s="101"/>
      <c r="H39" s="95"/>
      <c r="I39" s="101"/>
      <c r="J39" s="95"/>
      <c r="K39" s="101"/>
      <c r="L39" s="93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90"/>
      <c r="X39" s="101"/>
      <c r="Y39" s="101"/>
    </row>
    <row r="40" spans="1:27" s="182" customFormat="1" ht="24.6" customHeight="1" thickBot="1">
      <c r="A40" s="57" t="s">
        <v>186</v>
      </c>
      <c r="B40" s="90"/>
      <c r="C40" s="43"/>
      <c r="D40" s="43"/>
      <c r="E40" s="186">
        <v>2100000000</v>
      </c>
      <c r="F40" s="187"/>
      <c r="G40" s="186">
        <v>2438832857</v>
      </c>
      <c r="H40" s="187"/>
      <c r="I40" s="186">
        <v>8925000</v>
      </c>
      <c r="J40" s="187"/>
      <c r="K40" s="186">
        <v>92651000</v>
      </c>
      <c r="L40" s="115"/>
      <c r="M40" s="186">
        <v>-501567110</v>
      </c>
      <c r="N40" s="96"/>
      <c r="O40" s="186">
        <v>1456671</v>
      </c>
      <c r="P40" s="96"/>
      <c r="Q40" s="186">
        <v>-32129587</v>
      </c>
      <c r="R40" s="96"/>
      <c r="S40" s="186">
        <v>-30672916</v>
      </c>
      <c r="T40" s="96"/>
      <c r="U40" s="186">
        <v>4108168831</v>
      </c>
      <c r="V40" s="96"/>
      <c r="W40" s="191">
        <v>0</v>
      </c>
      <c r="X40" s="96"/>
      <c r="Y40" s="186">
        <v>4108168831</v>
      </c>
      <c r="Z40" s="192"/>
      <c r="AA40" s="192"/>
    </row>
    <row r="41" spans="1:27" ht="22.5" customHeight="1" thickTop="1"/>
  </sheetData>
  <mergeCells count="4">
    <mergeCell ref="E4:Y4"/>
    <mergeCell ref="K5:M5"/>
    <mergeCell ref="O5:S5"/>
    <mergeCell ref="E10:Y10"/>
  </mergeCells>
  <pageMargins left="0.8" right="0.8" top="0.48" bottom="0.5" header="0.5" footer="0.5"/>
  <pageSetup paperSize="9" scale="60" firstPageNumber="14" orientation="landscape" useFirstPageNumber="1" r:id="rId1"/>
  <headerFooter>
    <oddFooter xml:space="preserve">&amp;L&amp;15  หมายเหตุประกอบงบการเงินเป็นส่วนหนึ่งของงบการเงินนี้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63952-E2D3-460E-9A23-368D55B70DA3}">
  <sheetPr>
    <pageSetUpPr fitToPage="1"/>
  </sheetPr>
  <dimension ref="A1:Q35"/>
  <sheetViews>
    <sheetView view="pageBreakPreview" topLeftCell="A23" zoomScale="80" zoomScaleNormal="100" zoomScaleSheetLayoutView="80" workbookViewId="0">
      <selection activeCell="A37" sqref="A37"/>
    </sheetView>
  </sheetViews>
  <sheetFormatPr defaultColWidth="9.44140625" defaultRowHeight="21.75" customHeight="1"/>
  <cols>
    <col min="1" max="1" width="55.6640625" style="43" customWidth="1"/>
    <col min="2" max="2" width="1.44140625" style="65" customWidth="1"/>
    <col min="3" max="3" width="12.44140625" style="43" customWidth="1"/>
    <col min="4" max="4" width="14.44140625" style="43" customWidth="1"/>
    <col min="5" max="5" width="2" style="43" customWidth="1"/>
    <col min="6" max="6" width="14.44140625" style="43" customWidth="1"/>
    <col min="7" max="7" width="2" style="43" customWidth="1"/>
    <col min="8" max="8" width="14.44140625" style="43" customWidth="1"/>
    <col min="9" max="9" width="2" style="43" customWidth="1"/>
    <col min="10" max="10" width="14.44140625" style="43" customWidth="1"/>
    <col min="11" max="11" width="2" style="43" customWidth="1"/>
    <col min="12" max="12" width="15.44140625" style="43" customWidth="1"/>
    <col min="13" max="13" width="2" style="43" customWidth="1"/>
    <col min="14" max="14" width="16" style="43" customWidth="1"/>
    <col min="15" max="15" width="1.5546875" style="43" customWidth="1"/>
    <col min="16" max="16" width="15" style="43" customWidth="1"/>
    <col min="17" max="17" width="1.5546875" style="43" customWidth="1"/>
    <col min="18" max="18" width="15" style="43" customWidth="1"/>
    <col min="19" max="16384" width="9.44140625" style="43"/>
  </cols>
  <sheetData>
    <row r="1" spans="1:17" customFormat="1" ht="24" customHeight="1">
      <c r="A1" s="74" t="s">
        <v>64</v>
      </c>
      <c r="B1" s="39"/>
      <c r="C1" s="39"/>
      <c r="D1" s="118"/>
      <c r="E1" s="39"/>
      <c r="F1" s="39"/>
      <c r="G1" s="39"/>
      <c r="H1" s="39"/>
      <c r="I1" s="39"/>
      <c r="J1" s="39"/>
      <c r="K1" s="78"/>
      <c r="L1" s="78"/>
      <c r="M1" s="119" t="s">
        <v>53</v>
      </c>
      <c r="N1" s="79"/>
      <c r="O1" s="79"/>
      <c r="P1" s="79"/>
      <c r="Q1" s="39"/>
    </row>
    <row r="2" spans="1:17" customFormat="1" ht="24" customHeight="1">
      <c r="A2" s="74" t="s">
        <v>215</v>
      </c>
      <c r="B2" s="39"/>
      <c r="C2" s="39"/>
      <c r="D2" s="118"/>
      <c r="E2" s="39"/>
      <c r="F2" s="39"/>
      <c r="G2" s="39"/>
      <c r="H2" s="39"/>
      <c r="I2" s="39"/>
      <c r="J2" s="39"/>
      <c r="K2" s="78"/>
      <c r="L2" s="78"/>
      <c r="M2" s="119"/>
      <c r="N2" s="79"/>
      <c r="O2" s="79"/>
      <c r="P2" s="79"/>
      <c r="Q2" s="39"/>
    </row>
    <row r="3" spans="1:17" ht="15" hidden="1" customHeight="1">
      <c r="A3" s="47"/>
    </row>
    <row r="4" spans="1:17" s="264" customFormat="1" ht="18.600000000000001" customHeight="1">
      <c r="A4" s="262"/>
      <c r="B4" s="263"/>
      <c r="C4" s="263"/>
      <c r="D4" s="330" t="s">
        <v>29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</row>
    <row r="5" spans="1:17" s="264" customFormat="1" ht="21.75" customHeight="1">
      <c r="A5" s="262"/>
      <c r="B5" s="265"/>
      <c r="C5" s="262"/>
      <c r="D5" s="266" t="s">
        <v>0</v>
      </c>
      <c r="E5" s="267"/>
      <c r="G5" s="262"/>
      <c r="H5" s="268" t="s">
        <v>70</v>
      </c>
      <c r="I5" s="262"/>
      <c r="J5" s="331" t="s">
        <v>173</v>
      </c>
      <c r="K5" s="331"/>
      <c r="L5" s="331"/>
      <c r="M5" s="267"/>
    </row>
    <row r="6" spans="1:17" s="264" customFormat="1" ht="21.75" customHeight="1">
      <c r="A6" s="269"/>
      <c r="B6" s="270"/>
      <c r="C6" s="269"/>
      <c r="D6" s="268" t="s">
        <v>112</v>
      </c>
      <c r="E6" s="269"/>
      <c r="F6" s="266" t="s">
        <v>113</v>
      </c>
      <c r="G6" s="269"/>
      <c r="H6" s="266" t="s">
        <v>89</v>
      </c>
      <c r="I6" s="269"/>
      <c r="J6" s="266" t="s">
        <v>114</v>
      </c>
      <c r="K6" s="269"/>
      <c r="L6" s="271" t="s">
        <v>121</v>
      </c>
      <c r="M6" s="269"/>
      <c r="N6" s="266" t="s">
        <v>110</v>
      </c>
    </row>
    <row r="7" spans="1:17" s="264" customFormat="1" ht="21.75" customHeight="1">
      <c r="A7" s="269"/>
      <c r="B7" s="265"/>
      <c r="C7" s="272" t="s">
        <v>1</v>
      </c>
      <c r="D7" s="266" t="s">
        <v>118</v>
      </c>
      <c r="E7" s="269"/>
      <c r="F7" s="266" t="s">
        <v>119</v>
      </c>
      <c r="G7" s="269"/>
      <c r="H7" s="266" t="s">
        <v>90</v>
      </c>
      <c r="I7" s="269"/>
      <c r="J7" s="266" t="s">
        <v>120</v>
      </c>
      <c r="K7" s="269"/>
      <c r="L7" s="271" t="s">
        <v>175</v>
      </c>
      <c r="M7" s="269"/>
      <c r="N7" s="266" t="s">
        <v>116</v>
      </c>
    </row>
    <row r="8" spans="1:17" s="264" customFormat="1" ht="19.350000000000001" customHeight="1">
      <c r="A8" s="262"/>
      <c r="B8" s="265"/>
      <c r="C8" s="262"/>
      <c r="D8" s="332" t="s">
        <v>178</v>
      </c>
      <c r="E8" s="332"/>
      <c r="F8" s="332"/>
      <c r="G8" s="332"/>
      <c r="H8" s="332"/>
      <c r="I8" s="332"/>
      <c r="J8" s="332"/>
      <c r="K8" s="332"/>
      <c r="L8" s="332"/>
      <c r="M8" s="332"/>
      <c r="N8" s="332"/>
    </row>
    <row r="9" spans="1:17" s="264" customFormat="1" ht="20.399999999999999">
      <c r="A9" s="273" t="s">
        <v>180</v>
      </c>
      <c r="B9" s="274"/>
      <c r="C9" s="275"/>
      <c r="D9" s="276"/>
      <c r="E9" s="277"/>
      <c r="F9" s="276"/>
      <c r="G9" s="277"/>
      <c r="H9" s="276"/>
      <c r="I9" s="277"/>
      <c r="J9" s="276"/>
      <c r="K9" s="277"/>
      <c r="L9" s="278"/>
      <c r="M9" s="277"/>
      <c r="N9" s="279"/>
    </row>
    <row r="10" spans="1:17" s="264" customFormat="1" ht="21.75" customHeight="1">
      <c r="A10" s="280" t="s">
        <v>77</v>
      </c>
      <c r="B10" s="274"/>
      <c r="C10" s="275"/>
      <c r="D10" s="281">
        <v>2100000000</v>
      </c>
      <c r="E10" s="278"/>
      <c r="F10" s="281">
        <v>2438832857</v>
      </c>
      <c r="G10" s="278"/>
      <c r="H10" s="281">
        <v>8925000</v>
      </c>
      <c r="I10" s="278"/>
      <c r="J10" s="281">
        <v>92651000</v>
      </c>
      <c r="K10" s="278"/>
      <c r="L10" s="281">
        <v>169577087</v>
      </c>
      <c r="M10" s="278"/>
      <c r="N10" s="281">
        <v>4809985944</v>
      </c>
    </row>
    <row r="11" spans="1:17" s="264" customFormat="1" ht="12" customHeight="1">
      <c r="A11" s="280"/>
      <c r="B11" s="282"/>
      <c r="C11" s="283"/>
      <c r="D11" s="267"/>
      <c r="E11" s="267"/>
      <c r="F11" s="267"/>
      <c r="G11" s="267"/>
      <c r="H11" s="267"/>
      <c r="I11" s="267"/>
      <c r="J11" s="267"/>
      <c r="K11" s="284"/>
      <c r="L11" s="284"/>
      <c r="M11" s="284"/>
      <c r="N11" s="284"/>
    </row>
    <row r="12" spans="1:17" s="264" customFormat="1" ht="20.399999999999999">
      <c r="A12" s="273" t="s">
        <v>124</v>
      </c>
      <c r="B12" s="282"/>
      <c r="C12" s="283"/>
      <c r="D12" s="267"/>
      <c r="E12" s="267"/>
      <c r="F12" s="267"/>
      <c r="G12" s="267"/>
      <c r="H12" s="267"/>
      <c r="I12" s="267"/>
      <c r="J12" s="267"/>
      <c r="K12" s="284"/>
      <c r="L12" s="284"/>
      <c r="M12" s="284"/>
      <c r="N12" s="284"/>
    </row>
    <row r="13" spans="1:17" s="264" customFormat="1" ht="20.399999999999999">
      <c r="A13" s="285" t="s">
        <v>125</v>
      </c>
      <c r="B13" s="274"/>
      <c r="C13" s="275"/>
      <c r="D13" s="286"/>
      <c r="E13" s="277"/>
      <c r="F13" s="276"/>
      <c r="G13" s="278"/>
      <c r="H13" s="276"/>
      <c r="I13" s="278"/>
      <c r="J13" s="276"/>
      <c r="K13" s="277"/>
      <c r="L13" s="276"/>
      <c r="M13" s="277"/>
      <c r="N13" s="276"/>
    </row>
    <row r="14" spans="1:17" s="264" customFormat="1" ht="21.75" customHeight="1">
      <c r="A14" s="264" t="s">
        <v>126</v>
      </c>
      <c r="B14" s="265">
        <v>28</v>
      </c>
      <c r="C14" s="265">
        <v>21</v>
      </c>
      <c r="D14" s="287">
        <v>0</v>
      </c>
      <c r="E14" s="288"/>
      <c r="F14" s="287">
        <v>0</v>
      </c>
      <c r="G14" s="288"/>
      <c r="H14" s="287">
        <v>0</v>
      </c>
      <c r="I14" s="288"/>
      <c r="J14" s="287">
        <v>0</v>
      </c>
      <c r="K14" s="277"/>
      <c r="L14" s="289">
        <v>-42000000</v>
      </c>
      <c r="M14" s="277"/>
      <c r="N14" s="290">
        <v>-42000000</v>
      </c>
    </row>
    <row r="15" spans="1:17" s="264" customFormat="1" ht="20.55" customHeight="1">
      <c r="A15" s="273" t="s">
        <v>127</v>
      </c>
      <c r="B15" s="291"/>
      <c r="C15" s="275"/>
      <c r="D15" s="292">
        <v>0</v>
      </c>
      <c r="E15" s="288"/>
      <c r="F15" s="292">
        <v>0</v>
      </c>
      <c r="G15" s="293"/>
      <c r="H15" s="292">
        <v>0</v>
      </c>
      <c r="I15" s="293"/>
      <c r="J15" s="292">
        <v>0</v>
      </c>
      <c r="K15" s="294"/>
      <c r="L15" s="295">
        <v>-42000000</v>
      </c>
      <c r="M15" s="296"/>
      <c r="N15" s="295">
        <v>-42000000</v>
      </c>
    </row>
    <row r="16" spans="1:17" s="264" customFormat="1" ht="12" customHeight="1">
      <c r="A16" s="273"/>
      <c r="B16" s="274"/>
      <c r="C16" s="275"/>
      <c r="D16" s="286"/>
      <c r="E16" s="277"/>
      <c r="F16" s="276"/>
      <c r="G16" s="278"/>
      <c r="H16" s="276"/>
      <c r="I16" s="278"/>
      <c r="J16" s="276"/>
      <c r="K16" s="277"/>
      <c r="L16" s="276"/>
      <c r="M16" s="277"/>
      <c r="N16" s="281"/>
    </row>
    <row r="17" spans="1:16" s="264" customFormat="1" ht="21.75" customHeight="1">
      <c r="A17" s="273" t="s">
        <v>181</v>
      </c>
      <c r="B17" s="274"/>
      <c r="C17" s="275"/>
      <c r="D17" s="286"/>
      <c r="E17" s="277"/>
      <c r="F17" s="276"/>
      <c r="G17" s="278"/>
      <c r="H17" s="276"/>
      <c r="I17" s="278"/>
      <c r="J17" s="276"/>
      <c r="K17" s="277"/>
      <c r="L17" s="276"/>
      <c r="M17" s="277"/>
      <c r="N17" s="276"/>
    </row>
    <row r="18" spans="1:16" s="264" customFormat="1" ht="21.75" customHeight="1">
      <c r="A18" s="264" t="s">
        <v>182</v>
      </c>
      <c r="B18" s="274"/>
      <c r="C18" s="275"/>
      <c r="D18" s="297">
        <v>0</v>
      </c>
      <c r="E18" s="288"/>
      <c r="F18" s="297">
        <v>0</v>
      </c>
      <c r="G18" s="288"/>
      <c r="H18" s="297">
        <v>0</v>
      </c>
      <c r="I18" s="288"/>
      <c r="J18" s="297">
        <v>0</v>
      </c>
      <c r="K18" s="277"/>
      <c r="L18" s="298">
        <v>-19181146</v>
      </c>
      <c r="M18" s="277"/>
      <c r="N18" s="299">
        <v>-19181146</v>
      </c>
    </row>
    <row r="19" spans="1:16" s="264" customFormat="1" ht="21.75" customHeight="1">
      <c r="A19" s="264" t="s">
        <v>132</v>
      </c>
      <c r="B19" s="274"/>
      <c r="C19" s="275"/>
      <c r="D19" s="287">
        <v>0</v>
      </c>
      <c r="E19" s="288"/>
      <c r="F19" s="287">
        <v>0</v>
      </c>
      <c r="G19" s="288"/>
      <c r="H19" s="287">
        <v>0</v>
      </c>
      <c r="I19" s="288"/>
      <c r="J19" s="287">
        <v>0</v>
      </c>
      <c r="K19" s="277"/>
      <c r="L19" s="289">
        <v>6399715</v>
      </c>
      <c r="M19" s="277"/>
      <c r="N19" s="290">
        <v>6399715</v>
      </c>
    </row>
    <row r="20" spans="1:16" s="264" customFormat="1" ht="21.75" customHeight="1">
      <c r="A20" s="280" t="s">
        <v>183</v>
      </c>
      <c r="B20" s="274"/>
      <c r="C20" s="275"/>
      <c r="D20" s="292">
        <v>0</v>
      </c>
      <c r="E20" s="288"/>
      <c r="F20" s="292">
        <v>0</v>
      </c>
      <c r="G20" s="293"/>
      <c r="H20" s="292">
        <v>0</v>
      </c>
      <c r="I20" s="293"/>
      <c r="J20" s="292">
        <v>0</v>
      </c>
      <c r="K20" s="293"/>
      <c r="L20" s="300">
        <v>-12781431</v>
      </c>
      <c r="M20" s="301"/>
      <c r="N20" s="300">
        <v>-12781431</v>
      </c>
    </row>
    <row r="21" spans="1:16" s="264" customFormat="1" ht="3.75" customHeight="1">
      <c r="A21" s="302"/>
      <c r="B21" s="265"/>
      <c r="C21" s="275"/>
      <c r="D21" s="303"/>
      <c r="E21" s="277"/>
      <c r="F21" s="303"/>
      <c r="G21" s="277"/>
      <c r="H21" s="303"/>
      <c r="I21" s="277"/>
      <c r="J21" s="304"/>
      <c r="K21" s="277"/>
      <c r="L21" s="304"/>
      <c r="M21" s="277"/>
      <c r="N21" s="303"/>
    </row>
    <row r="22" spans="1:16" s="264" customFormat="1" ht="21" thickBot="1">
      <c r="A22" s="280" t="s">
        <v>185</v>
      </c>
      <c r="B22" s="275"/>
      <c r="C22" s="275"/>
      <c r="D22" s="305">
        <v>2100000000</v>
      </c>
      <c r="E22" s="281"/>
      <c r="F22" s="305">
        <v>2438832857</v>
      </c>
      <c r="G22" s="281"/>
      <c r="H22" s="305">
        <v>8925000</v>
      </c>
      <c r="I22" s="281"/>
      <c r="J22" s="305">
        <v>92651000</v>
      </c>
      <c r="K22" s="281"/>
      <c r="L22" s="305">
        <v>114795656</v>
      </c>
      <c r="M22" s="281"/>
      <c r="N22" s="305">
        <v>4755204513</v>
      </c>
      <c r="P22" s="275"/>
    </row>
    <row r="23" spans="1:16" s="264" customFormat="1" ht="12" customHeight="1" thickTop="1">
      <c r="B23" s="306"/>
    </row>
    <row r="24" spans="1:16" s="264" customFormat="1" ht="21.75" customHeight="1">
      <c r="A24" s="273" t="s">
        <v>184</v>
      </c>
      <c r="B24" s="306"/>
      <c r="P24" s="275"/>
    </row>
    <row r="25" spans="1:16" s="264" customFormat="1" ht="21.75" customHeight="1">
      <c r="A25" s="280" t="s">
        <v>195</v>
      </c>
      <c r="B25" s="306"/>
      <c r="D25" s="281">
        <v>2100000000</v>
      </c>
      <c r="E25" s="278"/>
      <c r="F25" s="281">
        <v>2438832857</v>
      </c>
      <c r="G25" s="278"/>
      <c r="H25" s="281">
        <v>8925000</v>
      </c>
      <c r="I25" s="278"/>
      <c r="J25" s="281">
        <v>92651000</v>
      </c>
      <c r="K25" s="278"/>
      <c r="L25" s="281">
        <v>114795656</v>
      </c>
      <c r="M25" s="278"/>
      <c r="N25" s="281">
        <v>4755204513</v>
      </c>
    </row>
    <row r="26" spans="1:16" s="264" customFormat="1" ht="21.75" customHeight="1">
      <c r="A26" s="264" t="s">
        <v>134</v>
      </c>
      <c r="B26" s="272">
        <v>3</v>
      </c>
      <c r="C26" s="272">
        <v>3</v>
      </c>
      <c r="D26" s="287">
        <v>0</v>
      </c>
      <c r="E26" s="288"/>
      <c r="F26" s="287">
        <v>0</v>
      </c>
      <c r="G26" s="288"/>
      <c r="H26" s="287">
        <v>0</v>
      </c>
      <c r="I26" s="288"/>
      <c r="J26" s="287">
        <v>0</v>
      </c>
      <c r="K26" s="278"/>
      <c r="L26" s="276">
        <v>-29626400</v>
      </c>
      <c r="M26" s="278"/>
      <c r="N26" s="276">
        <v>-29626400</v>
      </c>
    </row>
    <row r="27" spans="1:16" s="264" customFormat="1" ht="21.75" customHeight="1">
      <c r="A27" s="280" t="s">
        <v>135</v>
      </c>
      <c r="B27" s="306"/>
      <c r="D27" s="307">
        <v>2100000000</v>
      </c>
      <c r="E27" s="278"/>
      <c r="F27" s="307">
        <v>2438832857</v>
      </c>
      <c r="G27" s="278"/>
      <c r="H27" s="307">
        <v>8925000</v>
      </c>
      <c r="I27" s="278"/>
      <c r="J27" s="307">
        <v>92651000</v>
      </c>
      <c r="K27" s="278"/>
      <c r="L27" s="307">
        <v>85169256</v>
      </c>
      <c r="M27" s="278"/>
      <c r="N27" s="307">
        <v>4725578113</v>
      </c>
    </row>
    <row r="28" spans="1:16" s="264" customFormat="1" ht="12" customHeight="1">
      <c r="B28" s="306"/>
    </row>
    <row r="29" spans="1:16" s="264" customFormat="1" ht="21.75" customHeight="1">
      <c r="A29" s="273" t="s">
        <v>181</v>
      </c>
      <c r="B29" s="306"/>
    </row>
    <row r="30" spans="1:16" s="264" customFormat="1" ht="21.75" customHeight="1">
      <c r="A30" s="264" t="s">
        <v>182</v>
      </c>
      <c r="B30" s="306"/>
      <c r="D30" s="297">
        <v>0</v>
      </c>
      <c r="E30" s="288"/>
      <c r="F30" s="297">
        <v>0</v>
      </c>
      <c r="G30" s="288"/>
      <c r="H30" s="297">
        <v>0</v>
      </c>
      <c r="I30" s="288"/>
      <c r="J30" s="297">
        <v>0</v>
      </c>
      <c r="K30" s="308"/>
      <c r="L30" s="309">
        <v>-575527620</v>
      </c>
      <c r="M30" s="308"/>
      <c r="N30" s="276">
        <v>-575527620</v>
      </c>
    </row>
    <row r="31" spans="1:16" s="264" customFormat="1" ht="21.75" customHeight="1">
      <c r="A31" s="264" t="s">
        <v>132</v>
      </c>
      <c r="B31" s="306"/>
      <c r="D31" s="287">
        <v>0</v>
      </c>
      <c r="E31" s="288"/>
      <c r="F31" s="287">
        <v>0</v>
      </c>
      <c r="G31" s="288"/>
      <c r="H31" s="287">
        <v>0</v>
      </c>
      <c r="I31" s="288"/>
      <c r="J31" s="287">
        <v>0</v>
      </c>
      <c r="K31" s="308"/>
      <c r="L31" s="290">
        <v>0</v>
      </c>
      <c r="M31" s="288"/>
      <c r="N31" s="310">
        <v>0</v>
      </c>
    </row>
    <row r="32" spans="1:16" s="264" customFormat="1" ht="21.75" customHeight="1">
      <c r="A32" s="280" t="s">
        <v>183</v>
      </c>
      <c r="B32" s="306"/>
      <c r="D32" s="300">
        <v>0</v>
      </c>
      <c r="E32" s="288"/>
      <c r="F32" s="300">
        <v>0</v>
      </c>
      <c r="G32" s="293"/>
      <c r="H32" s="300">
        <v>0</v>
      </c>
      <c r="I32" s="293"/>
      <c r="J32" s="300">
        <v>0</v>
      </c>
      <c r="K32" s="293"/>
      <c r="L32" s="300">
        <v>-575527620</v>
      </c>
      <c r="M32" s="301"/>
      <c r="N32" s="300">
        <v>-575527620</v>
      </c>
    </row>
    <row r="33" spans="1:16" s="264" customFormat="1" ht="3.75" hidden="1" customHeight="1">
      <c r="B33" s="306"/>
    </row>
    <row r="34" spans="1:16" s="264" customFormat="1" ht="21" thickBot="1">
      <c r="A34" s="280" t="s">
        <v>186</v>
      </c>
      <c r="B34" s="306"/>
      <c r="D34" s="305">
        <v>2100000000</v>
      </c>
      <c r="E34" s="281"/>
      <c r="F34" s="305">
        <v>2438832857</v>
      </c>
      <c r="G34" s="281"/>
      <c r="H34" s="305">
        <v>8925000</v>
      </c>
      <c r="I34" s="281"/>
      <c r="J34" s="305">
        <v>92651000</v>
      </c>
      <c r="K34" s="281"/>
      <c r="L34" s="305">
        <v>-490358364</v>
      </c>
      <c r="M34" s="281"/>
      <c r="N34" s="305">
        <v>4150050493</v>
      </c>
      <c r="P34" s="275"/>
    </row>
    <row r="35" spans="1:16" ht="21.75" customHeight="1" thickTop="1"/>
  </sheetData>
  <mergeCells count="3">
    <mergeCell ref="D4:N4"/>
    <mergeCell ref="J5:L5"/>
    <mergeCell ref="D8:N8"/>
  </mergeCells>
  <pageMargins left="0.8" right="0.74" top="0.48" bottom="0.36" header="0.5" footer="0.35"/>
  <pageSetup paperSize="9" scale="81" firstPageNumber="15" orientation="landscape" useFirstPageNumber="1" r:id="rId1"/>
  <headerFooter>
    <oddFooter>&amp;L&amp;15
 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CE46-23B0-48BE-B80E-FD47EDE552FD}">
  <sheetPr>
    <pageSetUpPr fitToPage="1"/>
  </sheetPr>
  <dimension ref="A1:O116"/>
  <sheetViews>
    <sheetView view="pageBreakPreview" zoomScale="90" zoomScaleNormal="100" zoomScaleSheetLayoutView="90" workbookViewId="0">
      <selection activeCell="L114" sqref="L114"/>
    </sheetView>
  </sheetViews>
  <sheetFormatPr defaultColWidth="9.44140625" defaultRowHeight="23.25" customHeight="1"/>
  <cols>
    <col min="1" max="1" width="63.77734375" customWidth="1"/>
    <col min="2" max="2" width="0.44140625" customWidth="1"/>
    <col min="3" max="3" width="8.33203125" customWidth="1"/>
    <col min="4" max="4" width="0.44140625" customWidth="1"/>
    <col min="5" max="5" width="15.6640625" style="209" customWidth="1"/>
    <col min="6" max="6" width="1.44140625" style="208" customWidth="1"/>
    <col min="7" max="7" width="13.5546875" style="208" bestFit="1" customWidth="1"/>
    <col min="8" max="8" width="1.44140625" style="208" customWidth="1"/>
    <col min="9" max="9" width="14.88671875" style="209" bestFit="1" customWidth="1"/>
    <col min="10" max="10" width="1.44140625" style="208" customWidth="1"/>
    <col min="11" max="11" width="13.44140625" style="208" bestFit="1" customWidth="1"/>
    <col min="12" max="12" width="10.21875" bestFit="1" customWidth="1"/>
    <col min="13" max="13" width="14.5546875" bestFit="1" customWidth="1"/>
    <col min="14" max="14" width="10.21875" bestFit="1" customWidth="1"/>
    <col min="15" max="15" width="14.5546875" bestFit="1" customWidth="1"/>
    <col min="16" max="16" width="6.77734375" bestFit="1" customWidth="1"/>
    <col min="17" max="17" width="14.5546875" bestFit="1" customWidth="1"/>
    <col min="18" max="18" width="6.77734375" bestFit="1" customWidth="1"/>
    <col min="19" max="19" width="14.5546875" bestFit="1" customWidth="1"/>
  </cols>
  <sheetData>
    <row r="1" spans="1:15" s="39" customFormat="1" ht="23.25" customHeight="1">
      <c r="A1" s="38" t="s">
        <v>64</v>
      </c>
      <c r="B1" s="38"/>
      <c r="C1" s="38"/>
      <c r="D1" s="79"/>
      <c r="E1" s="205"/>
      <c r="F1" s="205"/>
      <c r="G1" s="205"/>
      <c r="H1" s="205"/>
      <c r="I1" s="205"/>
      <c r="J1" s="205"/>
      <c r="K1" s="205"/>
      <c r="L1"/>
      <c r="M1"/>
      <c r="N1"/>
      <c r="O1"/>
    </row>
    <row r="2" spans="1:15" s="39" customFormat="1" ht="23.25" customHeight="1">
      <c r="A2" s="38" t="s">
        <v>187</v>
      </c>
      <c r="B2" s="38"/>
      <c r="C2" s="38"/>
      <c r="E2" s="206"/>
      <c r="F2" s="205"/>
      <c r="G2" s="205"/>
      <c r="H2" s="205"/>
      <c r="I2" s="205"/>
      <c r="J2" s="205"/>
      <c r="K2" s="205"/>
      <c r="L2"/>
      <c r="M2"/>
      <c r="N2"/>
      <c r="O2"/>
    </row>
    <row r="3" spans="1:15" ht="5.4" customHeight="1">
      <c r="A3" s="74"/>
      <c r="B3" s="74"/>
      <c r="C3" s="74"/>
      <c r="E3" s="207"/>
    </row>
    <row r="4" spans="1:15" ht="23.25" customHeight="1">
      <c r="A4" s="43"/>
      <c r="B4" s="43"/>
      <c r="C4" s="43"/>
      <c r="D4" s="43"/>
      <c r="E4" s="333" t="s">
        <v>26</v>
      </c>
      <c r="F4" s="333"/>
      <c r="G4" s="333"/>
      <c r="H4" s="210"/>
      <c r="I4" s="333" t="s">
        <v>29</v>
      </c>
      <c r="J4" s="333"/>
      <c r="K4" s="333"/>
    </row>
    <row r="5" spans="1:15" ht="23.25" customHeight="1">
      <c r="A5" s="43"/>
      <c r="B5" s="43"/>
      <c r="C5" s="43"/>
      <c r="D5" s="43"/>
      <c r="E5" s="334" t="s">
        <v>179</v>
      </c>
      <c r="F5" s="334"/>
      <c r="G5" s="334"/>
      <c r="H5" s="210"/>
      <c r="I5" s="334" t="s">
        <v>179</v>
      </c>
      <c r="J5" s="334"/>
      <c r="K5" s="334"/>
    </row>
    <row r="6" spans="1:15" ht="23.25" customHeight="1">
      <c r="A6" s="47"/>
      <c r="B6" s="47"/>
      <c r="C6" s="44" t="s">
        <v>1</v>
      </c>
      <c r="D6" s="44"/>
      <c r="E6" s="201">
        <v>2563</v>
      </c>
      <c r="F6" s="201"/>
      <c r="G6" s="201">
        <v>2562</v>
      </c>
      <c r="H6" s="201"/>
      <c r="I6" s="201">
        <v>2563</v>
      </c>
      <c r="J6" s="201"/>
      <c r="K6" s="201">
        <v>2562</v>
      </c>
    </row>
    <row r="7" spans="1:15" ht="20.25" customHeight="1">
      <c r="A7" s="43"/>
      <c r="B7" s="43"/>
      <c r="C7" s="43"/>
      <c r="D7" s="43"/>
      <c r="E7" s="335" t="s">
        <v>178</v>
      </c>
      <c r="F7" s="335"/>
      <c r="G7" s="335"/>
      <c r="H7" s="335"/>
      <c r="I7" s="335"/>
      <c r="J7" s="335"/>
      <c r="K7" s="335"/>
    </row>
    <row r="8" spans="1:15" ht="22.5" customHeight="1">
      <c r="A8" s="120" t="s">
        <v>18</v>
      </c>
      <c r="B8" s="120"/>
      <c r="C8" s="120"/>
      <c r="D8" s="120"/>
      <c r="E8" s="211"/>
      <c r="F8" s="202"/>
      <c r="G8" s="193"/>
      <c r="H8" s="202"/>
      <c r="I8" s="202"/>
      <c r="J8" s="202"/>
      <c r="K8" s="193"/>
    </row>
    <row r="9" spans="1:15" ht="22.5" customHeight="1">
      <c r="A9" s="121" t="s">
        <v>196</v>
      </c>
      <c r="B9" s="121"/>
      <c r="C9" s="121"/>
      <c r="D9" s="121"/>
      <c r="E9" s="193">
        <v>-907197866</v>
      </c>
      <c r="F9" s="131"/>
      <c r="G9" s="193">
        <v>-157127721</v>
      </c>
      <c r="H9" s="193"/>
      <c r="I9" s="193">
        <v>-575527620</v>
      </c>
      <c r="J9" s="193"/>
      <c r="K9" s="193">
        <v>-19181146</v>
      </c>
    </row>
    <row r="10" spans="1:15" ht="22.5" customHeight="1">
      <c r="A10" s="122" t="s">
        <v>136</v>
      </c>
      <c r="B10" s="122"/>
      <c r="C10" s="122"/>
      <c r="D10" s="122"/>
      <c r="E10" s="193"/>
      <c r="F10" s="131"/>
      <c r="G10" s="193"/>
      <c r="H10" s="193"/>
      <c r="I10" s="193"/>
      <c r="J10" s="193"/>
      <c r="K10" s="193"/>
    </row>
    <row r="11" spans="1:15" ht="22.5" customHeight="1">
      <c r="A11" s="121" t="s">
        <v>137</v>
      </c>
      <c r="B11" s="121"/>
      <c r="C11" s="121"/>
      <c r="D11" s="122"/>
      <c r="E11" s="193">
        <v>-17103421</v>
      </c>
      <c r="F11" s="131"/>
      <c r="G11" s="193">
        <v>64346530</v>
      </c>
      <c r="H11" s="193"/>
      <c r="I11" s="193">
        <v>-35021499</v>
      </c>
      <c r="J11" s="193"/>
      <c r="K11" s="193">
        <v>5102371</v>
      </c>
      <c r="N11" t="s">
        <v>46</v>
      </c>
    </row>
    <row r="12" spans="1:15" ht="22.5" customHeight="1">
      <c r="A12" s="121" t="s">
        <v>96</v>
      </c>
      <c r="B12" s="121"/>
      <c r="C12" s="121"/>
      <c r="D12" s="121"/>
      <c r="E12" s="193">
        <v>185433155</v>
      </c>
      <c r="F12" s="131"/>
      <c r="G12" s="193">
        <v>181513718</v>
      </c>
      <c r="H12" s="193"/>
      <c r="I12" s="193">
        <v>216268228</v>
      </c>
      <c r="J12" s="193"/>
      <c r="K12" s="193">
        <v>216084876</v>
      </c>
    </row>
    <row r="13" spans="1:15" ht="22.5" customHeight="1">
      <c r="A13" s="121" t="s">
        <v>138</v>
      </c>
      <c r="B13" s="121"/>
      <c r="C13" s="121"/>
      <c r="D13" s="121"/>
      <c r="E13" s="193">
        <v>88059785</v>
      </c>
      <c r="F13" s="131"/>
      <c r="G13" s="193">
        <v>80566255</v>
      </c>
      <c r="H13" s="193"/>
      <c r="I13" s="193">
        <v>26926399</v>
      </c>
      <c r="J13" s="193"/>
      <c r="K13" s="193">
        <v>17747587</v>
      </c>
    </row>
    <row r="14" spans="1:15" ht="22.2" customHeight="1">
      <c r="A14" s="121" t="s">
        <v>97</v>
      </c>
      <c r="B14" s="121"/>
      <c r="C14" s="44">
        <v>10</v>
      </c>
      <c r="D14" s="121"/>
      <c r="E14" s="193">
        <v>32303404</v>
      </c>
      <c r="F14" s="131"/>
      <c r="G14" s="193">
        <v>51289123</v>
      </c>
      <c r="H14" s="131"/>
      <c r="I14" s="193">
        <v>0</v>
      </c>
      <c r="J14" s="132"/>
      <c r="K14" s="193">
        <v>0</v>
      </c>
    </row>
    <row r="15" spans="1:15" ht="23.4">
      <c r="A15" s="121" t="s">
        <v>238</v>
      </c>
      <c r="B15" s="121"/>
      <c r="D15" s="121"/>
    </row>
    <row r="16" spans="1:15" ht="23.4">
      <c r="A16" s="121" t="s">
        <v>237</v>
      </c>
      <c r="B16" s="121"/>
      <c r="C16" s="44" t="s">
        <v>232</v>
      </c>
      <c r="D16" s="121"/>
      <c r="E16" s="193">
        <v>457414</v>
      </c>
      <c r="F16" s="131"/>
      <c r="G16" s="193">
        <v>14968487</v>
      </c>
      <c r="H16" s="193"/>
      <c r="I16" s="193">
        <v>53228230</v>
      </c>
      <c r="J16" s="193"/>
      <c r="K16" s="193">
        <v>-3143395</v>
      </c>
    </row>
    <row r="17" spans="1:13" ht="22.5" customHeight="1">
      <c r="A17" s="121" t="s">
        <v>209</v>
      </c>
      <c r="B17" s="121"/>
      <c r="C17" s="318">
        <v>8</v>
      </c>
      <c r="D17" s="121"/>
      <c r="E17" s="193">
        <v>121209933</v>
      </c>
      <c r="F17" s="131"/>
      <c r="G17" s="193">
        <v>20320582</v>
      </c>
      <c r="H17" s="193"/>
      <c r="I17" s="193">
        <v>109902280</v>
      </c>
      <c r="J17" s="193"/>
      <c r="K17" s="193">
        <v>20320582</v>
      </c>
    </row>
    <row r="18" spans="1:13" ht="22.5" customHeight="1">
      <c r="A18" s="121" t="s">
        <v>198</v>
      </c>
      <c r="B18" s="121"/>
      <c r="C18" s="44" t="s">
        <v>233</v>
      </c>
      <c r="D18" s="121"/>
      <c r="E18" s="193">
        <v>0</v>
      </c>
      <c r="F18" s="131"/>
      <c r="G18" s="193">
        <v>0</v>
      </c>
      <c r="H18" s="193"/>
      <c r="I18" s="193">
        <v>42803000</v>
      </c>
      <c r="J18" s="193"/>
      <c r="K18" s="193">
        <v>0</v>
      </c>
    </row>
    <row r="19" spans="1:13" ht="22.5" customHeight="1">
      <c r="A19" s="121" t="s">
        <v>236</v>
      </c>
      <c r="B19" s="121"/>
      <c r="C19" s="44" t="s">
        <v>234</v>
      </c>
      <c r="D19" s="121"/>
      <c r="E19" s="193">
        <v>0</v>
      </c>
      <c r="F19" s="131"/>
      <c r="G19" s="193">
        <v>0</v>
      </c>
      <c r="H19" s="193"/>
      <c r="I19" s="193">
        <v>27500000</v>
      </c>
      <c r="J19" s="193"/>
      <c r="K19" s="193">
        <v>0</v>
      </c>
    </row>
    <row r="20" spans="1:13" ht="22.5" customHeight="1">
      <c r="A20" s="121" t="s">
        <v>223</v>
      </c>
      <c r="B20" s="121"/>
      <c r="C20" s="121"/>
      <c r="D20" s="121"/>
      <c r="E20" s="193">
        <v>0</v>
      </c>
      <c r="F20" s="131"/>
      <c r="G20" s="193">
        <v>22000000</v>
      </c>
      <c r="H20" s="193"/>
      <c r="I20" s="193">
        <v>0</v>
      </c>
      <c r="J20" s="193"/>
      <c r="K20" s="193">
        <v>22000000</v>
      </c>
    </row>
    <row r="21" spans="1:13" ht="22.5" customHeight="1">
      <c r="A21" s="121" t="s">
        <v>239</v>
      </c>
      <c r="B21" s="121"/>
      <c r="C21" s="44" t="s">
        <v>235</v>
      </c>
      <c r="D21" s="121"/>
      <c r="E21" s="193">
        <v>157181347</v>
      </c>
      <c r="F21" s="131"/>
      <c r="G21" s="131">
        <v>0</v>
      </c>
      <c r="H21" s="131"/>
      <c r="I21" s="194">
        <v>244556234</v>
      </c>
      <c r="J21" s="131"/>
      <c r="K21" s="132">
        <v>0</v>
      </c>
    </row>
    <row r="22" spans="1:13" ht="22.2" customHeight="1">
      <c r="A22" s="136" t="s">
        <v>202</v>
      </c>
      <c r="B22" s="136"/>
      <c r="C22" s="136"/>
      <c r="D22" s="136"/>
      <c r="E22" s="193">
        <v>-6193653</v>
      </c>
      <c r="F22" s="131"/>
      <c r="G22" s="200">
        <v>7997928</v>
      </c>
      <c r="H22" s="193"/>
      <c r="I22" s="193">
        <v>-6442040</v>
      </c>
      <c r="J22" s="193"/>
      <c r="K22" s="193">
        <v>7927680</v>
      </c>
    </row>
    <row r="23" spans="1:13" ht="22.5" customHeight="1">
      <c r="A23" s="121" t="s">
        <v>93</v>
      </c>
      <c r="B23" s="121"/>
      <c r="C23" s="121"/>
      <c r="D23" s="121"/>
      <c r="E23" s="193">
        <v>0</v>
      </c>
      <c r="F23" s="131"/>
      <c r="G23" s="259">
        <v>-48636667</v>
      </c>
      <c r="H23" s="131"/>
      <c r="I23" s="193">
        <v>0</v>
      </c>
      <c r="J23" s="131"/>
      <c r="K23" s="259">
        <v>-48636667</v>
      </c>
      <c r="M23" s="116"/>
    </row>
    <row r="24" spans="1:13" ht="22.35" customHeight="1">
      <c r="A24" s="136" t="s">
        <v>176</v>
      </c>
      <c r="B24" s="136"/>
      <c r="C24" s="136"/>
      <c r="D24" s="136"/>
      <c r="E24" s="193">
        <v>0</v>
      </c>
      <c r="F24" s="131"/>
      <c r="G24" s="200">
        <v>20582</v>
      </c>
      <c r="H24" s="193"/>
      <c r="I24" s="193">
        <v>0</v>
      </c>
      <c r="J24" s="193"/>
      <c r="K24" s="193">
        <v>5256</v>
      </c>
    </row>
    <row r="25" spans="1:13" ht="22.35" customHeight="1">
      <c r="A25" s="121" t="s">
        <v>172</v>
      </c>
      <c r="B25" s="121"/>
      <c r="C25" s="121"/>
      <c r="D25" s="121"/>
      <c r="E25" s="193">
        <v>0</v>
      </c>
      <c r="F25" s="131"/>
      <c r="G25" s="200">
        <v>0</v>
      </c>
      <c r="H25" s="193"/>
      <c r="I25" s="193">
        <v>-390999218</v>
      </c>
      <c r="J25" s="193"/>
      <c r="K25" s="193">
        <v>0</v>
      </c>
    </row>
    <row r="26" spans="1:13" ht="22.5" customHeight="1">
      <c r="A26" s="121" t="s">
        <v>95</v>
      </c>
      <c r="B26" s="121"/>
      <c r="C26" s="121"/>
      <c r="D26" s="121"/>
      <c r="E26" s="193">
        <v>-48740226</v>
      </c>
      <c r="F26" s="131"/>
      <c r="G26" s="193">
        <v>-49570273</v>
      </c>
      <c r="H26" s="193"/>
      <c r="I26" s="193">
        <v>-127112723</v>
      </c>
      <c r="J26" s="193"/>
      <c r="K26" s="193">
        <v>-156770000</v>
      </c>
    </row>
    <row r="27" spans="1:13" ht="22.5" customHeight="1">
      <c r="A27" s="121"/>
      <c r="B27" s="121"/>
      <c r="C27" s="121"/>
      <c r="D27" s="121"/>
      <c r="E27" s="212">
        <v>-394590128</v>
      </c>
      <c r="F27" s="134"/>
      <c r="G27" s="212">
        <v>187688544</v>
      </c>
      <c r="H27" s="202"/>
      <c r="I27" s="212">
        <v>-413918729</v>
      </c>
      <c r="J27" s="202"/>
      <c r="K27" s="212">
        <v>61457144</v>
      </c>
    </row>
    <row r="28" spans="1:13" ht="22.35" customHeight="1">
      <c r="A28" s="122" t="s">
        <v>139</v>
      </c>
      <c r="B28" s="122"/>
      <c r="C28" s="122"/>
      <c r="D28" s="121"/>
      <c r="E28" s="213"/>
      <c r="F28" s="134"/>
      <c r="G28" s="131"/>
      <c r="H28" s="134"/>
      <c r="I28" s="193"/>
      <c r="J28" s="134"/>
      <c r="K28" s="131"/>
    </row>
    <row r="29" spans="1:13" ht="23.25" customHeight="1">
      <c r="A29" s="60" t="s">
        <v>88</v>
      </c>
      <c r="B29" s="60"/>
      <c r="C29" s="60"/>
      <c r="D29" s="121"/>
      <c r="E29" s="193">
        <v>-5095411</v>
      </c>
      <c r="F29" s="134"/>
      <c r="G29" s="193">
        <v>-11889050</v>
      </c>
      <c r="H29" s="202"/>
      <c r="I29" s="193">
        <v>-25194016</v>
      </c>
      <c r="J29" s="202"/>
      <c r="K29" s="193">
        <v>491244</v>
      </c>
    </row>
    <row r="30" spans="1:13" ht="23.25" customHeight="1">
      <c r="A30" s="121" t="s">
        <v>188</v>
      </c>
      <c r="B30" s="121"/>
      <c r="C30" s="121"/>
      <c r="D30" s="121"/>
      <c r="E30" s="193">
        <v>869050710</v>
      </c>
      <c r="F30" s="134"/>
      <c r="G30" s="193">
        <v>1135974031</v>
      </c>
      <c r="H30" s="202"/>
      <c r="I30" s="193">
        <v>634759564</v>
      </c>
      <c r="J30" s="202"/>
      <c r="K30" s="193">
        <v>502314387</v>
      </c>
    </row>
    <row r="31" spans="1:13" ht="23.25" customHeight="1">
      <c r="A31" s="121" t="s">
        <v>4</v>
      </c>
      <c r="B31" s="121"/>
      <c r="C31" s="121"/>
      <c r="D31" s="121"/>
      <c r="E31" s="193">
        <v>8945864</v>
      </c>
      <c r="F31" s="134"/>
      <c r="G31" s="193">
        <v>-10766599</v>
      </c>
      <c r="H31" s="202"/>
      <c r="I31" s="193">
        <v>5988964</v>
      </c>
      <c r="J31" s="202"/>
      <c r="K31" s="193">
        <v>-248886</v>
      </c>
    </row>
    <row r="32" spans="1:13" ht="23.25" customHeight="1">
      <c r="A32" s="121" t="s">
        <v>140</v>
      </c>
      <c r="B32" s="121"/>
      <c r="C32" s="121"/>
      <c r="D32" s="121"/>
      <c r="E32" s="193">
        <v>8298735</v>
      </c>
      <c r="F32" s="134"/>
      <c r="G32" s="193">
        <v>2975514</v>
      </c>
      <c r="H32" s="202"/>
      <c r="I32" s="193">
        <v>1415209</v>
      </c>
      <c r="J32" s="202"/>
      <c r="K32" s="193">
        <v>-1879541</v>
      </c>
      <c r="M32" s="116"/>
    </row>
    <row r="33" spans="1:15" ht="23.25" customHeight="1">
      <c r="A33" s="121" t="s">
        <v>62</v>
      </c>
      <c r="B33" s="121"/>
      <c r="C33" s="121"/>
      <c r="D33" s="121"/>
      <c r="E33" s="193">
        <v>-209641752</v>
      </c>
      <c r="F33" s="134"/>
      <c r="G33" s="193">
        <v>-382798053</v>
      </c>
      <c r="H33" s="202"/>
      <c r="I33" s="193">
        <v>-99301308</v>
      </c>
      <c r="J33" s="202"/>
      <c r="K33" s="193">
        <v>-264153791</v>
      </c>
    </row>
    <row r="34" spans="1:15" ht="23.25" customHeight="1">
      <c r="A34" s="121" t="s">
        <v>141</v>
      </c>
      <c r="B34" s="121"/>
      <c r="C34" s="121"/>
      <c r="D34" s="121"/>
      <c r="E34" s="193">
        <v>-374021</v>
      </c>
      <c r="F34" s="134"/>
      <c r="G34" s="193">
        <v>-27730141</v>
      </c>
      <c r="H34" s="202"/>
      <c r="I34" s="199">
        <v>-90728</v>
      </c>
      <c r="J34" s="202"/>
      <c r="K34" s="199">
        <v>-18688722</v>
      </c>
    </row>
    <row r="35" spans="1:15" ht="23.25" customHeight="1">
      <c r="A35" s="121" t="s">
        <v>142</v>
      </c>
      <c r="B35" s="121"/>
      <c r="C35" s="121"/>
      <c r="D35" s="121"/>
      <c r="E35" s="193">
        <v>-7177031</v>
      </c>
      <c r="F35" s="255"/>
      <c r="G35" s="193">
        <v>-30448232</v>
      </c>
      <c r="H35" s="202"/>
      <c r="I35" s="193">
        <v>-3410359</v>
      </c>
      <c r="J35" s="202"/>
      <c r="K35" s="193">
        <v>-27498384</v>
      </c>
    </row>
    <row r="36" spans="1:15" ht="23.25" customHeight="1">
      <c r="A36" s="121" t="s">
        <v>83</v>
      </c>
      <c r="B36" s="121"/>
      <c r="C36" s="121"/>
      <c r="D36" s="121"/>
      <c r="E36" s="253">
        <v>8674480</v>
      </c>
      <c r="F36" s="134"/>
      <c r="G36" s="193">
        <v>6754536</v>
      </c>
      <c r="H36" s="311">
        <v>0</v>
      </c>
      <c r="I36" s="253">
        <v>8396364</v>
      </c>
      <c r="J36" s="311">
        <v>0</v>
      </c>
      <c r="K36" s="193">
        <v>6522269</v>
      </c>
      <c r="L36" s="116"/>
      <c r="N36" s="116"/>
    </row>
    <row r="37" spans="1:15" ht="22.5" customHeight="1">
      <c r="A37" s="121" t="s">
        <v>59</v>
      </c>
      <c r="B37" s="121"/>
      <c r="C37" s="44"/>
      <c r="D37" s="121"/>
      <c r="E37" s="193">
        <v>8934417</v>
      </c>
      <c r="F37" s="134"/>
      <c r="G37" s="193">
        <v>0</v>
      </c>
      <c r="H37" s="202"/>
      <c r="I37" s="193">
        <v>8934417</v>
      </c>
      <c r="J37" s="202"/>
      <c r="K37" s="203">
        <v>0</v>
      </c>
    </row>
    <row r="38" spans="1:15" ht="22.8" customHeight="1">
      <c r="A38" s="121" t="s">
        <v>35</v>
      </c>
      <c r="B38" s="121"/>
      <c r="C38" s="121"/>
      <c r="D38" s="121"/>
      <c r="E38" s="195">
        <v>-958853</v>
      </c>
      <c r="F38" s="134"/>
      <c r="G38" s="195">
        <v>-4711477</v>
      </c>
      <c r="H38" s="202"/>
      <c r="I38" s="195">
        <v>-112242</v>
      </c>
      <c r="J38" s="202"/>
      <c r="K38" s="195">
        <v>-145524</v>
      </c>
    </row>
    <row r="39" spans="1:15" ht="23.25" customHeight="1">
      <c r="A39" s="121" t="s">
        <v>207</v>
      </c>
      <c r="B39" s="121"/>
      <c r="C39" s="121"/>
      <c r="D39" s="121"/>
      <c r="E39" s="193">
        <v>286067010</v>
      </c>
      <c r="F39" s="131"/>
      <c r="G39" s="193">
        <v>865049073</v>
      </c>
      <c r="H39" s="193"/>
      <c r="I39" s="193">
        <v>117467136</v>
      </c>
      <c r="J39" s="193">
        <v>0</v>
      </c>
      <c r="K39" s="193">
        <v>258170196</v>
      </c>
      <c r="O39" s="313"/>
    </row>
    <row r="40" spans="1:15" ht="22.8" customHeight="1">
      <c r="A40" s="121" t="s">
        <v>143</v>
      </c>
      <c r="B40" s="121"/>
      <c r="C40" s="121"/>
      <c r="D40" s="121"/>
      <c r="E40" s="195">
        <v>-29392270</v>
      </c>
      <c r="F40" s="134"/>
      <c r="G40" s="195">
        <v>-67214123</v>
      </c>
      <c r="H40" s="202"/>
      <c r="I40" s="195">
        <v>-11290140</v>
      </c>
      <c r="J40" s="202"/>
      <c r="K40" s="195">
        <v>-13870319</v>
      </c>
      <c r="M40" s="40"/>
      <c r="O40" s="116"/>
    </row>
    <row r="41" spans="1:15" ht="22.5" customHeight="1">
      <c r="A41" s="123" t="s">
        <v>206</v>
      </c>
      <c r="B41" s="123"/>
      <c r="C41" s="123"/>
      <c r="D41" s="123"/>
      <c r="E41" s="214">
        <v>256674740</v>
      </c>
      <c r="F41" s="215">
        <v>0</v>
      </c>
      <c r="G41" s="214">
        <v>797834950</v>
      </c>
      <c r="H41" s="216"/>
      <c r="I41" s="214">
        <v>106176996</v>
      </c>
      <c r="J41" s="216">
        <v>0</v>
      </c>
      <c r="K41" s="214">
        <v>244299877</v>
      </c>
    </row>
    <row r="42" spans="1:15" ht="9" customHeight="1">
      <c r="A42" s="123"/>
      <c r="B42" s="123"/>
      <c r="C42" s="123"/>
      <c r="D42" s="123"/>
      <c r="E42" s="216"/>
      <c r="F42" s="215"/>
      <c r="G42" s="215"/>
      <c r="H42" s="215"/>
      <c r="I42" s="216"/>
      <c r="J42" s="215"/>
      <c r="K42" s="215"/>
    </row>
    <row r="43" spans="1:15" ht="23.4" customHeight="1">
      <c r="A43" s="120" t="s">
        <v>19</v>
      </c>
      <c r="B43" s="120"/>
      <c r="C43" s="120"/>
      <c r="D43" s="120"/>
      <c r="E43" s="202"/>
      <c r="F43" s="134"/>
      <c r="G43" s="134"/>
      <c r="H43" s="134"/>
      <c r="I43" s="202"/>
      <c r="J43" s="134"/>
      <c r="K43" s="134"/>
    </row>
    <row r="44" spans="1:15" ht="23.4" customHeight="1">
      <c r="A44" s="121" t="s">
        <v>216</v>
      </c>
      <c r="B44" s="121"/>
      <c r="C44" s="121"/>
      <c r="D44" s="121"/>
      <c r="E44" s="193">
        <v>11598191</v>
      </c>
      <c r="F44" s="131"/>
      <c r="G44" s="193">
        <v>-591</v>
      </c>
      <c r="H44" s="193"/>
      <c r="I44" s="194">
        <v>-192</v>
      </c>
      <c r="J44" s="193"/>
      <c r="K44" s="194">
        <v>-591</v>
      </c>
    </row>
    <row r="45" spans="1:15" ht="23.4" customHeight="1">
      <c r="A45" s="121" t="s">
        <v>144</v>
      </c>
      <c r="B45" s="121"/>
      <c r="C45" s="121"/>
      <c r="D45" s="121"/>
      <c r="E45" s="193">
        <v>19582151</v>
      </c>
      <c r="F45" s="131"/>
      <c r="G45" s="194">
        <v>39783799</v>
      </c>
      <c r="H45" s="193"/>
      <c r="I45" s="194">
        <v>5327916</v>
      </c>
      <c r="J45" s="193"/>
      <c r="K45" s="194">
        <v>23820544</v>
      </c>
    </row>
    <row r="46" spans="1:15" ht="23.4">
      <c r="A46" s="121" t="s">
        <v>145</v>
      </c>
      <c r="E46" s="193">
        <v>0</v>
      </c>
      <c r="F46" s="131"/>
      <c r="G46" s="193">
        <v>0</v>
      </c>
      <c r="H46" s="204"/>
      <c r="I46" s="194">
        <v>362773652</v>
      </c>
      <c r="J46" s="204"/>
      <c r="K46" s="193">
        <v>790132968</v>
      </c>
    </row>
    <row r="47" spans="1:15" ht="23.25" customHeight="1">
      <c r="A47" s="121" t="s">
        <v>146</v>
      </c>
      <c r="B47" s="121"/>
      <c r="C47" s="121"/>
      <c r="D47" s="43"/>
      <c r="E47" s="193">
        <v>0</v>
      </c>
      <c r="F47" s="131"/>
      <c r="G47" s="193">
        <v>0</v>
      </c>
      <c r="H47" s="193"/>
      <c r="I47" s="194">
        <v>-112520000</v>
      </c>
      <c r="J47" s="193"/>
      <c r="K47" s="193">
        <v>-275995125</v>
      </c>
    </row>
    <row r="48" spans="1:15" ht="21.9" customHeight="1">
      <c r="A48" s="121"/>
      <c r="B48" s="121"/>
      <c r="C48" s="121"/>
      <c r="D48" s="43"/>
      <c r="E48" s="193"/>
      <c r="F48" s="131"/>
      <c r="G48" s="131"/>
      <c r="H48" s="131"/>
      <c r="I48" s="193"/>
      <c r="J48" s="131"/>
      <c r="K48" s="131"/>
    </row>
    <row r="49" spans="1:15" s="39" customFormat="1" ht="23.25" customHeight="1">
      <c r="A49" s="38" t="s">
        <v>64</v>
      </c>
      <c r="B49" s="38"/>
      <c r="C49" s="38"/>
      <c r="D49" s="79"/>
      <c r="E49" s="205"/>
      <c r="F49" s="205"/>
      <c r="G49" s="205"/>
      <c r="H49" s="205"/>
      <c r="I49" s="205"/>
      <c r="J49" s="205"/>
      <c r="K49" s="205"/>
      <c r="L49"/>
      <c r="M49"/>
      <c r="N49"/>
      <c r="O49"/>
    </row>
    <row r="50" spans="1:15" s="39" customFormat="1" ht="23.25" customHeight="1">
      <c r="A50" s="38" t="s">
        <v>187</v>
      </c>
      <c r="B50" s="38"/>
      <c r="C50" s="38"/>
      <c r="E50" s="206"/>
      <c r="F50" s="205"/>
      <c r="G50" s="205"/>
      <c r="H50" s="205"/>
      <c r="I50" s="205"/>
      <c r="J50" s="205"/>
      <c r="K50" s="205"/>
      <c r="L50"/>
      <c r="M50"/>
      <c r="N50"/>
      <c r="O50"/>
    </row>
    <row r="51" spans="1:15" ht="5.4" customHeight="1">
      <c r="A51" s="74"/>
      <c r="B51" s="74"/>
      <c r="C51" s="74"/>
      <c r="E51" s="207"/>
    </row>
    <row r="52" spans="1:15" ht="23.25" customHeight="1">
      <c r="A52" s="43"/>
      <c r="B52" s="43"/>
      <c r="C52" s="43"/>
      <c r="D52" s="43"/>
      <c r="E52" s="333" t="s">
        <v>26</v>
      </c>
      <c r="F52" s="333"/>
      <c r="G52" s="333"/>
      <c r="H52" s="257"/>
      <c r="I52" s="333" t="s">
        <v>29</v>
      </c>
      <c r="J52" s="333"/>
      <c r="K52" s="333"/>
    </row>
    <row r="53" spans="1:15" ht="23.25" customHeight="1">
      <c r="A53" s="43"/>
      <c r="B53" s="43"/>
      <c r="C53" s="43"/>
      <c r="D53" s="43"/>
      <c r="E53" s="334" t="s">
        <v>179</v>
      </c>
      <c r="F53" s="334"/>
      <c r="G53" s="334"/>
      <c r="H53" s="257"/>
      <c r="I53" s="334" t="s">
        <v>179</v>
      </c>
      <c r="J53" s="334"/>
      <c r="K53" s="334"/>
    </row>
    <row r="54" spans="1:15" ht="23.25" customHeight="1">
      <c r="A54" s="47"/>
      <c r="B54" s="47"/>
      <c r="C54" s="44" t="s">
        <v>1</v>
      </c>
      <c r="D54" s="44"/>
      <c r="E54" s="258">
        <v>2563</v>
      </c>
      <c r="F54" s="258"/>
      <c r="G54" s="258">
        <v>2562</v>
      </c>
      <c r="H54" s="258"/>
      <c r="I54" s="258">
        <v>2563</v>
      </c>
      <c r="J54" s="258"/>
      <c r="K54" s="258">
        <v>2562</v>
      </c>
    </row>
    <row r="55" spans="1:15" ht="20.25" customHeight="1">
      <c r="A55" s="43"/>
      <c r="B55" s="43"/>
      <c r="C55" s="43"/>
      <c r="D55" s="43"/>
      <c r="E55" s="335" t="s">
        <v>178</v>
      </c>
      <c r="F55" s="335"/>
      <c r="G55" s="335"/>
      <c r="H55" s="335"/>
      <c r="I55" s="335"/>
      <c r="J55" s="335"/>
      <c r="K55" s="335"/>
    </row>
    <row r="56" spans="1:15" ht="21.9" customHeight="1">
      <c r="A56" s="120" t="s">
        <v>19</v>
      </c>
      <c r="B56" s="120"/>
      <c r="C56" s="120"/>
      <c r="D56" s="120"/>
      <c r="E56" s="202"/>
      <c r="F56" s="134"/>
      <c r="G56" s="134"/>
      <c r="H56" s="134"/>
      <c r="I56" s="202"/>
      <c r="J56" s="134"/>
      <c r="K56" s="134"/>
    </row>
    <row r="57" spans="1:15" ht="21.9" customHeight="1">
      <c r="A57" s="121" t="s">
        <v>147</v>
      </c>
      <c r="B57" s="121"/>
      <c r="C57" s="121"/>
      <c r="D57" s="121"/>
      <c r="E57" s="193">
        <v>-3077288</v>
      </c>
      <c r="F57" s="131"/>
      <c r="G57" s="193">
        <v>-3382783</v>
      </c>
      <c r="H57" s="193"/>
      <c r="I57" s="193">
        <v>-2929953</v>
      </c>
      <c r="J57" s="193"/>
      <c r="K57" s="193">
        <v>-3377784</v>
      </c>
    </row>
    <row r="58" spans="1:15" ht="21.9" customHeight="1">
      <c r="A58" s="121" t="s">
        <v>148</v>
      </c>
      <c r="B58" s="121"/>
      <c r="C58" s="121"/>
      <c r="D58" s="121"/>
      <c r="E58" s="193">
        <v>-8000</v>
      </c>
      <c r="F58" s="131"/>
      <c r="G58" s="194">
        <v>-37400</v>
      </c>
      <c r="H58" s="193"/>
      <c r="I58" s="193">
        <v>0</v>
      </c>
      <c r="J58" s="193"/>
      <c r="K58" s="193">
        <v>-21400</v>
      </c>
    </row>
    <row r="59" spans="1:15" ht="21.9" customHeight="1">
      <c r="A59" s="121" t="s">
        <v>149</v>
      </c>
      <c r="B59" s="121"/>
      <c r="C59" s="121"/>
      <c r="D59" s="121"/>
      <c r="E59" s="193">
        <v>0</v>
      </c>
      <c r="F59" s="131"/>
      <c r="G59" s="259">
        <v>135675076</v>
      </c>
      <c r="H59" s="131"/>
      <c r="I59" s="193">
        <v>0</v>
      </c>
      <c r="J59" s="131"/>
      <c r="K59" s="259">
        <v>135675076</v>
      </c>
    </row>
    <row r="60" spans="1:15" ht="21.9" customHeight="1">
      <c r="A60" s="121" t="s">
        <v>150</v>
      </c>
      <c r="B60" s="121"/>
      <c r="C60" s="121"/>
      <c r="D60" s="43"/>
      <c r="E60" s="193">
        <v>10000000</v>
      </c>
      <c r="F60" s="131"/>
      <c r="G60" s="197">
        <v>3020000</v>
      </c>
      <c r="H60" s="193"/>
      <c r="I60" s="193">
        <v>10000000</v>
      </c>
      <c r="J60" s="193"/>
      <c r="K60" s="193">
        <v>3000000</v>
      </c>
    </row>
    <row r="61" spans="1:15" ht="21.9" customHeight="1">
      <c r="A61" s="121" t="s">
        <v>170</v>
      </c>
      <c r="B61" s="121"/>
      <c r="C61" s="121"/>
      <c r="D61" s="121"/>
      <c r="E61" s="194">
        <v>0</v>
      </c>
      <c r="F61" s="131"/>
      <c r="G61" s="194">
        <v>11637006</v>
      </c>
      <c r="H61" s="193"/>
      <c r="I61" s="193">
        <v>0</v>
      </c>
      <c r="J61" s="193"/>
      <c r="K61" s="193">
        <v>11637006</v>
      </c>
    </row>
    <row r="62" spans="1:15" ht="21.9" customHeight="1">
      <c r="A62" s="121" t="s">
        <v>204</v>
      </c>
      <c r="B62" s="121"/>
      <c r="C62" s="121"/>
      <c r="D62" s="43"/>
      <c r="E62" s="193">
        <v>0</v>
      </c>
      <c r="F62" s="131"/>
      <c r="G62" s="193">
        <v>0</v>
      </c>
      <c r="H62" s="193"/>
      <c r="I62" s="193">
        <v>-300000000</v>
      </c>
      <c r="J62" s="193"/>
      <c r="K62" s="193">
        <v>-830000000</v>
      </c>
    </row>
    <row r="63" spans="1:15" ht="21.9" customHeight="1">
      <c r="A63" s="121" t="s">
        <v>203</v>
      </c>
      <c r="B63" s="121"/>
      <c r="C63" s="121"/>
      <c r="D63" s="43"/>
      <c r="E63" s="193">
        <v>0</v>
      </c>
      <c r="F63" s="131"/>
      <c r="G63" s="193">
        <v>0</v>
      </c>
      <c r="H63" s="193"/>
      <c r="I63" s="193">
        <v>390999218</v>
      </c>
      <c r="J63" s="193"/>
      <c r="K63" s="193">
        <v>0</v>
      </c>
    </row>
    <row r="64" spans="1:15" ht="21.9" customHeight="1">
      <c r="A64" s="121" t="s">
        <v>151</v>
      </c>
      <c r="B64" s="121"/>
      <c r="C64" s="121"/>
      <c r="D64" s="43"/>
      <c r="E64" s="193">
        <v>402984</v>
      </c>
      <c r="F64" s="219"/>
      <c r="G64" s="193">
        <v>1610707</v>
      </c>
      <c r="H64" s="193"/>
      <c r="I64" s="193">
        <v>65692144</v>
      </c>
      <c r="J64" s="193"/>
      <c r="K64" s="193">
        <v>244235727</v>
      </c>
    </row>
    <row r="65" spans="1:15" ht="21.9" customHeight="1">
      <c r="A65" s="123" t="s">
        <v>217</v>
      </c>
      <c r="B65" s="123"/>
      <c r="C65" s="123"/>
      <c r="D65" s="123"/>
      <c r="E65" s="220">
        <v>38498038</v>
      </c>
      <c r="F65" s="146"/>
      <c r="G65" s="220">
        <v>188305814</v>
      </c>
      <c r="H65" s="198"/>
      <c r="I65" s="220">
        <v>419342785</v>
      </c>
      <c r="J65" s="198"/>
      <c r="K65" s="220">
        <v>99106421</v>
      </c>
    </row>
    <row r="66" spans="1:15" ht="6.9" customHeight="1">
      <c r="A66" s="123"/>
      <c r="B66" s="123"/>
      <c r="C66" s="123"/>
      <c r="D66" s="123"/>
      <c r="E66" s="198"/>
      <c r="F66" s="146"/>
      <c r="G66" s="198"/>
      <c r="H66" s="198"/>
      <c r="I66" s="198"/>
      <c r="J66" s="198"/>
      <c r="K66" s="198"/>
    </row>
    <row r="67" spans="1:15" s="39" customFormat="1" ht="21.9" hidden="1" customHeight="1">
      <c r="A67" s="74" t="s">
        <v>64</v>
      </c>
      <c r="B67" s="74"/>
      <c r="C67" s="74"/>
      <c r="D67" s="79"/>
      <c r="E67" s="205"/>
      <c r="F67" s="221"/>
      <c r="G67" s="221"/>
      <c r="H67" s="221"/>
      <c r="I67" s="205"/>
      <c r="J67" s="221"/>
      <c r="K67" s="221"/>
      <c r="L67"/>
      <c r="M67"/>
      <c r="N67"/>
      <c r="O67"/>
    </row>
    <row r="68" spans="1:15" s="39" customFormat="1" ht="21.9" hidden="1" customHeight="1">
      <c r="A68" s="74" t="s">
        <v>76</v>
      </c>
      <c r="B68" s="74"/>
      <c r="C68" s="74"/>
      <c r="E68" s="206"/>
      <c r="F68" s="221"/>
      <c r="G68" s="221"/>
      <c r="H68" s="221"/>
      <c r="I68" s="205"/>
      <c r="J68" s="221"/>
      <c r="K68" s="221"/>
      <c r="L68"/>
      <c r="M68"/>
      <c r="N68"/>
      <c r="O68"/>
    </row>
    <row r="69" spans="1:15" ht="21.9" hidden="1" customHeight="1">
      <c r="A69" s="124"/>
      <c r="B69" s="124"/>
      <c r="C69" s="124"/>
      <c r="D69" s="74"/>
      <c r="E69" s="222"/>
      <c r="F69" s="223"/>
      <c r="G69" s="223"/>
      <c r="H69" s="224"/>
      <c r="J69" s="224"/>
      <c r="K69" s="224"/>
    </row>
    <row r="70" spans="1:15" ht="21.9" hidden="1" customHeight="1">
      <c r="A70" s="43"/>
      <c r="B70" s="43"/>
      <c r="C70" s="43"/>
      <c r="D70" s="43"/>
      <c r="E70" s="337" t="s">
        <v>26</v>
      </c>
      <c r="F70" s="337"/>
      <c r="G70" s="337"/>
      <c r="H70" s="256"/>
      <c r="I70" s="337" t="s">
        <v>29</v>
      </c>
      <c r="J70" s="337"/>
      <c r="K70" s="337"/>
    </row>
    <row r="71" spans="1:15" ht="21.9" hidden="1" customHeight="1">
      <c r="A71" s="43"/>
      <c r="B71" s="43"/>
      <c r="C71" s="43"/>
      <c r="D71" s="43"/>
      <c r="E71" s="336" t="s">
        <v>197</v>
      </c>
      <c r="F71" s="336"/>
      <c r="G71" s="336"/>
      <c r="H71" s="256"/>
      <c r="I71" s="336" t="s">
        <v>197</v>
      </c>
      <c r="J71" s="336"/>
      <c r="K71" s="336"/>
    </row>
    <row r="72" spans="1:15" ht="21.9" hidden="1" customHeight="1">
      <c r="A72" s="43"/>
      <c r="B72" s="43"/>
      <c r="C72" s="43"/>
      <c r="D72" s="43"/>
      <c r="E72" s="336" t="s">
        <v>152</v>
      </c>
      <c r="F72" s="336"/>
      <c r="G72" s="336"/>
      <c r="H72" s="256"/>
      <c r="I72" s="336" t="s">
        <v>152</v>
      </c>
      <c r="J72" s="336"/>
      <c r="K72" s="336"/>
    </row>
    <row r="73" spans="1:15" ht="21.9" hidden="1" customHeight="1">
      <c r="A73" s="43"/>
      <c r="B73" s="43"/>
      <c r="C73" s="43"/>
      <c r="D73" s="43"/>
      <c r="E73" s="258">
        <v>2563</v>
      </c>
      <c r="F73" s="255"/>
      <c r="G73" s="255">
        <v>2562</v>
      </c>
      <c r="H73" s="255"/>
      <c r="I73" s="258">
        <v>2563</v>
      </c>
      <c r="J73" s="255"/>
      <c r="K73" s="255">
        <v>2562</v>
      </c>
    </row>
    <row r="74" spans="1:15" ht="21.9" hidden="1" customHeight="1">
      <c r="A74" s="43"/>
      <c r="B74" s="43"/>
      <c r="C74" s="43"/>
      <c r="D74" s="43"/>
      <c r="E74" s="338" t="s">
        <v>67</v>
      </c>
      <c r="F74" s="338"/>
      <c r="G74" s="338"/>
      <c r="H74" s="338"/>
      <c r="I74" s="338"/>
      <c r="J74" s="338"/>
      <c r="K74" s="338"/>
    </row>
    <row r="75" spans="1:15" ht="21.9" customHeight="1">
      <c r="A75" s="120" t="s">
        <v>153</v>
      </c>
      <c r="B75" s="120"/>
      <c r="C75" s="120"/>
      <c r="D75" s="120"/>
      <c r="E75" s="199"/>
      <c r="F75" s="218"/>
      <c r="G75" s="226"/>
      <c r="H75" s="218"/>
      <c r="I75" s="217"/>
      <c r="J75" s="218"/>
      <c r="K75" s="218"/>
    </row>
    <row r="76" spans="1:15" ht="21.9" customHeight="1">
      <c r="A76" s="121" t="s">
        <v>169</v>
      </c>
      <c r="B76" s="120"/>
      <c r="C76" s="120"/>
      <c r="D76" s="120"/>
      <c r="E76" s="193">
        <v>4606542</v>
      </c>
      <c r="F76" s="131"/>
      <c r="G76" s="194">
        <v>0</v>
      </c>
      <c r="H76" s="193"/>
      <c r="I76" s="193">
        <v>4606542</v>
      </c>
      <c r="J76" s="197"/>
      <c r="K76" s="194">
        <v>0</v>
      </c>
    </row>
    <row r="77" spans="1:15" ht="21.9" customHeight="1">
      <c r="A77" s="121" t="s">
        <v>79</v>
      </c>
      <c r="B77" s="121"/>
      <c r="C77" s="121"/>
      <c r="D77" s="121"/>
      <c r="E77" s="193">
        <v>0</v>
      </c>
      <c r="F77" s="131"/>
      <c r="G77" s="194">
        <v>-93448290</v>
      </c>
      <c r="H77" s="193"/>
      <c r="I77" s="193">
        <v>0</v>
      </c>
      <c r="J77" s="197"/>
      <c r="K77" s="194">
        <v>-93448290</v>
      </c>
    </row>
    <row r="78" spans="1:15" ht="21.9" customHeight="1">
      <c r="A78" s="121" t="s">
        <v>154</v>
      </c>
      <c r="B78" s="121"/>
      <c r="C78" s="121"/>
      <c r="D78" s="121"/>
      <c r="E78" s="193">
        <v>0</v>
      </c>
      <c r="F78" s="131"/>
      <c r="G78" s="193">
        <v>243400000</v>
      </c>
      <c r="H78" s="193"/>
      <c r="I78" s="197">
        <v>183964596</v>
      </c>
      <c r="J78" s="197"/>
      <c r="K78" s="193">
        <v>354575751</v>
      </c>
    </row>
    <row r="79" spans="1:15" ht="21.9" customHeight="1">
      <c r="A79" s="121" t="s">
        <v>155</v>
      </c>
      <c r="B79" s="121"/>
      <c r="C79" s="121"/>
      <c r="D79" s="121"/>
      <c r="E79" s="194">
        <v>-38928571</v>
      </c>
      <c r="F79" s="131"/>
      <c r="G79" s="197">
        <v>-548889429</v>
      </c>
      <c r="H79" s="193"/>
      <c r="I79" s="197">
        <v>-439829804</v>
      </c>
      <c r="J79" s="197"/>
      <c r="K79" s="197">
        <v>-602153293</v>
      </c>
    </row>
    <row r="80" spans="1:15" ht="21.9" customHeight="1">
      <c r="A80" s="121" t="s">
        <v>156</v>
      </c>
      <c r="B80" s="121"/>
      <c r="C80" s="121"/>
      <c r="D80" s="121"/>
      <c r="E80" s="193">
        <v>0</v>
      </c>
      <c r="F80" s="131"/>
      <c r="G80" s="197">
        <v>-107670000</v>
      </c>
      <c r="H80" s="193"/>
      <c r="I80" s="193">
        <v>0</v>
      </c>
      <c r="J80" s="197"/>
      <c r="K80" s="197">
        <v>-20000000</v>
      </c>
    </row>
    <row r="81" spans="1:15" ht="23.4">
      <c r="A81" s="121" t="s">
        <v>157</v>
      </c>
      <c r="B81" s="121"/>
      <c r="C81" s="121"/>
      <c r="D81" s="121"/>
      <c r="E81" s="196"/>
      <c r="F81" s="133"/>
      <c r="G81" s="204"/>
      <c r="H81" s="204"/>
      <c r="I81" s="204"/>
      <c r="J81" s="204"/>
      <c r="K81" s="204"/>
    </row>
    <row r="82" spans="1:15" ht="21.9" customHeight="1">
      <c r="A82" s="122" t="s">
        <v>158</v>
      </c>
      <c r="B82" s="122"/>
      <c r="C82" s="122"/>
      <c r="D82" s="121"/>
      <c r="E82" s="197">
        <v>-16000678</v>
      </c>
      <c r="F82" s="131"/>
      <c r="G82" s="197">
        <v>-1388677</v>
      </c>
      <c r="H82" s="193"/>
      <c r="I82" s="197">
        <v>-16000678</v>
      </c>
      <c r="J82" s="193"/>
      <c r="K82" s="197">
        <v>-1388677</v>
      </c>
    </row>
    <row r="83" spans="1:15" ht="21.9" customHeight="1">
      <c r="A83" s="121" t="s">
        <v>33</v>
      </c>
      <c r="B83" s="121"/>
      <c r="C83" s="121"/>
      <c r="D83" s="121"/>
      <c r="E83" s="197">
        <v>495154032</v>
      </c>
      <c r="F83" s="131"/>
      <c r="G83" s="197">
        <v>494201581</v>
      </c>
      <c r="H83" s="193"/>
      <c r="I83" s="197">
        <v>450674250</v>
      </c>
      <c r="J83" s="193"/>
      <c r="K83" s="197">
        <v>414774224</v>
      </c>
    </row>
    <row r="84" spans="1:15" ht="21.9" customHeight="1">
      <c r="A84" s="121" t="s">
        <v>159</v>
      </c>
      <c r="B84" s="121"/>
      <c r="C84" s="121"/>
      <c r="D84" s="121"/>
      <c r="E84" s="197">
        <v>-786369915</v>
      </c>
      <c r="F84" s="131"/>
      <c r="G84" s="197">
        <v>-871273573</v>
      </c>
      <c r="H84" s="193"/>
      <c r="I84" s="197">
        <v>-648296847</v>
      </c>
      <c r="J84" s="193"/>
      <c r="K84" s="197">
        <v>-339034017</v>
      </c>
    </row>
    <row r="85" spans="1:15" ht="21.9" customHeight="1">
      <c r="A85" s="121" t="s">
        <v>160</v>
      </c>
      <c r="B85" s="121"/>
      <c r="C85" s="121"/>
      <c r="D85" s="121"/>
      <c r="E85" s="193">
        <v>0</v>
      </c>
      <c r="F85" s="131"/>
      <c r="G85" s="197">
        <v>232400000</v>
      </c>
      <c r="H85" s="193"/>
      <c r="I85" s="193">
        <v>0</v>
      </c>
      <c r="J85" s="193"/>
      <c r="K85" s="197">
        <v>232400000</v>
      </c>
    </row>
    <row r="86" spans="1:15" ht="21.9" customHeight="1">
      <c r="A86" s="121" t="s">
        <v>161</v>
      </c>
      <c r="B86" s="121"/>
      <c r="C86" s="121"/>
      <c r="D86" s="121"/>
      <c r="E86" s="193">
        <v>-12000000</v>
      </c>
      <c r="F86" s="131"/>
      <c r="G86" s="197">
        <v>0</v>
      </c>
      <c r="H86" s="193"/>
      <c r="I86" s="193">
        <v>-12000000</v>
      </c>
      <c r="J86" s="193"/>
      <c r="K86" s="197">
        <v>0</v>
      </c>
    </row>
    <row r="87" spans="1:15" ht="21.9" customHeight="1">
      <c r="A87" s="121" t="s">
        <v>162</v>
      </c>
      <c r="B87" s="121"/>
      <c r="C87" s="121"/>
      <c r="D87" s="121"/>
      <c r="E87" s="193">
        <v>0</v>
      </c>
      <c r="F87" s="131"/>
      <c r="G87" s="197">
        <v>-42000000</v>
      </c>
      <c r="H87" s="193"/>
      <c r="I87" s="193">
        <v>0</v>
      </c>
      <c r="J87" s="197"/>
      <c r="K87" s="197">
        <v>-42000000</v>
      </c>
    </row>
    <row r="88" spans="1:15" ht="21.9" customHeight="1">
      <c r="A88" s="121" t="s">
        <v>163</v>
      </c>
      <c r="B88" s="121"/>
      <c r="C88" s="121"/>
      <c r="D88" s="121"/>
      <c r="E88" s="197">
        <v>-211801659</v>
      </c>
      <c r="F88" s="131"/>
      <c r="G88" s="197">
        <v>-233412041</v>
      </c>
      <c r="H88" s="193"/>
      <c r="I88" s="197">
        <v>-215050595</v>
      </c>
      <c r="J88" s="193">
        <v>0</v>
      </c>
      <c r="K88" s="197">
        <v>-210421724</v>
      </c>
    </row>
    <row r="89" spans="1:15" ht="21.9" customHeight="1">
      <c r="A89" s="123" t="s">
        <v>208</v>
      </c>
      <c r="B89" s="123"/>
      <c r="C89" s="123"/>
      <c r="D89" s="123"/>
      <c r="E89" s="220">
        <v>-565340249</v>
      </c>
      <c r="F89" s="146"/>
      <c r="G89" s="220">
        <v>-928080429</v>
      </c>
      <c r="H89" s="198"/>
      <c r="I89" s="220">
        <v>-691932536</v>
      </c>
      <c r="J89" s="198"/>
      <c r="K89" s="220">
        <v>-306696026</v>
      </c>
    </row>
    <row r="90" spans="1:15" ht="9" customHeight="1">
      <c r="A90" s="123"/>
      <c r="B90" s="123"/>
      <c r="C90" s="123"/>
      <c r="D90" s="123"/>
      <c r="E90" s="216"/>
      <c r="F90" s="134"/>
      <c r="G90" s="216"/>
      <c r="H90" s="202"/>
      <c r="I90" s="216"/>
      <c r="J90" s="202"/>
      <c r="K90" s="216"/>
    </row>
    <row r="91" spans="1:15" ht="21.9" customHeight="1">
      <c r="A91" s="123" t="s">
        <v>171</v>
      </c>
      <c r="B91" s="123"/>
      <c r="C91" s="123"/>
      <c r="D91" s="123"/>
      <c r="E91" s="198">
        <v>-270167471</v>
      </c>
      <c r="F91" s="146"/>
      <c r="G91" s="198">
        <v>58060335</v>
      </c>
      <c r="H91" s="198"/>
      <c r="I91" s="198">
        <v>-166412755</v>
      </c>
      <c r="J91" s="198"/>
      <c r="K91" s="198">
        <v>36710272</v>
      </c>
    </row>
    <row r="92" spans="1:15" ht="21.9" customHeight="1">
      <c r="A92" s="121" t="s">
        <v>164</v>
      </c>
      <c r="B92" s="121"/>
      <c r="C92" s="121"/>
      <c r="D92" s="121"/>
      <c r="E92" s="227">
        <v>296086696</v>
      </c>
      <c r="F92" s="218"/>
      <c r="G92" s="227">
        <v>238026361</v>
      </c>
      <c r="H92" s="217"/>
      <c r="I92" s="228">
        <v>179725258</v>
      </c>
      <c r="J92" s="217"/>
      <c r="K92" s="227">
        <v>143014986</v>
      </c>
    </row>
    <row r="93" spans="1:15" ht="21.9" customHeight="1" thickBot="1">
      <c r="A93" s="252" t="s">
        <v>205</v>
      </c>
      <c r="B93" s="123"/>
      <c r="C93" s="254" t="s">
        <v>211</v>
      </c>
      <c r="D93" s="123"/>
      <c r="E93" s="229">
        <v>25919225</v>
      </c>
      <c r="F93" s="146"/>
      <c r="G93" s="229">
        <v>296086696</v>
      </c>
      <c r="H93" s="198"/>
      <c r="I93" s="229">
        <v>13312503</v>
      </c>
      <c r="J93" s="198"/>
      <c r="K93" s="229">
        <v>179725258</v>
      </c>
    </row>
    <row r="94" spans="1:15" ht="6.6" customHeight="1" thickTop="1">
      <c r="A94" s="43" t="s">
        <v>46</v>
      </c>
      <c r="B94" s="43"/>
      <c r="C94" s="43"/>
      <c r="D94" s="43"/>
      <c r="E94" s="194"/>
      <c r="F94" s="230"/>
      <c r="G94" s="132"/>
      <c r="H94" s="230"/>
      <c r="I94" s="231"/>
      <c r="J94" s="232"/>
      <c r="K94" s="233"/>
    </row>
    <row r="95" spans="1:15" s="39" customFormat="1" ht="21.9" hidden="1" customHeight="1">
      <c r="A95" s="38" t="s">
        <v>64</v>
      </c>
      <c r="B95" s="38"/>
      <c r="C95" s="38"/>
      <c r="D95" s="79"/>
      <c r="E95" s="205"/>
      <c r="F95" s="221"/>
      <c r="G95" s="221"/>
      <c r="H95" s="221"/>
      <c r="I95" s="205"/>
      <c r="J95" s="221"/>
      <c r="K95" s="221"/>
      <c r="L95"/>
      <c r="M95"/>
      <c r="N95"/>
      <c r="O95"/>
    </row>
    <row r="96" spans="1:15" s="39" customFormat="1" ht="21.9" hidden="1" customHeight="1">
      <c r="A96" s="38" t="s">
        <v>76</v>
      </c>
      <c r="B96" s="38"/>
      <c r="C96" s="38"/>
      <c r="E96" s="206"/>
      <c r="F96" s="221"/>
      <c r="G96" s="221"/>
      <c r="H96" s="221"/>
      <c r="I96" s="205"/>
      <c r="J96" s="221"/>
      <c r="K96" s="221"/>
      <c r="L96"/>
      <c r="M96"/>
      <c r="N96"/>
      <c r="O96"/>
    </row>
    <row r="97" spans="1:12" ht="21.9" hidden="1" customHeight="1">
      <c r="A97" s="57"/>
      <c r="B97" s="57"/>
      <c r="C97" s="57"/>
      <c r="D97" s="47"/>
      <c r="E97" s="234"/>
      <c r="F97" s="235"/>
      <c r="G97" s="235"/>
      <c r="H97" s="236"/>
      <c r="I97" s="129"/>
      <c r="J97" s="236"/>
      <c r="K97" s="236"/>
    </row>
    <row r="98" spans="1:12" ht="21.9" hidden="1" customHeight="1">
      <c r="A98" s="43"/>
      <c r="B98" s="43"/>
      <c r="C98" s="43"/>
      <c r="D98" s="43"/>
      <c r="E98" s="337" t="s">
        <v>26</v>
      </c>
      <c r="F98" s="337"/>
      <c r="G98" s="337"/>
      <c r="H98" s="225"/>
      <c r="I98" s="337" t="s">
        <v>29</v>
      </c>
      <c r="J98" s="337"/>
      <c r="K98" s="337"/>
    </row>
    <row r="99" spans="1:12" ht="21.9" hidden="1" customHeight="1">
      <c r="A99" s="43"/>
      <c r="B99" s="43"/>
      <c r="C99" s="43"/>
      <c r="D99" s="43"/>
      <c r="E99" s="336" t="s">
        <v>197</v>
      </c>
      <c r="F99" s="336"/>
      <c r="G99" s="336"/>
      <c r="H99" s="225"/>
      <c r="I99" s="336" t="s">
        <v>197</v>
      </c>
      <c r="J99" s="336"/>
      <c r="K99" s="336"/>
    </row>
    <row r="100" spans="1:12" ht="21.9" hidden="1" customHeight="1">
      <c r="A100" s="43"/>
      <c r="B100" s="43"/>
      <c r="C100" s="43"/>
      <c r="D100" s="43"/>
      <c r="E100" s="336" t="s">
        <v>152</v>
      </c>
      <c r="F100" s="336"/>
      <c r="G100" s="336"/>
      <c r="H100" s="225"/>
      <c r="I100" s="336" t="s">
        <v>152</v>
      </c>
      <c r="J100" s="336"/>
      <c r="K100" s="336"/>
    </row>
    <row r="101" spans="1:12" ht="21.9" hidden="1" customHeight="1">
      <c r="A101" s="43"/>
      <c r="B101" s="43"/>
      <c r="C101" s="43"/>
      <c r="D101" s="43"/>
      <c r="E101" s="201">
        <v>2563</v>
      </c>
      <c r="F101" s="130"/>
      <c r="G101" s="130">
        <v>2562</v>
      </c>
      <c r="H101" s="130"/>
      <c r="I101" s="201">
        <v>2563</v>
      </c>
      <c r="J101" s="130"/>
      <c r="K101" s="130">
        <v>2562</v>
      </c>
    </row>
    <row r="102" spans="1:12" ht="21.9" customHeight="1">
      <c r="A102" s="125" t="s">
        <v>165</v>
      </c>
      <c r="B102" s="125"/>
      <c r="C102" s="125"/>
      <c r="D102" s="43"/>
      <c r="E102" s="197"/>
      <c r="F102" s="236"/>
      <c r="I102" s="208"/>
    </row>
    <row r="103" spans="1:12" ht="21.9" customHeight="1">
      <c r="A103" s="47" t="s">
        <v>63</v>
      </c>
      <c r="B103" s="47"/>
      <c r="C103" s="47"/>
      <c r="D103" s="43"/>
      <c r="E103" s="199"/>
      <c r="F103" s="237"/>
      <c r="I103" s="208"/>
    </row>
    <row r="104" spans="1:12" ht="21.9" customHeight="1">
      <c r="A104" s="43" t="s">
        <v>166</v>
      </c>
      <c r="B104" s="43"/>
      <c r="C104" s="43"/>
      <c r="D104" s="43"/>
      <c r="E104" s="238">
        <v>0</v>
      </c>
      <c r="F104" s="145"/>
      <c r="G104" s="199">
        <v>6892500</v>
      </c>
      <c r="H104" s="199"/>
      <c r="I104" s="238">
        <v>0</v>
      </c>
      <c r="J104" s="199"/>
      <c r="K104" s="199">
        <v>6892500</v>
      </c>
    </row>
    <row r="105" spans="1:12" ht="21.9" customHeight="1">
      <c r="A105" s="43" t="s">
        <v>167</v>
      </c>
      <c r="B105" s="43"/>
      <c r="C105" s="43"/>
      <c r="D105" s="43"/>
      <c r="E105" s="197"/>
      <c r="F105" s="145"/>
      <c r="G105" s="199"/>
      <c r="H105" s="199"/>
      <c r="I105" s="197"/>
      <c r="J105" s="250"/>
      <c r="K105" s="250"/>
      <c r="L105" s="251"/>
    </row>
    <row r="106" spans="1:12" ht="21.9" customHeight="1">
      <c r="A106" s="43" t="s">
        <v>210</v>
      </c>
      <c r="B106" s="43"/>
      <c r="C106" s="43"/>
      <c r="D106" s="43"/>
      <c r="E106" s="197">
        <v>6468741</v>
      </c>
      <c r="F106" s="145"/>
      <c r="G106" s="238">
        <v>0</v>
      </c>
      <c r="H106" s="199"/>
      <c r="I106" s="197">
        <v>6468741</v>
      </c>
      <c r="J106" s="250"/>
      <c r="K106" s="238">
        <v>0</v>
      </c>
      <c r="L106" s="251"/>
    </row>
    <row r="107" spans="1:12" ht="21.9" customHeight="1">
      <c r="A107" s="129" t="s">
        <v>218</v>
      </c>
      <c r="B107" s="43"/>
      <c r="C107" s="43"/>
      <c r="D107" s="43"/>
      <c r="E107" s="197">
        <v>17630241</v>
      </c>
      <c r="F107" s="145"/>
      <c r="G107" s="238">
        <v>0</v>
      </c>
      <c r="H107" s="199"/>
      <c r="I107" s="197">
        <v>16491529</v>
      </c>
      <c r="J107" s="199"/>
      <c r="K107" s="238">
        <v>0</v>
      </c>
    </row>
    <row r="108" spans="1:12" ht="21.9" customHeight="1">
      <c r="A108" s="129" t="s">
        <v>219</v>
      </c>
      <c r="B108" s="43"/>
      <c r="C108" s="43"/>
      <c r="D108" s="43"/>
      <c r="E108" s="238">
        <v>0</v>
      </c>
      <c r="F108" s="145"/>
      <c r="G108" s="199">
        <v>3557959</v>
      </c>
      <c r="H108" s="199"/>
      <c r="I108" s="238">
        <v>0</v>
      </c>
      <c r="J108" s="199"/>
      <c r="K108" s="199">
        <v>3557959</v>
      </c>
    </row>
    <row r="109" spans="1:12" ht="23.25" customHeight="1">
      <c r="A109" s="43" t="s">
        <v>230</v>
      </c>
      <c r="E109" s="197">
        <v>300088867</v>
      </c>
      <c r="F109" s="196"/>
      <c r="G109" s="196">
        <v>0</v>
      </c>
      <c r="H109" s="196"/>
      <c r="I109" s="197">
        <v>199194799</v>
      </c>
      <c r="J109" s="317"/>
      <c r="K109" s="317">
        <v>0</v>
      </c>
    </row>
    <row r="110" spans="1:12" ht="21.9" customHeight="1">
      <c r="A110" s="43" t="s">
        <v>86</v>
      </c>
      <c r="B110" s="43"/>
      <c r="C110" s="43"/>
      <c r="D110" s="43"/>
      <c r="E110" s="197">
        <v>39891930</v>
      </c>
      <c r="F110" s="236"/>
      <c r="G110" s="238">
        <v>0</v>
      </c>
      <c r="H110" s="129"/>
      <c r="I110" s="197">
        <v>39891930</v>
      </c>
      <c r="J110" s="129"/>
      <c r="K110" s="238">
        <v>0</v>
      </c>
    </row>
    <row r="111" spans="1:12" s="43" customFormat="1" ht="22.5" hidden="1" customHeight="1">
      <c r="A111"/>
      <c r="B111"/>
      <c r="C111"/>
      <c r="D111"/>
      <c r="E111" s="209"/>
      <c r="F111" s="208"/>
      <c r="G111" s="208"/>
      <c r="H111" s="208"/>
      <c r="I111" s="209"/>
      <c r="J111" s="208"/>
      <c r="K111" s="208"/>
    </row>
    <row r="112" spans="1:12" ht="23.25" hidden="1" customHeight="1"/>
    <row r="113" spans="5:11" ht="23.25" hidden="1" customHeight="1"/>
    <row r="115" spans="5:11" ht="23.25" customHeight="1">
      <c r="E115" s="239"/>
      <c r="G115" s="240"/>
      <c r="I115" s="239"/>
      <c r="K115" s="240"/>
    </row>
    <row r="116" spans="5:11" ht="54" customHeight="1"/>
  </sheetData>
  <mergeCells count="23">
    <mergeCell ref="E55:K55"/>
    <mergeCell ref="E100:G100"/>
    <mergeCell ref="I100:K100"/>
    <mergeCell ref="E70:G70"/>
    <mergeCell ref="I70:K70"/>
    <mergeCell ref="E71:G71"/>
    <mergeCell ref="I71:K71"/>
    <mergeCell ref="E72:G72"/>
    <mergeCell ref="I72:K72"/>
    <mergeCell ref="E74:K74"/>
    <mergeCell ref="E98:G98"/>
    <mergeCell ref="I98:K98"/>
    <mergeCell ref="E99:G99"/>
    <mergeCell ref="I99:K99"/>
    <mergeCell ref="E52:G52"/>
    <mergeCell ref="I52:K52"/>
    <mergeCell ref="E53:G53"/>
    <mergeCell ref="I53:K53"/>
    <mergeCell ref="E4:G4"/>
    <mergeCell ref="I4:K4"/>
    <mergeCell ref="E5:G5"/>
    <mergeCell ref="I5:K5"/>
    <mergeCell ref="E7:K7"/>
  </mergeCells>
  <pageMargins left="0.8" right="0.8" top="0.48" bottom="0.5" header="0.5" footer="0.5"/>
  <pageSetup paperSize="9" scale="67" firstPageNumber="16" fitToHeight="0" orientation="portrait" useFirstPageNumber="1" r:id="rId1"/>
  <headerFooter>
    <oddFooter>&amp;L
 หมายเหตุประกอบงบการเงินเป็นส่วนหนึ่งของงบการเงินนี้
&amp;C
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72f9ed1a8364d65d3bc3f57f6e5d590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7e4e31a1b171c5529e7e33d5dbc3d3f1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OCR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1862A-E802-4774-9853-AEAFCD9C8465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6dff4707-7bf8-4102-b125-42e04ae9fdfc"/>
    <ds:schemaRef ds:uri="http://schemas.microsoft.com/office/infopath/2007/PartnerControls"/>
    <ds:schemaRef ds:uri="http://schemas.openxmlformats.org/package/2006/metadata/core-properties"/>
    <ds:schemaRef ds:uri="1ee2afc6-efc0-4dcc-be09-aabefb75410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CF2F019-E26E-43B2-AE79-25BBF982AB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92232D-0493-43D5-BF28-5210C92CAD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SFP9-11</vt:lpstr>
      <vt:lpstr>PL12-13</vt:lpstr>
      <vt:lpstr>CH14</vt:lpstr>
      <vt:lpstr>CH15</vt:lpstr>
      <vt:lpstr>CF16-17</vt:lpstr>
      <vt:lpstr>'CF16-17'!Print_Area</vt:lpstr>
      <vt:lpstr>'CH14'!Print_Area</vt:lpstr>
      <vt:lpstr>'CH15'!Print_Area</vt:lpstr>
      <vt:lpstr>'PL12-13'!Print_Area</vt:lpstr>
      <vt:lpstr>'SFP9-11'!Print_Area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Natthacha, Apinyarat</cp:lastModifiedBy>
  <cp:lastPrinted>2021-02-23T18:04:27Z</cp:lastPrinted>
  <dcterms:created xsi:type="dcterms:W3CDTF">2005-04-19T13:30:30Z</dcterms:created>
  <dcterms:modified xsi:type="dcterms:W3CDTF">2021-02-23T18:42:29Z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