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sripongphankul\Desktop\JoB IM\J.S.P. Property\5. YE\FS\ไฟล์ตลาด\"/>
    </mc:Choice>
  </mc:AlternateContent>
  <xr:revisionPtr revIDLastSave="0" documentId="8_{4C488E3E-6CAC-45E4-8C36-409780A95512}" xr6:coauthVersionLast="45" xr6:coauthVersionMax="45" xr10:uidLastSave="{00000000-0000-0000-0000-000000000000}"/>
  <bookViews>
    <workbookView xWindow="1068" yWindow="-108" windowWidth="22080" windowHeight="13176" activeTab="3" xr2:uid="{AC7BC052-8EA5-4426-B58F-D6649B2EE824}"/>
  </bookViews>
  <sheets>
    <sheet name="SFP 6-8" sheetId="1" r:id="rId1"/>
    <sheet name="PL 9" sheetId="2" r:id="rId2"/>
    <sheet name="CH 10 " sheetId="3" r:id="rId3"/>
    <sheet name="CH 11" sheetId="4" r:id="rId4"/>
    <sheet name="CF 12-13" sheetId="5" r:id="rId5"/>
  </sheets>
  <definedNames>
    <definedName name="_Hlk120336604" localSheetId="4">'CF 12-13'!$A$32</definedName>
    <definedName name="_xlnm.Print_Area" localSheetId="4">'CF 12-13'!$A$1:$J$102</definedName>
    <definedName name="_xlnm.Print_Area" localSheetId="2">'CH 10 '!$A$1:$Z$34</definedName>
    <definedName name="_xlnm.Print_Area" localSheetId="3">'CH 11'!$A$1:$P$35</definedName>
    <definedName name="_xlnm.Print_Area" localSheetId="0">'SFP 6-8'!$A$1:$J$88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3" i="3" l="1"/>
  <c r="D74" i="4"/>
</calcChain>
</file>

<file path=xl/sharedStrings.xml><?xml version="1.0" encoding="utf-8"?>
<sst xmlns="http://schemas.openxmlformats.org/spreadsheetml/2006/main" count="351" uniqueCount="231">
  <si>
    <t>J.S.P. Property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</si>
  <si>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</si>
  <si>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</si>
  <si>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</si>
  <si>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</si>
  <si>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</si>
  <si>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</si>
  <si>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</si>
  <si>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</si>
  <si>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</si>
  <si>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and other receivables</t>
  </si>
  <si>
    <t>Real estate development for sales</t>
  </si>
  <si>
    <t xml:space="preserve">Other current financial assets </t>
  </si>
  <si>
    <t>Other current assets</t>
  </si>
  <si>
    <t xml:space="preserve">Total current assets </t>
  </si>
  <si>
    <t>Non-current assets</t>
  </si>
  <si>
    <t>Restricted deposits at financial institution</t>
  </si>
  <si>
    <t>Investments in subsidiaries</t>
  </si>
  <si>
    <t>Investments in joint ventures</t>
  </si>
  <si>
    <t>Land and projects held for development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</si>
  <si>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</si>
  <si>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</si>
  <si>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</si>
  <si>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</si>
  <si>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</si>
  <si>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</si>
  <si>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</si>
  <si>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</si>
  <si>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</si>
  <si>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</si>
  <si>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</t>
  </si>
  <si>
    <t xml:space="preserve">Trade and other payables </t>
  </si>
  <si>
    <t>Current portion of long-term loans</t>
  </si>
  <si>
    <t>Current portion of long-term debentures</t>
  </si>
  <si>
    <t>Current portion of lease liabilities</t>
  </si>
  <si>
    <t>Short-term loans from related parties</t>
  </si>
  <si>
    <t>Current income tax payable</t>
  </si>
  <si>
    <t>Deposits and advance received from customers</t>
  </si>
  <si>
    <t>Other current liabilities</t>
  </si>
  <si>
    <t xml:space="preserve">Total current liabilities </t>
  </si>
  <si>
    <t xml:space="preserve">Non-current liabilities </t>
  </si>
  <si>
    <t>Long-term loans</t>
  </si>
  <si>
    <t>Long-term debenture</t>
  </si>
  <si>
    <t>Long-term loans from related parties</t>
  </si>
  <si>
    <t>Provision for employee benefits</t>
  </si>
  <si>
    <t>Other non-current provisions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</si>
  <si>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</si>
  <si>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</si>
  <si>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</si>
  <si>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</si>
  <si>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</si>
  <si>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</si>
  <si>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</si>
  <si>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Share premium on ordinary shares</t>
  </si>
  <si>
    <t>Capital surplus on share-based payment</t>
  </si>
  <si>
    <t xml:space="preserve">  Appropriated</t>
  </si>
  <si>
    <t xml:space="preserve">    Legal reserve</t>
  </si>
  <si>
    <r>
      <t xml:space="preserve">Other components of </t>
    </r>
    <r>
      <rPr>
        <sz val="11"/>
        <rFont val="Times New Roman"/>
        <family val="1"/>
      </rPr>
      <t>equity</t>
    </r>
  </si>
  <si>
    <t>Non-controlling interests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</si>
  <si>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</si>
  <si>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</si>
  <si>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Statement of comprehensive income</t>
  </si>
  <si>
    <t>Year ended 31 December</t>
  </si>
  <si>
    <t>Revenue</t>
  </si>
  <si>
    <t>Revenue from sales of real estates</t>
  </si>
  <si>
    <t>Revenues from rental and services</t>
  </si>
  <si>
    <t>Gain on sales of land held for development</t>
  </si>
  <si>
    <t xml:space="preserve">Other income  </t>
  </si>
  <si>
    <t>Total revenue</t>
  </si>
  <si>
    <t>Expenses</t>
  </si>
  <si>
    <t>Cost of sales of real estates</t>
  </si>
  <si>
    <t>Cost of rental and services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</si>
  <si>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</si>
  <si>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</si>
  <si>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</si>
  <si>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Profit (loss) from operating activities</t>
  </si>
  <si>
    <t xml:space="preserve">Dividend income </t>
  </si>
  <si>
    <t>Finance income</t>
  </si>
  <si>
    <t>Finance costs</t>
  </si>
  <si>
    <t>Tax (expense) income</t>
  </si>
  <si>
    <t>Other comprehensive income</t>
  </si>
  <si>
    <t>Items that will not be reclassified to profit or loss</t>
  </si>
  <si>
    <t>Gain on remeasurements of defined benefit plans</t>
  </si>
  <si>
    <t>Income tax relating to items that will not be reclassified</t>
  </si>
  <si>
    <t xml:space="preserve">   Owners of company</t>
  </si>
  <si>
    <t xml:space="preserve">   Non-controlling interests</t>
  </si>
  <si>
    <t>Balance at 31 December 2020</t>
  </si>
  <si>
    <t xml:space="preserve">    Other comprehensive income</t>
  </si>
  <si>
    <t>Comprehensive income for the year</t>
  </si>
  <si>
    <t>Balance at 1 January 2020</t>
  </si>
  <si>
    <t>Year ended 31 December 2020</t>
  </si>
  <si>
    <t>equity</t>
  </si>
  <si>
    <t>interests</t>
  </si>
  <si>
    <t>reserve</t>
  </si>
  <si>
    <t>Total</t>
  </si>
  <si>
    <t xml:space="preserve">controlling </t>
  </si>
  <si>
    <t>owners of</t>
  </si>
  <si>
    <t>of</t>
  </si>
  <si>
    <t xml:space="preserve">Unappropriated </t>
  </si>
  <si>
    <t>Legal</t>
  </si>
  <si>
    <t>Non-</t>
  </si>
  <si>
    <t>attributable to</t>
  </si>
  <si>
    <t xml:space="preserve"> components</t>
  </si>
  <si>
    <t xml:space="preserve">Equity </t>
  </si>
  <si>
    <t>other</t>
  </si>
  <si>
    <t>Statement of changes in equity</t>
  </si>
  <si>
    <t>Balance at 31 December 2019</t>
  </si>
  <si>
    <t>Year ended 31 December 2019</t>
  </si>
  <si>
    <t>Non-cash transactions</t>
  </si>
  <si>
    <t>Cash and cash equivalents at 31 December</t>
  </si>
  <si>
    <t>Cash and cash equivalents at 1 January</t>
  </si>
  <si>
    <t>Net increase (decrease) in cash and cash equivalents</t>
  </si>
  <si>
    <t>Dividends paid to owners of the Company</t>
  </si>
  <si>
    <t xml:space="preserve">   without a change in control</t>
  </si>
  <si>
    <t>Cash flows from financing activities</t>
  </si>
  <si>
    <t xml:space="preserve">Interest received  </t>
  </si>
  <si>
    <t>Statement of cash flows</t>
  </si>
  <si>
    <t>Cash flows from investing activities</t>
  </si>
  <si>
    <t>Changes in operating assets and liabilities</t>
  </si>
  <si>
    <t>Depreciation and amortisation</t>
  </si>
  <si>
    <t>Cash flows from operating activities</t>
  </si>
  <si>
    <t>Capital surplus</t>
  </si>
  <si>
    <t>payment</t>
  </si>
  <si>
    <t>on ordinary</t>
  </si>
  <si>
    <t xml:space="preserve">shares </t>
  </si>
  <si>
    <t>Share premium</t>
  </si>
  <si>
    <t>Consolidated financial statements</t>
  </si>
  <si>
    <t>on the change</t>
  </si>
  <si>
    <t xml:space="preserve">in ownership interest </t>
  </si>
  <si>
    <t>in subsidiary</t>
  </si>
  <si>
    <t xml:space="preserve"> Deficit on business</t>
  </si>
  <si>
    <t>combination under</t>
  </si>
  <si>
    <t xml:space="preserve">common control </t>
  </si>
  <si>
    <t>the company</t>
  </si>
  <si>
    <t>Balance at 1 January 2019</t>
  </si>
  <si>
    <t>Issued and paid-up</t>
  </si>
  <si>
    <t>share capital</t>
  </si>
  <si>
    <t>Separate financial statements</t>
  </si>
  <si>
    <t>Impact of changes in accounting policies</t>
  </si>
  <si>
    <t>Balance at 1 January 2020 - restated</t>
  </si>
  <si>
    <t>Balance at 1 January 2020 - as reported</t>
  </si>
  <si>
    <t xml:space="preserve">Loss for the year </t>
  </si>
  <si>
    <t>Loss on sale from equipment</t>
  </si>
  <si>
    <t>Dividend income</t>
  </si>
  <si>
    <t>Other non-current provision</t>
  </si>
  <si>
    <t>Taxes paid</t>
  </si>
  <si>
    <t>Decrease in restricted deposits at financial institution</t>
  </si>
  <si>
    <t>Decrease in long-term loans to related parties</t>
  </si>
  <si>
    <t>Increase in long-term loans to related parties</t>
  </si>
  <si>
    <t>Acquisition of plant and equipment</t>
  </si>
  <si>
    <t>Acquisition of intangible assets</t>
  </si>
  <si>
    <t>Proceeds from sale of land held for development</t>
  </si>
  <si>
    <t>Proceeds from sale of investment property</t>
  </si>
  <si>
    <t>Proceeds from sale of equipment</t>
  </si>
  <si>
    <t>Payment from change in ownership interest in subsidiary</t>
  </si>
  <si>
    <t xml:space="preserve">Net cash from investing activities  </t>
  </si>
  <si>
    <t xml:space="preserve">Net cash from operating activities </t>
  </si>
  <si>
    <t>Increase in bank overdraft</t>
  </si>
  <si>
    <t>Decrease in short-term loans from financial institutions</t>
  </si>
  <si>
    <t>Increase in short-term loans from related parties</t>
  </si>
  <si>
    <t>Decrease in short-term loans from related parties</t>
  </si>
  <si>
    <t>Decrease in other short-term loans</t>
  </si>
  <si>
    <t xml:space="preserve">   under financial lease agreement)</t>
  </si>
  <si>
    <t>Proceeds from long-term loans</t>
  </si>
  <si>
    <t>Repayment of long-term loans</t>
  </si>
  <si>
    <t>Proceeds from debenture</t>
  </si>
  <si>
    <t>Repayment of debenture</t>
  </si>
  <si>
    <t>Supplemental dissclosures of cash flow information</t>
  </si>
  <si>
    <t>Acquisition of equipment under finance leases</t>
  </si>
  <si>
    <t>Transfer of land and projects held for development to</t>
  </si>
  <si>
    <r>
      <t xml:space="preserve">Payment of lease liabilities </t>
    </r>
    <r>
      <rPr>
        <i/>
        <sz val="11"/>
        <rFont val="Times New Roman"/>
        <family val="1"/>
      </rPr>
      <t>(2019: Repayment of liabilities</t>
    </r>
  </si>
  <si>
    <t>(in Baht)</t>
  </si>
  <si>
    <t>Loss before income tax expense</t>
  </si>
  <si>
    <t>Loss for the year</t>
  </si>
  <si>
    <t>Total other comprehensive income</t>
  </si>
  <si>
    <t>Loss attributable to:</t>
  </si>
  <si>
    <t>Adjustments to reconcile loss to cash receipts (payments)</t>
  </si>
  <si>
    <t>Share of loss of joint ventures accounted for using equity method</t>
  </si>
  <si>
    <t>Losses on devaluation of real estate development for sales</t>
  </si>
  <si>
    <t xml:space="preserve">   real estate development for sales</t>
  </si>
  <si>
    <t xml:space="preserve"> </t>
  </si>
  <si>
    <t>Impairment loss on investment in joint ventures</t>
  </si>
  <si>
    <t xml:space="preserve">Dividends received </t>
  </si>
  <si>
    <t xml:space="preserve">  (4,200 million ordinary shares, par value at baht 0.5 per share)</t>
  </si>
  <si>
    <t xml:space="preserve">Net cash used in financing activities  </t>
  </si>
  <si>
    <t>Tax expense (income)</t>
  </si>
  <si>
    <t xml:space="preserve">   - Others</t>
  </si>
  <si>
    <t xml:space="preserve">   - Impairment loss on investment in joint ventures</t>
  </si>
  <si>
    <t>Long-term loans to related parties</t>
  </si>
  <si>
    <t>Total comprehensive income for the year</t>
  </si>
  <si>
    <t xml:space="preserve">Net cash generated from operating activities </t>
  </si>
  <si>
    <t>Transfer of real estate development for sales to investment properties</t>
  </si>
  <si>
    <t>Transfer of investment properties to real estate development for sales</t>
  </si>
  <si>
    <t>Gain on sales of investment properties</t>
  </si>
  <si>
    <t xml:space="preserve">3, 6, 22 </t>
  </si>
  <si>
    <t>6, 13</t>
  </si>
  <si>
    <r>
      <t xml:space="preserve">   </t>
    </r>
    <r>
      <rPr>
        <i/>
        <sz val="11"/>
        <rFont val="Times New Roman"/>
        <family val="1"/>
      </rPr>
      <t>(2019: Current portion of liabilities under financial lease)</t>
    </r>
  </si>
  <si>
    <t xml:space="preserve">Lease liabilities </t>
  </si>
  <si>
    <t xml:space="preserve">     (2019: Liabilities under financial lease, net of current portion)</t>
  </si>
  <si>
    <t>Retained earnings (deficit)</t>
  </si>
  <si>
    <t xml:space="preserve">  Unappropriated (deficit)</t>
  </si>
  <si>
    <t>Equity attributable to owners of the company</t>
  </si>
  <si>
    <t xml:space="preserve">   Owners of the company</t>
  </si>
  <si>
    <t xml:space="preserve">Retained earnings (deficit) </t>
  </si>
  <si>
    <t>on share-based</t>
  </si>
  <si>
    <t>(deficit)</t>
  </si>
  <si>
    <t xml:space="preserve">    Dividends to owners of the Company</t>
  </si>
  <si>
    <t xml:space="preserve">    Loss for the year</t>
  </si>
  <si>
    <t>Total comprehensive income attributable to:</t>
  </si>
  <si>
    <t>(Gain) loss on sales of investment property</t>
  </si>
  <si>
    <t>Interest paid</t>
  </si>
  <si>
    <t>Property held for sales</t>
  </si>
  <si>
    <t>3, 13</t>
  </si>
  <si>
    <r>
      <t xml:space="preserve">         </t>
    </r>
    <r>
      <rPr>
        <i/>
        <sz val="11"/>
        <rFont val="Times New Roman"/>
        <family val="1"/>
      </rPr>
      <t>(2019 : Allowance for doubtful accounts)</t>
    </r>
  </si>
  <si>
    <t>10</t>
  </si>
  <si>
    <r>
      <t>Allowance for expected credit loss on trade and other receivables</t>
    </r>
    <r>
      <rPr>
        <i/>
        <sz val="11"/>
        <rFont val="Times New Roman"/>
        <family val="1"/>
      </rPr>
      <t xml:space="preserve"> </t>
    </r>
  </si>
  <si>
    <t xml:space="preserve">   - Impairment loss on investment in subsidiary</t>
  </si>
  <si>
    <t>Transaction  with owners, recorded directly in equity</t>
  </si>
  <si>
    <t xml:space="preserve">  Contributions by and distributions to owners</t>
  </si>
  <si>
    <t>Total transaction with owners, recorded directly in equity</t>
  </si>
  <si>
    <t>Transaction with owners, recorded directly in equity</t>
  </si>
  <si>
    <t xml:space="preserve">  Contributions by and distributions</t>
  </si>
  <si>
    <t xml:space="preserve">   (2019: (Reversal of) allowance for doubtful debts)</t>
  </si>
  <si>
    <t>Impairment loss on investment in subsidiary</t>
  </si>
  <si>
    <t>Allowance for expected credit loss on loans to related parties</t>
  </si>
  <si>
    <t>Decrease (increase) in other current financial assets</t>
  </si>
  <si>
    <t xml:space="preserve">   - Allowance for expected credit loss on trade and other receivables</t>
  </si>
  <si>
    <t xml:space="preserve">   - Allowance for expected credit loss on loans to related parties</t>
  </si>
  <si>
    <r>
      <t xml:space="preserve">Basic loss per share </t>
    </r>
    <r>
      <rPr>
        <b/>
        <i/>
        <sz val="11"/>
        <rFont val="Times New Roman"/>
        <family val="1"/>
      </rPr>
      <t xml:space="preserve">(in Baht)  </t>
    </r>
  </si>
  <si>
    <t>Impairment loss on land held for development</t>
  </si>
  <si>
    <t>Transfer of investment properties to property held for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</si>
</sst>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</numFmts>
  <fonts count="22" x14ac:knownFonts="1">
    <font>
      <sz val="15"/>
      <name val="Angsana New"/>
      <family val="1"/>
    </font>
    <font>
      <sz val="15"/>
      <name val="Angsana New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indexed="15"/>
      <name val="Times New Roman"/>
      <family val="1"/>
    </font>
    <font>
      <b/>
      <sz val="11"/>
      <color rgb="FFFF0000"/>
      <name val="Times New Roman"/>
      <family val="1"/>
    </font>
    <font>
      <i/>
      <sz val="10"/>
      <color indexed="12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i/>
      <sz val="11"/>
      <color indexed="12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7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3" fillId="0" borderId="0" xfId="0" applyFont="1" applyAlignment="1">
      <alignment wrapText="1"/>
    </xf>
    <xf numFmtId="37" fontId="3" fillId="0" borderId="0" xfId="1" applyNumberFormat="1" applyFont="1" applyFill="1"/>
    <xf numFmtId="0" fontId="7" fillId="0" borderId="0" xfId="0" applyFont="1" applyAlignment="1">
      <alignment wrapText="1"/>
    </xf>
    <xf numFmtId="37" fontId="7" fillId="0" borderId="1" xfId="1" applyNumberFormat="1" applyFont="1" applyFill="1" applyBorder="1"/>
    <xf numFmtId="37" fontId="7" fillId="0" borderId="0" xfId="1" applyNumberFormat="1" applyFont="1" applyFill="1"/>
    <xf numFmtId="37" fontId="3" fillId="0" borderId="0" xfId="0" applyNumberFormat="1" applyFont="1"/>
    <xf numFmtId="37" fontId="8" fillId="0" borderId="0" xfId="0" applyNumberFormat="1" applyFont="1" applyAlignment="1">
      <alignment horizontal="center"/>
    </xf>
    <xf numFmtId="43" fontId="3" fillId="0" borderId="0" xfId="1" applyFont="1" applyFill="1"/>
    <xf numFmtId="37" fontId="7" fillId="0" borderId="1" xfId="0" applyNumberFormat="1" applyFont="1" applyBorder="1"/>
    <xf numFmtId="37" fontId="7" fillId="0" borderId="0" xfId="0" applyNumberFormat="1" applyFont="1"/>
    <xf numFmtId="0" fontId="7" fillId="0" borderId="0" xfId="0" applyFont="1"/>
    <xf numFmtId="37" fontId="7" fillId="0" borderId="2" xfId="0" applyNumberFormat="1" applyFont="1" applyBorder="1"/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2" fillId="0" borderId="0" xfId="0" applyFont="1"/>
    <xf numFmtId="37" fontId="3" fillId="0" borderId="3" xfId="1" applyNumberFormat="1" applyFont="1" applyFill="1" applyBorder="1"/>
    <xf numFmtId="0" fontId="7" fillId="0" borderId="0" xfId="0" applyFont="1" applyAlignment="1">
      <alignment horizontal="left" wrapText="1"/>
    </xf>
    <xf numFmtId="37" fontId="7" fillId="0" borderId="2" xfId="1" applyNumberFormat="1" applyFont="1" applyFill="1" applyBorder="1"/>
    <xf numFmtId="164" fontId="7" fillId="0" borderId="0" xfId="1" applyNumberFormat="1" applyFont="1" applyFill="1"/>
    <xf numFmtId="164" fontId="3" fillId="0" borderId="0" xfId="1" applyNumberFormat="1" applyFont="1" applyFill="1"/>
    <xf numFmtId="0" fontId="15" fillId="0" borderId="0" xfId="0" applyFont="1" applyAlignment="1">
      <alignment horizontal="center"/>
    </xf>
    <xf numFmtId="37" fontId="2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43" fontId="3" fillId="0" borderId="0" xfId="1" applyFont="1"/>
    <xf numFmtId="49" fontId="3" fillId="0" borderId="0" xfId="0" applyNumberFormat="1" applyFont="1" applyAlignment="1">
      <alignment wrapText="1"/>
    </xf>
    <xf numFmtId="49" fontId="8" fillId="0" borderId="0" xfId="0" applyNumberFormat="1" applyFont="1" applyAlignment="1">
      <alignment horizontal="center"/>
    </xf>
    <xf numFmtId="37" fontId="3" fillId="0" borderId="3" xfId="0" applyNumberFormat="1" applyFont="1" applyBorder="1"/>
    <xf numFmtId="37" fontId="7" fillId="0" borderId="0" xfId="0" applyNumberFormat="1" applyFont="1" applyAlignment="1">
      <alignment horizontal="right"/>
    </xf>
    <xf numFmtId="37" fontId="3" fillId="0" borderId="3" xfId="0" applyNumberFormat="1" applyFont="1" applyBorder="1" applyAlignment="1">
      <alignment horizontal="right"/>
    </xf>
    <xf numFmtId="0" fontId="8" fillId="0" borderId="0" xfId="0" applyFont="1"/>
    <xf numFmtId="37" fontId="3" fillId="0" borderId="0" xfId="0" applyNumberFormat="1" applyFont="1" applyAlignment="1">
      <alignment horizontal="right"/>
    </xf>
    <xf numFmtId="39" fontId="3" fillId="0" borderId="0" xfId="0" applyNumberFormat="1" applyFont="1"/>
    <xf numFmtId="39" fontId="3" fillId="0" borderId="0" xfId="0" applyNumberFormat="1" applyFont="1" applyAlignment="1">
      <alignment horizontal="right"/>
    </xf>
    <xf numFmtId="37" fontId="7" fillId="0" borderId="2" xfId="0" applyNumberFormat="1" applyFont="1" applyFill="1" applyBorder="1"/>
    <xf numFmtId="164" fontId="3" fillId="0" borderId="0" xfId="1" applyNumberFormat="1" applyFont="1"/>
    <xf numFmtId="0" fontId="7" fillId="0" borderId="0" xfId="0" applyFont="1" applyAlignment="1">
      <alignment horizontal="right"/>
    </xf>
    <xf numFmtId="164" fontId="7" fillId="0" borderId="0" xfId="1" applyNumberFormat="1" applyFont="1" applyAlignment="1">
      <alignment horizontal="right"/>
    </xf>
    <xf numFmtId="0" fontId="19" fillId="0" borderId="0" xfId="0" applyFont="1" applyAlignment="1">
      <alignment horizontal="left"/>
    </xf>
    <xf numFmtId="0" fontId="20" fillId="0" borderId="0" xfId="0" applyFont="1"/>
    <xf numFmtId="3" fontId="7" fillId="0" borderId="0" xfId="0" applyNumberFormat="1" applyFont="1" applyAlignment="1">
      <alignment horizontal="right"/>
    </xf>
    <xf numFmtId="3" fontId="7" fillId="0" borderId="0" xfId="1" applyNumberFormat="1" applyFont="1" applyAlignment="1">
      <alignment horizontal="right"/>
    </xf>
    <xf numFmtId="37" fontId="7" fillId="0" borderId="5" xfId="0" applyNumberFormat="1" applyFont="1" applyBorder="1" applyAlignment="1">
      <alignment horizontal="right"/>
    </xf>
    <xf numFmtId="43" fontId="3" fillId="0" borderId="0" xfId="1" applyFont="1" applyAlignment="1">
      <alignment horizontal="right"/>
    </xf>
    <xf numFmtId="3" fontId="3" fillId="0" borderId="0" xfId="0" applyNumberFormat="1" applyFont="1" applyAlignment="1">
      <alignment horizontal="right"/>
    </xf>
    <xf numFmtId="164" fontId="3" fillId="0" borderId="0" xfId="1" applyNumberFormat="1" applyFont="1" applyAlignment="1">
      <alignment horizontal="right"/>
    </xf>
    <xf numFmtId="49" fontId="3" fillId="0" borderId="0" xfId="1" applyNumberFormat="1" applyFont="1" applyAlignment="1">
      <alignment horizontal="right"/>
    </xf>
    <xf numFmtId="164" fontId="7" fillId="0" borderId="1" xfId="1" applyNumberFormat="1" applyFont="1" applyBorder="1" applyAlignment="1">
      <alignment horizontal="right"/>
    </xf>
    <xf numFmtId="37" fontId="7" fillId="0" borderId="3" xfId="0" applyNumberFormat="1" applyFont="1" applyBorder="1" applyAlignment="1">
      <alignment horizontal="right"/>
    </xf>
    <xf numFmtId="43" fontId="7" fillId="0" borderId="3" xfId="1" applyFont="1" applyBorder="1" applyAlignment="1">
      <alignment horizontal="right"/>
    </xf>
    <xf numFmtId="43" fontId="3" fillId="0" borderId="1" xfId="1" applyFont="1" applyBorder="1" applyAlignment="1">
      <alignment horizontal="right"/>
    </xf>
    <xf numFmtId="43" fontId="3" fillId="0" borderId="0" xfId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64" fontId="7" fillId="0" borderId="0" xfId="0" applyNumberFormat="1" applyFont="1" applyAlignment="1">
      <alignment horizontal="right"/>
    </xf>
    <xf numFmtId="37" fontId="7" fillId="0" borderId="1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1" applyNumberFormat="1" applyFont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7" fillId="0" borderId="0" xfId="1" applyNumberFormat="1" applyFont="1" applyAlignment="1">
      <alignment horizontal="center"/>
    </xf>
    <xf numFmtId="0" fontId="5" fillId="0" borderId="0" xfId="0" applyFont="1"/>
    <xf numFmtId="37" fontId="6" fillId="0" borderId="0" xfId="0" applyNumberFormat="1" applyFont="1" applyAlignment="1">
      <alignment horizontal="right"/>
    </xf>
    <xf numFmtId="164" fontId="6" fillId="0" borderId="0" xfId="1" applyNumberFormat="1" applyFont="1"/>
    <xf numFmtId="0" fontId="21" fillId="0" borderId="0" xfId="0" applyFont="1"/>
    <xf numFmtId="164" fontId="4" fillId="0" borderId="0" xfId="1" applyNumberFormat="1" applyFont="1"/>
    <xf numFmtId="0" fontId="15" fillId="0" borderId="0" xfId="0" applyFont="1"/>
    <xf numFmtId="0" fontId="0" fillId="0" borderId="3" xfId="0" applyBorder="1"/>
    <xf numFmtId="164" fontId="7" fillId="0" borderId="5" xfId="1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19" fillId="0" borderId="0" xfId="0" applyFont="1"/>
    <xf numFmtId="164" fontId="3" fillId="0" borderId="0" xfId="0" applyNumberFormat="1" applyFont="1"/>
    <xf numFmtId="37" fontId="3" fillId="0" borderId="4" xfId="0" applyNumberFormat="1" applyFont="1" applyBorder="1"/>
    <xf numFmtId="37" fontId="3" fillId="0" borderId="4" xfId="0" applyNumberFormat="1" applyFont="1" applyBorder="1" applyAlignment="1">
      <alignment horizontal="right"/>
    </xf>
    <xf numFmtId="0" fontId="0" fillId="0" borderId="0" xfId="0" applyBorder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10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0" borderId="0" xfId="0" applyFont="1" applyFill="1"/>
    <xf numFmtId="0" fontId="8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37" fontId="3" fillId="0" borderId="0" xfId="0" applyNumberFormat="1" applyFont="1" applyBorder="1" applyAlignment="1">
      <alignment horizontal="right"/>
    </xf>
    <xf numFmtId="37" fontId="3" fillId="0" borderId="0" xfId="0" applyNumberFormat="1" applyFont="1" applyBorder="1"/>
    <xf numFmtId="0" fontId="8" fillId="0" borderId="0" xfId="0" applyFont="1" applyFill="1"/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/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37" fontId="7" fillId="0" borderId="0" xfId="0" applyNumberFormat="1" applyFont="1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37" fontId="7" fillId="0" borderId="0" xfId="0" applyNumberFormat="1" applyFont="1" applyFill="1"/>
    <xf numFmtId="37" fontId="7" fillId="0" borderId="1" xfId="0" applyNumberFormat="1" applyFont="1" applyFill="1" applyBorder="1"/>
    <xf numFmtId="43" fontId="3" fillId="0" borderId="0" xfId="1" applyFont="1" applyFill="1" applyAlignment="1">
      <alignment horizontal="right"/>
    </xf>
    <xf numFmtId="43" fontId="7" fillId="0" borderId="0" xfId="1" applyFont="1" applyAlignment="1">
      <alignment horizontal="right"/>
    </xf>
    <xf numFmtId="43" fontId="3" fillId="0" borderId="3" xfId="1" applyFont="1" applyBorder="1" applyAlignment="1">
      <alignment horizontal="right"/>
    </xf>
    <xf numFmtId="41" fontId="3" fillId="0" borderId="0" xfId="1" applyNumberFormat="1" applyFont="1"/>
    <xf numFmtId="41" fontId="7" fillId="0" borderId="1" xfId="1" applyNumberFormat="1" applyFont="1" applyBorder="1"/>
    <xf numFmtId="41" fontId="7" fillId="0" borderId="0" xfId="1" applyNumberFormat="1" applyFont="1"/>
    <xf numFmtId="41" fontId="7" fillId="0" borderId="4" xfId="1" applyNumberFormat="1" applyFont="1" applyBorder="1"/>
    <xf numFmtId="41" fontId="3" fillId="0" borderId="3" xfId="1" applyNumberFormat="1" applyFont="1" applyBorder="1"/>
    <xf numFmtId="41" fontId="7" fillId="0" borderId="0" xfId="1" applyNumberFormat="1" applyFont="1" applyAlignment="1">
      <alignment horizontal="right"/>
    </xf>
    <xf numFmtId="41" fontId="3" fillId="0" borderId="3" xfId="1" applyNumberFormat="1" applyFont="1" applyBorder="1" applyAlignment="1">
      <alignment horizontal="right"/>
    </xf>
    <xf numFmtId="41" fontId="8" fillId="0" borderId="0" xfId="1" applyNumberFormat="1" applyFont="1"/>
    <xf numFmtId="41" fontId="7" fillId="0" borderId="5" xfId="1" applyNumberFormat="1" applyFont="1" applyBorder="1"/>
    <xf numFmtId="41" fontId="3" fillId="0" borderId="0" xfId="1" applyNumberFormat="1" applyFont="1" applyAlignment="1">
      <alignment wrapText="1"/>
    </xf>
    <xf numFmtId="41" fontId="3" fillId="0" borderId="0" xfId="1" applyNumberFormat="1" applyFont="1" applyAlignment="1">
      <alignment vertical="top" wrapText="1"/>
    </xf>
    <xf numFmtId="41" fontId="7" fillId="0" borderId="2" xfId="1" applyNumberFormat="1" applyFont="1" applyBorder="1" applyAlignment="1">
      <alignment wrapText="1"/>
    </xf>
    <xf numFmtId="41" fontId="7" fillId="0" borderId="0" xfId="1" applyNumberFormat="1" applyFont="1" applyAlignment="1">
      <alignment wrapText="1"/>
    </xf>
    <xf numFmtId="43" fontId="7" fillId="0" borderId="1" xfId="1" applyFont="1" applyBorder="1" applyAlignment="1">
      <alignment horizontal="right"/>
    </xf>
    <xf numFmtId="43" fontId="3" fillId="0" borderId="3" xfId="1" applyFont="1" applyFill="1" applyBorder="1"/>
    <xf numFmtId="43" fontId="3" fillId="0" borderId="0" xfId="1" applyFont="1" applyFill="1" applyAlignment="1">
      <alignment horizontal="center"/>
    </xf>
    <xf numFmtId="0" fontId="3" fillId="2" borderId="0" xfId="0" applyFont="1" applyFill="1"/>
    <xf numFmtId="164" fontId="3" fillId="0" borderId="0" xfId="1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/>
    </xf>
    <xf numFmtId="37" fontId="7" fillId="0" borderId="2" xfId="0" applyNumberFormat="1" applyFont="1" applyBorder="1" applyAlignment="1">
      <alignment horizontal="right"/>
    </xf>
    <xf numFmtId="37" fontId="3" fillId="0" borderId="2" xfId="0" applyNumberFormat="1" applyFont="1" applyBorder="1"/>
    <xf numFmtId="37" fontId="3" fillId="0" borderId="2" xfId="0" applyNumberFormat="1" applyFont="1" applyFill="1" applyBorder="1"/>
    <xf numFmtId="43" fontId="7" fillId="0" borderId="2" xfId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7" fillId="0" borderId="0" xfId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37" fontId="7" fillId="0" borderId="4" xfId="0" applyNumberFormat="1" applyFont="1" applyBorder="1"/>
    <xf numFmtId="37" fontId="7" fillId="0" borderId="3" xfId="0" applyNumberFormat="1" applyFont="1" applyBorder="1"/>
    <xf numFmtId="37" fontId="3" fillId="2" borderId="0" xfId="0" applyNumberFormat="1" applyFont="1" applyFill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5" fontId="7" fillId="0" borderId="2" xfId="1" applyNumberFormat="1" applyFont="1" applyBorder="1" applyAlignment="1">
      <alignment horizontal="right"/>
    </xf>
    <xf numFmtId="165" fontId="7" fillId="0" borderId="0" xfId="1" applyNumberFormat="1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left"/>
    </xf>
    <xf numFmtId="49" fontId="3" fillId="0" borderId="0" xfId="0" applyNumberFormat="1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DA7F6-B8F7-41F8-A03D-2801CEAE4C4E}">
  <dimension ref="A1:N94"/>
  <sheetViews>
    <sheetView view="pageBreakPreview" topLeftCell="A70" zoomScale="85" zoomScaleNormal="100" zoomScaleSheetLayoutView="85" zoomScalePageLayoutView="110" workbookViewId="0">
      <selection activeCell="J76" sqref="J76:J83"/>
    </sheetView>
  </sheetViews>
  <sheetFormatPr defaultColWidth="9.125" defaultRowHeight="21.75" customHeight="1" x14ac:dyDescent="0.25"/>
  <cols>
    <col min="1" max="1" width="64.25" style="7" customWidth="1"/>
    <col min="2" max="2" width="8.75" style="2" customWidth="1"/>
    <col min="3" max="3" width="1.375" style="2" customWidth="1"/>
    <col min="4" max="4" width="16.75" style="2" customWidth="1"/>
    <col min="5" max="5" width="1.375" style="2" customWidth="1"/>
    <col min="6" max="6" width="16.75" style="2" customWidth="1"/>
    <col min="7" max="7" width="1.375" style="2" customWidth="1"/>
    <col min="8" max="8" width="16.75" style="2" customWidth="1"/>
    <col min="9" max="9" width="1.375" style="2" customWidth="1"/>
    <col min="10" max="10" width="16.75" style="2" customWidth="1"/>
    <col min="11" max="11" width="9.125" style="2"/>
    <col min="12" max="12" width="11.75" style="2" bestFit="1" customWidth="1"/>
    <col min="13" max="16384" width="9.125" style="2"/>
  </cols>
  <sheetData>
    <row r="1" spans="1:13" s="3" customFormat="1" ht="21.75" customHeight="1" x14ac:dyDescent="0.35">
      <c r="A1" s="1" t="s">
        <v>0</v>
      </c>
      <c r="B1" s="2"/>
      <c r="L1" s="2"/>
      <c r="M1" s="2"/>
    </row>
    <row r="2" spans="1:13" s="5" customFormat="1" ht="21.75" customHeight="1" x14ac:dyDescent="0.3">
      <c r="A2" s="4" t="s">
        <v>1</v>
      </c>
      <c r="B2" s="2"/>
      <c r="L2" s="2"/>
      <c r="M2" s="2"/>
    </row>
    <row r="3" spans="1:13" ht="21" customHeight="1" x14ac:dyDescent="0.25">
      <c r="A3" s="6"/>
      <c r="D3" s="170" t="s">
        <v>2</v>
      </c>
      <c r="E3" s="170"/>
      <c r="F3" s="170"/>
      <c r="H3" s="170" t="s">
        <v>3</v>
      </c>
      <c r="I3" s="170"/>
      <c r="J3" s="170"/>
    </row>
    <row r="4" spans="1:13" ht="21" customHeight="1" x14ac:dyDescent="0.25">
      <c r="B4" s="8"/>
      <c r="C4" s="8"/>
      <c r="D4" s="171" t="s">
        <v>4</v>
      </c>
      <c r="E4" s="171"/>
      <c r="F4" s="171"/>
      <c r="G4" s="9"/>
      <c r="H4" s="171" t="s">
        <v>4</v>
      </c>
      <c r="I4" s="171"/>
      <c r="J4" s="171"/>
    </row>
    <row r="5" spans="1:13" ht="21" customHeight="1" x14ac:dyDescent="0.25">
      <c r="B5" s="8"/>
      <c r="C5" s="8"/>
      <c r="D5" s="172" t="s">
        <v>5</v>
      </c>
      <c r="E5" s="172"/>
      <c r="F5" s="172"/>
      <c r="G5" s="9"/>
      <c r="H5" s="172" t="s">
        <v>5</v>
      </c>
      <c r="I5" s="172"/>
      <c r="J5" s="172"/>
    </row>
    <row r="6" spans="1:13" ht="21" customHeight="1" x14ac:dyDescent="0.25">
      <c r="A6" s="6" t="s">
        <v>6</v>
      </c>
      <c r="B6" s="10" t="s">
        <v>7</v>
      </c>
      <c r="C6" s="10"/>
      <c r="D6" s="8">
        <v>2020</v>
      </c>
      <c r="E6" s="8"/>
      <c r="F6" s="8">
        <v>2019</v>
      </c>
      <c r="G6" s="8"/>
      <c r="H6" s="8">
        <v>2020</v>
      </c>
      <c r="I6" s="8"/>
      <c r="J6" s="8">
        <v>2019</v>
      </c>
    </row>
    <row r="7" spans="1:13" ht="21" customHeight="1" x14ac:dyDescent="0.25">
      <c r="B7" s="8"/>
      <c r="C7" s="8"/>
      <c r="D7" s="169" t="s">
        <v>171</v>
      </c>
      <c r="E7" s="169"/>
      <c r="F7" s="169"/>
      <c r="G7" s="169"/>
      <c r="H7" s="169"/>
      <c r="I7" s="169"/>
      <c r="J7" s="169"/>
    </row>
    <row r="8" spans="1:13" ht="21" customHeight="1" x14ac:dyDescent="0.3">
      <c r="A8" s="13" t="s">
        <v>8</v>
      </c>
      <c r="B8" s="10"/>
      <c r="C8" s="10"/>
    </row>
    <row r="9" spans="1:13" ht="21" customHeight="1" x14ac:dyDescent="0.25">
      <c r="A9" s="14" t="s">
        <v>9</v>
      </c>
      <c r="B9" s="10">
        <v>7</v>
      </c>
      <c r="C9" s="10"/>
      <c r="D9" s="15">
        <v>25919225</v>
      </c>
      <c r="E9" s="15"/>
      <c r="F9" s="15">
        <v>296086696</v>
      </c>
      <c r="G9" s="15"/>
      <c r="H9" s="15">
        <v>13312503</v>
      </c>
      <c r="I9" s="15"/>
      <c r="J9" s="15">
        <v>179725258</v>
      </c>
    </row>
    <row r="10" spans="1:13" ht="21" customHeight="1" x14ac:dyDescent="0.25">
      <c r="A10" s="14" t="s">
        <v>10</v>
      </c>
      <c r="B10" s="10" t="s">
        <v>194</v>
      </c>
      <c r="C10" s="10"/>
      <c r="D10" s="15">
        <v>172305156</v>
      </c>
      <c r="E10" s="15"/>
      <c r="F10" s="15">
        <v>119329946</v>
      </c>
      <c r="G10" s="15"/>
      <c r="H10" s="15">
        <v>485772614</v>
      </c>
      <c r="I10" s="15"/>
      <c r="J10" s="15">
        <v>489419249</v>
      </c>
    </row>
    <row r="11" spans="1:13" ht="21" customHeight="1" x14ac:dyDescent="0.25">
      <c r="A11" s="112" t="s">
        <v>11</v>
      </c>
      <c r="B11" s="10">
        <v>8</v>
      </c>
      <c r="C11" s="10"/>
      <c r="D11" s="15">
        <v>5115914009</v>
      </c>
      <c r="E11" s="15"/>
      <c r="F11" s="15">
        <v>6056046458</v>
      </c>
      <c r="G11" s="15"/>
      <c r="H11" s="15">
        <v>3040076365</v>
      </c>
      <c r="I11" s="15"/>
      <c r="J11" s="15">
        <v>3761777939</v>
      </c>
    </row>
    <row r="12" spans="1:13" ht="21" customHeight="1" x14ac:dyDescent="0.25">
      <c r="A12" s="112" t="s">
        <v>211</v>
      </c>
      <c r="B12" s="157">
        <v>11</v>
      </c>
      <c r="C12" s="157"/>
      <c r="D12" s="15">
        <v>300088867</v>
      </c>
      <c r="E12" s="15"/>
      <c r="F12" s="21">
        <v>0</v>
      </c>
      <c r="G12" s="15"/>
      <c r="H12" s="15">
        <v>199194799</v>
      </c>
      <c r="I12" s="15"/>
      <c r="J12" s="21">
        <v>0</v>
      </c>
    </row>
    <row r="13" spans="1:13" ht="21" customHeight="1" x14ac:dyDescent="0.25">
      <c r="A13" s="14" t="s">
        <v>12</v>
      </c>
      <c r="B13" s="10"/>
      <c r="C13" s="10"/>
      <c r="D13" s="15">
        <v>253695</v>
      </c>
      <c r="E13" s="15"/>
      <c r="F13" s="15">
        <v>11851886</v>
      </c>
      <c r="G13" s="15"/>
      <c r="H13" s="15">
        <v>28525</v>
      </c>
      <c r="I13" s="15"/>
      <c r="J13" s="15">
        <v>28333</v>
      </c>
    </row>
    <row r="14" spans="1:13" ht="21" customHeight="1" x14ac:dyDescent="0.25">
      <c r="A14" s="14" t="s">
        <v>13</v>
      </c>
      <c r="B14" s="10"/>
      <c r="C14" s="10"/>
      <c r="D14" s="15">
        <v>34492621</v>
      </c>
      <c r="E14" s="15"/>
      <c r="F14" s="15">
        <v>29170628</v>
      </c>
      <c r="G14" s="15"/>
      <c r="H14" s="15">
        <v>22157404</v>
      </c>
      <c r="I14" s="15"/>
      <c r="J14" s="15">
        <v>16856228</v>
      </c>
    </row>
    <row r="15" spans="1:13" ht="21" customHeight="1" x14ac:dyDescent="0.25">
      <c r="A15" s="16" t="s">
        <v>14</v>
      </c>
      <c r="B15" s="10"/>
      <c r="C15" s="10"/>
      <c r="D15" s="17">
        <v>5648973573</v>
      </c>
      <c r="E15" s="18"/>
      <c r="F15" s="17">
        <v>6512485614</v>
      </c>
      <c r="G15" s="18">
        <v>3561347411</v>
      </c>
      <c r="H15" s="17">
        <v>3760542210</v>
      </c>
      <c r="I15" s="18"/>
      <c r="J15" s="17">
        <v>4447807007</v>
      </c>
    </row>
    <row r="16" spans="1:13" ht="11.25" customHeight="1" x14ac:dyDescent="0.25">
      <c r="B16" s="10"/>
      <c r="C16" s="10"/>
      <c r="D16" s="19"/>
      <c r="E16" s="19"/>
      <c r="F16" s="19"/>
      <c r="G16" s="19"/>
      <c r="H16" s="19"/>
      <c r="I16" s="19"/>
      <c r="J16" s="19"/>
    </row>
    <row r="17" spans="1:14" ht="21" customHeight="1" x14ac:dyDescent="0.3">
      <c r="A17" s="13" t="s">
        <v>15</v>
      </c>
      <c r="B17" s="10"/>
      <c r="C17" s="10"/>
      <c r="D17" s="19"/>
      <c r="E17" s="19"/>
      <c r="F17" s="19"/>
      <c r="G17" s="19"/>
      <c r="H17" s="19"/>
      <c r="I17" s="19"/>
      <c r="J17" s="19"/>
    </row>
    <row r="18" spans="1:14" ht="21" customHeight="1" x14ac:dyDescent="0.25">
      <c r="A18" s="112" t="s">
        <v>16</v>
      </c>
      <c r="B18" s="10">
        <v>24</v>
      </c>
      <c r="C18" s="10"/>
      <c r="D18" s="15">
        <v>9241891</v>
      </c>
      <c r="E18" s="15"/>
      <c r="F18" s="15">
        <v>28824042</v>
      </c>
      <c r="G18" s="15"/>
      <c r="H18" s="15">
        <v>7000000</v>
      </c>
      <c r="I18" s="15"/>
      <c r="J18" s="15">
        <v>12327916</v>
      </c>
    </row>
    <row r="19" spans="1:14" ht="21" customHeight="1" x14ac:dyDescent="0.25">
      <c r="A19" s="14" t="s">
        <v>17</v>
      </c>
      <c r="B19" s="20">
        <v>9</v>
      </c>
      <c r="C19" s="10"/>
      <c r="D19" s="21">
        <v>0</v>
      </c>
      <c r="E19" s="19"/>
      <c r="F19" s="21">
        <v>0</v>
      </c>
      <c r="G19" s="19"/>
      <c r="H19" s="19">
        <v>1447136300</v>
      </c>
      <c r="I19" s="19"/>
      <c r="J19" s="19">
        <v>1189939300</v>
      </c>
    </row>
    <row r="20" spans="1:14" ht="21" customHeight="1" x14ac:dyDescent="0.25">
      <c r="A20" s="14" t="s">
        <v>18</v>
      </c>
      <c r="B20" s="20">
        <v>10</v>
      </c>
      <c r="C20" s="10"/>
      <c r="D20" s="19">
        <v>12354577</v>
      </c>
      <c r="E20" s="19"/>
      <c r="F20" s="19">
        <v>44657981</v>
      </c>
      <c r="G20" s="19"/>
      <c r="H20" s="21">
        <v>0</v>
      </c>
      <c r="I20" s="19"/>
      <c r="J20" s="19">
        <v>27500000</v>
      </c>
    </row>
    <row r="21" spans="1:14" ht="21" customHeight="1" x14ac:dyDescent="0.25">
      <c r="A21" s="14" t="s">
        <v>188</v>
      </c>
      <c r="B21" s="10">
        <v>6</v>
      </c>
      <c r="C21" s="10"/>
      <c r="D21" s="19">
        <v>444838669</v>
      </c>
      <c r="E21" s="19"/>
      <c r="F21" s="19">
        <v>602019987</v>
      </c>
      <c r="G21" s="19"/>
      <c r="H21" s="19">
        <v>1552823813</v>
      </c>
      <c r="I21" s="19"/>
      <c r="J21" s="19">
        <v>2047633699</v>
      </c>
      <c r="N21" s="2" t="s">
        <v>180</v>
      </c>
    </row>
    <row r="22" spans="1:14" ht="21" customHeight="1" x14ac:dyDescent="0.25">
      <c r="A22" s="112" t="s">
        <v>19</v>
      </c>
      <c r="B22" s="10"/>
      <c r="C22" s="10"/>
      <c r="D22" s="19">
        <v>459502912</v>
      </c>
      <c r="E22" s="19"/>
      <c r="F22" s="19">
        <v>465971653</v>
      </c>
      <c r="G22" s="19"/>
      <c r="H22" s="19">
        <v>414792912</v>
      </c>
      <c r="I22" s="19"/>
      <c r="J22" s="19">
        <v>421261653</v>
      </c>
    </row>
    <row r="23" spans="1:14" ht="21" customHeight="1" x14ac:dyDescent="0.25">
      <c r="A23" s="14" t="s">
        <v>20</v>
      </c>
      <c r="B23" s="10">
        <v>11</v>
      </c>
      <c r="C23" s="10"/>
      <c r="D23" s="19">
        <v>574709520</v>
      </c>
      <c r="E23" s="19"/>
      <c r="F23" s="19">
        <v>955231952</v>
      </c>
      <c r="G23" s="19"/>
      <c r="H23" s="19">
        <v>372582570</v>
      </c>
      <c r="I23" s="19"/>
      <c r="J23" s="19">
        <v>591826858</v>
      </c>
    </row>
    <row r="24" spans="1:14" ht="21" customHeight="1" x14ac:dyDescent="0.25">
      <c r="A24" s="14" t="s">
        <v>21</v>
      </c>
      <c r="B24" s="10">
        <v>12</v>
      </c>
      <c r="C24" s="10"/>
      <c r="D24" s="19">
        <v>40364783</v>
      </c>
      <c r="E24" s="19"/>
      <c r="F24" s="19">
        <v>22933860</v>
      </c>
      <c r="G24" s="19"/>
      <c r="H24" s="19">
        <v>38161070</v>
      </c>
      <c r="I24" s="19"/>
      <c r="J24" s="19">
        <v>19049686</v>
      </c>
    </row>
    <row r="25" spans="1:14" ht="21" customHeight="1" x14ac:dyDescent="0.25">
      <c r="A25" s="14" t="s">
        <v>23</v>
      </c>
      <c r="B25" s="10"/>
      <c r="C25" s="10"/>
      <c r="D25" s="19">
        <v>4340609</v>
      </c>
      <c r="E25" s="19"/>
      <c r="F25" s="19">
        <v>7857122</v>
      </c>
      <c r="G25" s="19"/>
      <c r="H25" s="19">
        <v>4283401</v>
      </c>
      <c r="I25" s="19"/>
      <c r="J25" s="19">
        <v>7499301</v>
      </c>
    </row>
    <row r="26" spans="1:14" ht="21" customHeight="1" x14ac:dyDescent="0.25">
      <c r="A26" s="14" t="s">
        <v>24</v>
      </c>
      <c r="B26" s="10">
        <v>19</v>
      </c>
      <c r="C26" s="10"/>
      <c r="D26" s="19">
        <v>76725004</v>
      </c>
      <c r="E26" s="19"/>
      <c r="F26" s="19">
        <v>45777994</v>
      </c>
      <c r="G26" s="19"/>
      <c r="H26" s="19">
        <v>53019313</v>
      </c>
      <c r="I26" s="19"/>
      <c r="J26" s="19">
        <v>10591214</v>
      </c>
    </row>
    <row r="27" spans="1:14" ht="21" customHeight="1" x14ac:dyDescent="0.25">
      <c r="A27" s="14" t="s">
        <v>25</v>
      </c>
      <c r="B27" s="10"/>
      <c r="C27" s="10"/>
      <c r="D27" s="19">
        <v>13117192</v>
      </c>
      <c r="E27" s="19"/>
      <c r="F27" s="19">
        <v>21415927</v>
      </c>
      <c r="G27" s="19"/>
      <c r="H27" s="19">
        <v>8773635</v>
      </c>
      <c r="I27" s="19"/>
      <c r="J27" s="19">
        <v>10188844</v>
      </c>
    </row>
    <row r="28" spans="1:14" ht="21" customHeight="1" x14ac:dyDescent="0.25">
      <c r="A28" s="16" t="s">
        <v>26</v>
      </c>
      <c r="B28" s="10"/>
      <c r="C28" s="10"/>
      <c r="D28" s="22">
        <v>1635195157</v>
      </c>
      <c r="E28" s="23"/>
      <c r="F28" s="22">
        <v>2194690518</v>
      </c>
      <c r="G28" s="23"/>
      <c r="H28" s="22">
        <v>3898573014</v>
      </c>
      <c r="I28" s="23"/>
      <c r="J28" s="22">
        <v>4337818471</v>
      </c>
    </row>
    <row r="29" spans="1:14" ht="30" customHeight="1" thickBot="1" x14ac:dyDescent="0.3">
      <c r="A29" s="24" t="s">
        <v>27</v>
      </c>
      <c r="B29" s="10"/>
      <c r="C29" s="10"/>
      <c r="D29" s="25">
        <v>7284168730</v>
      </c>
      <c r="E29" s="23"/>
      <c r="F29" s="25">
        <v>8707176132</v>
      </c>
      <c r="G29" s="23"/>
      <c r="H29" s="25">
        <v>7659115224</v>
      </c>
      <c r="I29" s="23"/>
      <c r="J29" s="25">
        <v>8785625478</v>
      </c>
    </row>
    <row r="30" spans="1:14" ht="11.25" customHeight="1" thickTop="1" x14ac:dyDescent="0.25"/>
    <row r="31" spans="1:14" s="3" customFormat="1" ht="21.75" customHeight="1" x14ac:dyDescent="0.35">
      <c r="A31" s="1" t="s">
        <v>0</v>
      </c>
      <c r="B31" s="2"/>
      <c r="L31" s="2"/>
      <c r="M31" s="2"/>
    </row>
    <row r="32" spans="1:14" s="5" customFormat="1" ht="21.75" customHeight="1" x14ac:dyDescent="0.3">
      <c r="A32" s="150" t="s">
        <v>1</v>
      </c>
      <c r="B32" s="2"/>
      <c r="L32" s="2"/>
      <c r="M32" s="2"/>
    </row>
    <row r="33" spans="1:13" ht="21" customHeight="1" x14ac:dyDescent="0.25">
      <c r="A33" s="24"/>
      <c r="B33" s="10"/>
      <c r="C33" s="8"/>
      <c r="D33" s="170" t="s">
        <v>2</v>
      </c>
      <c r="E33" s="170"/>
      <c r="F33" s="170"/>
      <c r="H33" s="170" t="s">
        <v>3</v>
      </c>
      <c r="I33" s="170"/>
      <c r="J33" s="170"/>
    </row>
    <row r="34" spans="1:13" ht="21" customHeight="1" x14ac:dyDescent="0.25">
      <c r="A34" s="24"/>
      <c r="B34" s="12"/>
      <c r="C34" s="8"/>
      <c r="D34" s="171" t="s">
        <v>4</v>
      </c>
      <c r="E34" s="171"/>
      <c r="F34" s="171"/>
      <c r="G34" s="9"/>
      <c r="H34" s="171" t="s">
        <v>4</v>
      </c>
      <c r="I34" s="171"/>
      <c r="J34" s="171"/>
    </row>
    <row r="35" spans="1:13" ht="21" customHeight="1" x14ac:dyDescent="0.25">
      <c r="A35" s="24"/>
      <c r="B35" s="12"/>
      <c r="C35" s="10"/>
      <c r="D35" s="172" t="s">
        <v>5</v>
      </c>
      <c r="E35" s="172"/>
      <c r="F35" s="172"/>
      <c r="G35" s="9"/>
      <c r="H35" s="172" t="s">
        <v>5</v>
      </c>
      <c r="I35" s="172"/>
      <c r="J35" s="172"/>
    </row>
    <row r="36" spans="1:13" ht="21" customHeight="1" x14ac:dyDescent="0.25">
      <c r="A36" s="24" t="s">
        <v>28</v>
      </c>
      <c r="B36" s="147" t="s">
        <v>7</v>
      </c>
      <c r="C36" s="147"/>
      <c r="D36" s="149">
        <v>2020</v>
      </c>
      <c r="E36" s="149"/>
      <c r="F36" s="149">
        <v>2019</v>
      </c>
      <c r="G36" s="148"/>
      <c r="H36" s="149">
        <v>2020</v>
      </c>
      <c r="I36" s="149"/>
      <c r="J36" s="149">
        <v>2019</v>
      </c>
    </row>
    <row r="37" spans="1:13" ht="21" customHeight="1" x14ac:dyDescent="0.25">
      <c r="A37" s="24"/>
      <c r="C37" s="10"/>
      <c r="D37" s="169" t="s">
        <v>171</v>
      </c>
      <c r="E37" s="169"/>
      <c r="F37" s="169"/>
      <c r="G37" s="169"/>
      <c r="H37" s="169"/>
      <c r="I37" s="169"/>
      <c r="J37" s="169"/>
    </row>
    <row r="38" spans="1:13" ht="21" customHeight="1" x14ac:dyDescent="0.3">
      <c r="A38" s="26" t="s">
        <v>29</v>
      </c>
      <c r="B38" s="8"/>
      <c r="C38" s="8"/>
      <c r="D38" s="19"/>
      <c r="E38" s="19"/>
      <c r="F38" s="43"/>
      <c r="G38" s="43"/>
      <c r="H38" s="43"/>
      <c r="I38" s="43"/>
      <c r="J38" s="43"/>
    </row>
    <row r="39" spans="1:13" ht="21" customHeight="1" x14ac:dyDescent="0.25">
      <c r="A39" s="2" t="s">
        <v>30</v>
      </c>
      <c r="B39" s="158">
        <v>13</v>
      </c>
      <c r="C39" s="10"/>
      <c r="D39" s="54">
        <v>4606542</v>
      </c>
      <c r="F39" s="43">
        <v>0</v>
      </c>
      <c r="G39" s="43"/>
      <c r="H39" s="54">
        <v>4606542</v>
      </c>
      <c r="I39" s="43"/>
      <c r="J39" s="43">
        <v>0</v>
      </c>
    </row>
    <row r="40" spans="1:13" ht="21" customHeight="1" x14ac:dyDescent="0.25">
      <c r="A40" s="14" t="s">
        <v>31</v>
      </c>
      <c r="B40" s="10">
        <v>6</v>
      </c>
      <c r="C40" s="10"/>
      <c r="D40" s="19">
        <v>406803521</v>
      </c>
      <c r="E40" s="19"/>
      <c r="F40" s="19">
        <v>620840957</v>
      </c>
      <c r="G40" s="19"/>
      <c r="H40" s="19">
        <v>265303285</v>
      </c>
      <c r="I40" s="19"/>
      <c r="J40" s="19">
        <v>367443355</v>
      </c>
    </row>
    <row r="41" spans="1:13" ht="21" customHeight="1" x14ac:dyDescent="0.25">
      <c r="A41" s="2" t="s">
        <v>35</v>
      </c>
      <c r="B41" s="10" t="s">
        <v>195</v>
      </c>
      <c r="C41" s="10"/>
      <c r="D41" s="19">
        <v>400000000</v>
      </c>
      <c r="E41" s="19"/>
      <c r="F41" s="19">
        <v>818928571</v>
      </c>
      <c r="G41" s="19"/>
      <c r="H41" s="19">
        <v>1061602352</v>
      </c>
      <c r="I41" s="19"/>
      <c r="J41" s="19">
        <v>1697467560</v>
      </c>
      <c r="M41" s="19"/>
    </row>
    <row r="42" spans="1:13" ht="21" customHeight="1" x14ac:dyDescent="0.25">
      <c r="A42" s="2" t="s">
        <v>32</v>
      </c>
      <c r="B42" s="10">
        <v>13</v>
      </c>
      <c r="C42" s="10"/>
      <c r="D42" s="19">
        <v>900125887</v>
      </c>
      <c r="E42" s="19"/>
      <c r="F42" s="19">
        <v>953042402</v>
      </c>
      <c r="G42" s="19"/>
      <c r="H42" s="19">
        <v>759828826</v>
      </c>
      <c r="I42" s="19"/>
      <c r="J42" s="19">
        <v>822342514</v>
      </c>
      <c r="M42" s="19"/>
    </row>
    <row r="43" spans="1:13" ht="21" customHeight="1" x14ac:dyDescent="0.25">
      <c r="A43" s="2" t="s">
        <v>34</v>
      </c>
      <c r="B43" s="10"/>
      <c r="C43" s="10"/>
      <c r="M43" s="19"/>
    </row>
    <row r="44" spans="1:13" ht="21" customHeight="1" x14ac:dyDescent="0.25">
      <c r="A44" s="2" t="s">
        <v>196</v>
      </c>
      <c r="B44" s="10" t="s">
        <v>212</v>
      </c>
      <c r="C44" s="10"/>
      <c r="D44" s="19">
        <v>14915534</v>
      </c>
      <c r="E44" s="19"/>
      <c r="F44" s="19">
        <v>1723119</v>
      </c>
      <c r="G44" s="19"/>
      <c r="H44" s="19">
        <v>14915534</v>
      </c>
      <c r="I44" s="19"/>
      <c r="J44" s="19">
        <v>1723119</v>
      </c>
      <c r="M44" s="19"/>
    </row>
    <row r="45" spans="1:13" ht="21" customHeight="1" x14ac:dyDescent="0.25">
      <c r="A45" s="100" t="s">
        <v>33</v>
      </c>
      <c r="B45" s="10">
        <v>13</v>
      </c>
      <c r="C45" s="10"/>
      <c r="D45" s="19">
        <v>683442923</v>
      </c>
      <c r="E45" s="19"/>
      <c r="F45" s="19">
        <v>693328520</v>
      </c>
      <c r="G45" s="19"/>
      <c r="H45" s="19">
        <v>683442923</v>
      </c>
      <c r="I45" s="19"/>
      <c r="J45" s="19">
        <v>693328520</v>
      </c>
    </row>
    <row r="46" spans="1:13" ht="21" customHeight="1" x14ac:dyDescent="0.25">
      <c r="A46" s="14" t="s">
        <v>36</v>
      </c>
      <c r="B46" s="10"/>
      <c r="C46" s="10"/>
      <c r="D46" s="19">
        <v>8776765</v>
      </c>
      <c r="E46" s="19"/>
      <c r="F46" s="19">
        <v>10057592</v>
      </c>
      <c r="G46" s="19"/>
      <c r="H46" s="43">
        <v>0</v>
      </c>
      <c r="I46" s="19"/>
      <c r="J46" s="43">
        <v>0</v>
      </c>
    </row>
    <row r="47" spans="1:13" ht="21" customHeight="1" x14ac:dyDescent="0.25">
      <c r="A47" s="14" t="s">
        <v>37</v>
      </c>
      <c r="B47" s="10"/>
      <c r="C47" s="10"/>
      <c r="D47" s="19">
        <v>3265715</v>
      </c>
      <c r="E47" s="19"/>
      <c r="F47" s="19">
        <v>3639736</v>
      </c>
      <c r="G47" s="19"/>
      <c r="H47" s="19">
        <v>849224</v>
      </c>
      <c r="I47" s="19"/>
      <c r="J47" s="19">
        <v>939952</v>
      </c>
    </row>
    <row r="48" spans="1:13" ht="21" customHeight="1" x14ac:dyDescent="0.25">
      <c r="A48" s="14" t="s">
        <v>38</v>
      </c>
      <c r="B48" s="10"/>
      <c r="C48" s="10"/>
      <c r="D48" s="19">
        <v>9791391</v>
      </c>
      <c r="E48" s="19"/>
      <c r="F48" s="19">
        <v>16968422</v>
      </c>
      <c r="G48" s="19"/>
      <c r="H48" s="19">
        <v>8181938</v>
      </c>
      <c r="I48" s="19"/>
      <c r="J48" s="19">
        <v>11592297</v>
      </c>
    </row>
    <row r="49" spans="1:13" ht="21" customHeight="1" x14ac:dyDescent="0.25">
      <c r="A49" s="16" t="s">
        <v>39</v>
      </c>
      <c r="B49" s="10"/>
      <c r="C49" s="10"/>
      <c r="D49" s="22">
        <v>2431728278</v>
      </c>
      <c r="E49" s="23"/>
      <c r="F49" s="22">
        <v>3118529319</v>
      </c>
      <c r="G49" s="23"/>
      <c r="H49" s="22">
        <v>2798730624</v>
      </c>
      <c r="I49" s="23"/>
      <c r="J49" s="22">
        <v>3594837317</v>
      </c>
    </row>
    <row r="50" spans="1:13" ht="11.25" customHeight="1" x14ac:dyDescent="0.25">
      <c r="B50" s="10"/>
      <c r="C50" s="10"/>
      <c r="D50" s="19"/>
      <c r="E50" s="19"/>
      <c r="F50" s="19"/>
      <c r="G50" s="19"/>
      <c r="H50" s="19"/>
      <c r="I50" s="19"/>
      <c r="J50" s="19"/>
    </row>
    <row r="51" spans="1:13" ht="21" customHeight="1" x14ac:dyDescent="0.3">
      <c r="A51" s="13" t="s">
        <v>40</v>
      </c>
      <c r="B51" s="10"/>
      <c r="C51" s="10"/>
      <c r="D51" s="19"/>
      <c r="E51" s="19"/>
      <c r="F51" s="19"/>
      <c r="G51" s="19"/>
      <c r="H51" s="19"/>
      <c r="I51" s="19"/>
      <c r="J51" s="19"/>
    </row>
    <row r="52" spans="1:13" ht="21" customHeight="1" x14ac:dyDescent="0.25">
      <c r="A52" s="7" t="s">
        <v>41</v>
      </c>
      <c r="B52" s="10">
        <v>13</v>
      </c>
      <c r="C52" s="10"/>
      <c r="D52" s="19">
        <v>65283068</v>
      </c>
      <c r="E52" s="19"/>
      <c r="F52" s="19">
        <v>303582436</v>
      </c>
      <c r="G52" s="19"/>
      <c r="H52" s="19">
        <v>50955026</v>
      </c>
      <c r="I52" s="19"/>
      <c r="J52" s="19">
        <v>186063935</v>
      </c>
    </row>
    <row r="53" spans="1:13" ht="21" customHeight="1" x14ac:dyDescent="0.25">
      <c r="A53" s="100" t="s">
        <v>197</v>
      </c>
    </row>
    <row r="54" spans="1:13" ht="21" customHeight="1" x14ac:dyDescent="0.25">
      <c r="A54" s="109" t="s">
        <v>198</v>
      </c>
      <c r="B54" s="158" t="s">
        <v>212</v>
      </c>
      <c r="C54" s="10"/>
      <c r="D54" s="19">
        <v>14527602</v>
      </c>
      <c r="E54" s="19"/>
      <c r="F54" s="19">
        <v>3828765</v>
      </c>
      <c r="G54" s="19"/>
      <c r="H54" s="19">
        <v>14527602</v>
      </c>
      <c r="I54" s="19"/>
      <c r="J54" s="19">
        <v>3828765</v>
      </c>
    </row>
    <row r="55" spans="1:13" ht="21" customHeight="1" x14ac:dyDescent="0.25">
      <c r="A55" s="7" t="s">
        <v>42</v>
      </c>
      <c r="B55" s="10">
        <v>13</v>
      </c>
      <c r="C55" s="10"/>
      <c r="D55" s="19">
        <v>231978817</v>
      </c>
      <c r="E55" s="19"/>
      <c r="F55" s="19">
        <v>230036825</v>
      </c>
      <c r="G55" s="19"/>
      <c r="H55" s="19">
        <v>231978817</v>
      </c>
      <c r="I55" s="19"/>
      <c r="J55" s="19">
        <v>230036825</v>
      </c>
    </row>
    <row r="56" spans="1:13" ht="21" customHeight="1" x14ac:dyDescent="0.25">
      <c r="A56" s="2" t="s">
        <v>43</v>
      </c>
      <c r="B56" s="10" t="s">
        <v>195</v>
      </c>
      <c r="C56" s="10"/>
      <c r="D56" s="19">
        <v>380000000</v>
      </c>
      <c r="E56" s="19"/>
      <c r="F56" s="43">
        <v>0</v>
      </c>
      <c r="G56" s="43"/>
      <c r="H56" s="54">
        <v>380000000</v>
      </c>
      <c r="I56" s="43"/>
      <c r="J56" s="43">
        <v>0</v>
      </c>
    </row>
    <row r="57" spans="1:13" ht="21" customHeight="1" x14ac:dyDescent="0.25">
      <c r="A57" s="2" t="s">
        <v>44</v>
      </c>
      <c r="B57" s="10">
        <v>14</v>
      </c>
      <c r="C57" s="10"/>
      <c r="D57" s="19">
        <v>24552412</v>
      </c>
      <c r="E57" s="19"/>
      <c r="F57" s="19">
        <v>15877932</v>
      </c>
      <c r="G57" s="19"/>
      <c r="H57" s="19">
        <v>23908245</v>
      </c>
      <c r="I57" s="19"/>
      <c r="J57" s="19">
        <v>15511881</v>
      </c>
    </row>
    <row r="58" spans="1:13" ht="21" customHeight="1" x14ac:dyDescent="0.25">
      <c r="A58" s="14" t="s">
        <v>45</v>
      </c>
      <c r="B58" s="10">
        <v>25</v>
      </c>
      <c r="C58" s="10"/>
      <c r="D58" s="19">
        <v>9857760</v>
      </c>
      <c r="E58" s="19"/>
      <c r="F58" s="19">
        <v>923343</v>
      </c>
      <c r="G58" s="19"/>
      <c r="H58" s="19">
        <v>8934417</v>
      </c>
      <c r="I58" s="19"/>
      <c r="J58" s="43">
        <v>0</v>
      </c>
    </row>
    <row r="59" spans="1:13" ht="21" customHeight="1" x14ac:dyDescent="0.25">
      <c r="A59" s="14" t="s">
        <v>46</v>
      </c>
      <c r="B59" s="10"/>
      <c r="C59" s="10"/>
      <c r="D59" s="19">
        <v>18071962</v>
      </c>
      <c r="E59" s="19"/>
      <c r="F59" s="19">
        <v>19030815</v>
      </c>
      <c r="G59" s="19"/>
      <c r="H59" s="19">
        <v>30000</v>
      </c>
      <c r="I59" s="19"/>
      <c r="J59" s="19">
        <v>142242</v>
      </c>
    </row>
    <row r="60" spans="1:13" ht="21" customHeight="1" x14ac:dyDescent="0.25">
      <c r="A60" s="16" t="s">
        <v>47</v>
      </c>
      <c r="B60" s="10"/>
      <c r="C60" s="10"/>
      <c r="D60" s="22">
        <v>744271621</v>
      </c>
      <c r="E60" s="23"/>
      <c r="F60" s="22">
        <v>573280116</v>
      </c>
      <c r="G60" s="23"/>
      <c r="H60" s="22">
        <v>710334107</v>
      </c>
      <c r="I60" s="23"/>
      <c r="J60" s="22">
        <v>435583648</v>
      </c>
    </row>
    <row r="61" spans="1:13" ht="9" customHeight="1" x14ac:dyDescent="0.25">
      <c r="A61" s="16"/>
      <c r="B61" s="10"/>
      <c r="C61" s="10"/>
      <c r="D61" s="162"/>
      <c r="E61" s="23"/>
      <c r="F61" s="162"/>
      <c r="G61" s="23"/>
      <c r="H61" s="162"/>
      <c r="I61" s="23"/>
      <c r="J61" s="162"/>
    </row>
    <row r="62" spans="1:13" ht="21" customHeight="1" x14ac:dyDescent="0.25">
      <c r="A62" s="24" t="s">
        <v>48</v>
      </c>
      <c r="B62" s="10"/>
      <c r="C62" s="10"/>
      <c r="D62" s="163">
        <v>3175999899</v>
      </c>
      <c r="E62" s="23"/>
      <c r="F62" s="163">
        <v>3691809435</v>
      </c>
      <c r="G62" s="23"/>
      <c r="H62" s="163">
        <v>3509064731</v>
      </c>
      <c r="I62" s="23"/>
      <c r="J62" s="163">
        <v>4030420965</v>
      </c>
    </row>
    <row r="63" spans="1:13" ht="21" customHeight="1" x14ac:dyDescent="0.25">
      <c r="A63" s="24"/>
      <c r="B63" s="10"/>
      <c r="C63" s="10"/>
      <c r="D63" s="118"/>
      <c r="E63" s="23"/>
      <c r="F63" s="118"/>
      <c r="G63" s="23"/>
      <c r="H63" s="118"/>
      <c r="I63" s="23"/>
      <c r="J63" s="118"/>
    </row>
    <row r="64" spans="1:13" s="3" customFormat="1" ht="21.75" customHeight="1" x14ac:dyDescent="0.35">
      <c r="A64" s="1" t="s">
        <v>0</v>
      </c>
      <c r="B64" s="2"/>
      <c r="L64" s="2"/>
      <c r="M64" s="2"/>
    </row>
    <row r="65" spans="1:13" s="5" customFormat="1" ht="21.75" customHeight="1" x14ac:dyDescent="0.3">
      <c r="A65" s="150" t="s">
        <v>1</v>
      </c>
      <c r="B65" s="2"/>
      <c r="L65" s="2"/>
      <c r="M65" s="2"/>
    </row>
    <row r="66" spans="1:13" ht="21" customHeight="1" x14ac:dyDescent="0.25">
      <c r="A66" s="24"/>
      <c r="B66" s="147"/>
      <c r="C66" s="8"/>
      <c r="D66" s="170" t="s">
        <v>2</v>
      </c>
      <c r="E66" s="170"/>
      <c r="F66" s="170"/>
      <c r="H66" s="170" t="s">
        <v>3</v>
      </c>
      <c r="I66" s="170"/>
      <c r="J66" s="170"/>
    </row>
    <row r="67" spans="1:13" ht="21" customHeight="1" x14ac:dyDescent="0.25">
      <c r="A67" s="24"/>
      <c r="B67" s="147"/>
      <c r="C67" s="8"/>
      <c r="D67" s="171" t="s">
        <v>4</v>
      </c>
      <c r="E67" s="171"/>
      <c r="F67" s="171"/>
      <c r="G67" s="148"/>
      <c r="H67" s="171" t="s">
        <v>4</v>
      </c>
      <c r="I67" s="171"/>
      <c r="J67" s="171"/>
    </row>
    <row r="68" spans="1:13" ht="21" customHeight="1" x14ac:dyDescent="0.25">
      <c r="A68" s="24"/>
      <c r="B68" s="147"/>
      <c r="C68" s="147"/>
      <c r="D68" s="172" t="s">
        <v>5</v>
      </c>
      <c r="E68" s="172"/>
      <c r="F68" s="172"/>
      <c r="G68" s="148"/>
      <c r="H68" s="172" t="s">
        <v>5</v>
      </c>
      <c r="I68" s="172"/>
      <c r="J68" s="172"/>
    </row>
    <row r="69" spans="1:13" ht="21" customHeight="1" x14ac:dyDescent="0.25">
      <c r="A69" s="24" t="s">
        <v>28</v>
      </c>
      <c r="B69" s="147" t="s">
        <v>7</v>
      </c>
      <c r="C69" s="147"/>
      <c r="D69" s="149">
        <v>2020</v>
      </c>
      <c r="E69" s="149"/>
      <c r="F69" s="149">
        <v>2019</v>
      </c>
      <c r="G69" s="148"/>
      <c r="H69" s="149">
        <v>2020</v>
      </c>
      <c r="I69" s="149"/>
      <c r="J69" s="149">
        <v>2019</v>
      </c>
    </row>
    <row r="70" spans="1:13" ht="21" customHeight="1" x14ac:dyDescent="0.25">
      <c r="A70" s="24"/>
      <c r="C70" s="147"/>
      <c r="D70" s="169" t="s">
        <v>171</v>
      </c>
      <c r="E70" s="169"/>
      <c r="F70" s="169"/>
      <c r="G70" s="169"/>
      <c r="H70" s="169"/>
      <c r="I70" s="169"/>
      <c r="J70" s="169"/>
    </row>
    <row r="71" spans="1:13" ht="21" customHeight="1" x14ac:dyDescent="0.3">
      <c r="A71" s="27" t="s">
        <v>49</v>
      </c>
      <c r="B71" s="10"/>
      <c r="C71" s="10"/>
      <c r="D71" s="19"/>
      <c r="E71" s="19"/>
      <c r="F71" s="19"/>
      <c r="G71" s="19"/>
      <c r="H71" s="19"/>
      <c r="I71" s="19"/>
      <c r="J71" s="19"/>
    </row>
    <row r="72" spans="1:13" ht="21" customHeight="1" x14ac:dyDescent="0.25">
      <c r="A72" s="2" t="s">
        <v>50</v>
      </c>
      <c r="B72" s="10"/>
      <c r="C72" s="10"/>
      <c r="D72" s="19"/>
      <c r="E72" s="19"/>
      <c r="F72" s="19"/>
      <c r="G72" s="19"/>
      <c r="H72" s="19"/>
      <c r="I72" s="19"/>
      <c r="J72" s="19"/>
    </row>
    <row r="73" spans="1:13" ht="21" customHeight="1" x14ac:dyDescent="0.25">
      <c r="A73" s="14" t="s">
        <v>51</v>
      </c>
      <c r="B73" s="10"/>
      <c r="C73" s="10"/>
      <c r="D73" s="19"/>
      <c r="E73" s="19"/>
      <c r="F73" s="19"/>
      <c r="G73" s="19"/>
      <c r="H73" s="19"/>
      <c r="I73" s="19"/>
      <c r="J73" s="19"/>
    </row>
    <row r="74" spans="1:13" ht="21" customHeight="1" thickBot="1" x14ac:dyDescent="0.3">
      <c r="A74" s="49" t="s">
        <v>183</v>
      </c>
      <c r="B74" s="10"/>
      <c r="C74" s="10"/>
      <c r="D74" s="152">
        <v>2100000000</v>
      </c>
      <c r="E74" s="19"/>
      <c r="F74" s="153">
        <v>2100000000</v>
      </c>
      <c r="G74" s="19"/>
      <c r="H74" s="152">
        <v>2100000000</v>
      </c>
      <c r="I74" s="19"/>
      <c r="J74" s="152">
        <v>2100000000</v>
      </c>
    </row>
    <row r="75" spans="1:13" ht="21" customHeight="1" thickTop="1" x14ac:dyDescent="0.25">
      <c r="A75" s="14" t="s">
        <v>52</v>
      </c>
      <c r="B75" s="10"/>
      <c r="C75" s="10"/>
      <c r="D75" s="15"/>
      <c r="E75" s="15"/>
      <c r="F75" s="15"/>
      <c r="G75" s="19"/>
      <c r="H75" s="15"/>
      <c r="I75" s="15"/>
      <c r="J75" s="15"/>
    </row>
    <row r="76" spans="1:13" ht="21" customHeight="1" x14ac:dyDescent="0.25">
      <c r="A76" s="120" t="s">
        <v>183</v>
      </c>
      <c r="B76" s="10"/>
      <c r="C76" s="10"/>
      <c r="D76" s="19">
        <v>2100000000</v>
      </c>
      <c r="E76" s="19"/>
      <c r="F76" s="19">
        <v>2100000000</v>
      </c>
      <c r="G76" s="19"/>
      <c r="H76" s="19">
        <v>2100000000</v>
      </c>
      <c r="I76" s="19"/>
      <c r="J76" s="19">
        <v>2100000000</v>
      </c>
    </row>
    <row r="77" spans="1:13" ht="21" customHeight="1" x14ac:dyDescent="0.25">
      <c r="A77" s="28" t="s">
        <v>53</v>
      </c>
      <c r="B77" s="10"/>
      <c r="C77" s="10"/>
      <c r="D77" s="19">
        <v>2438832857</v>
      </c>
      <c r="E77" s="19"/>
      <c r="F77" s="19">
        <v>2438832857</v>
      </c>
      <c r="G77" s="19"/>
      <c r="H77" s="19">
        <v>2438832857</v>
      </c>
      <c r="I77" s="19"/>
      <c r="J77" s="19">
        <v>2438832857</v>
      </c>
    </row>
    <row r="78" spans="1:13" ht="21" customHeight="1" x14ac:dyDescent="0.25">
      <c r="A78" s="28" t="s">
        <v>54</v>
      </c>
      <c r="B78" s="10"/>
      <c r="C78" s="10"/>
      <c r="D78" s="19">
        <v>8925000</v>
      </c>
      <c r="E78" s="19"/>
      <c r="F78" s="19">
        <v>8925000</v>
      </c>
      <c r="G78" s="19"/>
      <c r="H78" s="19">
        <v>8925000</v>
      </c>
      <c r="I78" s="19"/>
      <c r="J78" s="19">
        <v>8925000</v>
      </c>
    </row>
    <row r="79" spans="1:13" ht="21" customHeight="1" x14ac:dyDescent="0.25">
      <c r="A79" s="14" t="s">
        <v>199</v>
      </c>
      <c r="B79" s="10"/>
      <c r="C79" s="10"/>
      <c r="D79" s="15"/>
      <c r="E79" s="15"/>
      <c r="F79" s="15"/>
      <c r="G79" s="19"/>
      <c r="H79" s="15"/>
      <c r="I79" s="15"/>
      <c r="J79" s="15"/>
    </row>
    <row r="80" spans="1:13" ht="21" customHeight="1" x14ac:dyDescent="0.25">
      <c r="A80" s="28" t="s">
        <v>55</v>
      </c>
      <c r="B80" s="10"/>
      <c r="C80" s="10"/>
      <c r="D80" s="15"/>
      <c r="E80" s="15"/>
      <c r="F80" s="15"/>
      <c r="G80" s="19"/>
      <c r="H80" s="15"/>
      <c r="I80" s="15"/>
      <c r="J80" s="15"/>
      <c r="M80" s="29"/>
    </row>
    <row r="81" spans="1:11" ht="21" customHeight="1" x14ac:dyDescent="0.25">
      <c r="A81" s="28" t="s">
        <v>56</v>
      </c>
      <c r="B81" s="10">
        <v>15</v>
      </c>
      <c r="C81" s="10"/>
      <c r="D81" s="15">
        <v>92651000</v>
      </c>
      <c r="E81" s="15"/>
      <c r="F81" s="15">
        <v>92651000</v>
      </c>
      <c r="G81" s="19"/>
      <c r="H81" s="15">
        <v>92651000</v>
      </c>
      <c r="I81" s="15"/>
      <c r="J81" s="15">
        <v>92651000</v>
      </c>
    </row>
    <row r="82" spans="1:11" ht="21" customHeight="1" x14ac:dyDescent="0.25">
      <c r="A82" s="28" t="s">
        <v>200</v>
      </c>
      <c r="B82" s="10"/>
      <c r="C82" s="10"/>
      <c r="D82" s="15">
        <v>-501567110</v>
      </c>
      <c r="E82" s="15"/>
      <c r="F82" s="15">
        <v>405630756</v>
      </c>
      <c r="G82" s="111"/>
      <c r="H82" s="15">
        <v>-490358364</v>
      </c>
      <c r="I82" s="15"/>
      <c r="J82" s="15">
        <v>114795656</v>
      </c>
      <c r="K82" s="19"/>
    </row>
    <row r="83" spans="1:11" ht="21" customHeight="1" x14ac:dyDescent="0.25">
      <c r="A83" s="28" t="s">
        <v>57</v>
      </c>
      <c r="B83" s="10"/>
      <c r="C83" s="10"/>
      <c r="D83" s="30">
        <v>-30672916</v>
      </c>
      <c r="E83" s="15"/>
      <c r="F83" s="30">
        <v>-30672916</v>
      </c>
      <c r="G83" s="111"/>
      <c r="H83" s="140">
        <v>0</v>
      </c>
      <c r="I83" s="15"/>
      <c r="J83" s="140">
        <v>0</v>
      </c>
    </row>
    <row r="84" spans="1:11" ht="21" customHeight="1" x14ac:dyDescent="0.25">
      <c r="A84" s="31" t="s">
        <v>201</v>
      </c>
      <c r="B84" s="10"/>
      <c r="C84" s="10"/>
      <c r="D84" s="121">
        <v>4108168831</v>
      </c>
      <c r="E84" s="121"/>
      <c r="F84" s="121">
        <v>5015366697</v>
      </c>
      <c r="G84" s="121"/>
      <c r="H84" s="121">
        <v>4150050493</v>
      </c>
      <c r="I84" s="23"/>
      <c r="J84" s="23">
        <v>4755204513</v>
      </c>
    </row>
    <row r="85" spans="1:11" ht="21" customHeight="1" x14ac:dyDescent="0.25">
      <c r="A85" s="14" t="s">
        <v>58</v>
      </c>
      <c r="B85" s="10"/>
      <c r="C85" s="10"/>
      <c r="D85" s="21">
        <v>0</v>
      </c>
      <c r="E85" s="21"/>
      <c r="F85" s="21">
        <v>0</v>
      </c>
      <c r="G85" s="21"/>
      <c r="H85" s="141">
        <v>0</v>
      </c>
      <c r="I85" s="141"/>
      <c r="J85" s="141">
        <v>0</v>
      </c>
    </row>
    <row r="86" spans="1:11" ht="21" customHeight="1" x14ac:dyDescent="0.25">
      <c r="A86" s="24" t="s">
        <v>59</v>
      </c>
      <c r="B86" s="10"/>
      <c r="C86" s="10"/>
      <c r="D86" s="122">
        <v>4108168831</v>
      </c>
      <c r="E86" s="121"/>
      <c r="F86" s="122">
        <v>5015366697</v>
      </c>
      <c r="G86" s="121"/>
      <c r="H86" s="122">
        <v>4150050493</v>
      </c>
      <c r="I86" s="23"/>
      <c r="J86" s="22">
        <v>4755204513</v>
      </c>
    </row>
    <row r="87" spans="1:11" ht="30" customHeight="1" thickBot="1" x14ac:dyDescent="0.3">
      <c r="A87" s="24" t="s">
        <v>60</v>
      </c>
      <c r="B87" s="10"/>
      <c r="C87" s="10"/>
      <c r="D87" s="53">
        <v>7284168730</v>
      </c>
      <c r="E87" s="121"/>
      <c r="F87" s="53">
        <v>8707176132</v>
      </c>
      <c r="G87" s="121"/>
      <c r="H87" s="32">
        <v>7659115224</v>
      </c>
      <c r="I87" s="18"/>
      <c r="J87" s="32">
        <v>8785625478</v>
      </c>
    </row>
    <row r="88" spans="1:11" ht="11.25" customHeight="1" thickTop="1" x14ac:dyDescent="0.25">
      <c r="A88" s="24"/>
      <c r="B88" s="10"/>
      <c r="C88" s="10"/>
      <c r="D88" s="23"/>
      <c r="E88" s="23"/>
      <c r="F88" s="23"/>
      <c r="G88" s="23"/>
      <c r="H88" s="33"/>
      <c r="I88" s="33"/>
      <c r="J88" s="33"/>
    </row>
    <row r="89" spans="1:11" ht="21.75" customHeight="1" x14ac:dyDescent="0.25">
      <c r="D89" s="43"/>
      <c r="E89" s="43"/>
      <c r="F89" s="43"/>
      <c r="G89" s="43"/>
      <c r="H89" s="43"/>
      <c r="I89" s="43"/>
      <c r="J89" s="43"/>
    </row>
    <row r="90" spans="1:11" ht="21.75" customHeight="1" x14ac:dyDescent="0.25">
      <c r="H90" s="34"/>
      <c r="I90" s="34"/>
      <c r="J90" s="34"/>
    </row>
    <row r="91" spans="1:11" ht="21.75" customHeight="1" x14ac:dyDescent="0.25">
      <c r="H91" s="34"/>
      <c r="I91" s="34"/>
      <c r="J91" s="34"/>
    </row>
    <row r="92" spans="1:11" ht="21.75" customHeight="1" x14ac:dyDescent="0.25">
      <c r="H92" s="34"/>
      <c r="I92" s="34"/>
      <c r="J92" s="34"/>
    </row>
    <row r="93" spans="1:11" ht="21.75" customHeight="1" x14ac:dyDescent="0.25">
      <c r="H93" s="34"/>
      <c r="I93" s="34"/>
      <c r="J93" s="34"/>
    </row>
    <row r="94" spans="1:11" ht="21.75" customHeight="1" x14ac:dyDescent="0.25">
      <c r="H94" s="34"/>
      <c r="I94" s="34"/>
      <c r="J94" s="34"/>
    </row>
  </sheetData>
  <mergeCells count="21">
    <mergeCell ref="D70:J70"/>
    <mergeCell ref="D66:F66"/>
    <mergeCell ref="H66:J66"/>
    <mergeCell ref="D67:F67"/>
    <mergeCell ref="H67:J67"/>
    <mergeCell ref="D68:F68"/>
    <mergeCell ref="H68:J68"/>
    <mergeCell ref="D37:J37"/>
    <mergeCell ref="D7:J7"/>
    <mergeCell ref="D3:F3"/>
    <mergeCell ref="H3:J3"/>
    <mergeCell ref="D4:F4"/>
    <mergeCell ref="H4:J4"/>
    <mergeCell ref="D5:F5"/>
    <mergeCell ref="H5:J5"/>
    <mergeCell ref="D33:F33"/>
    <mergeCell ref="H33:J33"/>
    <mergeCell ref="D34:F34"/>
    <mergeCell ref="H34:J34"/>
    <mergeCell ref="D35:F35"/>
    <mergeCell ref="H35:J35"/>
  </mergeCells>
  <pageMargins left="0.55000000000000004" right="0.55000000000000004" top="0.48" bottom="0.25" header="0.5" footer="0.5"/>
  <pageSetup paperSize="9" scale="70" firstPageNumber="7" fitToHeight="3" orientation="portrait" useFirstPageNumber="1" r:id="rId1"/>
  <headerFooter>
    <oddFooter>&amp;LThe accompanying notes form an integral part of the financial statements.
&amp;C&amp;P</oddFooter>
  </headerFooter>
  <rowBreaks count="2" manualBreakCount="2">
    <brk id="30" max="9" man="1"/>
    <brk id="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4E040-4303-4481-A6AC-BE7E58244102}">
  <dimension ref="A1:J57"/>
  <sheetViews>
    <sheetView view="pageBreakPreview" topLeftCell="A34" zoomScale="85" zoomScaleNormal="100" zoomScaleSheetLayoutView="85" workbookViewId="0">
      <selection activeCell="D47" sqref="D47"/>
    </sheetView>
  </sheetViews>
  <sheetFormatPr defaultColWidth="9.125" defaultRowHeight="21.75" customHeight="1" x14ac:dyDescent="0.25"/>
  <cols>
    <col min="1" max="1" width="64.25" style="7" customWidth="1"/>
    <col min="2" max="2" width="8.75" style="2" customWidth="1"/>
    <col min="3" max="3" width="1.25" style="2" customWidth="1"/>
    <col min="4" max="4" width="16.75" style="2" customWidth="1"/>
    <col min="5" max="5" width="1.375" style="2" customWidth="1"/>
    <col min="6" max="6" width="16.75" style="2" customWidth="1"/>
    <col min="7" max="7" width="1.375" style="2" customWidth="1"/>
    <col min="8" max="8" width="16.75" style="2" customWidth="1"/>
    <col min="9" max="9" width="1.375" style="2" customWidth="1"/>
    <col min="10" max="10" width="16.75" style="2" customWidth="1"/>
    <col min="11" max="16384" width="9.125" style="2"/>
  </cols>
  <sheetData>
    <row r="1" spans="1:10" s="3" customFormat="1" ht="21.75" customHeight="1" x14ac:dyDescent="0.35">
      <c r="A1" s="1" t="s">
        <v>0</v>
      </c>
      <c r="C1" s="35"/>
      <c r="D1" s="36"/>
      <c r="E1" s="36"/>
      <c r="F1" s="36"/>
      <c r="G1" s="36"/>
      <c r="H1" s="36"/>
      <c r="I1" s="36"/>
      <c r="J1" s="36"/>
    </row>
    <row r="2" spans="1:10" s="5" customFormat="1" ht="21.75" customHeight="1" x14ac:dyDescent="0.3">
      <c r="A2" s="4" t="s">
        <v>61</v>
      </c>
      <c r="C2" s="37"/>
      <c r="D2" s="38"/>
      <c r="E2" s="38"/>
      <c r="F2" s="38"/>
      <c r="G2" s="38"/>
      <c r="H2" s="38"/>
      <c r="I2" s="38"/>
      <c r="J2" s="38"/>
    </row>
    <row r="3" spans="1:10" ht="9" customHeight="1" x14ac:dyDescent="0.25">
      <c r="A3" s="39"/>
      <c r="B3" s="40"/>
      <c r="C3" s="40"/>
      <c r="D3" s="40"/>
      <c r="E3" s="41"/>
      <c r="F3" s="41"/>
      <c r="G3" s="42"/>
      <c r="H3" s="42"/>
      <c r="I3" s="42"/>
      <c r="J3" s="42"/>
    </row>
    <row r="4" spans="1:10" ht="21" customHeight="1" x14ac:dyDescent="0.25">
      <c r="B4" s="7"/>
      <c r="C4" s="7"/>
      <c r="D4" s="170" t="s">
        <v>2</v>
      </c>
      <c r="E4" s="170"/>
      <c r="F4" s="170"/>
      <c r="H4" s="170" t="s">
        <v>3</v>
      </c>
      <c r="I4" s="170"/>
      <c r="J4" s="170"/>
    </row>
    <row r="5" spans="1:10" ht="21" customHeight="1" x14ac:dyDescent="0.25">
      <c r="B5" s="8"/>
      <c r="C5" s="8"/>
      <c r="D5" s="171" t="s">
        <v>4</v>
      </c>
      <c r="E5" s="171"/>
      <c r="F5" s="171"/>
      <c r="G5" s="9"/>
      <c r="H5" s="171" t="s">
        <v>4</v>
      </c>
      <c r="I5" s="171"/>
      <c r="J5" s="171"/>
    </row>
    <row r="6" spans="1:10" ht="21" customHeight="1" x14ac:dyDescent="0.25">
      <c r="B6" s="8"/>
      <c r="C6" s="8"/>
      <c r="D6" s="172" t="s">
        <v>62</v>
      </c>
      <c r="E6" s="172"/>
      <c r="F6" s="172"/>
      <c r="G6" s="9"/>
      <c r="H6" s="172" t="s">
        <v>62</v>
      </c>
      <c r="I6" s="172"/>
      <c r="J6" s="172"/>
    </row>
    <row r="7" spans="1:10" ht="21" customHeight="1" x14ac:dyDescent="0.25">
      <c r="B7" s="10" t="s">
        <v>7</v>
      </c>
      <c r="C7" s="10"/>
      <c r="D7" s="8">
        <v>2020</v>
      </c>
      <c r="E7" s="8"/>
      <c r="F7" s="8">
        <v>2019</v>
      </c>
      <c r="G7" s="8"/>
      <c r="H7" s="8">
        <v>2020</v>
      </c>
      <c r="I7" s="8"/>
      <c r="J7" s="8">
        <v>2019</v>
      </c>
    </row>
    <row r="8" spans="1:10" ht="15.6" customHeight="1" x14ac:dyDescent="0.25">
      <c r="A8" s="6"/>
      <c r="C8" s="10"/>
      <c r="D8" s="169" t="s">
        <v>171</v>
      </c>
      <c r="E8" s="169"/>
      <c r="F8" s="169"/>
      <c r="G8" s="169"/>
      <c r="H8" s="169"/>
      <c r="I8" s="169"/>
      <c r="J8" s="169"/>
    </row>
    <row r="9" spans="1:10" ht="21" customHeight="1" x14ac:dyDescent="0.3">
      <c r="A9" s="13" t="s">
        <v>63</v>
      </c>
      <c r="B9" s="10">
        <v>16</v>
      </c>
      <c r="C9" s="10"/>
    </row>
    <row r="10" spans="1:10" ht="21" customHeight="1" x14ac:dyDescent="0.25">
      <c r="A10" s="14" t="s">
        <v>64</v>
      </c>
      <c r="B10" s="10"/>
      <c r="C10" s="10"/>
      <c r="D10" s="126">
        <v>1166866453</v>
      </c>
      <c r="E10" s="126"/>
      <c r="F10" s="126">
        <v>1925194657</v>
      </c>
      <c r="G10" s="126"/>
      <c r="H10" s="126">
        <v>652972773</v>
      </c>
      <c r="I10" s="126"/>
      <c r="J10" s="126">
        <v>750791391</v>
      </c>
    </row>
    <row r="11" spans="1:10" ht="21" customHeight="1" x14ac:dyDescent="0.25">
      <c r="A11" s="14" t="s">
        <v>65</v>
      </c>
      <c r="B11" s="10">
        <v>6</v>
      </c>
      <c r="C11" s="10"/>
      <c r="D11" s="126">
        <v>24710660</v>
      </c>
      <c r="E11" s="126"/>
      <c r="F11" s="126">
        <v>53073576</v>
      </c>
      <c r="G11" s="126"/>
      <c r="H11" s="126">
        <v>27337118</v>
      </c>
      <c r="I11" s="126"/>
      <c r="J11" s="126">
        <v>126656270</v>
      </c>
    </row>
    <row r="12" spans="1:10" ht="21" customHeight="1" x14ac:dyDescent="0.25">
      <c r="A12" s="14" t="s">
        <v>66</v>
      </c>
      <c r="B12" s="10"/>
      <c r="C12" s="10"/>
      <c r="D12" s="62">
        <v>0</v>
      </c>
      <c r="E12" s="126"/>
      <c r="F12" s="64">
        <v>48636667</v>
      </c>
      <c r="G12" s="126"/>
      <c r="H12" s="62">
        <v>0</v>
      </c>
      <c r="I12" s="126"/>
      <c r="J12" s="64">
        <v>48636667</v>
      </c>
    </row>
    <row r="13" spans="1:10" ht="21" customHeight="1" x14ac:dyDescent="0.25">
      <c r="A13" s="14" t="s">
        <v>193</v>
      </c>
      <c r="B13" s="119"/>
      <c r="C13" s="119"/>
      <c r="D13" s="126">
        <v>6193653</v>
      </c>
      <c r="E13" s="126"/>
      <c r="F13" s="62">
        <v>0</v>
      </c>
      <c r="G13" s="126"/>
      <c r="H13" s="126">
        <v>6442041</v>
      </c>
      <c r="I13" s="126"/>
      <c r="J13" s="62">
        <v>0</v>
      </c>
    </row>
    <row r="14" spans="1:10" ht="21" customHeight="1" x14ac:dyDescent="0.25">
      <c r="A14" s="7" t="s">
        <v>67</v>
      </c>
      <c r="B14" s="10"/>
      <c r="C14" s="10"/>
      <c r="D14" s="126">
        <v>3528394</v>
      </c>
      <c r="E14" s="126"/>
      <c r="F14" s="126">
        <v>56204884</v>
      </c>
      <c r="G14" s="126"/>
      <c r="H14" s="126">
        <v>877787</v>
      </c>
      <c r="I14" s="126"/>
      <c r="J14" s="126">
        <v>46488977</v>
      </c>
    </row>
    <row r="15" spans="1:10" ht="21" customHeight="1" x14ac:dyDescent="0.25">
      <c r="A15" s="16" t="s">
        <v>68</v>
      </c>
      <c r="B15" s="10"/>
      <c r="C15" s="10"/>
      <c r="D15" s="127">
        <v>1201299160</v>
      </c>
      <c r="E15" s="128"/>
      <c r="F15" s="127">
        <v>2083109784</v>
      </c>
      <c r="G15" s="128"/>
      <c r="H15" s="127">
        <v>687629719</v>
      </c>
      <c r="I15" s="128"/>
      <c r="J15" s="127">
        <v>972573305</v>
      </c>
    </row>
    <row r="16" spans="1:10" ht="9.4499999999999993" customHeight="1" x14ac:dyDescent="0.25">
      <c r="A16" s="16"/>
      <c r="B16" s="10"/>
      <c r="C16" s="10"/>
      <c r="D16" s="128"/>
      <c r="E16" s="128"/>
      <c r="F16" s="128"/>
      <c r="G16" s="128"/>
      <c r="H16" s="128"/>
      <c r="I16" s="128"/>
      <c r="J16" s="128"/>
    </row>
    <row r="17" spans="1:10" ht="21" customHeight="1" x14ac:dyDescent="0.3">
      <c r="A17" s="27" t="s">
        <v>69</v>
      </c>
      <c r="B17" s="10"/>
      <c r="C17" s="10"/>
      <c r="D17" s="126"/>
      <c r="E17" s="126"/>
      <c r="F17" s="126"/>
      <c r="G17" s="126"/>
      <c r="H17" s="126"/>
      <c r="I17" s="126"/>
      <c r="J17" s="126"/>
    </row>
    <row r="18" spans="1:10" ht="21" customHeight="1" x14ac:dyDescent="0.25">
      <c r="A18" s="14" t="s">
        <v>70</v>
      </c>
      <c r="B18" s="10">
        <v>8</v>
      </c>
      <c r="C18" s="10"/>
      <c r="D18" s="126">
        <v>1298714212</v>
      </c>
      <c r="E18" s="126"/>
      <c r="F18" s="126">
        <v>1383890752</v>
      </c>
      <c r="G18" s="126"/>
      <c r="H18" s="126">
        <v>884112527</v>
      </c>
      <c r="I18" s="126"/>
      <c r="J18" s="126">
        <v>525710011</v>
      </c>
    </row>
    <row r="19" spans="1:10" ht="21" customHeight="1" x14ac:dyDescent="0.25">
      <c r="A19" s="7" t="s">
        <v>71</v>
      </c>
      <c r="B19" s="10"/>
      <c r="C19" s="10"/>
      <c r="D19" s="126">
        <v>74627606</v>
      </c>
      <c r="E19" s="126"/>
      <c r="F19" s="126">
        <v>90836004</v>
      </c>
      <c r="G19" s="126"/>
      <c r="H19" s="126">
        <v>9574018</v>
      </c>
      <c r="I19" s="126"/>
      <c r="J19" s="126">
        <v>123870563</v>
      </c>
    </row>
    <row r="20" spans="1:10" ht="21" customHeight="1" x14ac:dyDescent="0.25">
      <c r="A20" s="14" t="s">
        <v>72</v>
      </c>
      <c r="B20" s="10"/>
      <c r="C20" s="10"/>
      <c r="D20" s="126">
        <v>110426335</v>
      </c>
      <c r="E20" s="126"/>
      <c r="F20" s="126">
        <v>148232294</v>
      </c>
      <c r="G20" s="126"/>
      <c r="H20" s="126">
        <v>70121388</v>
      </c>
      <c r="I20" s="126"/>
      <c r="J20" s="126">
        <v>71538980</v>
      </c>
    </row>
    <row r="21" spans="1:10" ht="21" customHeight="1" x14ac:dyDescent="0.25">
      <c r="A21" s="14" t="s">
        <v>73</v>
      </c>
      <c r="B21" s="10"/>
      <c r="C21" s="10"/>
      <c r="D21" s="126"/>
      <c r="E21" s="126"/>
      <c r="F21" s="126"/>
      <c r="G21" s="126"/>
      <c r="H21" s="126"/>
      <c r="I21" s="126"/>
      <c r="J21" s="126"/>
    </row>
    <row r="22" spans="1:10" ht="21" customHeight="1" x14ac:dyDescent="0.25">
      <c r="A22" s="173" t="s">
        <v>226</v>
      </c>
      <c r="B22" s="173"/>
      <c r="C22" s="146"/>
      <c r="D22" s="126"/>
      <c r="E22" s="126"/>
      <c r="F22" s="126"/>
      <c r="G22" s="126"/>
      <c r="H22" s="126"/>
      <c r="I22" s="126"/>
      <c r="J22" s="62"/>
    </row>
    <row r="23" spans="1:10" ht="17.399999999999999" customHeight="1" x14ac:dyDescent="0.25">
      <c r="A23" s="112" t="s">
        <v>213</v>
      </c>
      <c r="B23" s="156">
        <v>22</v>
      </c>
      <c r="C23" s="156"/>
      <c r="D23" s="126">
        <v>457414</v>
      </c>
      <c r="E23" s="126"/>
      <c r="F23" s="126">
        <v>14968487</v>
      </c>
      <c r="G23" s="126"/>
      <c r="H23" s="126">
        <v>53228230</v>
      </c>
      <c r="I23" s="126"/>
      <c r="J23" s="62">
        <v>0</v>
      </c>
    </row>
    <row r="24" spans="1:10" ht="21" customHeight="1" x14ac:dyDescent="0.25">
      <c r="A24" s="112" t="s">
        <v>216</v>
      </c>
      <c r="B24" s="146">
        <v>9</v>
      </c>
      <c r="C24" s="146"/>
      <c r="D24" s="62">
        <v>0</v>
      </c>
      <c r="E24" s="126"/>
      <c r="F24" s="62">
        <v>0</v>
      </c>
      <c r="G24" s="126"/>
      <c r="H24" s="126">
        <v>42803000</v>
      </c>
      <c r="I24" s="126"/>
      <c r="J24" s="62">
        <v>0</v>
      </c>
    </row>
    <row r="25" spans="1:10" ht="21" customHeight="1" x14ac:dyDescent="0.25">
      <c r="A25" s="112" t="s">
        <v>187</v>
      </c>
      <c r="B25" s="146">
        <v>10</v>
      </c>
      <c r="C25" s="146"/>
      <c r="D25" s="62">
        <v>0</v>
      </c>
      <c r="E25" s="126"/>
      <c r="F25" s="62">
        <v>0</v>
      </c>
      <c r="G25" s="126"/>
      <c r="H25" s="126">
        <v>27500000</v>
      </c>
      <c r="I25" s="126"/>
      <c r="J25" s="62">
        <v>0</v>
      </c>
    </row>
    <row r="26" spans="1:10" ht="21" customHeight="1" x14ac:dyDescent="0.25">
      <c r="A26" s="112" t="s">
        <v>227</v>
      </c>
      <c r="B26" s="146">
        <v>6</v>
      </c>
      <c r="C26" s="146"/>
      <c r="D26" s="126">
        <v>157181347</v>
      </c>
      <c r="E26" s="126"/>
      <c r="F26" s="62">
        <v>0</v>
      </c>
      <c r="G26" s="126"/>
      <c r="H26" s="126">
        <v>244556234</v>
      </c>
      <c r="I26" s="126"/>
      <c r="J26" s="62">
        <v>0</v>
      </c>
    </row>
    <row r="27" spans="1:10" ht="21" customHeight="1" x14ac:dyDescent="0.25">
      <c r="A27" s="112" t="s">
        <v>186</v>
      </c>
      <c r="B27" s="146"/>
      <c r="C27" s="146"/>
      <c r="D27" s="126">
        <v>315197200</v>
      </c>
      <c r="E27" s="126"/>
      <c r="F27" s="126">
        <v>354730870</v>
      </c>
      <c r="G27" s="126"/>
      <c r="H27" s="126">
        <v>268127154</v>
      </c>
      <c r="I27" s="126"/>
      <c r="J27" s="126">
        <v>206217650</v>
      </c>
    </row>
    <row r="28" spans="1:10" ht="21" customHeight="1" x14ac:dyDescent="0.25">
      <c r="A28" s="16" t="s">
        <v>74</v>
      </c>
      <c r="B28" s="10"/>
      <c r="C28" s="10"/>
      <c r="D28" s="127">
        <v>1956604114</v>
      </c>
      <c r="E28" s="128"/>
      <c r="F28" s="127">
        <v>1992658407</v>
      </c>
      <c r="G28" s="128"/>
      <c r="H28" s="127">
        <v>1600022551</v>
      </c>
      <c r="I28" s="128"/>
      <c r="J28" s="127">
        <v>927337204</v>
      </c>
    </row>
    <row r="29" spans="1:10" ht="9.4499999999999993" customHeight="1" x14ac:dyDescent="0.25">
      <c r="A29" s="16"/>
      <c r="B29" s="10"/>
      <c r="C29" s="10"/>
      <c r="D29" s="129"/>
      <c r="E29" s="128"/>
      <c r="F29" s="129"/>
      <c r="G29" s="128"/>
      <c r="H29" s="129"/>
      <c r="I29" s="128"/>
      <c r="J29" s="129"/>
    </row>
    <row r="30" spans="1:10" ht="21" customHeight="1" x14ac:dyDescent="0.25">
      <c r="A30" s="24" t="s">
        <v>75</v>
      </c>
      <c r="B30" s="10"/>
      <c r="C30" s="10"/>
      <c r="D30" s="128">
        <v>-755304954</v>
      </c>
      <c r="E30" s="128"/>
      <c r="F30" s="128">
        <v>90451377</v>
      </c>
      <c r="G30" s="128"/>
      <c r="H30" s="128">
        <v>-912392832</v>
      </c>
      <c r="I30" s="128"/>
      <c r="J30" s="128">
        <v>45236101</v>
      </c>
    </row>
    <row r="31" spans="1:10" ht="21" customHeight="1" x14ac:dyDescent="0.25">
      <c r="A31" s="14" t="s">
        <v>76</v>
      </c>
      <c r="B31" s="10">
        <v>9</v>
      </c>
      <c r="C31" s="10"/>
      <c r="D31" s="62">
        <v>0</v>
      </c>
      <c r="E31" s="126"/>
      <c r="F31" s="62">
        <v>0</v>
      </c>
      <c r="G31" s="126"/>
      <c r="H31" s="126">
        <v>390999218</v>
      </c>
      <c r="I31" s="126"/>
      <c r="J31" s="62">
        <v>0</v>
      </c>
    </row>
    <row r="32" spans="1:10" ht="21" customHeight="1" x14ac:dyDescent="0.25">
      <c r="A32" s="14" t="s">
        <v>77</v>
      </c>
      <c r="B32" s="10">
        <v>6</v>
      </c>
      <c r="C32" s="10"/>
      <c r="D32" s="126">
        <v>48740226</v>
      </c>
      <c r="E32" s="126"/>
      <c r="F32" s="126">
        <v>49570273</v>
      </c>
      <c r="G32" s="126"/>
      <c r="H32" s="126">
        <v>127112723</v>
      </c>
      <c r="I32" s="126"/>
      <c r="J32" s="126">
        <v>156770000</v>
      </c>
    </row>
    <row r="33" spans="1:10" ht="21" customHeight="1" x14ac:dyDescent="0.25">
      <c r="A33" s="14" t="s">
        <v>78</v>
      </c>
      <c r="B33" s="10">
        <v>6</v>
      </c>
      <c r="C33" s="10"/>
      <c r="D33" s="126">
        <v>-185433155</v>
      </c>
      <c r="E33" s="126"/>
      <c r="F33" s="126">
        <v>-181513718</v>
      </c>
      <c r="G33" s="126"/>
      <c r="H33" s="126">
        <v>-216268228</v>
      </c>
      <c r="I33" s="126"/>
      <c r="J33" s="126">
        <v>-216084876</v>
      </c>
    </row>
    <row r="34" spans="1:10" ht="21" customHeight="1" x14ac:dyDescent="0.25">
      <c r="A34" s="44" t="s">
        <v>177</v>
      </c>
      <c r="B34" s="45" t="s">
        <v>214</v>
      </c>
      <c r="C34" s="45"/>
      <c r="D34" s="130">
        <v>-32303404</v>
      </c>
      <c r="E34" s="126"/>
      <c r="F34" s="130">
        <v>-51289123</v>
      </c>
      <c r="G34" s="126"/>
      <c r="H34" s="125">
        <v>0</v>
      </c>
      <c r="I34" s="126"/>
      <c r="J34" s="125">
        <v>0</v>
      </c>
    </row>
    <row r="35" spans="1:10" ht="21" customHeight="1" x14ac:dyDescent="0.25">
      <c r="A35" s="24" t="s">
        <v>172</v>
      </c>
      <c r="B35" s="10"/>
      <c r="C35" s="10"/>
      <c r="D35" s="128">
        <v>-924301287</v>
      </c>
      <c r="E35" s="128"/>
      <c r="F35" s="131">
        <v>-92781191</v>
      </c>
      <c r="G35" s="128"/>
      <c r="H35" s="128">
        <v>-610549119</v>
      </c>
      <c r="I35" s="128"/>
      <c r="J35" s="128">
        <v>-14078775</v>
      </c>
    </row>
    <row r="36" spans="1:10" ht="21" customHeight="1" x14ac:dyDescent="0.25">
      <c r="A36" s="2" t="s">
        <v>79</v>
      </c>
      <c r="B36" s="10">
        <v>19</v>
      </c>
      <c r="C36" s="10"/>
      <c r="D36" s="132">
        <v>17103421</v>
      </c>
      <c r="E36" s="126"/>
      <c r="F36" s="132">
        <v>-64346530</v>
      </c>
      <c r="G36" s="126"/>
      <c r="H36" s="132">
        <v>35021499</v>
      </c>
      <c r="I36" s="126"/>
      <c r="J36" s="132">
        <v>-5102371</v>
      </c>
    </row>
    <row r="37" spans="1:10" ht="21" customHeight="1" x14ac:dyDescent="0.25">
      <c r="A37" s="24" t="s">
        <v>173</v>
      </c>
      <c r="B37" s="10"/>
      <c r="C37" s="10"/>
      <c r="D37" s="127">
        <v>-907197866</v>
      </c>
      <c r="E37" s="128"/>
      <c r="F37" s="127">
        <v>-157127721</v>
      </c>
      <c r="G37" s="128"/>
      <c r="H37" s="127">
        <v>-575527620</v>
      </c>
      <c r="I37" s="128"/>
      <c r="J37" s="127">
        <v>-19181146</v>
      </c>
    </row>
    <row r="38" spans="1:10" ht="9" customHeight="1" x14ac:dyDescent="0.25">
      <c r="C38" s="10"/>
      <c r="D38" s="133"/>
      <c r="E38" s="133"/>
      <c r="F38" s="133"/>
      <c r="G38" s="133"/>
      <c r="H38" s="133"/>
      <c r="I38" s="133"/>
      <c r="J38" s="133"/>
    </row>
    <row r="39" spans="1:10" ht="21" customHeight="1" x14ac:dyDescent="0.25">
      <c r="A39" s="6" t="s">
        <v>80</v>
      </c>
      <c r="B39" s="10"/>
      <c r="C39" s="10"/>
      <c r="D39" s="128"/>
      <c r="E39" s="128"/>
      <c r="F39" s="128"/>
      <c r="G39" s="128"/>
      <c r="H39" s="128"/>
      <c r="I39" s="128"/>
      <c r="J39" s="128"/>
    </row>
    <row r="40" spans="1:10" ht="21" customHeight="1" x14ac:dyDescent="0.3">
      <c r="A40" s="27" t="s">
        <v>81</v>
      </c>
      <c r="B40" s="10"/>
      <c r="C40" s="10"/>
      <c r="D40" s="126"/>
      <c r="E40" s="126"/>
      <c r="F40" s="126"/>
      <c r="G40" s="126"/>
      <c r="H40" s="126"/>
      <c r="I40" s="126"/>
      <c r="J40" s="126"/>
    </row>
    <row r="41" spans="1:10" ht="21" customHeight="1" x14ac:dyDescent="0.25">
      <c r="A41" s="2" t="s">
        <v>82</v>
      </c>
      <c r="B41" s="10">
        <v>14</v>
      </c>
      <c r="C41" s="10"/>
      <c r="D41" s="62">
        <v>0</v>
      </c>
      <c r="E41" s="126"/>
      <c r="F41" s="126">
        <v>8561611</v>
      </c>
      <c r="G41" s="126"/>
      <c r="H41" s="62">
        <v>0</v>
      </c>
      <c r="I41" s="126"/>
      <c r="J41" s="126">
        <v>7999644</v>
      </c>
    </row>
    <row r="42" spans="1:10" ht="21" customHeight="1" x14ac:dyDescent="0.25">
      <c r="A42" s="2" t="s">
        <v>83</v>
      </c>
      <c r="B42" s="10">
        <v>19</v>
      </c>
      <c r="C42" s="10"/>
      <c r="D42" s="62">
        <v>0</v>
      </c>
      <c r="E42" s="126"/>
      <c r="F42" s="132">
        <v>-1712322</v>
      </c>
      <c r="G42" s="126"/>
      <c r="H42" s="62">
        <v>0</v>
      </c>
      <c r="I42" s="126"/>
      <c r="J42" s="132">
        <v>-1599929</v>
      </c>
    </row>
    <row r="43" spans="1:10" ht="21" customHeight="1" x14ac:dyDescent="0.25">
      <c r="A43" s="6" t="s">
        <v>174</v>
      </c>
      <c r="B43" s="10"/>
      <c r="C43" s="10"/>
      <c r="D43" s="139">
        <v>0</v>
      </c>
      <c r="E43" s="128"/>
      <c r="F43" s="127">
        <v>6849289</v>
      </c>
      <c r="G43" s="128"/>
      <c r="H43" s="139">
        <v>0</v>
      </c>
      <c r="I43" s="128"/>
      <c r="J43" s="127">
        <v>6399715</v>
      </c>
    </row>
    <row r="44" spans="1:10" ht="21" customHeight="1" thickBot="1" x14ac:dyDescent="0.3">
      <c r="A44" s="24" t="s">
        <v>189</v>
      </c>
      <c r="B44" s="10"/>
      <c r="C44" s="10"/>
      <c r="D44" s="134">
        <v>-907197866</v>
      </c>
      <c r="E44" s="128"/>
      <c r="F44" s="134">
        <v>-150278432</v>
      </c>
      <c r="G44" s="128"/>
      <c r="H44" s="134">
        <v>-575527620</v>
      </c>
      <c r="I44" s="128"/>
      <c r="J44" s="134">
        <v>-12781431</v>
      </c>
    </row>
    <row r="45" spans="1:10" ht="9" customHeight="1" thickTop="1" x14ac:dyDescent="0.25">
      <c r="A45" s="24"/>
      <c r="B45" s="10"/>
      <c r="C45" s="10"/>
      <c r="D45" s="23"/>
      <c r="E45" s="23"/>
      <c r="F45" s="23"/>
      <c r="G45" s="23"/>
      <c r="H45" s="23"/>
      <c r="I45" s="23"/>
      <c r="J45" s="23"/>
    </row>
    <row r="46" spans="1:10" ht="21" customHeight="1" x14ac:dyDescent="0.25">
      <c r="A46" s="16" t="s">
        <v>175</v>
      </c>
      <c r="B46" s="10"/>
      <c r="C46" s="10"/>
      <c r="D46" s="19"/>
      <c r="E46" s="19"/>
      <c r="F46" s="19"/>
      <c r="G46" s="19"/>
      <c r="H46" s="19"/>
      <c r="I46" s="19"/>
      <c r="J46" s="19"/>
    </row>
    <row r="47" spans="1:10" ht="21" customHeight="1" x14ac:dyDescent="0.25">
      <c r="A47" s="28" t="s">
        <v>202</v>
      </c>
      <c r="B47" s="10"/>
      <c r="C47" s="10"/>
      <c r="D47" s="135">
        <v>-907197866</v>
      </c>
      <c r="E47" s="135"/>
      <c r="F47" s="135">
        <v>-157127721</v>
      </c>
      <c r="G47" s="135"/>
      <c r="H47" s="135">
        <v>-575527620</v>
      </c>
      <c r="I47" s="135"/>
      <c r="J47" s="135">
        <v>-19181146</v>
      </c>
    </row>
    <row r="48" spans="1:10" ht="21" customHeight="1" x14ac:dyDescent="0.25">
      <c r="A48" s="14" t="s">
        <v>85</v>
      </c>
      <c r="B48" s="10"/>
      <c r="C48" s="10"/>
      <c r="D48" s="125">
        <v>0</v>
      </c>
      <c r="E48" s="135"/>
      <c r="F48" s="125">
        <v>0</v>
      </c>
      <c r="G48" s="136"/>
      <c r="H48" s="125">
        <v>0</v>
      </c>
      <c r="I48" s="126"/>
      <c r="J48" s="125">
        <v>0</v>
      </c>
    </row>
    <row r="49" spans="1:10" ht="21" customHeight="1" thickBot="1" x14ac:dyDescent="0.3">
      <c r="A49" s="16" t="s">
        <v>173</v>
      </c>
      <c r="B49" s="10"/>
      <c r="C49" s="10"/>
      <c r="D49" s="137">
        <v>-907197866</v>
      </c>
      <c r="E49" s="138"/>
      <c r="F49" s="137">
        <v>-157127721</v>
      </c>
      <c r="G49" s="138"/>
      <c r="H49" s="137">
        <v>-575527620</v>
      </c>
      <c r="I49" s="138"/>
      <c r="J49" s="137">
        <v>-19181146</v>
      </c>
    </row>
    <row r="50" spans="1:10" ht="9" customHeight="1" thickTop="1" x14ac:dyDescent="0.25">
      <c r="A50" s="96"/>
      <c r="B50" s="10"/>
      <c r="C50" s="10"/>
      <c r="D50" s="138"/>
      <c r="E50" s="138"/>
      <c r="F50" s="138"/>
      <c r="G50" s="138"/>
      <c r="H50" s="138"/>
      <c r="I50" s="138"/>
      <c r="J50" s="138"/>
    </row>
    <row r="51" spans="1:10" ht="21" customHeight="1" x14ac:dyDescent="0.25">
      <c r="A51" s="97" t="s">
        <v>208</v>
      </c>
      <c r="B51" s="10"/>
      <c r="C51" s="10"/>
      <c r="D51" s="138"/>
      <c r="E51" s="138"/>
      <c r="F51" s="138"/>
      <c r="G51" s="138"/>
      <c r="H51" s="138"/>
      <c r="I51" s="138"/>
      <c r="J51" s="138"/>
    </row>
    <row r="52" spans="1:10" ht="21" customHeight="1" x14ac:dyDescent="0.25">
      <c r="A52" s="115" t="s">
        <v>84</v>
      </c>
      <c r="B52" s="10"/>
      <c r="C52" s="10"/>
      <c r="D52" s="135">
        <v>-907197866</v>
      </c>
      <c r="E52" s="135"/>
      <c r="F52" s="135">
        <v>-150278432</v>
      </c>
      <c r="G52" s="135"/>
      <c r="H52" s="135">
        <v>-575527620</v>
      </c>
      <c r="I52" s="135"/>
      <c r="J52" s="135">
        <v>-12781431</v>
      </c>
    </row>
    <row r="53" spans="1:10" ht="21" customHeight="1" x14ac:dyDescent="0.25">
      <c r="A53" s="112" t="s">
        <v>85</v>
      </c>
      <c r="B53" s="10"/>
      <c r="C53" s="10"/>
      <c r="D53" s="125">
        <v>0</v>
      </c>
      <c r="E53" s="135"/>
      <c r="F53" s="125">
        <v>0</v>
      </c>
      <c r="G53" s="136"/>
      <c r="H53" s="125">
        <v>0</v>
      </c>
      <c r="I53" s="126"/>
      <c r="J53" s="125">
        <v>0</v>
      </c>
    </row>
    <row r="54" spans="1:10" ht="21" customHeight="1" thickBot="1" x14ac:dyDescent="0.3">
      <c r="A54" s="97" t="s">
        <v>189</v>
      </c>
      <c r="B54" s="10"/>
      <c r="C54" s="10"/>
      <c r="D54" s="137">
        <v>-907197866</v>
      </c>
      <c r="E54" s="138"/>
      <c r="F54" s="137">
        <v>-150278432</v>
      </c>
      <c r="G54" s="138"/>
      <c r="H54" s="137">
        <v>-575527620</v>
      </c>
      <c r="I54" s="138"/>
      <c r="J54" s="137">
        <v>-12781431</v>
      </c>
    </row>
    <row r="55" spans="1:10" ht="9.4499999999999993" customHeight="1" thickTop="1" x14ac:dyDescent="0.25">
      <c r="B55" s="10"/>
      <c r="C55" s="10"/>
      <c r="D55" s="138"/>
      <c r="E55" s="138"/>
      <c r="F55" s="138"/>
      <c r="G55" s="138"/>
      <c r="H55" s="138"/>
      <c r="I55" s="138"/>
      <c r="J55" s="138"/>
    </row>
    <row r="56" spans="1:10" ht="21" customHeight="1" thickBot="1" x14ac:dyDescent="0.35">
      <c r="A56" s="16" t="s">
        <v>228</v>
      </c>
      <c r="B56" s="10">
        <v>20</v>
      </c>
      <c r="C56" s="10"/>
      <c r="D56" s="167">
        <v>-0.21599949190476189</v>
      </c>
      <c r="E56" s="168"/>
      <c r="F56" s="167">
        <v>-3.7411362142857139E-2</v>
      </c>
      <c r="G56" s="168"/>
      <c r="H56" s="167">
        <v>-0.13703038571428572</v>
      </c>
      <c r="I56" s="168"/>
      <c r="J56" s="167">
        <v>-4.5669395238095234E-3</v>
      </c>
    </row>
    <row r="57" spans="1:10" ht="21" customHeight="1" thickTop="1" x14ac:dyDescent="0.25">
      <c r="A57" s="16"/>
      <c r="B57" s="10"/>
      <c r="C57" s="10"/>
      <c r="D57" s="52"/>
      <c r="E57" s="51"/>
      <c r="F57" s="52"/>
      <c r="G57" s="51"/>
      <c r="H57" s="52"/>
      <c r="I57" s="51"/>
      <c r="J57" s="52"/>
    </row>
  </sheetData>
  <mergeCells count="8">
    <mergeCell ref="A22:B22"/>
    <mergeCell ref="D8:J8"/>
    <mergeCell ref="D4:F4"/>
    <mergeCell ref="H4:J4"/>
    <mergeCell ref="D5:F5"/>
    <mergeCell ref="H5:J5"/>
    <mergeCell ref="D6:F6"/>
    <mergeCell ref="H6:J6"/>
  </mergeCells>
  <pageMargins left="0.55000000000000004" right="0.55000000000000004" top="0.48" bottom="0.25" header="0.5" footer="0.5"/>
  <pageSetup paperSize="9" scale="70" firstPageNumber="10" fitToHeight="5" orientation="portrait" useFirstPageNumber="1" r:id="rId1"/>
  <headerFooter>
    <oddFooter>&amp;LThe accompanying notes form an integral part of the financial statements.&amp;C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34AA0-FA91-4D0A-B5C7-137C21C50A8C}">
  <sheetPr>
    <pageSetUpPr fitToPage="1"/>
  </sheetPr>
  <dimension ref="A1:AC86"/>
  <sheetViews>
    <sheetView view="pageBreakPreview" topLeftCell="A16" zoomScale="80" zoomScaleNormal="105" zoomScaleSheetLayoutView="80" workbookViewId="0">
      <selection activeCell="L36" sqref="L36"/>
    </sheetView>
  </sheetViews>
  <sheetFormatPr defaultColWidth="9.125" defaultRowHeight="23.25" customHeight="1" x14ac:dyDescent="0.25"/>
  <cols>
    <col min="1" max="1" width="57" style="7" customWidth="1"/>
    <col min="2" max="2" width="5.875" style="49" customWidth="1"/>
    <col min="3" max="3" width="0.875" style="2" customWidth="1"/>
    <col min="4" max="4" width="18" style="2" bestFit="1" customWidth="1"/>
    <col min="5" max="5" width="1.375" style="2" customWidth="1"/>
    <col min="6" max="6" width="15.875" style="54" bestFit="1" customWidth="1"/>
    <col min="7" max="7" width="1.375" style="2" customWidth="1"/>
    <col min="8" max="8" width="14.625" style="2" bestFit="1" customWidth="1"/>
    <col min="9" max="9" width="1.625" style="2" customWidth="1"/>
    <col min="10" max="10" width="13.125" style="2" bestFit="1" customWidth="1"/>
    <col min="11" max="11" width="1.25" style="2" customWidth="1"/>
    <col min="12" max="12" width="17.375" style="54" bestFit="1" customWidth="1"/>
    <col min="13" max="13" width="0.875" style="2" customWidth="1"/>
    <col min="14" max="14" width="22" style="54" bestFit="1" customWidth="1"/>
    <col min="15" max="15" width="1.125" style="2" customWidth="1"/>
    <col min="16" max="16" width="18.625" style="2" bestFit="1" customWidth="1"/>
    <col min="17" max="17" width="1.375" style="2" customWidth="1"/>
    <col min="18" max="18" width="18.625" style="2" hidden="1" customWidth="1"/>
    <col min="19" max="19" width="14.875" style="2" bestFit="1" customWidth="1"/>
    <col min="20" max="20" width="1.75" style="2" customWidth="1"/>
    <col min="21" max="21" width="17.875" style="54" customWidth="1"/>
    <col min="22" max="22" width="1.375" style="2" customWidth="1"/>
    <col min="23" max="23" width="14.875" style="54" bestFit="1" customWidth="1"/>
    <col min="24" max="24" width="1" style="54" customWidth="1"/>
    <col min="25" max="25" width="16.375" style="54" bestFit="1" customWidth="1"/>
    <col min="26" max="26" width="0.875" style="54" customWidth="1"/>
    <col min="27" max="28" width="1.375" style="2" customWidth="1"/>
    <col min="29" max="16384" width="9.125" style="2"/>
  </cols>
  <sheetData>
    <row r="1" spans="1:29" s="3" customFormat="1" ht="19.2" customHeight="1" x14ac:dyDescent="0.35">
      <c r="A1" s="1" t="s">
        <v>0</v>
      </c>
      <c r="B1" s="85"/>
      <c r="F1" s="84"/>
      <c r="L1" s="84"/>
      <c r="N1" s="84"/>
      <c r="U1" s="84"/>
      <c r="W1" s="84"/>
      <c r="X1" s="84"/>
      <c r="Y1" s="84"/>
      <c r="Z1" s="84"/>
    </row>
    <row r="2" spans="1:29" s="5" customFormat="1" ht="19.2" customHeight="1" x14ac:dyDescent="0.3">
      <c r="A2" s="80" t="s">
        <v>105</v>
      </c>
      <c r="B2" s="83"/>
      <c r="F2" s="82"/>
      <c r="L2" s="82"/>
      <c r="N2" s="82"/>
      <c r="U2" s="82"/>
      <c r="W2" s="82"/>
      <c r="X2" s="82"/>
      <c r="Y2" s="82"/>
      <c r="Z2" s="82"/>
    </row>
    <row r="3" spans="1:29" ht="19.2" customHeight="1" x14ac:dyDescent="0.25">
      <c r="D3" s="170" t="s">
        <v>126</v>
      </c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</row>
    <row r="4" spans="1:29" ht="24" customHeight="1" x14ac:dyDescent="0.55000000000000004">
      <c r="B4" s="7"/>
      <c r="C4" s="49"/>
      <c r="E4" s="9"/>
      <c r="G4" s="8"/>
      <c r="H4" s="8"/>
      <c r="I4" s="8"/>
      <c r="J4" s="174" t="s">
        <v>203</v>
      </c>
      <c r="K4" s="174"/>
      <c r="L4" s="174"/>
      <c r="M4" s="8"/>
      <c r="N4" s="175" t="s">
        <v>57</v>
      </c>
      <c r="O4" s="175"/>
      <c r="P4" s="175"/>
      <c r="Q4" s="175"/>
      <c r="R4" s="175"/>
      <c r="S4" s="175"/>
      <c r="T4" s="86"/>
      <c r="U4" s="95"/>
    </row>
    <row r="5" spans="1:29" ht="19.2" customHeight="1" x14ac:dyDescent="0.55000000000000004">
      <c r="B5" s="7"/>
      <c r="C5" s="49"/>
      <c r="D5" s="102"/>
      <c r="E5" s="103"/>
      <c r="F5" s="34"/>
      <c r="G5" s="102"/>
      <c r="H5" s="100"/>
      <c r="I5" s="102"/>
      <c r="J5" s="102"/>
      <c r="K5" s="102"/>
      <c r="L5" s="78"/>
      <c r="M5" s="102"/>
      <c r="N5" s="78"/>
      <c r="O5" s="104"/>
      <c r="P5" s="102"/>
      <c r="Q5" s="104"/>
      <c r="R5" s="104"/>
      <c r="S5" s="78" t="s">
        <v>94</v>
      </c>
      <c r="T5" s="100"/>
      <c r="U5" s="34"/>
      <c r="V5" s="54"/>
    </row>
    <row r="6" spans="1:29" ht="19.2" customHeight="1" x14ac:dyDescent="0.55000000000000004">
      <c r="B6" s="7"/>
      <c r="C6" s="49"/>
      <c r="D6" s="102"/>
      <c r="E6" s="103"/>
      <c r="F6" s="100"/>
      <c r="G6" s="102"/>
      <c r="H6" s="100"/>
      <c r="I6" s="102"/>
      <c r="J6" s="102"/>
      <c r="K6" s="102"/>
      <c r="L6" s="78"/>
      <c r="M6" s="102"/>
      <c r="N6" s="102" t="s">
        <v>121</v>
      </c>
      <c r="O6" s="102"/>
      <c r="P6" s="102"/>
      <c r="Q6" s="104"/>
      <c r="R6" s="102"/>
      <c r="S6" s="78" t="s">
        <v>104</v>
      </c>
      <c r="T6" s="105"/>
      <c r="U6" s="78" t="s">
        <v>103</v>
      </c>
      <c r="V6" s="79"/>
      <c r="W6" s="79"/>
      <c r="AA6" s="9"/>
    </row>
    <row r="7" spans="1:29" ht="19.2" customHeight="1" x14ac:dyDescent="0.25">
      <c r="B7" s="8"/>
      <c r="C7" s="10"/>
      <c r="D7" s="102"/>
      <c r="E7" s="100"/>
      <c r="F7" s="78" t="s">
        <v>125</v>
      </c>
      <c r="G7" s="102"/>
      <c r="H7" s="102" t="s">
        <v>121</v>
      </c>
      <c r="I7" s="102"/>
      <c r="J7" s="102"/>
      <c r="K7" s="102"/>
      <c r="L7" s="78"/>
      <c r="M7" s="102"/>
      <c r="N7" s="78" t="s">
        <v>127</v>
      </c>
      <c r="O7" s="102"/>
      <c r="P7" s="102" t="s">
        <v>130</v>
      </c>
      <c r="Q7" s="102"/>
      <c r="R7" s="102"/>
      <c r="S7" s="78" t="s">
        <v>102</v>
      </c>
      <c r="T7" s="100"/>
      <c r="U7" s="78" t="s">
        <v>101</v>
      </c>
      <c r="V7" s="77"/>
      <c r="W7" s="77" t="s">
        <v>100</v>
      </c>
      <c r="Z7" s="77"/>
      <c r="AA7" s="8"/>
    </row>
    <row r="8" spans="1:29" ht="19.2" customHeight="1" x14ac:dyDescent="0.25">
      <c r="B8" s="8"/>
      <c r="C8" s="10"/>
      <c r="D8" s="102" t="s">
        <v>135</v>
      </c>
      <c r="E8" s="100"/>
      <c r="F8" s="78" t="s">
        <v>123</v>
      </c>
      <c r="G8" s="102"/>
      <c r="H8" s="102" t="s">
        <v>204</v>
      </c>
      <c r="I8" s="102"/>
      <c r="J8" s="102" t="s">
        <v>99</v>
      </c>
      <c r="K8" s="102"/>
      <c r="L8" s="78" t="s">
        <v>98</v>
      </c>
      <c r="M8" s="102"/>
      <c r="N8" s="78" t="s">
        <v>128</v>
      </c>
      <c r="O8" s="102"/>
      <c r="P8" s="102" t="s">
        <v>131</v>
      </c>
      <c r="Q8" s="102"/>
      <c r="R8" s="102"/>
      <c r="S8" s="78" t="s">
        <v>97</v>
      </c>
      <c r="T8" s="100"/>
      <c r="U8" s="78" t="s">
        <v>96</v>
      </c>
      <c r="V8" s="77"/>
      <c r="W8" s="77" t="s">
        <v>95</v>
      </c>
      <c r="Y8" s="77" t="s">
        <v>94</v>
      </c>
      <c r="Z8" s="77"/>
      <c r="AA8" s="8"/>
    </row>
    <row r="9" spans="1:29" ht="19.2" customHeight="1" x14ac:dyDescent="0.25">
      <c r="B9" s="10" t="s">
        <v>7</v>
      </c>
      <c r="C9" s="10"/>
      <c r="D9" s="102" t="s">
        <v>136</v>
      </c>
      <c r="E9" s="100"/>
      <c r="F9" s="78" t="s">
        <v>124</v>
      </c>
      <c r="G9" s="102"/>
      <c r="H9" s="102" t="s">
        <v>122</v>
      </c>
      <c r="I9" s="102"/>
      <c r="J9" s="102" t="s">
        <v>93</v>
      </c>
      <c r="K9" s="102"/>
      <c r="L9" s="78" t="s">
        <v>205</v>
      </c>
      <c r="M9" s="102"/>
      <c r="N9" s="78" t="s">
        <v>129</v>
      </c>
      <c r="O9" s="102"/>
      <c r="P9" s="102" t="s">
        <v>132</v>
      </c>
      <c r="Q9" s="102"/>
      <c r="R9" s="102"/>
      <c r="S9" s="106" t="s">
        <v>91</v>
      </c>
      <c r="T9" s="100"/>
      <c r="U9" s="78" t="s">
        <v>133</v>
      </c>
      <c r="V9" s="77"/>
      <c r="W9" s="77" t="s">
        <v>92</v>
      </c>
      <c r="Y9" s="77" t="s">
        <v>91</v>
      </c>
      <c r="Z9" s="77"/>
      <c r="AA9" s="8"/>
    </row>
    <row r="10" spans="1:29" ht="19.2" customHeight="1" x14ac:dyDescent="0.25">
      <c r="B10" s="165"/>
      <c r="C10" s="165"/>
      <c r="D10" s="169" t="s">
        <v>171</v>
      </c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8"/>
    </row>
    <row r="11" spans="1:29" ht="19.2" customHeight="1" x14ac:dyDescent="0.25">
      <c r="A11" s="96" t="s">
        <v>107</v>
      </c>
      <c r="B11" s="10"/>
      <c r="F11" s="2"/>
      <c r="L11" s="2"/>
      <c r="N11" s="2"/>
      <c r="U11" s="2"/>
      <c r="W11" s="2"/>
      <c r="X11" s="2"/>
      <c r="Y11" s="2"/>
      <c r="Z11" s="2"/>
      <c r="AA11" s="10"/>
      <c r="AB11" s="49"/>
      <c r="AC11" s="8"/>
    </row>
    <row r="12" spans="1:29" ht="19.2" customHeight="1" x14ac:dyDescent="0.25">
      <c r="A12" s="97" t="s">
        <v>134</v>
      </c>
      <c r="B12" s="10"/>
      <c r="C12" s="49"/>
      <c r="D12" s="47">
        <v>2100000000</v>
      </c>
      <c r="E12" s="47"/>
      <c r="F12" s="47">
        <v>2438832857</v>
      </c>
      <c r="G12" s="47"/>
      <c r="H12" s="47">
        <v>8925000</v>
      </c>
      <c r="I12" s="47"/>
      <c r="J12" s="47">
        <v>92651000</v>
      </c>
      <c r="K12" s="47"/>
      <c r="L12" s="47">
        <v>597909188</v>
      </c>
      <c r="M12" s="47"/>
      <c r="N12" s="56">
        <v>1456671</v>
      </c>
      <c r="O12" s="74"/>
      <c r="P12" s="56">
        <v>-32129587</v>
      </c>
      <c r="Q12" s="74"/>
      <c r="R12" s="74">
        <v>-30672916</v>
      </c>
      <c r="S12" s="56">
        <v>-30672916</v>
      </c>
      <c r="T12" s="47"/>
      <c r="U12" s="47">
        <v>5207645129</v>
      </c>
      <c r="V12" s="47"/>
      <c r="W12" s="124">
        <v>0</v>
      </c>
      <c r="X12" s="47"/>
      <c r="Y12" s="47">
        <v>5207645129</v>
      </c>
      <c r="Z12" s="47"/>
      <c r="AA12" s="47"/>
    </row>
    <row r="13" spans="1:29" s="24" customFormat="1" ht="9" customHeight="1" x14ac:dyDescent="0.25">
      <c r="A13" s="98"/>
      <c r="B13" s="10"/>
      <c r="C13" s="9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</row>
    <row r="14" spans="1:29" ht="18" customHeight="1" x14ac:dyDescent="0.25">
      <c r="A14" s="98" t="s">
        <v>217</v>
      </c>
      <c r="B14" s="10"/>
      <c r="C14" s="8"/>
      <c r="D14" s="50"/>
      <c r="E14" s="50"/>
      <c r="F14" s="50"/>
      <c r="G14" s="50"/>
      <c r="H14" s="50"/>
      <c r="I14" s="50"/>
      <c r="J14" s="50"/>
      <c r="K14" s="50"/>
      <c r="L14" s="62"/>
      <c r="M14" s="50"/>
      <c r="N14" s="62"/>
      <c r="O14" s="62"/>
      <c r="P14" s="62"/>
      <c r="Q14" s="62"/>
      <c r="R14" s="50"/>
      <c r="S14" s="62"/>
      <c r="T14" s="50"/>
      <c r="U14" s="50"/>
      <c r="V14" s="50"/>
      <c r="W14" s="62"/>
      <c r="X14" s="50"/>
      <c r="Y14" s="50"/>
      <c r="Z14" s="50"/>
      <c r="AA14" s="50"/>
    </row>
    <row r="15" spans="1:29" ht="19.2" customHeight="1" x14ac:dyDescent="0.3">
      <c r="A15" s="99" t="s">
        <v>218</v>
      </c>
      <c r="B15" s="10"/>
      <c r="C15" s="8"/>
      <c r="D15" s="62"/>
      <c r="E15" s="50"/>
      <c r="F15" s="62"/>
      <c r="G15" s="50"/>
      <c r="H15" s="62"/>
      <c r="I15" s="50"/>
      <c r="J15" s="62"/>
      <c r="K15" s="62"/>
      <c r="L15" s="62"/>
      <c r="M15" s="50"/>
      <c r="N15" s="62"/>
      <c r="O15" s="62"/>
      <c r="P15" s="62"/>
      <c r="Q15" s="62"/>
      <c r="R15" s="50"/>
      <c r="S15" s="62"/>
      <c r="T15" s="50"/>
      <c r="U15" s="50"/>
      <c r="V15" s="50"/>
      <c r="W15" s="50"/>
      <c r="X15" s="50"/>
      <c r="Y15" s="50"/>
      <c r="Z15" s="50"/>
      <c r="AA15" s="50"/>
    </row>
    <row r="16" spans="1:29" ht="19.2" customHeight="1" x14ac:dyDescent="0.25">
      <c r="A16" s="100" t="s">
        <v>206</v>
      </c>
      <c r="B16" s="10">
        <v>21</v>
      </c>
      <c r="C16" s="8"/>
      <c r="D16" s="62">
        <v>0</v>
      </c>
      <c r="E16" s="47"/>
      <c r="F16" s="62">
        <v>0</v>
      </c>
      <c r="G16" s="47"/>
      <c r="H16" s="62">
        <v>0</v>
      </c>
      <c r="I16" s="47"/>
      <c r="J16" s="62">
        <v>0</v>
      </c>
      <c r="K16" s="62"/>
      <c r="L16" s="50">
        <v>-42000000</v>
      </c>
      <c r="M16" s="47"/>
      <c r="N16" s="62">
        <v>0</v>
      </c>
      <c r="O16" s="50"/>
      <c r="P16" s="62">
        <v>0</v>
      </c>
      <c r="Q16" s="50"/>
      <c r="R16" s="47">
        <v>0</v>
      </c>
      <c r="S16" s="62">
        <v>0</v>
      </c>
      <c r="T16" s="47"/>
      <c r="U16" s="50">
        <v>-42000000</v>
      </c>
      <c r="V16" s="47"/>
      <c r="W16" s="62">
        <v>0</v>
      </c>
      <c r="X16" s="47"/>
      <c r="Y16" s="50">
        <v>-42000000</v>
      </c>
      <c r="Z16" s="47"/>
      <c r="AA16" s="47"/>
    </row>
    <row r="17" spans="1:29" s="24" customFormat="1" ht="18.45" customHeight="1" x14ac:dyDescent="0.3">
      <c r="A17" s="98" t="s">
        <v>219</v>
      </c>
      <c r="B17" s="73"/>
      <c r="C17" s="9"/>
      <c r="D17" s="139">
        <v>0</v>
      </c>
      <c r="E17" s="47"/>
      <c r="F17" s="139">
        <v>0</v>
      </c>
      <c r="G17" s="47"/>
      <c r="H17" s="139">
        <v>0</v>
      </c>
      <c r="I17" s="47"/>
      <c r="J17" s="139">
        <v>0</v>
      </c>
      <c r="K17" s="47"/>
      <c r="L17" s="75">
        <v>-42000000</v>
      </c>
      <c r="M17" s="47"/>
      <c r="N17" s="139">
        <v>0</v>
      </c>
      <c r="O17" s="47"/>
      <c r="P17" s="139">
        <v>0</v>
      </c>
      <c r="Q17" s="47"/>
      <c r="R17" s="47">
        <v>0</v>
      </c>
      <c r="S17" s="139">
        <v>0</v>
      </c>
      <c r="T17" s="47"/>
      <c r="U17" s="75">
        <v>-42000000</v>
      </c>
      <c r="V17" s="47"/>
      <c r="W17" s="139">
        <v>0</v>
      </c>
      <c r="X17" s="47"/>
      <c r="Y17" s="75">
        <v>-42000000</v>
      </c>
      <c r="Z17" s="47"/>
    </row>
    <row r="18" spans="1:29" s="24" customFormat="1" ht="9" customHeight="1" x14ac:dyDescent="0.3">
      <c r="A18" s="97"/>
      <c r="B18" s="73"/>
      <c r="C18" s="9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 spans="1:29" s="24" customFormat="1" ht="19.2" customHeight="1" x14ac:dyDescent="0.25">
      <c r="A19" s="96" t="s">
        <v>88</v>
      </c>
      <c r="B19" s="10"/>
      <c r="C19" s="9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47"/>
    </row>
    <row r="20" spans="1:29" s="24" customFormat="1" ht="19.2" customHeight="1" x14ac:dyDescent="0.25">
      <c r="A20" s="101" t="s">
        <v>207</v>
      </c>
      <c r="B20" s="10"/>
      <c r="C20" s="9"/>
      <c r="D20" s="62">
        <v>0</v>
      </c>
      <c r="E20" s="50"/>
      <c r="F20" s="62">
        <v>0</v>
      </c>
      <c r="G20" s="50"/>
      <c r="H20" s="62">
        <v>0</v>
      </c>
      <c r="I20" s="50"/>
      <c r="J20" s="62">
        <v>0</v>
      </c>
      <c r="K20" s="62"/>
      <c r="L20" s="64">
        <v>-157127721</v>
      </c>
      <c r="M20" s="47"/>
      <c r="N20" s="62">
        <v>0</v>
      </c>
      <c r="O20" s="47"/>
      <c r="P20" s="62">
        <v>0</v>
      </c>
      <c r="Q20" s="47"/>
      <c r="R20" s="47"/>
      <c r="S20" s="62">
        <v>0</v>
      </c>
      <c r="T20" s="47"/>
      <c r="U20" s="50">
        <v>-157127721</v>
      </c>
      <c r="V20" s="47"/>
      <c r="W20" s="62">
        <v>0</v>
      </c>
      <c r="X20" s="47"/>
      <c r="Y20" s="50">
        <v>-157127721</v>
      </c>
      <c r="Z20" s="47"/>
      <c r="AA20" s="47"/>
    </row>
    <row r="21" spans="1:29" s="24" customFormat="1" ht="19.2" customHeight="1" x14ac:dyDescent="0.25">
      <c r="A21" s="101" t="s">
        <v>87</v>
      </c>
      <c r="B21" s="10"/>
      <c r="C21" s="9"/>
      <c r="D21" s="62">
        <v>0</v>
      </c>
      <c r="E21" s="47"/>
      <c r="F21" s="62">
        <v>0</v>
      </c>
      <c r="G21" s="47"/>
      <c r="H21" s="62">
        <v>0</v>
      </c>
      <c r="I21" s="47"/>
      <c r="J21" s="62">
        <v>0</v>
      </c>
      <c r="K21" s="62"/>
      <c r="L21" s="71">
        <v>6849289</v>
      </c>
      <c r="M21" s="47"/>
      <c r="N21" s="71">
        <v>0</v>
      </c>
      <c r="O21" s="50"/>
      <c r="P21" s="71">
        <v>0</v>
      </c>
      <c r="Q21" s="47"/>
      <c r="R21" s="47"/>
      <c r="S21" s="71">
        <v>0</v>
      </c>
      <c r="T21" s="47"/>
      <c r="U21" s="50">
        <v>6849289</v>
      </c>
      <c r="V21" s="47"/>
      <c r="W21" s="62">
        <v>0</v>
      </c>
      <c r="X21" s="47"/>
      <c r="Y21" s="50">
        <v>6849289</v>
      </c>
      <c r="Z21" s="47"/>
      <c r="AA21" s="47"/>
    </row>
    <row r="22" spans="1:29" s="24" customFormat="1" ht="19.2" customHeight="1" x14ac:dyDescent="0.25">
      <c r="A22" s="96" t="s">
        <v>189</v>
      </c>
      <c r="B22" s="10"/>
      <c r="C22" s="9"/>
      <c r="D22" s="69">
        <v>0</v>
      </c>
      <c r="E22" s="47"/>
      <c r="F22" s="69">
        <v>0</v>
      </c>
      <c r="G22" s="47"/>
      <c r="H22" s="69">
        <v>0</v>
      </c>
      <c r="I22" s="47"/>
      <c r="J22" s="69">
        <v>0</v>
      </c>
      <c r="K22" s="70"/>
      <c r="L22" s="67">
        <v>-150278432</v>
      </c>
      <c r="M22" s="47"/>
      <c r="N22" s="68">
        <v>0</v>
      </c>
      <c r="O22" s="47"/>
      <c r="P22" s="68">
        <v>0</v>
      </c>
      <c r="Q22" s="47"/>
      <c r="R22" s="47"/>
      <c r="S22" s="68">
        <v>0</v>
      </c>
      <c r="T22" s="47"/>
      <c r="U22" s="66">
        <v>-150278432</v>
      </c>
      <c r="V22" s="47"/>
      <c r="W22" s="139">
        <v>0</v>
      </c>
      <c r="X22" s="47"/>
      <c r="Y22" s="66">
        <v>-150278432</v>
      </c>
      <c r="Z22" s="47"/>
      <c r="AA22" s="47"/>
    </row>
    <row r="23" spans="1:29" s="24" customFormat="1" ht="9" customHeight="1" x14ac:dyDescent="0.25">
      <c r="A23" s="96"/>
      <c r="B23" s="10"/>
      <c r="C23" s="9"/>
      <c r="D23" s="62"/>
      <c r="E23" s="47"/>
      <c r="F23" s="62"/>
      <c r="G23" s="47"/>
      <c r="H23" s="62"/>
      <c r="I23" s="47"/>
      <c r="J23" s="62"/>
      <c r="K23" s="62"/>
      <c r="L23" s="62"/>
      <c r="M23" s="47"/>
      <c r="N23" s="56"/>
      <c r="O23" s="47"/>
      <c r="P23" s="56"/>
      <c r="Q23" s="47"/>
      <c r="R23" s="47"/>
      <c r="S23" s="62"/>
      <c r="T23" s="47"/>
      <c r="U23" s="56"/>
      <c r="V23" s="47"/>
      <c r="W23" s="56"/>
      <c r="X23" s="47"/>
      <c r="Y23" s="56"/>
      <c r="Z23" s="47"/>
      <c r="AA23" s="47"/>
    </row>
    <row r="24" spans="1:29" ht="19.2" customHeight="1" thickBot="1" x14ac:dyDescent="0.3">
      <c r="A24" s="98" t="s">
        <v>106</v>
      </c>
      <c r="B24" s="10"/>
      <c r="C24" s="8"/>
      <c r="D24" s="151">
        <v>2100000000</v>
      </c>
      <c r="E24" s="47"/>
      <c r="F24" s="151">
        <v>2438832857</v>
      </c>
      <c r="G24" s="47"/>
      <c r="H24" s="151">
        <v>8925000</v>
      </c>
      <c r="I24" s="47"/>
      <c r="J24" s="151">
        <v>92651000</v>
      </c>
      <c r="K24" s="47"/>
      <c r="L24" s="151">
        <v>405630756</v>
      </c>
      <c r="M24" s="47"/>
      <c r="N24" s="151">
        <v>1456671</v>
      </c>
      <c r="O24" s="47"/>
      <c r="P24" s="151">
        <v>-32129587</v>
      </c>
      <c r="Q24" s="47"/>
      <c r="R24" s="47"/>
      <c r="S24" s="151">
        <v>-30672916</v>
      </c>
      <c r="T24" s="47"/>
      <c r="U24" s="151">
        <v>5015366697</v>
      </c>
      <c r="V24" s="47"/>
      <c r="W24" s="154">
        <v>0</v>
      </c>
      <c r="X24" s="47"/>
      <c r="Y24" s="151">
        <v>5015366697</v>
      </c>
      <c r="Z24" s="47"/>
      <c r="AA24" s="50"/>
    </row>
    <row r="25" spans="1:29" ht="18.75" customHeight="1" thickTop="1" x14ac:dyDescent="0.25">
      <c r="A25" s="24"/>
      <c r="B25" s="10"/>
      <c r="C25" s="8"/>
      <c r="D25" s="47"/>
      <c r="E25" s="47"/>
      <c r="F25" s="56"/>
      <c r="G25" s="47"/>
      <c r="H25" s="47"/>
      <c r="I25" s="47"/>
      <c r="J25" s="47"/>
      <c r="K25" s="47"/>
      <c r="L25" s="56"/>
      <c r="M25" s="47"/>
      <c r="N25" s="56"/>
      <c r="O25" s="47"/>
      <c r="P25" s="47"/>
      <c r="Q25" s="47"/>
      <c r="R25" s="47"/>
      <c r="S25" s="47"/>
      <c r="T25" s="47"/>
      <c r="U25" s="56"/>
      <c r="V25" s="47"/>
      <c r="W25" s="56"/>
      <c r="X25" s="56"/>
      <c r="Y25" s="56"/>
      <c r="Z25" s="56"/>
      <c r="AA25" s="50"/>
    </row>
    <row r="26" spans="1:29" ht="19.2" customHeight="1" x14ac:dyDescent="0.25">
      <c r="A26" s="6" t="s">
        <v>90</v>
      </c>
      <c r="B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49"/>
      <c r="AC26" s="8"/>
    </row>
    <row r="27" spans="1:29" ht="19.2" customHeight="1" x14ac:dyDescent="0.25">
      <c r="A27" s="16" t="s">
        <v>89</v>
      </c>
      <c r="B27" s="10"/>
      <c r="C27" s="49"/>
      <c r="D27" s="47">
        <v>2100000000</v>
      </c>
      <c r="E27" s="47"/>
      <c r="F27" s="47">
        <v>2438832857</v>
      </c>
      <c r="G27" s="47"/>
      <c r="H27" s="47">
        <v>8925000</v>
      </c>
      <c r="I27" s="47"/>
      <c r="J27" s="47">
        <v>92651000</v>
      </c>
      <c r="K27" s="47"/>
      <c r="L27" s="47">
        <v>405630756</v>
      </c>
      <c r="M27" s="47"/>
      <c r="N27" s="47">
        <v>1456671</v>
      </c>
      <c r="O27" s="47"/>
      <c r="P27" s="47">
        <v>-32129587</v>
      </c>
      <c r="Q27" s="47"/>
      <c r="R27" s="47"/>
      <c r="S27" s="47">
        <v>-30672916</v>
      </c>
      <c r="T27" s="47"/>
      <c r="U27" s="47">
        <v>5015366697</v>
      </c>
      <c r="V27" s="47"/>
      <c r="W27" s="124">
        <v>0</v>
      </c>
      <c r="X27" s="47"/>
      <c r="Y27" s="47">
        <v>5015366697</v>
      </c>
      <c r="Z27" s="47"/>
      <c r="AA27" s="47"/>
    </row>
    <row r="28" spans="1:29" s="24" customFormat="1" ht="19.2" customHeight="1" x14ac:dyDescent="0.25">
      <c r="A28" s="6" t="s">
        <v>88</v>
      </c>
      <c r="B28" s="10"/>
      <c r="C28" s="9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72"/>
      <c r="U28" s="47"/>
      <c r="V28" s="72"/>
      <c r="W28" s="47"/>
      <c r="X28" s="47"/>
      <c r="Y28" s="47"/>
      <c r="Z28" s="47"/>
      <c r="AA28" s="47"/>
    </row>
    <row r="29" spans="1:29" s="24" customFormat="1" ht="19.2" customHeight="1" x14ac:dyDescent="0.25">
      <c r="A29" s="7" t="s">
        <v>207</v>
      </c>
      <c r="B29" s="10"/>
      <c r="C29" s="9"/>
      <c r="D29" s="62">
        <v>0</v>
      </c>
      <c r="E29" s="50"/>
      <c r="F29" s="62">
        <v>0</v>
      </c>
      <c r="G29" s="50"/>
      <c r="H29" s="62">
        <v>0</v>
      </c>
      <c r="I29" s="50"/>
      <c r="J29" s="62">
        <v>0</v>
      </c>
      <c r="K29" s="62"/>
      <c r="L29" s="64">
        <v>-907197866</v>
      </c>
      <c r="M29" s="47"/>
      <c r="N29" s="62">
        <v>0</v>
      </c>
      <c r="O29" s="47"/>
      <c r="P29" s="62">
        <v>0</v>
      </c>
      <c r="Q29" s="47"/>
      <c r="R29" s="47"/>
      <c r="S29" s="62">
        <v>0</v>
      </c>
      <c r="T29" s="47"/>
      <c r="U29" s="64">
        <v>-907197866</v>
      </c>
      <c r="V29" s="47"/>
      <c r="W29" s="62">
        <v>0</v>
      </c>
      <c r="X29" s="47"/>
      <c r="Y29" s="50">
        <v>-907197866</v>
      </c>
      <c r="Z29" s="47"/>
      <c r="AA29" s="47"/>
    </row>
    <row r="30" spans="1:29" s="24" customFormat="1" ht="19.2" customHeight="1" x14ac:dyDescent="0.25">
      <c r="A30" s="7" t="s">
        <v>87</v>
      </c>
      <c r="B30" s="10"/>
      <c r="C30" s="9"/>
      <c r="D30" s="125">
        <v>0</v>
      </c>
      <c r="E30" s="47"/>
      <c r="F30" s="125">
        <v>0</v>
      </c>
      <c r="G30" s="47"/>
      <c r="H30" s="125">
        <v>0</v>
      </c>
      <c r="I30" s="47"/>
      <c r="J30" s="125">
        <v>0</v>
      </c>
      <c r="K30" s="62"/>
      <c r="L30" s="71">
        <v>0</v>
      </c>
      <c r="M30" s="47"/>
      <c r="N30" s="71">
        <v>0</v>
      </c>
      <c r="O30" s="50"/>
      <c r="P30" s="71">
        <v>0</v>
      </c>
      <c r="Q30" s="47"/>
      <c r="R30" s="50"/>
      <c r="S30" s="71">
        <v>0</v>
      </c>
      <c r="T30" s="47"/>
      <c r="U30" s="71">
        <v>0</v>
      </c>
      <c r="V30" s="47"/>
      <c r="W30" s="125">
        <v>0</v>
      </c>
      <c r="X30" s="47"/>
      <c r="Y30" s="125">
        <v>0</v>
      </c>
      <c r="Z30" s="47"/>
      <c r="AA30" s="47"/>
    </row>
    <row r="31" spans="1:29" s="24" customFormat="1" ht="19.2" customHeight="1" x14ac:dyDescent="0.25">
      <c r="A31" s="6" t="s">
        <v>189</v>
      </c>
      <c r="B31" s="10"/>
      <c r="C31" s="9"/>
      <c r="D31" s="68">
        <v>0</v>
      </c>
      <c r="E31" s="47"/>
      <c r="F31" s="68">
        <v>0</v>
      </c>
      <c r="G31" s="47"/>
      <c r="H31" s="68">
        <v>0</v>
      </c>
      <c r="I31" s="47"/>
      <c r="J31" s="68">
        <v>0</v>
      </c>
      <c r="K31" s="160"/>
      <c r="L31" s="161">
        <v>-907197866</v>
      </c>
      <c r="M31" s="47"/>
      <c r="N31" s="68">
        <v>0</v>
      </c>
      <c r="O31" s="47"/>
      <c r="P31" s="68">
        <v>0</v>
      </c>
      <c r="Q31" s="47"/>
      <c r="R31" s="47"/>
      <c r="S31" s="68">
        <v>0</v>
      </c>
      <c r="T31" s="47"/>
      <c r="U31" s="161">
        <v>-907197866</v>
      </c>
      <c r="V31" s="47"/>
      <c r="W31" s="68">
        <v>0</v>
      </c>
      <c r="X31" s="47"/>
      <c r="Y31" s="161">
        <v>-907197866</v>
      </c>
      <c r="Z31" s="47"/>
      <c r="AA31" s="47"/>
    </row>
    <row r="32" spans="1:29" ht="9" customHeight="1" x14ac:dyDescent="0.25">
      <c r="A32" s="2"/>
      <c r="B32" s="10"/>
      <c r="C32" s="8"/>
      <c r="D32" s="62"/>
      <c r="E32" s="63"/>
      <c r="F32" s="62"/>
      <c r="G32" s="63"/>
      <c r="H32" s="62"/>
      <c r="I32" s="63"/>
      <c r="J32" s="62"/>
      <c r="K32" s="62"/>
      <c r="L32" s="62"/>
      <c r="M32" s="63"/>
      <c r="N32" s="62"/>
      <c r="O32" s="65"/>
      <c r="P32" s="62"/>
      <c r="Q32" s="65"/>
      <c r="R32" s="65"/>
      <c r="S32" s="64"/>
      <c r="T32" s="63"/>
      <c r="U32" s="64"/>
      <c r="V32" s="63"/>
      <c r="W32" s="62"/>
      <c r="X32" s="63"/>
      <c r="Y32" s="62"/>
      <c r="Z32" s="63"/>
      <c r="AA32" s="50"/>
    </row>
    <row r="33" spans="1:29" ht="19.2" customHeight="1" thickBot="1" x14ac:dyDescent="0.3">
      <c r="A33" s="24" t="s">
        <v>86</v>
      </c>
      <c r="B33" s="10"/>
      <c r="C33" s="8"/>
      <c r="D33" s="151">
        <v>2100000000</v>
      </c>
      <c r="E33" s="47"/>
      <c r="F33" s="151">
        <v>2438832857</v>
      </c>
      <c r="G33" s="47"/>
      <c r="H33" s="151">
        <v>8925000</v>
      </c>
      <c r="I33" s="47"/>
      <c r="J33" s="151">
        <v>92651000</v>
      </c>
      <c r="K33" s="47"/>
      <c r="L33" s="151">
        <v>-501567110</v>
      </c>
      <c r="M33" s="47"/>
      <c r="N33" s="151">
        <v>1456671</v>
      </c>
      <c r="O33" s="47"/>
      <c r="P33" s="151">
        <v>-32129587</v>
      </c>
      <c r="Q33" s="47"/>
      <c r="R33" s="47"/>
      <c r="S33" s="151">
        <v>-30672916</v>
      </c>
      <c r="T33" s="47"/>
      <c r="U33" s="151">
        <v>4108168831</v>
      </c>
      <c r="V33" s="47"/>
      <c r="W33" s="154">
        <v>0</v>
      </c>
      <c r="X33" s="47"/>
      <c r="Y33" s="151">
        <v>4108168831</v>
      </c>
      <c r="Z33" s="47"/>
      <c r="AA33" s="50"/>
      <c r="AC33" s="43"/>
    </row>
    <row r="34" spans="1:29" ht="17.25" customHeight="1" thickTop="1" x14ac:dyDescent="0.25">
      <c r="A34" s="24"/>
      <c r="B34" s="10"/>
      <c r="C34" s="8"/>
      <c r="D34" s="60"/>
      <c r="E34" s="59"/>
      <c r="F34" s="56"/>
      <c r="G34" s="59"/>
      <c r="H34" s="60"/>
      <c r="I34" s="59"/>
      <c r="J34" s="60"/>
      <c r="K34" s="60"/>
      <c r="L34" s="56"/>
      <c r="M34" s="60"/>
      <c r="N34" s="56"/>
      <c r="O34" s="60"/>
      <c r="P34" s="60"/>
      <c r="Q34" s="60"/>
      <c r="R34" s="60"/>
      <c r="S34" s="60"/>
      <c r="T34" s="60"/>
      <c r="U34" s="56"/>
      <c r="V34" s="60"/>
      <c r="W34" s="56"/>
      <c r="X34" s="56"/>
      <c r="Y34" s="56"/>
      <c r="Z34" s="56"/>
      <c r="AA34" s="59"/>
      <c r="AB34" s="50"/>
    </row>
    <row r="35" spans="1:29" ht="19.2" customHeight="1" x14ac:dyDescent="0.25">
      <c r="A35" s="58"/>
      <c r="B35" s="58"/>
      <c r="C35" s="9"/>
      <c r="D35" s="57"/>
      <c r="G35" s="55"/>
      <c r="I35" s="55"/>
      <c r="J35" s="57"/>
      <c r="K35" s="57"/>
      <c r="L35" s="56"/>
      <c r="M35" s="55"/>
      <c r="N35" s="56"/>
      <c r="O35" s="55"/>
      <c r="P35" s="55"/>
      <c r="Q35" s="55"/>
      <c r="R35" s="55"/>
      <c r="S35" s="55"/>
      <c r="T35" s="55"/>
      <c r="U35" s="56"/>
      <c r="V35" s="55"/>
      <c r="W35" s="56"/>
      <c r="X35" s="56"/>
      <c r="Y35" s="56"/>
      <c r="Z35" s="56"/>
      <c r="AA35" s="55"/>
      <c r="AB35" s="49"/>
    </row>
    <row r="73" spans="4:4" ht="23.25" customHeight="1" x14ac:dyDescent="0.25">
      <c r="D73" s="2">
        <f>SUM(D49:E72)-D60</f>
        <v>0</v>
      </c>
    </row>
    <row r="86" spans="1:1" ht="23.25" customHeight="1" x14ac:dyDescent="0.25">
      <c r="A86" s="7" t="s">
        <v>56</v>
      </c>
    </row>
  </sheetData>
  <mergeCells count="4">
    <mergeCell ref="D3:Z3"/>
    <mergeCell ref="J4:L4"/>
    <mergeCell ref="D10:Z10"/>
    <mergeCell ref="N4:S4"/>
  </mergeCells>
  <pageMargins left="0.55000000000000004" right="0.55000000000000004" top="0.48" bottom="0.25" header="0.5" footer="0.5"/>
  <pageSetup paperSize="9" scale="57" firstPageNumber="11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C5ADE-9B28-4AA0-BA1D-6ED3282DB3E4}">
  <dimension ref="A1:Y85"/>
  <sheetViews>
    <sheetView tabSelected="1" view="pageBreakPreview" zoomScale="90" zoomScaleNormal="100" zoomScaleSheetLayoutView="90" workbookViewId="0">
      <selection activeCell="D10" sqref="D10"/>
    </sheetView>
  </sheetViews>
  <sheetFormatPr defaultColWidth="9.125" defaultRowHeight="23.25" customHeight="1" x14ac:dyDescent="0.25"/>
  <cols>
    <col min="1" max="1" width="67.875" style="7" customWidth="1"/>
    <col min="2" max="2" width="7.125" style="49" customWidth="1"/>
    <col min="3" max="3" width="0.875" style="2" customWidth="1"/>
    <col min="4" max="4" width="19.375" style="2" customWidth="1"/>
    <col min="5" max="5" width="0.875" style="2" customWidth="1"/>
    <col min="6" max="6" width="19.75" style="2" bestFit="1" customWidth="1"/>
    <col min="7" max="7" width="0.875" style="2" customWidth="1"/>
    <col min="8" max="8" width="16.75" style="2" bestFit="1" customWidth="1"/>
    <col min="9" max="9" width="0.875" style="2" customWidth="1"/>
    <col min="10" max="10" width="15.375" style="2" bestFit="1" customWidth="1"/>
    <col min="11" max="11" width="0.875" style="2" customWidth="1"/>
    <col min="12" max="12" width="18.25" style="2" bestFit="1" customWidth="1"/>
    <col min="13" max="14" width="0.875" style="2" customWidth="1"/>
    <col min="15" max="15" width="19.375" style="2" customWidth="1"/>
    <col min="16" max="16" width="0.875" style="2" customWidth="1"/>
    <col min="17" max="17" width="1" style="2" customWidth="1"/>
    <col min="18" max="18" width="14.75" style="2" customWidth="1"/>
    <col min="19" max="19" width="1.375" style="2" customWidth="1"/>
    <col min="20" max="20" width="12.25" style="2" customWidth="1"/>
    <col min="21" max="21" width="1.375" style="2" customWidth="1"/>
    <col min="22" max="22" width="11.875" style="2" customWidth="1"/>
    <col min="23" max="24" width="1.375" style="2" customWidth="1"/>
    <col min="25" max="16384" width="9.125" style="2"/>
  </cols>
  <sheetData>
    <row r="1" spans="1:25" s="3" customFormat="1" ht="19.2" customHeight="1" x14ac:dyDescent="0.35">
      <c r="A1" s="1" t="s">
        <v>0</v>
      </c>
      <c r="B1" s="85"/>
      <c r="X1" s="89"/>
    </row>
    <row r="2" spans="1:25" s="5" customFormat="1" ht="19.2" customHeight="1" x14ac:dyDescent="0.3">
      <c r="A2" s="80" t="s">
        <v>105</v>
      </c>
      <c r="B2" s="83"/>
      <c r="X2" s="81"/>
    </row>
    <row r="3" spans="1:25" s="5" customFormat="1" ht="19.2" customHeight="1" x14ac:dyDescent="0.3">
      <c r="A3" s="176"/>
      <c r="B3" s="176"/>
      <c r="C3" s="176"/>
      <c r="D3" s="176"/>
      <c r="X3" s="88"/>
    </row>
    <row r="4" spans="1:25" ht="19.2" customHeight="1" x14ac:dyDescent="0.25">
      <c r="D4" s="170" t="s">
        <v>137</v>
      </c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9"/>
      <c r="R4" s="9"/>
      <c r="S4" s="9"/>
      <c r="T4" s="9"/>
      <c r="U4" s="9"/>
      <c r="V4" s="9"/>
      <c r="W4" s="9"/>
      <c r="X4" s="50"/>
    </row>
    <row r="5" spans="1:25" ht="19.2" customHeight="1" x14ac:dyDescent="0.25">
      <c r="B5" s="7"/>
      <c r="C5" s="49"/>
      <c r="E5" s="8"/>
      <c r="F5" s="8"/>
      <c r="G5" s="8"/>
      <c r="H5" s="8"/>
      <c r="I5" s="8"/>
      <c r="J5" s="175" t="s">
        <v>199</v>
      </c>
      <c r="K5" s="175"/>
      <c r="L5" s="175"/>
      <c r="M5" s="8"/>
      <c r="P5" s="8"/>
      <c r="Q5" s="8"/>
      <c r="R5" s="8"/>
      <c r="S5" s="10"/>
      <c r="T5" s="10"/>
      <c r="U5" s="9"/>
      <c r="V5" s="9"/>
      <c r="X5" s="9"/>
      <c r="Y5" s="9"/>
    </row>
    <row r="6" spans="1:25" ht="19.2" customHeight="1" x14ac:dyDescent="0.25">
      <c r="B6" s="7"/>
      <c r="C6" s="49"/>
      <c r="D6" s="102"/>
      <c r="E6" s="100"/>
      <c r="F6" s="78" t="s">
        <v>125</v>
      </c>
      <c r="G6" s="102"/>
      <c r="H6" s="102" t="s">
        <v>121</v>
      </c>
      <c r="I6" s="102"/>
      <c r="J6" s="102"/>
      <c r="K6" s="100"/>
      <c r="L6" s="78"/>
      <c r="M6" s="102"/>
      <c r="N6" s="102"/>
      <c r="O6" s="100"/>
      <c r="Q6" s="10"/>
      <c r="R6" s="8"/>
      <c r="S6" s="9"/>
      <c r="T6" s="9"/>
      <c r="V6" s="9"/>
      <c r="W6" s="9"/>
    </row>
    <row r="7" spans="1:25" ht="19.2" customHeight="1" x14ac:dyDescent="0.25">
      <c r="B7" s="8"/>
      <c r="C7" s="10"/>
      <c r="D7" s="102" t="s">
        <v>135</v>
      </c>
      <c r="E7" s="100"/>
      <c r="F7" s="78" t="s">
        <v>123</v>
      </c>
      <c r="G7" s="102"/>
      <c r="H7" s="102" t="s">
        <v>204</v>
      </c>
      <c r="I7" s="102"/>
      <c r="J7" s="102" t="s">
        <v>99</v>
      </c>
      <c r="K7" s="102"/>
      <c r="L7" s="78" t="s">
        <v>98</v>
      </c>
      <c r="M7" s="102"/>
      <c r="N7" s="102"/>
      <c r="O7" s="78" t="s">
        <v>94</v>
      </c>
      <c r="R7" s="8"/>
      <c r="S7" s="8"/>
      <c r="T7" s="8"/>
      <c r="U7" s="8"/>
      <c r="W7" s="8"/>
    </row>
    <row r="8" spans="1:25" ht="19.2" customHeight="1" x14ac:dyDescent="0.25">
      <c r="B8" s="10" t="s">
        <v>7</v>
      </c>
      <c r="C8" s="10"/>
      <c r="D8" s="102" t="s">
        <v>136</v>
      </c>
      <c r="E8" s="100"/>
      <c r="F8" s="78" t="s">
        <v>124</v>
      </c>
      <c r="G8" s="102"/>
      <c r="H8" s="102" t="s">
        <v>122</v>
      </c>
      <c r="I8" s="102"/>
      <c r="J8" s="102" t="s">
        <v>93</v>
      </c>
      <c r="K8" s="102"/>
      <c r="L8" s="78" t="s">
        <v>205</v>
      </c>
      <c r="M8" s="102"/>
      <c r="N8" s="102"/>
      <c r="O8" s="78" t="s">
        <v>91</v>
      </c>
      <c r="R8" s="8"/>
      <c r="S8" s="8"/>
      <c r="T8" s="8"/>
      <c r="U8" s="8"/>
      <c r="V8" s="8"/>
      <c r="W8" s="8"/>
    </row>
    <row r="9" spans="1:25" ht="18.75" customHeight="1" x14ac:dyDescent="0.25">
      <c r="A9" s="2"/>
      <c r="B9" s="10"/>
      <c r="D9" s="169" t="s">
        <v>171</v>
      </c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0"/>
      <c r="R9" s="10"/>
      <c r="S9" s="10"/>
      <c r="T9" s="10"/>
      <c r="U9" s="10"/>
      <c r="V9" s="10"/>
      <c r="W9" s="10"/>
      <c r="X9" s="49"/>
      <c r="Y9" s="8"/>
    </row>
    <row r="10" spans="1:25" ht="18.75" customHeight="1" x14ac:dyDescent="0.25">
      <c r="A10" s="6" t="s">
        <v>107</v>
      </c>
      <c r="B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49"/>
      <c r="Y10" s="8"/>
    </row>
    <row r="11" spans="1:25" ht="18.45" customHeight="1" x14ac:dyDescent="0.25">
      <c r="A11" s="16" t="s">
        <v>134</v>
      </c>
      <c r="B11" s="10"/>
      <c r="C11" s="49"/>
      <c r="D11" s="47">
        <v>2100000000</v>
      </c>
      <c r="E11" s="47"/>
      <c r="F11" s="47">
        <v>2438832857</v>
      </c>
      <c r="G11" s="47"/>
      <c r="H11" s="47">
        <v>8925000</v>
      </c>
      <c r="I11" s="47"/>
      <c r="J11" s="47">
        <v>92651000</v>
      </c>
      <c r="K11" s="47"/>
      <c r="L11" s="47">
        <v>169577087</v>
      </c>
      <c r="M11" s="47"/>
      <c r="N11" s="47">
        <v>4809985944</v>
      </c>
      <c r="O11" s="47">
        <v>4809985944</v>
      </c>
      <c r="P11" s="47"/>
      <c r="Q11" s="47"/>
      <c r="S11" s="47"/>
      <c r="T11" s="47"/>
      <c r="U11" s="47"/>
      <c r="V11" s="47"/>
      <c r="W11" s="47"/>
    </row>
    <row r="12" spans="1:25" ht="7.8" customHeight="1" x14ac:dyDescent="0.25">
      <c r="A12" s="16"/>
      <c r="B12" s="166"/>
      <c r="C12" s="49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S12" s="47"/>
      <c r="T12" s="47"/>
      <c r="U12" s="47"/>
      <c r="V12" s="47"/>
      <c r="W12" s="47"/>
    </row>
    <row r="13" spans="1:25" ht="18.75" customHeight="1" x14ac:dyDescent="0.25">
      <c r="A13" s="24" t="s">
        <v>220</v>
      </c>
      <c r="B13" s="10"/>
      <c r="C13" s="8"/>
      <c r="D13" s="50"/>
      <c r="E13" s="50"/>
      <c r="F13" s="50"/>
      <c r="G13" s="50"/>
      <c r="H13" s="50"/>
      <c r="I13" s="50"/>
      <c r="J13" s="50"/>
      <c r="K13" s="50"/>
      <c r="L13" s="62"/>
      <c r="M13" s="50"/>
      <c r="N13" s="62"/>
      <c r="O13" s="50"/>
      <c r="P13" s="62"/>
      <c r="Q13" s="50"/>
      <c r="S13" s="50"/>
      <c r="T13" s="62"/>
      <c r="U13" s="50"/>
      <c r="V13" s="50"/>
      <c r="W13" s="50"/>
    </row>
    <row r="14" spans="1:25" ht="18.75" customHeight="1" x14ac:dyDescent="0.3">
      <c r="A14" s="26" t="s">
        <v>221</v>
      </c>
      <c r="B14" s="10"/>
      <c r="C14" s="8"/>
      <c r="D14" s="50"/>
      <c r="E14" s="50"/>
      <c r="F14" s="50"/>
      <c r="G14" s="50"/>
      <c r="H14" s="50"/>
      <c r="I14" s="50"/>
      <c r="J14" s="50"/>
      <c r="K14" s="50"/>
      <c r="L14" s="62"/>
      <c r="M14" s="50"/>
      <c r="N14" s="62"/>
      <c r="O14" s="50"/>
      <c r="P14" s="62"/>
      <c r="Q14" s="50"/>
      <c r="S14" s="50"/>
      <c r="T14" s="62"/>
      <c r="U14" s="50"/>
      <c r="V14" s="50"/>
      <c r="W14" s="50"/>
    </row>
    <row r="15" spans="1:25" ht="18.75" customHeight="1" x14ac:dyDescent="0.25">
      <c r="A15" s="2" t="s">
        <v>206</v>
      </c>
      <c r="B15" s="10">
        <v>21</v>
      </c>
      <c r="C15" s="8"/>
      <c r="D15" s="62">
        <v>0</v>
      </c>
      <c r="E15" s="47"/>
      <c r="F15" s="62">
        <v>0</v>
      </c>
      <c r="G15" s="47"/>
      <c r="H15" s="62">
        <v>0</v>
      </c>
      <c r="I15" s="47"/>
      <c r="J15" s="62">
        <v>0</v>
      </c>
      <c r="K15" s="47"/>
      <c r="L15" s="50">
        <v>-42000000</v>
      </c>
      <c r="M15" s="47"/>
      <c r="N15" s="50"/>
      <c r="O15" s="50">
        <v>-42000000</v>
      </c>
      <c r="P15" s="50"/>
      <c r="Q15" s="50"/>
      <c r="S15" s="50"/>
      <c r="T15" s="62"/>
      <c r="U15" s="50"/>
      <c r="V15" s="50"/>
      <c r="W15" s="55"/>
    </row>
    <row r="16" spans="1:25" ht="18.75" customHeight="1" x14ac:dyDescent="0.25">
      <c r="A16" s="24" t="s">
        <v>219</v>
      </c>
      <c r="B16" s="10"/>
      <c r="C16" s="8"/>
      <c r="D16" s="69">
        <v>0</v>
      </c>
      <c r="E16" s="62"/>
      <c r="F16" s="69">
        <v>0</v>
      </c>
      <c r="G16" s="62"/>
      <c r="H16" s="69">
        <v>0</v>
      </c>
      <c r="I16" s="47"/>
      <c r="J16" s="69">
        <v>0</v>
      </c>
      <c r="K16" s="47"/>
      <c r="L16" s="75">
        <v>-42000000</v>
      </c>
      <c r="M16" s="47"/>
      <c r="N16" s="50"/>
      <c r="O16" s="75">
        <v>-42000000</v>
      </c>
      <c r="P16" s="50"/>
      <c r="Q16" s="47"/>
      <c r="S16" s="47"/>
      <c r="T16" s="62"/>
      <c r="U16" s="47"/>
      <c r="V16" s="50"/>
      <c r="W16" s="47"/>
    </row>
    <row r="17" spans="1:25" ht="18.75" customHeight="1" x14ac:dyDescent="0.25">
      <c r="A17" s="24"/>
      <c r="B17" s="10"/>
      <c r="C17" s="8"/>
      <c r="D17" s="47"/>
      <c r="E17" s="47"/>
      <c r="F17" s="47"/>
      <c r="G17" s="47"/>
      <c r="H17" s="47"/>
      <c r="I17" s="47"/>
      <c r="J17" s="47"/>
      <c r="K17" s="47"/>
      <c r="L17" s="62"/>
      <c r="M17" s="47"/>
      <c r="N17" s="50"/>
      <c r="O17" s="47"/>
      <c r="P17" s="50"/>
      <c r="Q17" s="47"/>
      <c r="S17" s="47"/>
      <c r="T17" s="62"/>
      <c r="U17" s="47"/>
      <c r="V17" s="47"/>
      <c r="W17" s="47"/>
    </row>
    <row r="18" spans="1:25" s="24" customFormat="1" ht="18.75" customHeight="1" x14ac:dyDescent="0.25">
      <c r="A18" s="96" t="s">
        <v>88</v>
      </c>
      <c r="B18" s="10"/>
      <c r="C18" s="9"/>
      <c r="Q18" s="47"/>
      <c r="S18" s="47"/>
      <c r="T18" s="50"/>
      <c r="U18" s="47"/>
      <c r="V18" s="50"/>
      <c r="W18" s="47"/>
    </row>
    <row r="19" spans="1:25" s="24" customFormat="1" ht="18.75" customHeight="1" x14ac:dyDescent="0.25">
      <c r="A19" s="101" t="s">
        <v>207</v>
      </c>
      <c r="B19" s="10"/>
      <c r="C19" s="9"/>
      <c r="D19" s="62">
        <v>0</v>
      </c>
      <c r="E19" s="50"/>
      <c r="F19" s="62">
        <v>0</v>
      </c>
      <c r="G19" s="50"/>
      <c r="H19" s="62">
        <v>0</v>
      </c>
      <c r="I19" s="47"/>
      <c r="J19" s="62">
        <v>0</v>
      </c>
      <c r="K19" s="47"/>
      <c r="L19" s="64">
        <v>-19181146</v>
      </c>
      <c r="M19" s="47"/>
      <c r="N19" s="47"/>
      <c r="O19" s="50">
        <v>-19181146</v>
      </c>
      <c r="P19" s="47"/>
      <c r="Q19" s="47"/>
      <c r="S19" s="47"/>
      <c r="T19" s="50"/>
      <c r="U19" s="47"/>
      <c r="V19" s="50"/>
      <c r="W19" s="47"/>
    </row>
    <row r="20" spans="1:25" s="24" customFormat="1" ht="18.75" customHeight="1" x14ac:dyDescent="0.25">
      <c r="A20" s="101" t="s">
        <v>87</v>
      </c>
      <c r="B20" s="10"/>
      <c r="C20" s="9"/>
      <c r="D20" s="62">
        <v>0</v>
      </c>
      <c r="E20" s="47"/>
      <c r="F20" s="62">
        <v>0</v>
      </c>
      <c r="G20" s="47"/>
      <c r="H20" s="62">
        <v>0</v>
      </c>
      <c r="I20" s="47"/>
      <c r="J20" s="62">
        <v>0</v>
      </c>
      <c r="K20" s="47"/>
      <c r="L20" s="71">
        <v>6399715</v>
      </c>
      <c r="M20" s="47"/>
      <c r="N20" s="47"/>
      <c r="O20" s="50">
        <v>6399715</v>
      </c>
      <c r="P20" s="47"/>
      <c r="Q20" s="47"/>
      <c r="S20" s="47"/>
      <c r="T20" s="56"/>
      <c r="U20" s="47"/>
      <c r="V20" s="56"/>
      <c r="W20" s="47"/>
    </row>
    <row r="21" spans="1:25" s="24" customFormat="1" ht="18.75" customHeight="1" x14ac:dyDescent="0.25">
      <c r="A21" s="96" t="s">
        <v>189</v>
      </c>
      <c r="B21" s="10"/>
      <c r="C21" s="9"/>
      <c r="D21" s="69">
        <v>0</v>
      </c>
      <c r="E21" s="47"/>
      <c r="F21" s="69">
        <v>0</v>
      </c>
      <c r="G21" s="47"/>
      <c r="H21" s="69">
        <v>0</v>
      </c>
      <c r="I21" s="47"/>
      <c r="J21" s="69">
        <v>0</v>
      </c>
      <c r="K21" s="47"/>
      <c r="L21" s="67">
        <v>-12781431</v>
      </c>
      <c r="M21" s="47"/>
      <c r="N21" s="47"/>
      <c r="O21" s="75">
        <v>-12781431</v>
      </c>
      <c r="P21" s="47"/>
      <c r="Q21" s="47"/>
      <c r="S21" s="47"/>
      <c r="T21" s="56"/>
      <c r="U21" s="47"/>
      <c r="V21" s="56"/>
      <c r="W21" s="47"/>
    </row>
    <row r="22" spans="1:25" ht="18.75" customHeight="1" thickBot="1" x14ac:dyDescent="0.3">
      <c r="A22" s="24" t="s">
        <v>106</v>
      </c>
      <c r="B22" s="10"/>
      <c r="C22" s="8"/>
      <c r="D22" s="61">
        <v>2100000000</v>
      </c>
      <c r="E22" s="47"/>
      <c r="F22" s="61">
        <v>2438832857</v>
      </c>
      <c r="G22" s="47"/>
      <c r="H22" s="61">
        <v>8925000</v>
      </c>
      <c r="I22" s="47"/>
      <c r="J22" s="61">
        <v>92651000</v>
      </c>
      <c r="K22" s="47"/>
      <c r="L22" s="61">
        <v>114795656</v>
      </c>
      <c r="M22" s="47"/>
      <c r="N22" s="56"/>
      <c r="O22" s="87">
        <v>4755204513</v>
      </c>
      <c r="P22" s="56"/>
      <c r="Q22" s="59"/>
      <c r="S22" s="59"/>
      <c r="T22" s="59"/>
      <c r="U22" s="59"/>
      <c r="V22" s="59"/>
      <c r="W22" s="50"/>
    </row>
    <row r="23" spans="1:25" ht="18.75" customHeight="1" thickTop="1" x14ac:dyDescent="0.25">
      <c r="A23" s="24"/>
      <c r="B23" s="10"/>
      <c r="C23" s="8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9"/>
      <c r="S23" s="59"/>
      <c r="T23" s="59"/>
      <c r="U23" s="59"/>
      <c r="V23" s="59"/>
      <c r="W23" s="50"/>
    </row>
    <row r="24" spans="1:25" ht="19.2" customHeight="1" x14ac:dyDescent="0.25">
      <c r="A24" s="6" t="s">
        <v>90</v>
      </c>
      <c r="B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49"/>
      <c r="Y24" s="8"/>
    </row>
    <row r="25" spans="1:25" ht="20.7" customHeight="1" x14ac:dyDescent="0.25">
      <c r="A25" s="16" t="s">
        <v>140</v>
      </c>
      <c r="B25" s="10"/>
      <c r="C25" s="49"/>
      <c r="D25" s="47">
        <v>2100000000</v>
      </c>
      <c r="E25" s="47"/>
      <c r="F25" s="47">
        <v>2438832857</v>
      </c>
      <c r="G25" s="47"/>
      <c r="H25" s="47">
        <v>8925000</v>
      </c>
      <c r="I25" s="47"/>
      <c r="J25" s="47">
        <v>92651000</v>
      </c>
      <c r="K25" s="47"/>
      <c r="L25" s="47">
        <v>114795656</v>
      </c>
      <c r="M25" s="47"/>
      <c r="N25" s="74"/>
      <c r="O25" s="56">
        <v>4755204513</v>
      </c>
      <c r="P25" s="47"/>
      <c r="Q25" s="47"/>
      <c r="R25" s="47"/>
      <c r="S25" s="47"/>
      <c r="T25" s="47"/>
      <c r="U25" s="47"/>
      <c r="V25" s="47"/>
      <c r="W25" s="47"/>
    </row>
    <row r="26" spans="1:25" ht="19.2" customHeight="1" x14ac:dyDescent="0.25">
      <c r="A26" s="14" t="s">
        <v>138</v>
      </c>
      <c r="B26" s="10">
        <v>3</v>
      </c>
      <c r="C26" s="9"/>
      <c r="D26" s="62">
        <v>0</v>
      </c>
      <c r="E26" s="50"/>
      <c r="F26" s="62">
        <v>0</v>
      </c>
      <c r="G26" s="50"/>
      <c r="H26" s="62">
        <v>0</v>
      </c>
      <c r="I26" s="50"/>
      <c r="J26" s="62">
        <v>0</v>
      </c>
      <c r="K26" s="50"/>
      <c r="L26" s="64">
        <v>-29626400</v>
      </c>
      <c r="M26" s="50"/>
      <c r="N26" s="76"/>
      <c r="O26" s="64">
        <v>-29626400</v>
      </c>
      <c r="P26" s="50"/>
      <c r="Q26" s="50"/>
      <c r="R26" s="50"/>
      <c r="S26" s="50"/>
      <c r="T26" s="50"/>
      <c r="U26" s="50"/>
      <c r="V26" s="50"/>
      <c r="W26" s="50"/>
    </row>
    <row r="27" spans="1:25" ht="18.75" customHeight="1" x14ac:dyDescent="0.25">
      <c r="A27" s="16" t="s">
        <v>139</v>
      </c>
      <c r="B27" s="10"/>
      <c r="C27" s="9"/>
      <c r="D27" s="75">
        <v>2100000000</v>
      </c>
      <c r="E27" s="47"/>
      <c r="F27" s="75">
        <v>2438832857</v>
      </c>
      <c r="G27" s="47"/>
      <c r="H27" s="75">
        <v>8925000</v>
      </c>
      <c r="I27" s="47"/>
      <c r="J27" s="75">
        <v>92651000</v>
      </c>
      <c r="K27" s="47"/>
      <c r="L27" s="75">
        <v>85169256</v>
      </c>
      <c r="M27" s="47"/>
      <c r="N27" s="74"/>
      <c r="O27" s="66">
        <v>4725578113</v>
      </c>
      <c r="P27" s="50"/>
      <c r="Q27" s="50"/>
      <c r="R27" s="47"/>
      <c r="S27" s="50"/>
      <c r="T27" s="47"/>
      <c r="U27" s="50"/>
      <c r="V27" s="47"/>
      <c r="W27" s="50"/>
    </row>
    <row r="28" spans="1:25" s="24" customFormat="1" ht="18.75" customHeight="1" x14ac:dyDescent="0.25">
      <c r="B28" s="10"/>
      <c r="C28" s="9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S28" s="47"/>
      <c r="T28" s="47"/>
      <c r="U28" s="47"/>
      <c r="V28" s="47"/>
      <c r="W28" s="47"/>
    </row>
    <row r="29" spans="1:25" s="24" customFormat="1" ht="18.75" customHeight="1" x14ac:dyDescent="0.25">
      <c r="A29" s="6" t="s">
        <v>88</v>
      </c>
      <c r="B29" s="10"/>
      <c r="C29" s="9"/>
      <c r="Q29" s="47"/>
      <c r="S29" s="47"/>
      <c r="T29" s="50"/>
      <c r="U29" s="47"/>
      <c r="V29" s="50"/>
      <c r="W29" s="47"/>
    </row>
    <row r="30" spans="1:25" s="24" customFormat="1" ht="18.75" customHeight="1" x14ac:dyDescent="0.25">
      <c r="A30" s="101" t="s">
        <v>207</v>
      </c>
      <c r="B30" s="10"/>
      <c r="C30" s="9"/>
      <c r="D30" s="62">
        <v>0</v>
      </c>
      <c r="E30" s="50"/>
      <c r="F30" s="62">
        <v>0</v>
      </c>
      <c r="G30" s="50"/>
      <c r="H30" s="62">
        <v>0</v>
      </c>
      <c r="I30" s="47"/>
      <c r="J30" s="62">
        <v>0</v>
      </c>
      <c r="K30" s="47"/>
      <c r="L30" s="64">
        <v>-575527620</v>
      </c>
      <c r="M30" s="47"/>
      <c r="N30" s="47"/>
      <c r="O30" s="64">
        <v>-575527620</v>
      </c>
      <c r="P30" s="47"/>
      <c r="Q30" s="47"/>
      <c r="S30" s="47"/>
      <c r="T30" s="50"/>
      <c r="U30" s="47"/>
      <c r="V30" s="50"/>
      <c r="W30" s="47"/>
    </row>
    <row r="31" spans="1:25" s="24" customFormat="1" ht="18.75" customHeight="1" x14ac:dyDescent="0.25">
      <c r="A31" s="7" t="s">
        <v>87</v>
      </c>
      <c r="B31" s="10"/>
      <c r="C31" s="9"/>
      <c r="D31" s="62">
        <v>0</v>
      </c>
      <c r="E31" s="47"/>
      <c r="F31" s="62">
        <v>0</v>
      </c>
      <c r="G31" s="47"/>
      <c r="H31" s="62">
        <v>0</v>
      </c>
      <c r="I31" s="47"/>
      <c r="J31" s="62">
        <v>0</v>
      </c>
      <c r="K31" s="47"/>
      <c r="L31" s="71">
        <v>0</v>
      </c>
      <c r="M31" s="47"/>
      <c r="N31" s="47"/>
      <c r="O31" s="71">
        <v>0</v>
      </c>
      <c r="P31" s="47"/>
      <c r="Q31" s="47"/>
      <c r="S31" s="47"/>
      <c r="T31" s="56"/>
      <c r="U31" s="47"/>
      <c r="V31" s="56"/>
      <c r="W31" s="47"/>
    </row>
    <row r="32" spans="1:25" s="24" customFormat="1" ht="18.75" customHeight="1" x14ac:dyDescent="0.25">
      <c r="A32" s="6" t="s">
        <v>189</v>
      </c>
      <c r="B32" s="10"/>
      <c r="C32" s="9"/>
      <c r="D32" s="69">
        <v>0</v>
      </c>
      <c r="E32" s="47"/>
      <c r="F32" s="69">
        <v>0</v>
      </c>
      <c r="G32" s="47"/>
      <c r="H32" s="69">
        <v>0</v>
      </c>
      <c r="I32" s="47"/>
      <c r="J32" s="69">
        <v>0</v>
      </c>
      <c r="K32" s="47"/>
      <c r="L32" s="67">
        <v>-575527620</v>
      </c>
      <c r="M32" s="47"/>
      <c r="N32" s="47"/>
      <c r="O32" s="67">
        <v>-575527620</v>
      </c>
      <c r="P32" s="47"/>
      <c r="Q32" s="47"/>
      <c r="S32" s="47"/>
      <c r="T32" s="56"/>
      <c r="U32" s="47"/>
      <c r="V32" s="56"/>
      <c r="W32" s="47"/>
    </row>
    <row r="33" spans="1:23" ht="18.75" customHeight="1" thickBot="1" x14ac:dyDescent="0.3">
      <c r="A33" s="24" t="s">
        <v>86</v>
      </c>
      <c r="B33" s="10"/>
      <c r="C33" s="8"/>
      <c r="D33" s="61">
        <v>2100000000</v>
      </c>
      <c r="E33" s="47"/>
      <c r="F33" s="61">
        <v>2438832857</v>
      </c>
      <c r="G33" s="47"/>
      <c r="H33" s="61">
        <v>8925000</v>
      </c>
      <c r="I33" s="47"/>
      <c r="J33" s="61">
        <v>92651000</v>
      </c>
      <c r="K33" s="47"/>
      <c r="L33" s="61">
        <v>-490358364</v>
      </c>
      <c r="M33" s="47"/>
      <c r="N33" s="47"/>
      <c r="O33" s="61">
        <v>4150050493</v>
      </c>
      <c r="P33" s="56"/>
      <c r="Q33" s="59"/>
      <c r="R33" s="124"/>
      <c r="S33" s="59"/>
      <c r="T33" s="59"/>
      <c r="U33" s="59"/>
      <c r="V33" s="59"/>
      <c r="W33" s="50"/>
    </row>
    <row r="34" spans="1:23" ht="18.75" customHeight="1" thickTop="1" x14ac:dyDescent="0.25">
      <c r="A34" s="24"/>
      <c r="B34" s="10"/>
      <c r="C34" s="8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9"/>
      <c r="R34" s="59"/>
      <c r="S34" s="59"/>
      <c r="T34" s="59"/>
      <c r="U34" s="59"/>
      <c r="V34" s="59"/>
      <c r="W34" s="50"/>
    </row>
    <row r="35" spans="1:23" s="8" customFormat="1" ht="9" customHeight="1" x14ac:dyDescent="0.25">
      <c r="A35" s="24"/>
      <c r="B35" s="10"/>
      <c r="C35" s="9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74" spans="4:4" ht="23.25" customHeight="1" x14ac:dyDescent="0.25">
      <c r="D74" s="2">
        <f>SUM(D50:E73)-D61</f>
        <v>0</v>
      </c>
    </row>
    <row r="85" spans="1:1" ht="23.25" customHeight="1" x14ac:dyDescent="0.25">
      <c r="A85" s="7" t="s">
        <v>56</v>
      </c>
    </row>
  </sheetData>
  <mergeCells count="4">
    <mergeCell ref="A3:D3"/>
    <mergeCell ref="D4:P4"/>
    <mergeCell ref="J5:L5"/>
    <mergeCell ref="D9:P9"/>
  </mergeCells>
  <pageMargins left="0.7" right="0.7" top="0.75" bottom="0.75" header="0.3" footer="0.3"/>
  <pageSetup paperSize="9" scale="75" firstPageNumber="11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A2AA7-CAB5-4315-8282-BA614DDC579B}">
  <sheetPr>
    <pageSetUpPr fitToPage="1"/>
  </sheetPr>
  <dimension ref="A1:M103"/>
  <sheetViews>
    <sheetView view="pageBreakPreview" topLeftCell="A88" zoomScaleNormal="100" zoomScaleSheetLayoutView="100" zoomScalePageLayoutView="81" workbookViewId="0">
      <selection activeCell="B98" sqref="B98"/>
    </sheetView>
  </sheetViews>
  <sheetFormatPr defaultColWidth="35" defaultRowHeight="20.25" customHeight="1" x14ac:dyDescent="0.25"/>
  <cols>
    <col min="1" max="1" width="64.875" style="2" customWidth="1"/>
    <col min="2" max="2" width="5.25" style="49" customWidth="1"/>
    <col min="3" max="3" width="1.375" style="2" customWidth="1"/>
    <col min="4" max="4" width="18.25" style="90" customWidth="1"/>
    <col min="5" max="5" width="1.375" style="2" customWidth="1"/>
    <col min="6" max="6" width="18.25" style="2" bestFit="1" customWidth="1"/>
    <col min="7" max="7" width="1.375" style="2" customWidth="1"/>
    <col min="8" max="8" width="17.75" style="2" bestFit="1" customWidth="1"/>
    <col min="9" max="9" width="1.375" style="2" customWidth="1"/>
    <col min="10" max="10" width="18.25" style="2" bestFit="1" customWidth="1"/>
    <col min="11" max="11" width="10.375" style="2" customWidth="1"/>
    <col min="12" max="12" width="26.25" style="2" customWidth="1"/>
    <col min="13" max="16384" width="35" style="2"/>
  </cols>
  <sheetData>
    <row r="1" spans="1:10" s="3" customFormat="1" ht="20.25" customHeight="1" x14ac:dyDescent="0.35">
      <c r="A1" s="1" t="s">
        <v>0</v>
      </c>
      <c r="B1" s="85"/>
    </row>
    <row r="2" spans="1:10" s="5" customFormat="1" ht="20.25" customHeight="1" x14ac:dyDescent="0.3">
      <c r="A2" s="4" t="s">
        <v>116</v>
      </c>
      <c r="B2" s="83"/>
    </row>
    <row r="3" spans="1:10" ht="7.5" customHeight="1" x14ac:dyDescent="0.25">
      <c r="A3" s="6"/>
      <c r="D3" s="2"/>
    </row>
    <row r="4" spans="1:10" ht="20.25" customHeight="1" x14ac:dyDescent="0.25">
      <c r="A4" s="6"/>
      <c r="D4" s="170" t="s">
        <v>2</v>
      </c>
      <c r="E4" s="170"/>
      <c r="F4" s="170"/>
      <c r="H4" s="170" t="s">
        <v>3</v>
      </c>
      <c r="I4" s="170"/>
      <c r="J4" s="170"/>
    </row>
    <row r="5" spans="1:10" ht="20.25" customHeight="1" x14ac:dyDescent="0.25">
      <c r="A5" s="7"/>
      <c r="B5" s="10"/>
      <c r="C5" s="8"/>
      <c r="D5" s="171" t="s">
        <v>4</v>
      </c>
      <c r="E5" s="171"/>
      <c r="F5" s="171"/>
      <c r="G5" s="9"/>
      <c r="H5" s="171" t="s">
        <v>4</v>
      </c>
      <c r="I5" s="171"/>
      <c r="J5" s="171"/>
    </row>
    <row r="6" spans="1:10" ht="16.5" customHeight="1" x14ac:dyDescent="0.25">
      <c r="A6" s="7"/>
      <c r="B6" s="10"/>
      <c r="C6" s="8"/>
      <c r="D6" s="177" t="s">
        <v>62</v>
      </c>
      <c r="E6" s="177"/>
      <c r="F6" s="177"/>
      <c r="G6" s="9"/>
      <c r="H6" s="177" t="s">
        <v>62</v>
      </c>
      <c r="I6" s="177"/>
      <c r="J6" s="177"/>
    </row>
    <row r="7" spans="1:10" ht="20.25" customHeight="1" x14ac:dyDescent="0.25">
      <c r="A7" s="6"/>
      <c r="B7" s="10" t="s">
        <v>7</v>
      </c>
      <c r="C7" s="10"/>
      <c r="D7" s="8">
        <v>2020</v>
      </c>
      <c r="E7" s="8"/>
      <c r="F7" s="8">
        <v>2019</v>
      </c>
      <c r="G7" s="8"/>
      <c r="H7" s="8">
        <v>2020</v>
      </c>
      <c r="I7" s="8"/>
      <c r="J7" s="8">
        <v>2019</v>
      </c>
    </row>
    <row r="8" spans="1:10" ht="17.25" customHeight="1" x14ac:dyDescent="0.25">
      <c r="A8" s="7"/>
      <c r="B8" s="10"/>
      <c r="C8" s="8"/>
      <c r="D8" s="169" t="s">
        <v>171</v>
      </c>
      <c r="E8" s="169"/>
      <c r="F8" s="169"/>
      <c r="G8" s="169"/>
      <c r="H8" s="169"/>
      <c r="I8" s="169"/>
      <c r="J8" s="169"/>
    </row>
    <row r="9" spans="1:10" ht="20.25" customHeight="1" x14ac:dyDescent="0.3">
      <c r="A9" s="114" t="s">
        <v>120</v>
      </c>
      <c r="B9" s="10"/>
      <c r="C9" s="8"/>
      <c r="D9" s="50"/>
      <c r="E9" s="19"/>
      <c r="F9" s="19"/>
      <c r="G9" s="19"/>
      <c r="H9" s="19"/>
      <c r="I9" s="19"/>
      <c r="J9" s="19"/>
    </row>
    <row r="10" spans="1:10" ht="20.25" customHeight="1" x14ac:dyDescent="0.25">
      <c r="A10" s="112" t="s">
        <v>141</v>
      </c>
      <c r="B10" s="10"/>
      <c r="C10" s="8"/>
      <c r="D10" s="50">
        <v>-907197866</v>
      </c>
      <c r="E10" s="19"/>
      <c r="F10" s="19">
        <v>-157127721</v>
      </c>
      <c r="G10" s="19"/>
      <c r="H10" s="19">
        <v>-575527620</v>
      </c>
      <c r="I10" s="19"/>
      <c r="J10" s="19">
        <v>-19181146</v>
      </c>
    </row>
    <row r="11" spans="1:10" ht="20.25" customHeight="1" x14ac:dyDescent="0.25">
      <c r="A11" s="109" t="s">
        <v>176</v>
      </c>
      <c r="B11" s="10"/>
      <c r="C11" s="8"/>
      <c r="D11" s="50"/>
      <c r="E11" s="19"/>
      <c r="F11" s="19"/>
      <c r="G11" s="19"/>
      <c r="H11" s="19"/>
      <c r="I11" s="19"/>
      <c r="J11" s="19"/>
    </row>
    <row r="12" spans="1:10" ht="20.25" customHeight="1" x14ac:dyDescent="0.25">
      <c r="A12" s="100" t="s">
        <v>185</v>
      </c>
      <c r="B12" s="10"/>
      <c r="C12" s="8"/>
      <c r="D12" s="50">
        <v>-17103421</v>
      </c>
      <c r="E12" s="19"/>
      <c r="F12" s="19">
        <v>64346530</v>
      </c>
      <c r="G12" s="19"/>
      <c r="H12" s="19">
        <v>-35021499</v>
      </c>
      <c r="I12" s="19"/>
      <c r="J12" s="19">
        <v>5102371</v>
      </c>
    </row>
    <row r="13" spans="1:10" ht="20.25" customHeight="1" x14ac:dyDescent="0.25">
      <c r="A13" s="112" t="s">
        <v>78</v>
      </c>
      <c r="B13" s="10"/>
      <c r="C13" s="8"/>
      <c r="D13" s="19">
        <v>185433155</v>
      </c>
      <c r="E13" s="19"/>
      <c r="F13" s="19">
        <v>181513718</v>
      </c>
      <c r="G13" s="19"/>
      <c r="H13" s="19">
        <v>216268228</v>
      </c>
      <c r="I13" s="19"/>
      <c r="J13" s="19">
        <v>216084876</v>
      </c>
    </row>
    <row r="14" spans="1:10" ht="20.25" customHeight="1" x14ac:dyDescent="0.25">
      <c r="A14" s="112" t="s">
        <v>119</v>
      </c>
      <c r="B14" s="10"/>
      <c r="C14" s="8"/>
      <c r="D14" s="50">
        <v>88059785</v>
      </c>
      <c r="E14" s="19"/>
      <c r="F14" s="19">
        <v>80566255</v>
      </c>
      <c r="G14" s="19"/>
      <c r="H14" s="19">
        <v>26926399</v>
      </c>
      <c r="I14" s="19"/>
      <c r="J14" s="19">
        <v>17747587</v>
      </c>
    </row>
    <row r="15" spans="1:10" ht="20.25" customHeight="1" x14ac:dyDescent="0.25">
      <c r="A15" s="100" t="s">
        <v>177</v>
      </c>
      <c r="B15" s="10">
        <v>10</v>
      </c>
      <c r="C15" s="8"/>
      <c r="D15" s="50">
        <v>32303404</v>
      </c>
      <c r="E15" s="19"/>
      <c r="F15" s="19">
        <v>51289123</v>
      </c>
      <c r="G15" s="19"/>
      <c r="H15" s="43">
        <v>0</v>
      </c>
      <c r="I15" s="19"/>
      <c r="J15" s="43">
        <v>0</v>
      </c>
    </row>
    <row r="16" spans="1:10" ht="20.25" customHeight="1" x14ac:dyDescent="0.25">
      <c r="A16" s="101" t="s">
        <v>215</v>
      </c>
      <c r="B16" s="158"/>
      <c r="C16" s="8"/>
      <c r="D16" s="50"/>
      <c r="E16" s="19"/>
      <c r="F16" s="19"/>
      <c r="G16" s="19"/>
      <c r="H16" s="43"/>
      <c r="I16" s="19"/>
      <c r="J16" s="43"/>
    </row>
    <row r="17" spans="1:10" ht="20.25" customHeight="1" x14ac:dyDescent="0.25">
      <c r="A17" s="49" t="s">
        <v>222</v>
      </c>
      <c r="B17" s="10">
        <v>22</v>
      </c>
      <c r="C17" s="8"/>
      <c r="D17" s="64">
        <v>457414</v>
      </c>
      <c r="E17" s="19"/>
      <c r="F17" s="19">
        <v>14968487</v>
      </c>
      <c r="G17" s="19"/>
      <c r="H17" s="54">
        <v>53228230</v>
      </c>
      <c r="I17" s="19"/>
      <c r="J17" s="19">
        <v>-3143395</v>
      </c>
    </row>
    <row r="18" spans="1:10" ht="20.25" customHeight="1" x14ac:dyDescent="0.25">
      <c r="A18" s="100" t="s">
        <v>178</v>
      </c>
      <c r="B18" s="10">
        <v>8</v>
      </c>
      <c r="C18" s="8"/>
      <c r="D18" s="50">
        <v>121209933</v>
      </c>
      <c r="E18" s="19"/>
      <c r="F18" s="19">
        <v>20320582</v>
      </c>
      <c r="G18" s="19"/>
      <c r="H18" s="19">
        <v>109902280</v>
      </c>
      <c r="I18" s="19"/>
      <c r="J18" s="19">
        <v>20320582</v>
      </c>
    </row>
    <row r="19" spans="1:10" ht="20.25" customHeight="1" x14ac:dyDescent="0.25">
      <c r="A19" s="100" t="s">
        <v>223</v>
      </c>
      <c r="B19" s="119">
        <v>9</v>
      </c>
      <c r="C19" s="8"/>
      <c r="D19" s="43">
        <v>0</v>
      </c>
      <c r="E19" s="19"/>
      <c r="F19" s="21">
        <v>0</v>
      </c>
      <c r="G19" s="111"/>
      <c r="H19" s="111">
        <v>42803000</v>
      </c>
      <c r="I19" s="111"/>
      <c r="J19" s="21">
        <v>0</v>
      </c>
    </row>
    <row r="20" spans="1:10" ht="20.25" customHeight="1" x14ac:dyDescent="0.25">
      <c r="A20" s="100" t="s">
        <v>181</v>
      </c>
      <c r="B20" s="119">
        <v>10</v>
      </c>
      <c r="C20" s="8"/>
      <c r="D20" s="43">
        <v>0</v>
      </c>
      <c r="E20" s="19"/>
      <c r="F20" s="21">
        <v>0</v>
      </c>
      <c r="G20" s="111"/>
      <c r="H20" s="111">
        <v>27500000</v>
      </c>
      <c r="I20" s="111"/>
      <c r="J20" s="21">
        <v>0</v>
      </c>
    </row>
    <row r="21" spans="1:10" ht="20.25" customHeight="1" x14ac:dyDescent="0.25">
      <c r="A21" s="100" t="s">
        <v>229</v>
      </c>
      <c r="B21" s="155"/>
      <c r="C21" s="8"/>
      <c r="D21" s="43">
        <v>0</v>
      </c>
      <c r="E21" s="19"/>
      <c r="F21" s="19">
        <v>22000000</v>
      </c>
      <c r="G21" s="111"/>
      <c r="H21" s="21">
        <v>0</v>
      </c>
      <c r="I21" s="111"/>
      <c r="J21" s="19">
        <v>22000000</v>
      </c>
    </row>
    <row r="22" spans="1:10" ht="20.25" customHeight="1" x14ac:dyDescent="0.25">
      <c r="A22" s="100" t="s">
        <v>224</v>
      </c>
      <c r="B22" s="119">
        <v>6</v>
      </c>
      <c r="C22" s="8"/>
      <c r="D22" s="64">
        <v>157181347</v>
      </c>
      <c r="E22" s="19"/>
      <c r="F22" s="21">
        <v>0</v>
      </c>
      <c r="G22" s="111"/>
      <c r="H22" s="111">
        <v>244556234</v>
      </c>
      <c r="I22" s="111"/>
      <c r="J22" s="21">
        <v>0</v>
      </c>
    </row>
    <row r="23" spans="1:10" ht="20.25" customHeight="1" x14ac:dyDescent="0.25">
      <c r="A23" s="100" t="s">
        <v>209</v>
      </c>
      <c r="B23" s="10"/>
      <c r="C23" s="8"/>
      <c r="D23" s="64">
        <v>-6193653</v>
      </c>
      <c r="E23" s="54"/>
      <c r="F23" s="34">
        <v>7997928</v>
      </c>
      <c r="G23" s="111"/>
      <c r="H23" s="143">
        <v>-6442040</v>
      </c>
      <c r="I23" s="34"/>
      <c r="J23" s="34">
        <v>7927680</v>
      </c>
    </row>
    <row r="24" spans="1:10" ht="20.25" customHeight="1" x14ac:dyDescent="0.25">
      <c r="A24" s="100" t="s">
        <v>66</v>
      </c>
      <c r="B24" s="119"/>
      <c r="C24" s="8"/>
      <c r="D24" s="43">
        <v>0</v>
      </c>
      <c r="E24" s="19"/>
      <c r="F24" s="111">
        <v>-48636667</v>
      </c>
      <c r="G24" s="111"/>
      <c r="H24" s="21">
        <v>0</v>
      </c>
      <c r="I24" s="111"/>
      <c r="J24" s="111">
        <v>-48636667</v>
      </c>
    </row>
    <row r="25" spans="1:10" ht="20.25" customHeight="1" x14ac:dyDescent="0.25">
      <c r="A25" s="100" t="s">
        <v>142</v>
      </c>
      <c r="B25" s="10"/>
      <c r="C25" s="8"/>
      <c r="D25" s="43">
        <v>0</v>
      </c>
      <c r="E25" s="54"/>
      <c r="F25" s="54">
        <v>20582</v>
      </c>
      <c r="G25" s="19"/>
      <c r="H25" s="43">
        <v>0</v>
      </c>
      <c r="I25" s="54"/>
      <c r="J25" s="54">
        <v>5256</v>
      </c>
    </row>
    <row r="26" spans="1:10" ht="20.25" customHeight="1" x14ac:dyDescent="0.25">
      <c r="A26" s="100" t="s">
        <v>143</v>
      </c>
      <c r="B26" s="10"/>
      <c r="C26" s="8"/>
      <c r="D26" s="43">
        <v>0</v>
      </c>
      <c r="E26" s="54"/>
      <c r="F26" s="54">
        <v>0</v>
      </c>
      <c r="G26" s="19"/>
      <c r="H26" s="64">
        <v>-390999218</v>
      </c>
      <c r="I26" s="54"/>
      <c r="J26" s="54">
        <v>0</v>
      </c>
    </row>
    <row r="27" spans="1:10" ht="20.25" customHeight="1" x14ac:dyDescent="0.25">
      <c r="A27" s="100" t="s">
        <v>77</v>
      </c>
      <c r="B27" s="10"/>
      <c r="C27" s="8"/>
      <c r="D27" s="64">
        <v>-48740226</v>
      </c>
      <c r="E27" s="54"/>
      <c r="F27" s="54">
        <v>-49570273</v>
      </c>
      <c r="G27" s="19"/>
      <c r="H27" s="64">
        <v>-127112723</v>
      </c>
      <c r="I27" s="54"/>
      <c r="J27" s="54">
        <v>-156770000</v>
      </c>
    </row>
    <row r="28" spans="1:10" ht="20.25" customHeight="1" x14ac:dyDescent="0.25">
      <c r="A28" s="100"/>
      <c r="B28" s="10"/>
      <c r="C28" s="8"/>
      <c r="D28" s="94">
        <v>-394590128</v>
      </c>
      <c r="E28" s="19"/>
      <c r="F28" s="93">
        <v>187688544</v>
      </c>
      <c r="G28" s="19"/>
      <c r="H28" s="93">
        <v>-413918729</v>
      </c>
      <c r="I28" s="19"/>
      <c r="J28" s="93">
        <v>61457144</v>
      </c>
    </row>
    <row r="29" spans="1:10" ht="20.25" customHeight="1" x14ac:dyDescent="0.25">
      <c r="A29" s="113" t="s">
        <v>118</v>
      </c>
      <c r="B29" s="10"/>
      <c r="C29" s="8"/>
      <c r="D29" s="50"/>
      <c r="E29" s="19"/>
      <c r="F29" s="19"/>
      <c r="G29" s="19"/>
      <c r="H29" s="19"/>
      <c r="I29" s="19"/>
      <c r="J29" s="19"/>
    </row>
    <row r="30" spans="1:10" ht="20.25" customHeight="1" x14ac:dyDescent="0.25">
      <c r="A30" s="112" t="s">
        <v>10</v>
      </c>
      <c r="B30" s="10"/>
      <c r="C30" s="8"/>
      <c r="D30" s="50">
        <v>-5095411</v>
      </c>
      <c r="E30" s="19"/>
      <c r="F30" s="19">
        <v>-11889050</v>
      </c>
      <c r="G30" s="19"/>
      <c r="H30" s="19">
        <v>-25194016</v>
      </c>
      <c r="I30" s="19"/>
      <c r="J30" s="19">
        <v>491244</v>
      </c>
    </row>
    <row r="31" spans="1:10" ht="20.25" customHeight="1" x14ac:dyDescent="0.25">
      <c r="A31" s="112" t="s">
        <v>11</v>
      </c>
      <c r="B31" s="10"/>
      <c r="C31" s="8"/>
      <c r="D31" s="64">
        <v>869050710</v>
      </c>
      <c r="E31" s="54"/>
      <c r="F31" s="54">
        <v>1135974031</v>
      </c>
      <c r="G31" s="19">
        <v>634759964</v>
      </c>
      <c r="H31" s="64">
        <v>634759564</v>
      </c>
      <c r="I31" s="54"/>
      <c r="J31" s="54">
        <v>502314387</v>
      </c>
    </row>
    <row r="32" spans="1:10" ht="20.25" customHeight="1" x14ac:dyDescent="0.25">
      <c r="A32" s="112" t="s">
        <v>13</v>
      </c>
      <c r="B32" s="10"/>
      <c r="C32" s="8"/>
      <c r="D32" s="50">
        <v>8945864</v>
      </c>
      <c r="E32" s="19"/>
      <c r="F32" s="19">
        <v>-10766599</v>
      </c>
      <c r="G32" s="19"/>
      <c r="H32" s="19">
        <v>5988964</v>
      </c>
      <c r="I32" s="19"/>
      <c r="J32" s="19">
        <v>-248886</v>
      </c>
    </row>
    <row r="33" spans="1:12" ht="20.25" customHeight="1" x14ac:dyDescent="0.25">
      <c r="A33" s="112" t="s">
        <v>25</v>
      </c>
      <c r="B33" s="10"/>
      <c r="C33" s="8"/>
      <c r="D33" s="64">
        <v>8298735</v>
      </c>
      <c r="E33" s="54"/>
      <c r="F33" s="19">
        <v>2975514</v>
      </c>
      <c r="G33" s="19"/>
      <c r="H33" s="64">
        <v>1415209</v>
      </c>
      <c r="I33" s="54"/>
      <c r="J33" s="54">
        <v>-1879541</v>
      </c>
    </row>
    <row r="34" spans="1:12" ht="20.25" customHeight="1" x14ac:dyDescent="0.25">
      <c r="A34" s="112" t="s">
        <v>31</v>
      </c>
      <c r="B34" s="10"/>
      <c r="C34" s="8"/>
      <c r="D34" s="50">
        <v>-209641752</v>
      </c>
      <c r="E34" s="19"/>
      <c r="F34" s="19">
        <v>-382798053</v>
      </c>
      <c r="G34" s="19"/>
      <c r="H34" s="19">
        <v>-99301308</v>
      </c>
      <c r="I34" s="19"/>
      <c r="J34" s="19">
        <v>-264153791</v>
      </c>
      <c r="L34" s="2" t="s">
        <v>180</v>
      </c>
    </row>
    <row r="35" spans="1:12" ht="20.25" customHeight="1" x14ac:dyDescent="0.25">
      <c r="A35" s="100" t="s">
        <v>37</v>
      </c>
      <c r="B35" s="10"/>
      <c r="C35" s="8"/>
      <c r="D35" s="64">
        <v>-374021</v>
      </c>
      <c r="E35" s="54"/>
      <c r="F35" s="19">
        <v>-27730141</v>
      </c>
      <c r="G35" s="19"/>
      <c r="H35" s="64">
        <v>-90728</v>
      </c>
      <c r="I35" s="54"/>
      <c r="J35" s="54">
        <v>-18688722</v>
      </c>
    </row>
    <row r="36" spans="1:12" ht="20.25" customHeight="1" x14ac:dyDescent="0.25">
      <c r="A36" s="112" t="s">
        <v>38</v>
      </c>
      <c r="B36" s="10"/>
      <c r="C36" s="8"/>
      <c r="D36" s="107">
        <v>-7177031</v>
      </c>
      <c r="E36" s="19"/>
      <c r="F36" s="108">
        <v>-30448232</v>
      </c>
      <c r="G36" s="19"/>
      <c r="H36" s="108">
        <v>-3410359</v>
      </c>
      <c r="I36" s="19"/>
      <c r="J36" s="108">
        <v>-27498384</v>
      </c>
    </row>
    <row r="37" spans="1:12" s="142" customFormat="1" ht="20.25" customHeight="1" x14ac:dyDescent="0.25">
      <c r="A37" s="112" t="s">
        <v>44</v>
      </c>
      <c r="B37" s="105"/>
      <c r="C37" s="102"/>
      <c r="D37" s="144">
        <v>8674480</v>
      </c>
      <c r="E37" s="145"/>
      <c r="F37" s="145">
        <v>6754536</v>
      </c>
      <c r="G37" s="145"/>
      <c r="H37" s="145">
        <v>8396364</v>
      </c>
      <c r="I37" s="145"/>
      <c r="J37" s="145">
        <v>6522269</v>
      </c>
      <c r="L37" s="164"/>
    </row>
    <row r="38" spans="1:12" ht="20.25" customHeight="1" x14ac:dyDescent="0.25">
      <c r="A38" s="112" t="s">
        <v>144</v>
      </c>
      <c r="B38" s="10"/>
      <c r="C38" s="8"/>
      <c r="D38" s="107">
        <v>8934417</v>
      </c>
      <c r="E38" s="19"/>
      <c r="F38" s="54">
        <v>0</v>
      </c>
      <c r="G38" s="19"/>
      <c r="H38" s="108">
        <v>8934417</v>
      </c>
      <c r="I38" s="19"/>
      <c r="J38" s="54">
        <v>0</v>
      </c>
    </row>
    <row r="39" spans="1:12" ht="20.25" customHeight="1" x14ac:dyDescent="0.25">
      <c r="A39" s="112" t="s">
        <v>46</v>
      </c>
      <c r="B39" s="10"/>
      <c r="C39" s="8"/>
      <c r="D39" s="48">
        <v>-958853</v>
      </c>
      <c r="E39" s="19"/>
      <c r="F39" s="46">
        <v>-4711477</v>
      </c>
      <c r="G39" s="19"/>
      <c r="H39" s="46">
        <v>-112242</v>
      </c>
      <c r="I39" s="19"/>
      <c r="J39" s="46">
        <v>-145524</v>
      </c>
    </row>
    <row r="40" spans="1:12" ht="20.25" customHeight="1" x14ac:dyDescent="0.25">
      <c r="A40" s="112" t="s">
        <v>190</v>
      </c>
      <c r="B40" s="10"/>
      <c r="C40" s="8"/>
      <c r="D40" s="50">
        <v>286067010</v>
      </c>
      <c r="E40" s="19"/>
      <c r="F40" s="19">
        <v>865049073</v>
      </c>
      <c r="G40" s="19"/>
      <c r="H40" s="19">
        <v>117467136</v>
      </c>
      <c r="I40" s="19"/>
      <c r="J40" s="19">
        <v>258170196</v>
      </c>
    </row>
    <row r="41" spans="1:12" ht="20.25" customHeight="1" x14ac:dyDescent="0.25">
      <c r="A41" s="112" t="s">
        <v>145</v>
      </c>
      <c r="B41" s="10"/>
      <c r="C41" s="8"/>
      <c r="D41" s="50">
        <v>-29392270</v>
      </c>
      <c r="E41" s="19"/>
      <c r="F41" s="19">
        <v>-67214123</v>
      </c>
      <c r="G41" s="19"/>
      <c r="H41" s="19">
        <v>-11290140</v>
      </c>
      <c r="I41" s="19"/>
      <c r="J41" s="19">
        <v>-13870319</v>
      </c>
    </row>
    <row r="42" spans="1:12" ht="20.25" customHeight="1" x14ac:dyDescent="0.25">
      <c r="A42" s="98" t="s">
        <v>156</v>
      </c>
      <c r="B42" s="10"/>
      <c r="C42" s="8"/>
      <c r="D42" s="75">
        <v>256674740</v>
      </c>
      <c r="E42" s="23"/>
      <c r="F42" s="22">
        <v>797834950</v>
      </c>
      <c r="G42" s="23"/>
      <c r="H42" s="22">
        <v>106176996</v>
      </c>
      <c r="I42" s="23"/>
      <c r="J42" s="22">
        <v>244299877</v>
      </c>
    </row>
    <row r="43" spans="1:12" ht="20.25" customHeight="1" x14ac:dyDescent="0.25">
      <c r="A43" s="96"/>
      <c r="B43" s="10"/>
      <c r="C43" s="8"/>
      <c r="D43" s="47"/>
      <c r="E43" s="23"/>
      <c r="F43" s="23"/>
      <c r="G43" s="23"/>
      <c r="H43" s="23"/>
      <c r="I43" s="23"/>
      <c r="J43" s="23"/>
    </row>
    <row r="44" spans="1:12" ht="20.25" customHeight="1" x14ac:dyDescent="0.3">
      <c r="A44" s="114" t="s">
        <v>117</v>
      </c>
      <c r="B44" s="10"/>
      <c r="C44" s="8"/>
      <c r="D44" s="50"/>
      <c r="E44" s="19"/>
      <c r="F44" s="19"/>
      <c r="G44" s="19"/>
      <c r="H44" s="19"/>
      <c r="I44" s="19"/>
      <c r="J44" s="19"/>
    </row>
    <row r="45" spans="1:12" ht="20.25" customHeight="1" x14ac:dyDescent="0.25">
      <c r="A45" s="100" t="s">
        <v>225</v>
      </c>
      <c r="B45" s="10"/>
      <c r="C45" s="8"/>
      <c r="D45" s="50">
        <v>11598191</v>
      </c>
      <c r="E45" s="19"/>
      <c r="F45" s="50">
        <v>-591</v>
      </c>
      <c r="G45" s="50"/>
      <c r="H45" s="50">
        <v>-192</v>
      </c>
      <c r="I45" s="50"/>
      <c r="J45" s="50">
        <v>-591</v>
      </c>
    </row>
    <row r="46" spans="1:12" ht="20.25" customHeight="1" x14ac:dyDescent="0.25">
      <c r="A46" s="100" t="s">
        <v>146</v>
      </c>
      <c r="B46" s="10"/>
      <c r="C46" s="8"/>
      <c r="D46" s="50">
        <v>19582151</v>
      </c>
      <c r="E46" s="19"/>
      <c r="F46" s="50">
        <v>39783799</v>
      </c>
      <c r="G46" s="19"/>
      <c r="H46" s="50">
        <v>5327916</v>
      </c>
      <c r="I46" s="19"/>
      <c r="J46" s="50">
        <v>23820544</v>
      </c>
    </row>
    <row r="47" spans="1:12" ht="20.25" customHeight="1" x14ac:dyDescent="0.25">
      <c r="A47" s="100" t="s">
        <v>147</v>
      </c>
      <c r="B47" s="10"/>
      <c r="C47" s="8"/>
      <c r="D47" s="43">
        <v>0</v>
      </c>
      <c r="E47" s="19"/>
      <c r="F47" s="43">
        <v>0</v>
      </c>
      <c r="G47" s="19"/>
      <c r="H47" s="19">
        <v>362773652</v>
      </c>
      <c r="I47" s="19"/>
      <c r="J47" s="19">
        <v>790132968</v>
      </c>
    </row>
    <row r="48" spans="1:12" ht="20.25" customHeight="1" x14ac:dyDescent="0.25">
      <c r="A48" s="100" t="s">
        <v>148</v>
      </c>
      <c r="B48" s="10"/>
      <c r="C48" s="8"/>
      <c r="D48" s="43">
        <v>0</v>
      </c>
      <c r="E48" s="19"/>
      <c r="F48" s="43">
        <v>0</v>
      </c>
      <c r="G48" s="19"/>
      <c r="H48" s="19">
        <v>-112520000</v>
      </c>
      <c r="I48" s="19"/>
      <c r="J48" s="19">
        <v>-275995125</v>
      </c>
    </row>
    <row r="49" spans="1:10" ht="20.25" customHeight="1" x14ac:dyDescent="0.25">
      <c r="A49" s="100"/>
      <c r="B49" s="158"/>
      <c r="C49" s="8"/>
      <c r="D49" s="43"/>
      <c r="E49" s="19"/>
      <c r="F49" s="43"/>
      <c r="G49" s="19"/>
      <c r="H49" s="19"/>
      <c r="I49" s="19"/>
      <c r="J49" s="19"/>
    </row>
    <row r="50" spans="1:10" s="3" customFormat="1" ht="20.25" customHeight="1" x14ac:dyDescent="0.35">
      <c r="A50" s="116" t="s">
        <v>0</v>
      </c>
      <c r="B50" s="85"/>
    </row>
    <row r="51" spans="1:10" s="5" customFormat="1" ht="20.25" customHeight="1" x14ac:dyDescent="0.3">
      <c r="A51" s="117" t="s">
        <v>116</v>
      </c>
      <c r="B51" s="83"/>
    </row>
    <row r="52" spans="1:10" ht="20.25" customHeight="1" x14ac:dyDescent="0.25">
      <c r="A52" s="96"/>
      <c r="D52" s="2"/>
    </row>
    <row r="53" spans="1:10" ht="20.25" customHeight="1" x14ac:dyDescent="0.25">
      <c r="A53" s="96"/>
      <c r="D53" s="170" t="s">
        <v>2</v>
      </c>
      <c r="E53" s="170"/>
      <c r="F53" s="170"/>
      <c r="H53" s="170" t="s">
        <v>3</v>
      </c>
      <c r="I53" s="170"/>
      <c r="J53" s="170"/>
    </row>
    <row r="54" spans="1:10" ht="20.25" customHeight="1" x14ac:dyDescent="0.25">
      <c r="A54" s="101"/>
      <c r="B54" s="158"/>
      <c r="C54" s="8"/>
      <c r="D54" s="171" t="s">
        <v>4</v>
      </c>
      <c r="E54" s="171"/>
      <c r="F54" s="171"/>
      <c r="G54" s="159"/>
      <c r="H54" s="171" t="s">
        <v>4</v>
      </c>
      <c r="I54" s="171"/>
      <c r="J54" s="171"/>
    </row>
    <row r="55" spans="1:10" ht="16.5" customHeight="1" x14ac:dyDescent="0.25">
      <c r="A55" s="101"/>
      <c r="B55" s="158"/>
      <c r="C55" s="8"/>
      <c r="D55" s="177" t="s">
        <v>62</v>
      </c>
      <c r="E55" s="177"/>
      <c r="F55" s="177"/>
      <c r="G55" s="159"/>
      <c r="H55" s="177" t="s">
        <v>62</v>
      </c>
      <c r="I55" s="177"/>
      <c r="J55" s="177"/>
    </row>
    <row r="56" spans="1:10" ht="20.25" customHeight="1" x14ac:dyDescent="0.25">
      <c r="A56" s="96"/>
      <c r="B56" s="158" t="s">
        <v>7</v>
      </c>
      <c r="C56" s="158"/>
      <c r="D56" s="8">
        <v>2020</v>
      </c>
      <c r="E56" s="8"/>
      <c r="F56" s="8">
        <v>2019</v>
      </c>
      <c r="G56" s="8"/>
      <c r="H56" s="8">
        <v>2020</v>
      </c>
      <c r="I56" s="8"/>
      <c r="J56" s="8">
        <v>2019</v>
      </c>
    </row>
    <row r="57" spans="1:10" ht="18" customHeight="1" x14ac:dyDescent="0.25">
      <c r="A57" s="101"/>
      <c r="C57" s="158"/>
      <c r="D57" s="8"/>
      <c r="F57" s="11"/>
      <c r="G57" s="8"/>
      <c r="H57" s="8"/>
      <c r="I57" s="8"/>
      <c r="J57" s="11"/>
    </row>
    <row r="58" spans="1:10" ht="17.25" customHeight="1" x14ac:dyDescent="0.25">
      <c r="A58" s="101"/>
      <c r="B58" s="158"/>
      <c r="C58" s="8"/>
      <c r="D58" s="169" t="s">
        <v>171</v>
      </c>
      <c r="E58" s="169"/>
      <c r="F58" s="169"/>
      <c r="G58" s="169"/>
      <c r="H58" s="169"/>
      <c r="I58" s="169"/>
      <c r="J58" s="169"/>
    </row>
    <row r="59" spans="1:10" ht="20.25" customHeight="1" x14ac:dyDescent="0.3">
      <c r="A59" s="114" t="s">
        <v>117</v>
      </c>
      <c r="B59" s="158"/>
      <c r="C59" s="8"/>
      <c r="D59" s="50"/>
      <c r="E59" s="19"/>
      <c r="F59" s="19"/>
      <c r="G59" s="19"/>
      <c r="H59" s="19"/>
      <c r="I59" s="19"/>
      <c r="J59" s="19"/>
    </row>
    <row r="60" spans="1:10" ht="20.25" customHeight="1" x14ac:dyDescent="0.25">
      <c r="A60" s="100" t="s">
        <v>149</v>
      </c>
      <c r="B60" s="10"/>
      <c r="C60" s="8"/>
      <c r="D60" s="50">
        <v>-3077288</v>
      </c>
      <c r="E60" s="19"/>
      <c r="F60" s="19">
        <v>-3382783</v>
      </c>
      <c r="G60" s="19"/>
      <c r="H60" s="19">
        <v>-2929953</v>
      </c>
      <c r="I60" s="19"/>
      <c r="J60" s="19">
        <v>-3377784</v>
      </c>
    </row>
    <row r="61" spans="1:10" ht="20.25" customHeight="1" x14ac:dyDescent="0.25">
      <c r="A61" s="100" t="s">
        <v>150</v>
      </c>
      <c r="B61" s="10"/>
      <c r="C61" s="8"/>
      <c r="D61" s="64">
        <v>-8000</v>
      </c>
      <c r="E61" s="54"/>
      <c r="F61" s="54">
        <v>-37400</v>
      </c>
      <c r="G61" s="92"/>
      <c r="H61" s="43">
        <v>0</v>
      </c>
      <c r="I61" s="54"/>
      <c r="J61" s="54">
        <v>-21400</v>
      </c>
    </row>
    <row r="62" spans="1:10" s="100" customFormat="1" ht="20.25" customHeight="1" x14ac:dyDescent="0.25">
      <c r="A62" s="100" t="s">
        <v>151</v>
      </c>
      <c r="B62" s="105"/>
      <c r="C62" s="102"/>
      <c r="D62" s="21">
        <v>0</v>
      </c>
      <c r="E62" s="111"/>
      <c r="F62" s="111">
        <v>135675076</v>
      </c>
      <c r="G62" s="111"/>
      <c r="H62" s="21">
        <v>0</v>
      </c>
      <c r="I62" s="111"/>
      <c r="J62" s="111">
        <v>135675076</v>
      </c>
    </row>
    <row r="63" spans="1:10" ht="20.25" customHeight="1" x14ac:dyDescent="0.25">
      <c r="A63" s="100" t="s">
        <v>152</v>
      </c>
      <c r="B63" s="10"/>
      <c r="C63" s="8"/>
      <c r="D63" s="50">
        <v>10000000</v>
      </c>
      <c r="E63" s="19"/>
      <c r="F63" s="19">
        <v>3020000</v>
      </c>
      <c r="G63" s="19"/>
      <c r="H63" s="19">
        <v>10000000</v>
      </c>
      <c r="I63" s="19"/>
      <c r="J63" s="19">
        <v>3000000</v>
      </c>
    </row>
    <row r="64" spans="1:10" ht="20.25" customHeight="1" x14ac:dyDescent="0.25">
      <c r="A64" s="100" t="s">
        <v>153</v>
      </c>
      <c r="B64" s="10"/>
      <c r="C64" s="8"/>
      <c r="D64" s="43">
        <v>0</v>
      </c>
      <c r="E64" s="19"/>
      <c r="F64" s="50">
        <v>11637006</v>
      </c>
      <c r="G64" s="19"/>
      <c r="H64" s="43">
        <v>0</v>
      </c>
      <c r="I64" s="19"/>
      <c r="J64" s="50">
        <v>11637006</v>
      </c>
    </row>
    <row r="65" spans="1:11" ht="20.25" customHeight="1" x14ac:dyDescent="0.25">
      <c r="A65" s="115" t="s">
        <v>154</v>
      </c>
      <c r="B65" s="10"/>
      <c r="C65" s="8"/>
      <c r="D65" s="50"/>
      <c r="E65" s="19"/>
      <c r="F65" s="19"/>
      <c r="G65" s="19"/>
      <c r="H65" s="19"/>
      <c r="I65" s="19"/>
      <c r="J65" s="19"/>
      <c r="K65" s="2" t="s">
        <v>180</v>
      </c>
    </row>
    <row r="66" spans="1:11" ht="20.25" customHeight="1" x14ac:dyDescent="0.25">
      <c r="A66" s="115" t="s">
        <v>113</v>
      </c>
      <c r="B66" s="10"/>
      <c r="C66" s="8"/>
      <c r="D66" s="43">
        <v>0</v>
      </c>
      <c r="E66" s="19"/>
      <c r="F66" s="43">
        <v>0</v>
      </c>
      <c r="G66" s="19"/>
      <c r="H66" s="19">
        <v>-300000000</v>
      </c>
      <c r="I66" s="19"/>
      <c r="J66" s="19">
        <v>-830000000</v>
      </c>
    </row>
    <row r="67" spans="1:11" s="142" customFormat="1" ht="20.25" customHeight="1" x14ac:dyDescent="0.25">
      <c r="A67" s="100" t="s">
        <v>182</v>
      </c>
      <c r="B67" s="105"/>
      <c r="C67" s="102"/>
      <c r="D67" s="43">
        <v>0</v>
      </c>
      <c r="E67" s="111"/>
      <c r="F67" s="43">
        <v>0</v>
      </c>
      <c r="G67" s="111"/>
      <c r="H67" s="50">
        <v>390999218</v>
      </c>
      <c r="I67" s="111"/>
      <c r="J67" s="21">
        <v>0</v>
      </c>
    </row>
    <row r="68" spans="1:11" ht="20.25" customHeight="1" x14ac:dyDescent="0.25">
      <c r="A68" s="112" t="s">
        <v>115</v>
      </c>
      <c r="B68" s="10"/>
      <c r="C68" s="8"/>
      <c r="D68" s="50">
        <v>402984</v>
      </c>
      <c r="E68" s="19"/>
      <c r="F68" s="19">
        <v>1610707</v>
      </c>
      <c r="G68" s="19"/>
      <c r="H68" s="19">
        <v>65692144</v>
      </c>
      <c r="I68" s="19"/>
      <c r="J68" s="19">
        <v>244235727</v>
      </c>
    </row>
    <row r="69" spans="1:11" ht="20.25" customHeight="1" x14ac:dyDescent="0.25">
      <c r="A69" s="98" t="s">
        <v>155</v>
      </c>
      <c r="B69" s="10"/>
      <c r="C69" s="8"/>
      <c r="D69" s="75">
        <v>38498038</v>
      </c>
      <c r="E69" s="23"/>
      <c r="F69" s="75">
        <v>188305814</v>
      </c>
      <c r="G69" s="23"/>
      <c r="H69" s="75">
        <v>419342785</v>
      </c>
      <c r="I69" s="23"/>
      <c r="J69" s="75">
        <v>99106421</v>
      </c>
    </row>
    <row r="70" spans="1:11" ht="20.25" customHeight="1" x14ac:dyDescent="0.25">
      <c r="A70" s="96"/>
      <c r="B70" s="10"/>
      <c r="C70" s="8"/>
      <c r="D70" s="47"/>
      <c r="E70" s="23"/>
      <c r="F70" s="23"/>
      <c r="G70" s="23"/>
      <c r="H70" s="23"/>
      <c r="I70" s="23"/>
      <c r="J70" s="23"/>
    </row>
    <row r="71" spans="1:11" ht="20.25" customHeight="1" x14ac:dyDescent="0.3">
      <c r="A71" s="114" t="s">
        <v>114</v>
      </c>
      <c r="B71" s="10"/>
      <c r="C71" s="8"/>
      <c r="D71" s="50"/>
      <c r="E71" s="19"/>
      <c r="F71" s="19"/>
      <c r="G71" s="19"/>
      <c r="H71" s="19"/>
      <c r="I71" s="19"/>
      <c r="J71" s="19"/>
    </row>
    <row r="72" spans="1:11" ht="20.25" customHeight="1" x14ac:dyDescent="0.25">
      <c r="A72" s="112" t="s">
        <v>157</v>
      </c>
      <c r="B72" s="10"/>
      <c r="C72" s="8"/>
      <c r="D72" s="50">
        <v>4606542</v>
      </c>
      <c r="E72" s="19"/>
      <c r="F72" s="62">
        <v>0</v>
      </c>
      <c r="G72" s="19"/>
      <c r="H72" s="50">
        <v>4606542</v>
      </c>
      <c r="I72" s="19"/>
      <c r="J72" s="62">
        <v>0</v>
      </c>
    </row>
    <row r="73" spans="1:11" ht="20.25" customHeight="1" x14ac:dyDescent="0.25">
      <c r="A73" s="112" t="s">
        <v>158</v>
      </c>
      <c r="B73" s="10"/>
      <c r="C73" s="8"/>
      <c r="D73" s="62">
        <v>0</v>
      </c>
      <c r="E73" s="19"/>
      <c r="F73" s="50">
        <v>-93448290</v>
      </c>
      <c r="G73" s="19"/>
      <c r="H73" s="62">
        <v>0</v>
      </c>
      <c r="I73" s="19"/>
      <c r="J73" s="50">
        <v>-93448290</v>
      </c>
    </row>
    <row r="74" spans="1:11" ht="20.25" customHeight="1" x14ac:dyDescent="0.25">
      <c r="A74" s="112" t="s">
        <v>159</v>
      </c>
      <c r="B74" s="10"/>
      <c r="C74" s="8"/>
      <c r="D74" s="62">
        <v>0</v>
      </c>
      <c r="E74" s="19"/>
      <c r="F74" s="50">
        <v>243400000</v>
      </c>
      <c r="G74" s="19"/>
      <c r="H74" s="50">
        <v>183964596</v>
      </c>
      <c r="I74" s="19"/>
      <c r="J74" s="50">
        <v>354575751</v>
      </c>
    </row>
    <row r="75" spans="1:11" ht="20.25" customHeight="1" x14ac:dyDescent="0.25">
      <c r="A75" s="112" t="s">
        <v>160</v>
      </c>
      <c r="B75" s="10"/>
      <c r="C75" s="8"/>
      <c r="D75" s="50">
        <v>-38928571</v>
      </c>
      <c r="E75" s="19"/>
      <c r="F75" s="50">
        <v>-548889429</v>
      </c>
      <c r="G75" s="19"/>
      <c r="H75" s="50">
        <v>-439829804</v>
      </c>
      <c r="I75" s="19"/>
      <c r="J75" s="50">
        <v>-602153293</v>
      </c>
    </row>
    <row r="76" spans="1:11" ht="20.25" customHeight="1" x14ac:dyDescent="0.25">
      <c r="A76" s="112" t="s">
        <v>161</v>
      </c>
      <c r="B76" s="10"/>
      <c r="C76" s="8"/>
      <c r="D76" s="62">
        <v>0</v>
      </c>
      <c r="E76" s="19"/>
      <c r="F76" s="19">
        <v>-107670000</v>
      </c>
      <c r="G76" s="19"/>
      <c r="H76" s="43">
        <v>0</v>
      </c>
      <c r="I76" s="19"/>
      <c r="J76" s="19">
        <v>-20000000</v>
      </c>
    </row>
    <row r="77" spans="1:11" ht="20.25" customHeight="1" x14ac:dyDescent="0.25">
      <c r="A77" s="112" t="s">
        <v>170</v>
      </c>
      <c r="B77" s="105"/>
      <c r="C77" s="102"/>
      <c r="D77" s="110"/>
      <c r="E77" s="111"/>
      <c r="F77" s="111"/>
      <c r="G77" s="111"/>
      <c r="H77" s="111"/>
      <c r="I77" s="111"/>
      <c r="J77" s="111"/>
    </row>
    <row r="78" spans="1:11" ht="20.25" customHeight="1" x14ac:dyDescent="0.25">
      <c r="A78" s="109" t="s">
        <v>162</v>
      </c>
      <c r="B78" s="105"/>
      <c r="C78" s="102"/>
      <c r="D78" s="110">
        <v>-16000678</v>
      </c>
      <c r="E78" s="111"/>
      <c r="F78" s="111">
        <v>-1388677</v>
      </c>
      <c r="G78" s="111"/>
      <c r="H78" s="111">
        <v>-16000678</v>
      </c>
      <c r="I78" s="111"/>
      <c r="J78" s="111">
        <v>-1388677</v>
      </c>
    </row>
    <row r="79" spans="1:11" ht="20.25" customHeight="1" x14ac:dyDescent="0.25">
      <c r="A79" s="112" t="s">
        <v>163</v>
      </c>
      <c r="B79" s="105"/>
      <c r="C79" s="102"/>
      <c r="D79" s="111">
        <v>495154032</v>
      </c>
      <c r="E79" s="111"/>
      <c r="F79" s="111">
        <v>494201581</v>
      </c>
      <c r="G79" s="111"/>
      <c r="H79" s="111">
        <v>450674250</v>
      </c>
      <c r="I79" s="111"/>
      <c r="J79" s="111">
        <v>414774224</v>
      </c>
    </row>
    <row r="80" spans="1:11" ht="20.25" customHeight="1" x14ac:dyDescent="0.25">
      <c r="A80" s="100" t="s">
        <v>164</v>
      </c>
      <c r="B80" s="105"/>
      <c r="C80" s="102"/>
      <c r="D80" s="110">
        <v>-786369915</v>
      </c>
      <c r="E80" s="111"/>
      <c r="F80" s="110">
        <v>-871273573</v>
      </c>
      <c r="G80" s="111"/>
      <c r="H80" s="110">
        <v>-648296847</v>
      </c>
      <c r="I80" s="111"/>
      <c r="J80" s="110">
        <v>-339034017</v>
      </c>
    </row>
    <row r="81" spans="1:13" ht="20.25" customHeight="1" x14ac:dyDescent="0.25">
      <c r="A81" s="112" t="s">
        <v>165</v>
      </c>
      <c r="B81" s="10"/>
      <c r="C81" s="8"/>
      <c r="D81" s="62">
        <v>0</v>
      </c>
      <c r="E81" s="19"/>
      <c r="F81" s="50">
        <v>232400000</v>
      </c>
      <c r="G81" s="19"/>
      <c r="H81" s="62">
        <v>0</v>
      </c>
      <c r="I81" s="19"/>
      <c r="J81" s="50">
        <v>232400000</v>
      </c>
    </row>
    <row r="82" spans="1:13" ht="20.25" customHeight="1" x14ac:dyDescent="0.25">
      <c r="A82" s="100" t="s">
        <v>166</v>
      </c>
      <c r="B82" s="10"/>
      <c r="C82" s="8"/>
      <c r="D82" s="50">
        <v>-12000000</v>
      </c>
      <c r="E82" s="19"/>
      <c r="F82" s="62">
        <v>0</v>
      </c>
      <c r="G82" s="19"/>
      <c r="H82" s="50">
        <v>-12000000</v>
      </c>
      <c r="I82" s="19"/>
      <c r="J82" s="62">
        <v>0</v>
      </c>
    </row>
    <row r="83" spans="1:13" ht="20.25" customHeight="1" x14ac:dyDescent="0.25">
      <c r="A83" s="112" t="s">
        <v>112</v>
      </c>
      <c r="B83" s="10"/>
      <c r="C83" s="8"/>
      <c r="D83" s="62">
        <v>0</v>
      </c>
      <c r="E83" s="19"/>
      <c r="F83" s="50">
        <v>-42000000</v>
      </c>
      <c r="G83" s="19"/>
      <c r="H83" s="62">
        <v>0</v>
      </c>
      <c r="I83" s="19"/>
      <c r="J83" s="50">
        <v>-42000000</v>
      </c>
    </row>
    <row r="84" spans="1:13" ht="20.25" customHeight="1" x14ac:dyDescent="0.25">
      <c r="A84" s="112" t="s">
        <v>210</v>
      </c>
      <c r="B84" s="10"/>
      <c r="C84" s="8"/>
      <c r="D84" s="50">
        <v>-211801659</v>
      </c>
      <c r="E84" s="19"/>
      <c r="F84" s="50">
        <v>-233412041</v>
      </c>
      <c r="G84" s="19"/>
      <c r="H84" s="50">
        <v>-215050595</v>
      </c>
      <c r="I84" s="19">
        <v>0</v>
      </c>
      <c r="J84" s="50">
        <v>-210421724</v>
      </c>
    </row>
    <row r="85" spans="1:13" ht="20.25" customHeight="1" x14ac:dyDescent="0.25">
      <c r="A85" s="98" t="s">
        <v>184</v>
      </c>
      <c r="B85" s="10"/>
      <c r="C85" s="8"/>
      <c r="D85" s="75">
        <v>-565340249</v>
      </c>
      <c r="E85" s="23"/>
      <c r="F85" s="22">
        <v>-928080429</v>
      </c>
      <c r="G85" s="23"/>
      <c r="H85" s="22">
        <v>-691932536</v>
      </c>
      <c r="I85" s="23"/>
      <c r="J85" s="22">
        <v>-306696026</v>
      </c>
    </row>
    <row r="86" spans="1:13" ht="20.25" customHeight="1" x14ac:dyDescent="0.25">
      <c r="A86" s="98"/>
      <c r="B86" s="10"/>
      <c r="C86" s="8"/>
    </row>
    <row r="87" spans="1:13" ht="20.25" customHeight="1" x14ac:dyDescent="0.25">
      <c r="A87" s="98" t="s">
        <v>111</v>
      </c>
      <c r="B87" s="10"/>
      <c r="C87" s="8"/>
      <c r="D87" s="47">
        <v>-270167471</v>
      </c>
      <c r="E87" s="23"/>
      <c r="F87" s="47">
        <v>58060335</v>
      </c>
      <c r="G87" s="23"/>
      <c r="H87" s="47">
        <v>-166412755</v>
      </c>
      <c r="I87" s="23"/>
      <c r="J87" s="47">
        <v>36710272</v>
      </c>
    </row>
    <row r="88" spans="1:13" ht="20.25" customHeight="1" x14ac:dyDescent="0.25">
      <c r="A88" s="100" t="s">
        <v>110</v>
      </c>
      <c r="B88" s="10"/>
      <c r="C88" s="8"/>
      <c r="D88" s="50">
        <v>296086696</v>
      </c>
      <c r="E88" s="19"/>
      <c r="F88" s="50">
        <v>238026361</v>
      </c>
      <c r="G88" s="19"/>
      <c r="H88" s="50">
        <v>179725258</v>
      </c>
      <c r="I88" s="19"/>
      <c r="J88" s="50">
        <v>143014986</v>
      </c>
    </row>
    <row r="89" spans="1:13" ht="20.25" customHeight="1" thickBot="1" x14ac:dyDescent="0.3">
      <c r="A89" s="98" t="s">
        <v>109</v>
      </c>
      <c r="B89" s="10">
        <v>7</v>
      </c>
      <c r="C89" s="8"/>
      <c r="D89" s="61">
        <v>25919225</v>
      </c>
      <c r="E89" s="23"/>
      <c r="F89" s="61">
        <v>296086696</v>
      </c>
      <c r="G89" s="23"/>
      <c r="H89" s="61">
        <v>13312503</v>
      </c>
      <c r="I89" s="23"/>
      <c r="J89" s="61">
        <v>179725258</v>
      </c>
      <c r="L89" s="43"/>
      <c r="M89" s="43"/>
    </row>
    <row r="90" spans="1:13" ht="9" customHeight="1" thickTop="1" x14ac:dyDescent="0.25">
      <c r="A90" s="96"/>
      <c r="B90" s="10"/>
      <c r="C90" s="8"/>
      <c r="D90" s="47"/>
      <c r="E90" s="23"/>
      <c r="F90" s="23"/>
      <c r="G90" s="23"/>
      <c r="H90" s="23"/>
      <c r="I90" s="23"/>
      <c r="J90" s="23"/>
    </row>
    <row r="91" spans="1:13" ht="9" customHeight="1" x14ac:dyDescent="0.25">
      <c r="A91" s="96"/>
      <c r="B91" s="10"/>
      <c r="C91" s="8"/>
      <c r="D91" s="47"/>
      <c r="E91" s="23"/>
      <c r="F91" s="23"/>
      <c r="G91" s="23"/>
      <c r="H91" s="23"/>
      <c r="I91" s="23"/>
      <c r="J91" s="23"/>
    </row>
    <row r="92" spans="1:13" ht="20.25" customHeight="1" x14ac:dyDescent="0.3">
      <c r="A92" s="114" t="s">
        <v>167</v>
      </c>
      <c r="B92" s="10"/>
      <c r="C92" s="8"/>
      <c r="D92" s="50"/>
      <c r="E92" s="19"/>
      <c r="F92" s="19"/>
      <c r="G92" s="19"/>
      <c r="H92" s="19"/>
      <c r="I92" s="19"/>
      <c r="J92" s="19"/>
    </row>
    <row r="93" spans="1:13" ht="20.25" customHeight="1" x14ac:dyDescent="0.25">
      <c r="A93" s="98" t="s">
        <v>108</v>
      </c>
    </row>
    <row r="94" spans="1:13" ht="20.25" customHeight="1" x14ac:dyDescent="0.25">
      <c r="A94" s="112" t="s">
        <v>168</v>
      </c>
      <c r="D94" s="123">
        <v>0</v>
      </c>
      <c r="E94" s="111"/>
      <c r="F94" s="110">
        <v>6892500</v>
      </c>
      <c r="G94" s="111"/>
      <c r="H94" s="123">
        <v>0</v>
      </c>
      <c r="I94" s="111"/>
      <c r="J94" s="110">
        <v>6892500</v>
      </c>
    </row>
    <row r="95" spans="1:13" ht="20.25" customHeight="1" x14ac:dyDescent="0.25">
      <c r="A95" s="100" t="s">
        <v>169</v>
      </c>
      <c r="D95" s="110"/>
      <c r="E95" s="111"/>
      <c r="F95" s="110"/>
      <c r="G95" s="111"/>
      <c r="H95" s="110"/>
      <c r="I95" s="111"/>
      <c r="J95" s="110"/>
    </row>
    <row r="96" spans="1:13" ht="20.25" customHeight="1" x14ac:dyDescent="0.25">
      <c r="A96" s="112" t="s">
        <v>179</v>
      </c>
      <c r="D96" s="110">
        <v>6468741</v>
      </c>
      <c r="E96" s="111"/>
      <c r="F96" s="123">
        <v>0</v>
      </c>
      <c r="G96" s="21"/>
      <c r="H96" s="143">
        <v>6468741</v>
      </c>
      <c r="I96" s="21"/>
      <c r="J96" s="123">
        <v>0</v>
      </c>
      <c r="K96" s="43"/>
    </row>
    <row r="97" spans="1:11" ht="20.25" customHeight="1" x14ac:dyDescent="0.25">
      <c r="A97" s="112" t="s">
        <v>192</v>
      </c>
      <c r="D97" s="110">
        <v>17630241</v>
      </c>
      <c r="E97" s="111"/>
      <c r="F97" s="123">
        <v>0</v>
      </c>
      <c r="G97" s="21"/>
      <c r="H97" s="143">
        <v>16491529</v>
      </c>
      <c r="I97" s="21"/>
      <c r="J97" s="123">
        <v>0</v>
      </c>
      <c r="K97" s="43"/>
    </row>
    <row r="98" spans="1:11" ht="20.25" customHeight="1" x14ac:dyDescent="0.25">
      <c r="A98" s="112" t="s">
        <v>191</v>
      </c>
      <c r="D98" s="123">
        <v>0</v>
      </c>
      <c r="E98" s="111"/>
      <c r="F98" s="110">
        <v>3557959</v>
      </c>
      <c r="G98" s="111"/>
      <c r="H98" s="123">
        <v>0</v>
      </c>
      <c r="I98" s="111"/>
      <c r="J98" s="110">
        <v>3557959</v>
      </c>
    </row>
    <row r="99" spans="1:11" ht="20.25" customHeight="1" x14ac:dyDescent="0.25">
      <c r="A99" s="112" t="s">
        <v>230</v>
      </c>
      <c r="D99" s="143">
        <v>300088867</v>
      </c>
      <c r="E99" s="34"/>
      <c r="F99" s="143">
        <v>0</v>
      </c>
      <c r="G99" s="34"/>
      <c r="H99" s="143">
        <v>199194799</v>
      </c>
      <c r="I99" s="34"/>
      <c r="J99" s="143">
        <v>0</v>
      </c>
    </row>
    <row r="100" spans="1:11" ht="20.25" customHeight="1" x14ac:dyDescent="0.25">
      <c r="A100" s="100" t="s">
        <v>22</v>
      </c>
      <c r="D100" s="110">
        <v>39891930</v>
      </c>
      <c r="E100" s="111"/>
      <c r="F100" s="123">
        <v>0</v>
      </c>
      <c r="G100" s="21"/>
      <c r="H100" s="143">
        <v>39891930</v>
      </c>
      <c r="I100" s="21"/>
      <c r="J100" s="123">
        <v>0</v>
      </c>
      <c r="K100" s="43"/>
    </row>
    <row r="101" spans="1:11" ht="20.25" customHeight="1" x14ac:dyDescent="0.25">
      <c r="A101" s="58"/>
      <c r="D101" s="110"/>
      <c r="E101" s="111"/>
      <c r="F101" s="110"/>
      <c r="G101" s="111"/>
      <c r="H101" s="110"/>
      <c r="I101" s="111"/>
      <c r="J101" s="110"/>
    </row>
    <row r="102" spans="1:11" ht="9" customHeight="1" x14ac:dyDescent="0.25">
      <c r="A102" s="58"/>
    </row>
    <row r="103" spans="1:11" ht="20.25" customHeight="1" x14ac:dyDescent="0.25">
      <c r="A103" s="91"/>
      <c r="B103" s="10"/>
      <c r="C103" s="8"/>
      <c r="D103" s="50"/>
      <c r="E103" s="19"/>
      <c r="F103" s="19"/>
      <c r="G103" s="19"/>
      <c r="H103" s="19"/>
      <c r="I103" s="19"/>
      <c r="J103" s="19"/>
    </row>
  </sheetData>
  <mergeCells count="14">
    <mergeCell ref="D58:J58"/>
    <mergeCell ref="D53:F53"/>
    <mergeCell ref="H53:J53"/>
    <mergeCell ref="D54:F54"/>
    <mergeCell ref="H54:J54"/>
    <mergeCell ref="D55:F55"/>
    <mergeCell ref="H55:J55"/>
    <mergeCell ref="D8:J8"/>
    <mergeCell ref="D4:F4"/>
    <mergeCell ref="H4:J4"/>
    <mergeCell ref="D5:F5"/>
    <mergeCell ref="H5:J5"/>
    <mergeCell ref="D6:F6"/>
    <mergeCell ref="H6:J6"/>
  </mergeCells>
  <pageMargins left="0.55000000000000004" right="0.55000000000000004" top="0.48" bottom="0.25" header="0.5" footer="0.5"/>
  <pageSetup paperSize="9" scale="68" firstPageNumber="13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6-8</vt:lpstr>
      <vt:lpstr>PL 9</vt:lpstr>
      <vt:lpstr>CH 10 </vt:lpstr>
      <vt:lpstr>CH 11</vt:lpstr>
      <vt:lpstr>CF 12-13</vt:lpstr>
      <vt:lpstr>'CF 12-13'!_Hlk120336604</vt:lpstr>
      <vt:lpstr>'CF 12-13'!Print_Area</vt:lpstr>
      <vt:lpstr>'CH 10 '!Print_Area</vt:lpstr>
      <vt:lpstr>'CH 11'!Print_Area</vt:lpstr>
      <vt:lpstr>'SFP 6-8'!Print_Area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Anjira, Kongthong</dc:creator>
  <cp:lastModifiedBy>Yothika, Sripongphankul</cp:lastModifiedBy>
  <cp:lastPrinted>2021-02-23T19:36:29Z</cp:lastPrinted>
  <dcterms:created xsi:type="dcterms:W3CDTF">2021-01-11T05:40:45Z</dcterms:created>
  <dcterms:modified xsi:type="dcterms:W3CDTF">2021-02-23T19:37:06Z</dcterms:modified>
</cp:coreProperties>
</file>